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vnozare.pri\vm\Redirect_profiles\VM_Liene_Abola\My Documents\LNG\Covid-19_VIRSSTUNDAS\Covid-19_virsst_2021_janv_jun_2.piepr\Uz_FM_300921\"/>
    </mc:Choice>
  </mc:AlternateContent>
  <xr:revisionPtr revIDLastSave="0" documentId="13_ncr:1_{D34F8F3C-9320-462E-9CDF-18D80BC02BDD}" xr6:coauthVersionLast="47" xr6:coauthVersionMax="47" xr10:uidLastSave="{00000000-0000-0000-0000-000000000000}"/>
  <bookViews>
    <workbookView xWindow="-120" yWindow="-120" windowWidth="29040" windowHeight="15840" tabRatio="744" xr2:uid="{00000000-000D-0000-FFFF-FFFF00000000}"/>
  </bookViews>
  <sheets>
    <sheet name="KOPSAVILKUMS" sheetId="47" r:id="rId1"/>
    <sheet name="BKUS_janv-apr" sheetId="17" r:id="rId2"/>
    <sheet name="RAKUS_janv-apr" sheetId="46" r:id="rId3"/>
    <sheet name="PSKUS_janv" sheetId="20" r:id="rId4"/>
    <sheet name="PSKUS_feb" sheetId="21" r:id="rId5"/>
    <sheet name="PSKUS_marts" sheetId="22" r:id="rId6"/>
    <sheet name="PSKUS_apr" sheetId="23" r:id="rId7"/>
    <sheet name="PSKUS_maijs" sheetId="34" r:id="rId8"/>
    <sheet name="PSKUS_jūn" sheetId="41" r:id="rId9"/>
    <sheet name="Daugavpils_reg_apr" sheetId="33" r:id="rId10"/>
    <sheet name="Daugavpils_reg_maijs" sheetId="32" r:id="rId11"/>
    <sheet name="Daugavpils_reg_jūn" sheetId="43" r:id="rId12"/>
    <sheet name="Z-Kurzeme_apr" sheetId="6" r:id="rId13"/>
    <sheet name="Z-Kurzeme_maijs" sheetId="27" r:id="rId14"/>
    <sheet name="Z-Kurzeme_jūn" sheetId="39" r:id="rId15"/>
    <sheet name="Liepāja_apr" sheetId="48" r:id="rId16"/>
    <sheet name="Liepāja_maijs" sheetId="49" r:id="rId17"/>
    <sheet name="Liepāja_jūn" sheetId="50" r:id="rId18"/>
    <sheet name="Jelgava_apr" sheetId="7" r:id="rId19"/>
    <sheet name="Jelgava_maijs" sheetId="29" r:id="rId20"/>
    <sheet name="Vidzeme_apr" sheetId="15" r:id="rId21"/>
    <sheet name="Vidzeme_maijs" sheetId="31" r:id="rId22"/>
    <sheet name="Vidzeme_jūn" sheetId="45" r:id="rId23"/>
    <sheet name="Jēkabpils_apr-jūn" sheetId="40" r:id="rId24"/>
    <sheet name="Jūrmala_apr-jūn" sheetId="36" r:id="rId25"/>
    <sheet name="Madona_janv-jūnijs" sheetId="35" r:id="rId26"/>
    <sheet name="Rīgas_DzN_janv-apr" sheetId="12" r:id="rId27"/>
    <sheet name="Rīgas_2.sl._janv-apr" sheetId="16" r:id="rId28"/>
    <sheet name="Cēsis_apr-jūn" sheetId="42" r:id="rId29"/>
    <sheet name="Daugavpils_psih_apr" sheetId="9" r:id="rId30"/>
    <sheet name="Daugavpils_psih_maijs" sheetId="25" r:id="rId31"/>
    <sheet name="Daugavpils_psih_jūn" sheetId="38" r:id="rId32"/>
    <sheet name="Krāslava_janv-apr" sheetId="14" r:id="rId33"/>
    <sheet name="Ogre_janv" sheetId="18" r:id="rId34"/>
    <sheet name="Ogre_feb" sheetId="19" r:id="rId35"/>
    <sheet name="Dobele_janv-apr" sheetId="10" r:id="rId36"/>
    <sheet name="Kuldīga_apr" sheetId="11" r:id="rId37"/>
    <sheet name="Kuldīga_maijs" sheetId="28" r:id="rId38"/>
    <sheet name="Kuldīga_jūn" sheetId="37" r:id="rId39"/>
    <sheet name="Vaivari_apr" sheetId="8" r:id="rId40"/>
    <sheet name="Vaivari_maijs" sheetId="26" r:id="rId41"/>
    <sheet name="Rīgas_1.sl._apr" sheetId="13" r:id="rId42"/>
    <sheet name="Rīgas_1.sl._maijs" sheetId="30" r:id="rId43"/>
  </sheets>
  <definedNames>
    <definedName name="_xlnm._FilterDatabase" localSheetId="9" hidden="1">Daugavpils_reg_apr!$A$14:$I$253</definedName>
    <definedName name="_xlnm._FilterDatabase" localSheetId="11" hidden="1">Daugavpils_reg_jūn!$A$14:$I$183</definedName>
    <definedName name="_xlnm._FilterDatabase" localSheetId="10" hidden="1">Daugavpils_reg_maijs!$A$14:$I$241</definedName>
    <definedName name="_xlnm._FilterDatabase" localSheetId="23" hidden="1">'Jēkabpils_apr-jūn'!$A$12:$I$12</definedName>
    <definedName name="_xlnm._FilterDatabase" localSheetId="14" hidden="1">'Z-Kurzeme_jūn'!$A$5:$I$21</definedName>
    <definedName name="_xlnm._FilterDatabase" localSheetId="13" hidden="1">'Z-Kurzeme_maijs'!$A$8:$I$237</definedName>
    <definedName name="_xlnm.Print_Titles" localSheetId="12">'Z-Kurzeme_apr'!$8:$11</definedName>
    <definedName name="_xlnm.Print_Titles" localSheetId="14">'Z-Kurzeme_jūn'!$8:$10</definedName>
    <definedName name="_xlnm.Print_Titles" localSheetId="13">'Z-Kurzeme_maijs'!$8:$11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50" l="1"/>
  <c r="H30" i="50"/>
  <c r="B30" i="50"/>
  <c r="E17" i="50"/>
  <c r="B17" i="50"/>
  <c r="E13" i="50"/>
  <c r="E12" i="50" s="1"/>
  <c r="B13" i="50"/>
  <c r="B12" i="50" s="1"/>
  <c r="I21" i="50"/>
  <c r="I22" i="50"/>
  <c r="I29" i="50"/>
  <c r="I31" i="50"/>
  <c r="H15" i="50"/>
  <c r="I15" i="50" s="1"/>
  <c r="H16" i="50"/>
  <c r="I16" i="50" s="1"/>
  <c r="H18" i="50"/>
  <c r="H17" i="50" s="1"/>
  <c r="H19" i="50"/>
  <c r="I19" i="50" s="1"/>
  <c r="H20" i="50"/>
  <c r="I20" i="50" s="1"/>
  <c r="H21" i="50"/>
  <c r="H22" i="50"/>
  <c r="H23" i="50"/>
  <c r="I23" i="50" s="1"/>
  <c r="H24" i="50"/>
  <c r="I24" i="50" s="1"/>
  <c r="H25" i="50"/>
  <c r="I25" i="50" s="1"/>
  <c r="H26" i="50"/>
  <c r="I26" i="50" s="1"/>
  <c r="H27" i="50"/>
  <c r="I27" i="50" s="1"/>
  <c r="H28" i="50"/>
  <c r="I28" i="50" s="1"/>
  <c r="H29" i="50"/>
  <c r="H31" i="50"/>
  <c r="H32" i="50"/>
  <c r="I32" i="50" s="1"/>
  <c r="H33" i="50"/>
  <c r="I33" i="50" s="1"/>
  <c r="H34" i="50"/>
  <c r="I34" i="50" s="1"/>
  <c r="H14" i="50"/>
  <c r="I14" i="50" s="1"/>
  <c r="C34" i="50"/>
  <c r="C33" i="50"/>
  <c r="C32" i="50"/>
  <c r="C31" i="50"/>
  <c r="C29" i="50"/>
  <c r="C28" i="50"/>
  <c r="C27" i="50"/>
  <c r="C26" i="50"/>
  <c r="C25" i="50"/>
  <c r="C24" i="50"/>
  <c r="C23" i="50"/>
  <c r="C22" i="50"/>
  <c r="C21" i="50"/>
  <c r="C20" i="50"/>
  <c r="C19" i="50"/>
  <c r="C18" i="50"/>
  <c r="C16" i="50"/>
  <c r="C15" i="50"/>
  <c r="C14" i="50"/>
  <c r="E40" i="49"/>
  <c r="B40" i="49"/>
  <c r="E35" i="49"/>
  <c r="B35" i="49"/>
  <c r="E17" i="49"/>
  <c r="B17" i="49"/>
  <c r="E13" i="49"/>
  <c r="E12" i="49" s="1"/>
  <c r="B13" i="49"/>
  <c r="B12" i="49" s="1"/>
  <c r="I21" i="49"/>
  <c r="H46" i="49"/>
  <c r="I46" i="49" s="1"/>
  <c r="H45" i="49"/>
  <c r="I45" i="49" s="1"/>
  <c r="H44" i="49"/>
  <c r="I44" i="49" s="1"/>
  <c r="H43" i="49"/>
  <c r="I43" i="49" s="1"/>
  <c r="H42" i="49"/>
  <c r="I42" i="49" s="1"/>
  <c r="H41" i="49"/>
  <c r="I41" i="49" s="1"/>
  <c r="H39" i="49"/>
  <c r="I39" i="49" s="1"/>
  <c r="H38" i="49"/>
  <c r="I38" i="49" s="1"/>
  <c r="H37" i="49"/>
  <c r="I37" i="49" s="1"/>
  <c r="H36" i="49"/>
  <c r="I36" i="49" s="1"/>
  <c r="I35" i="49" s="1"/>
  <c r="H34" i="49"/>
  <c r="I34" i="49" s="1"/>
  <c r="H33" i="49"/>
  <c r="I33" i="49" s="1"/>
  <c r="H32" i="49"/>
  <c r="I32" i="49" s="1"/>
  <c r="H31" i="49"/>
  <c r="I31" i="49" s="1"/>
  <c r="H30" i="49"/>
  <c r="I30" i="49" s="1"/>
  <c r="H29" i="49"/>
  <c r="I29" i="49" s="1"/>
  <c r="H28" i="49"/>
  <c r="I28" i="49" s="1"/>
  <c r="H27" i="49"/>
  <c r="I27" i="49" s="1"/>
  <c r="H26" i="49"/>
  <c r="I26" i="49" s="1"/>
  <c r="H25" i="49"/>
  <c r="I25" i="49" s="1"/>
  <c r="H24" i="49"/>
  <c r="I24" i="49" s="1"/>
  <c r="H23" i="49"/>
  <c r="I23" i="49" s="1"/>
  <c r="H22" i="49"/>
  <c r="I22" i="49" s="1"/>
  <c r="H21" i="49"/>
  <c r="H20" i="49"/>
  <c r="I20" i="49" s="1"/>
  <c r="H19" i="49"/>
  <c r="I19" i="49" s="1"/>
  <c r="H18" i="49"/>
  <c r="I18" i="49" s="1"/>
  <c r="I17" i="49" s="1"/>
  <c r="H16" i="49"/>
  <c r="I16" i="49" s="1"/>
  <c r="H15" i="49"/>
  <c r="I15" i="49" s="1"/>
  <c r="H14" i="49"/>
  <c r="I14" i="49" s="1"/>
  <c r="I13" i="49" s="1"/>
  <c r="C46" i="49"/>
  <c r="C45" i="49"/>
  <c r="C44" i="49"/>
  <c r="C43" i="49"/>
  <c r="C42" i="49"/>
  <c r="C41" i="49"/>
  <c r="C39" i="49"/>
  <c r="C38" i="49"/>
  <c r="C37" i="49"/>
  <c r="C36" i="49"/>
  <c r="C34" i="49"/>
  <c r="C33" i="49"/>
  <c r="C32" i="49"/>
  <c r="C31" i="49"/>
  <c r="C30" i="49"/>
  <c r="C29" i="49"/>
  <c r="C28" i="49"/>
  <c r="C27" i="49"/>
  <c r="C26" i="49"/>
  <c r="C25" i="49"/>
  <c r="C24" i="49"/>
  <c r="C23" i="49"/>
  <c r="C22" i="49"/>
  <c r="C21" i="49"/>
  <c r="C20" i="49"/>
  <c r="C19" i="49"/>
  <c r="C18" i="49"/>
  <c r="C16" i="49"/>
  <c r="C15" i="49"/>
  <c r="C14" i="49"/>
  <c r="E50" i="48"/>
  <c r="E42" i="48"/>
  <c r="E17" i="48"/>
  <c r="E13" i="48"/>
  <c r="E12" i="48" s="1"/>
  <c r="H15" i="48"/>
  <c r="I15" i="48" s="1"/>
  <c r="H16" i="48"/>
  <c r="I16" i="48" s="1"/>
  <c r="H18" i="48"/>
  <c r="H17" i="48" s="1"/>
  <c r="H19" i="48"/>
  <c r="I19" i="48" s="1"/>
  <c r="H20" i="48"/>
  <c r="I20" i="48" s="1"/>
  <c r="H21" i="48"/>
  <c r="I21" i="48" s="1"/>
  <c r="H22" i="48"/>
  <c r="I22" i="48"/>
  <c r="H23" i="48"/>
  <c r="I23" i="48" s="1"/>
  <c r="H24" i="48"/>
  <c r="I24" i="48" s="1"/>
  <c r="H25" i="48"/>
  <c r="I25" i="48" s="1"/>
  <c r="H26" i="48"/>
  <c r="I26" i="48" s="1"/>
  <c r="H27" i="48"/>
  <c r="I27" i="48" s="1"/>
  <c r="H28" i="48"/>
  <c r="I28" i="48" s="1"/>
  <c r="H29" i="48"/>
  <c r="I29" i="48" s="1"/>
  <c r="H30" i="48"/>
  <c r="I30" i="48" s="1"/>
  <c r="H31" i="48"/>
  <c r="I31" i="48" s="1"/>
  <c r="H32" i="48"/>
  <c r="I32" i="48" s="1"/>
  <c r="H33" i="48"/>
  <c r="I33" i="48" s="1"/>
  <c r="H34" i="48"/>
  <c r="I34" i="48" s="1"/>
  <c r="H35" i="48"/>
  <c r="I35" i="48" s="1"/>
  <c r="H36" i="48"/>
  <c r="I36" i="48" s="1"/>
  <c r="H37" i="48"/>
  <c r="I37" i="48" s="1"/>
  <c r="H38" i="48"/>
  <c r="I38" i="48"/>
  <c r="H39" i="48"/>
  <c r="I39" i="48" s="1"/>
  <c r="H40" i="48"/>
  <c r="I40" i="48" s="1"/>
  <c r="H41" i="48"/>
  <c r="I41" i="48" s="1"/>
  <c r="H43" i="48"/>
  <c r="I43" i="48" s="1"/>
  <c r="I42" i="48" s="1"/>
  <c r="H44" i="48"/>
  <c r="I44" i="48" s="1"/>
  <c r="H45" i="48"/>
  <c r="I45" i="48" s="1"/>
  <c r="H46" i="48"/>
  <c r="I46" i="48"/>
  <c r="H47" i="48"/>
  <c r="I47" i="48" s="1"/>
  <c r="H48" i="48"/>
  <c r="I48" i="48" s="1"/>
  <c r="H49" i="48"/>
  <c r="I49" i="48" s="1"/>
  <c r="H51" i="48"/>
  <c r="I51" i="48" s="1"/>
  <c r="H52" i="48"/>
  <c r="I52" i="48" s="1"/>
  <c r="H53" i="48"/>
  <c r="I53" i="48" s="1"/>
  <c r="H54" i="48"/>
  <c r="I54" i="48"/>
  <c r="H55" i="48"/>
  <c r="I55" i="48" s="1"/>
  <c r="H56" i="48"/>
  <c r="I56" i="48" s="1"/>
  <c r="H57" i="48"/>
  <c r="I57" i="48" s="1"/>
  <c r="H58" i="48"/>
  <c r="I58" i="48" s="1"/>
  <c r="H59" i="48"/>
  <c r="I59" i="48" s="1"/>
  <c r="H14" i="48"/>
  <c r="H13" i="48" s="1"/>
  <c r="B50" i="48"/>
  <c r="B42" i="48"/>
  <c r="B17" i="48"/>
  <c r="B13" i="48"/>
  <c r="B12" i="48" s="1"/>
  <c r="C59" i="48"/>
  <c r="C58" i="48"/>
  <c r="C57" i="48"/>
  <c r="C56" i="48"/>
  <c r="C55" i="48"/>
  <c r="C54" i="48"/>
  <c r="C53" i="48"/>
  <c r="C52" i="48"/>
  <c r="C51" i="48"/>
  <c r="C49" i="48"/>
  <c r="C48" i="48"/>
  <c r="C47" i="48"/>
  <c r="C46" i="48"/>
  <c r="C45" i="48"/>
  <c r="C44" i="48"/>
  <c r="C43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6" i="48"/>
  <c r="C15" i="48"/>
  <c r="C14" i="48"/>
  <c r="E15" i="41"/>
  <c r="B15" i="41"/>
  <c r="E13" i="41"/>
  <c r="E12" i="41" s="1"/>
  <c r="B13" i="41"/>
  <c r="B12" i="41" s="1"/>
  <c r="G16" i="41"/>
  <c r="H16" i="41" s="1"/>
  <c r="G17" i="41"/>
  <c r="H17" i="41" s="1"/>
  <c r="I17" i="41" s="1"/>
  <c r="G18" i="41"/>
  <c r="H18" i="41" s="1"/>
  <c r="I18" i="41" s="1"/>
  <c r="G19" i="41"/>
  <c r="H19" i="41" s="1"/>
  <c r="I19" i="41" s="1"/>
  <c r="G14" i="41"/>
  <c r="H14" i="41" s="1"/>
  <c r="B17" i="34"/>
  <c r="E17" i="34"/>
  <c r="B13" i="34"/>
  <c r="B12" i="34" s="1"/>
  <c r="E13" i="34"/>
  <c r="E12" i="34" s="1"/>
  <c r="G15" i="34"/>
  <c r="G16" i="34"/>
  <c r="G18" i="34"/>
  <c r="G19" i="34"/>
  <c r="G20" i="34"/>
  <c r="G21" i="34"/>
  <c r="G14" i="34"/>
  <c r="B435" i="23"/>
  <c r="E435" i="23"/>
  <c r="B387" i="23"/>
  <c r="E387" i="23"/>
  <c r="B180" i="23"/>
  <c r="E180" i="23"/>
  <c r="B13" i="23"/>
  <c r="E13" i="23"/>
  <c r="E380" i="22"/>
  <c r="B380" i="22"/>
  <c r="E338" i="22"/>
  <c r="B338" i="22"/>
  <c r="E169" i="22"/>
  <c r="B169" i="22"/>
  <c r="E13" i="22"/>
  <c r="E12" i="22" s="1"/>
  <c r="B13" i="22"/>
  <c r="B12" i="22" s="1"/>
  <c r="E470" i="21"/>
  <c r="B470" i="21"/>
  <c r="E395" i="21"/>
  <c r="B395" i="21"/>
  <c r="E185" i="21"/>
  <c r="B185" i="21"/>
  <c r="E13" i="21"/>
  <c r="B13" i="21"/>
  <c r="C11" i="47"/>
  <c r="I12" i="20"/>
  <c r="E615" i="20"/>
  <c r="H615" i="20"/>
  <c r="I615" i="20"/>
  <c r="B615" i="20"/>
  <c r="E528" i="20"/>
  <c r="H528" i="20"/>
  <c r="I528" i="20"/>
  <c r="B528" i="20"/>
  <c r="E221" i="20"/>
  <c r="H221" i="20"/>
  <c r="I221" i="20"/>
  <c r="B221" i="20"/>
  <c r="E13" i="20"/>
  <c r="H13" i="20"/>
  <c r="I13" i="20"/>
  <c r="B13" i="20"/>
  <c r="I14" i="20"/>
  <c r="H14" i="20"/>
  <c r="C10" i="47"/>
  <c r="E1488" i="46"/>
  <c r="H1488" i="46"/>
  <c r="I1488" i="46"/>
  <c r="B1488" i="46"/>
  <c r="E1114" i="46"/>
  <c r="H1114" i="46"/>
  <c r="I1114" i="46"/>
  <c r="B1114" i="46"/>
  <c r="E12" i="46"/>
  <c r="H12" i="46"/>
  <c r="I12" i="46"/>
  <c r="B12" i="46"/>
  <c r="G1552" i="46"/>
  <c r="H1552" i="46" s="1"/>
  <c r="I1552" i="46" s="1"/>
  <c r="C1552" i="46"/>
  <c r="G1551" i="46"/>
  <c r="H1551" i="46" s="1"/>
  <c r="I1551" i="46" s="1"/>
  <c r="C1551" i="46"/>
  <c r="G1550" i="46"/>
  <c r="H1550" i="46" s="1"/>
  <c r="I1550" i="46" s="1"/>
  <c r="C1550" i="46"/>
  <c r="G1549" i="46"/>
  <c r="H1549" i="46" s="1"/>
  <c r="I1549" i="46" s="1"/>
  <c r="C1549" i="46"/>
  <c r="G1548" i="46"/>
  <c r="H1548" i="46" s="1"/>
  <c r="I1548" i="46" s="1"/>
  <c r="C1548" i="46"/>
  <c r="G1547" i="46"/>
  <c r="H1547" i="46" s="1"/>
  <c r="I1547" i="46" s="1"/>
  <c r="C1547" i="46"/>
  <c r="G1546" i="46"/>
  <c r="H1546" i="46" s="1"/>
  <c r="I1546" i="46" s="1"/>
  <c r="C1546" i="46"/>
  <c r="G1545" i="46"/>
  <c r="H1545" i="46" s="1"/>
  <c r="I1545" i="46" s="1"/>
  <c r="C1545" i="46"/>
  <c r="G1544" i="46"/>
  <c r="H1544" i="46" s="1"/>
  <c r="I1544" i="46" s="1"/>
  <c r="C1544" i="46"/>
  <c r="G1543" i="46"/>
  <c r="H1543" i="46" s="1"/>
  <c r="I1543" i="46" s="1"/>
  <c r="C1543" i="46"/>
  <c r="G1542" i="46"/>
  <c r="H1542" i="46" s="1"/>
  <c r="I1542" i="46" s="1"/>
  <c r="C1542" i="46"/>
  <c r="G1541" i="46"/>
  <c r="H1541" i="46" s="1"/>
  <c r="I1541" i="46" s="1"/>
  <c r="C1541" i="46"/>
  <c r="G1540" i="46"/>
  <c r="H1540" i="46" s="1"/>
  <c r="I1540" i="46" s="1"/>
  <c r="C1540" i="46"/>
  <c r="G1539" i="46"/>
  <c r="H1539" i="46" s="1"/>
  <c r="I1539" i="46" s="1"/>
  <c r="C1539" i="46"/>
  <c r="G1538" i="46"/>
  <c r="H1538" i="46" s="1"/>
  <c r="I1538" i="46" s="1"/>
  <c r="C1538" i="46"/>
  <c r="G1537" i="46"/>
  <c r="H1537" i="46" s="1"/>
  <c r="I1537" i="46" s="1"/>
  <c r="C1537" i="46"/>
  <c r="G1536" i="46"/>
  <c r="H1536" i="46" s="1"/>
  <c r="I1536" i="46" s="1"/>
  <c r="C1536" i="46"/>
  <c r="G1535" i="46"/>
  <c r="H1535" i="46" s="1"/>
  <c r="I1535" i="46" s="1"/>
  <c r="C1535" i="46"/>
  <c r="H1534" i="46"/>
  <c r="I1534" i="46" s="1"/>
  <c r="G1534" i="46"/>
  <c r="C1534" i="46"/>
  <c r="G1533" i="46"/>
  <c r="H1533" i="46" s="1"/>
  <c r="I1533" i="46" s="1"/>
  <c r="C1533" i="46"/>
  <c r="G1532" i="46"/>
  <c r="H1532" i="46" s="1"/>
  <c r="I1532" i="46" s="1"/>
  <c r="C1532" i="46"/>
  <c r="G1531" i="46"/>
  <c r="H1531" i="46" s="1"/>
  <c r="I1531" i="46" s="1"/>
  <c r="C1531" i="46"/>
  <c r="G1530" i="46"/>
  <c r="H1530" i="46" s="1"/>
  <c r="I1530" i="46" s="1"/>
  <c r="C1530" i="46"/>
  <c r="G1529" i="46"/>
  <c r="H1529" i="46" s="1"/>
  <c r="I1529" i="46" s="1"/>
  <c r="C1529" i="46"/>
  <c r="G1528" i="46"/>
  <c r="H1528" i="46" s="1"/>
  <c r="I1528" i="46" s="1"/>
  <c r="C1528" i="46"/>
  <c r="G1527" i="46"/>
  <c r="H1527" i="46" s="1"/>
  <c r="I1527" i="46" s="1"/>
  <c r="C1527" i="46"/>
  <c r="G1526" i="46"/>
  <c r="H1526" i="46" s="1"/>
  <c r="I1526" i="46" s="1"/>
  <c r="C1526" i="46"/>
  <c r="G1525" i="46"/>
  <c r="H1525" i="46" s="1"/>
  <c r="I1525" i="46" s="1"/>
  <c r="C1525" i="46"/>
  <c r="G1524" i="46"/>
  <c r="H1524" i="46" s="1"/>
  <c r="I1524" i="46" s="1"/>
  <c r="C1524" i="46"/>
  <c r="G1523" i="46"/>
  <c r="H1523" i="46" s="1"/>
  <c r="I1523" i="46" s="1"/>
  <c r="C1523" i="46"/>
  <c r="G1522" i="46"/>
  <c r="H1522" i="46" s="1"/>
  <c r="I1522" i="46" s="1"/>
  <c r="C1522" i="46"/>
  <c r="G1521" i="46"/>
  <c r="H1521" i="46" s="1"/>
  <c r="I1521" i="46" s="1"/>
  <c r="C1521" i="46"/>
  <c r="G1520" i="46"/>
  <c r="H1520" i="46" s="1"/>
  <c r="I1520" i="46" s="1"/>
  <c r="C1520" i="46"/>
  <c r="G1519" i="46"/>
  <c r="H1519" i="46" s="1"/>
  <c r="I1519" i="46" s="1"/>
  <c r="C1519" i="46"/>
  <c r="G1518" i="46"/>
  <c r="H1518" i="46" s="1"/>
  <c r="I1518" i="46" s="1"/>
  <c r="C1518" i="46"/>
  <c r="G1517" i="46"/>
  <c r="H1517" i="46" s="1"/>
  <c r="I1517" i="46" s="1"/>
  <c r="C1517" i="46"/>
  <c r="G1516" i="46"/>
  <c r="H1516" i="46" s="1"/>
  <c r="I1516" i="46" s="1"/>
  <c r="C1516" i="46"/>
  <c r="G1515" i="46"/>
  <c r="H1515" i="46" s="1"/>
  <c r="I1515" i="46" s="1"/>
  <c r="C1515" i="46"/>
  <c r="G1514" i="46"/>
  <c r="H1514" i="46" s="1"/>
  <c r="I1514" i="46" s="1"/>
  <c r="C1514" i="46"/>
  <c r="G1513" i="46"/>
  <c r="H1513" i="46" s="1"/>
  <c r="I1513" i="46" s="1"/>
  <c r="C1513" i="46"/>
  <c r="G1512" i="46"/>
  <c r="H1512" i="46" s="1"/>
  <c r="I1512" i="46" s="1"/>
  <c r="C1512" i="46"/>
  <c r="G1511" i="46"/>
  <c r="H1511" i="46" s="1"/>
  <c r="I1511" i="46" s="1"/>
  <c r="C1511" i="46"/>
  <c r="G1510" i="46"/>
  <c r="H1510" i="46" s="1"/>
  <c r="I1510" i="46" s="1"/>
  <c r="C1510" i="46"/>
  <c r="G1509" i="46"/>
  <c r="H1509" i="46" s="1"/>
  <c r="I1509" i="46" s="1"/>
  <c r="C1509" i="46"/>
  <c r="G1508" i="46"/>
  <c r="H1508" i="46" s="1"/>
  <c r="I1508" i="46" s="1"/>
  <c r="C1508" i="46"/>
  <c r="H1507" i="46"/>
  <c r="I1507" i="46" s="1"/>
  <c r="G1507" i="46"/>
  <c r="C1507" i="46"/>
  <c r="G1506" i="46"/>
  <c r="H1506" i="46" s="1"/>
  <c r="I1506" i="46" s="1"/>
  <c r="C1506" i="46"/>
  <c r="G1505" i="46"/>
  <c r="H1505" i="46" s="1"/>
  <c r="I1505" i="46" s="1"/>
  <c r="C1505" i="46"/>
  <c r="G1504" i="46"/>
  <c r="H1504" i="46" s="1"/>
  <c r="I1504" i="46" s="1"/>
  <c r="C1504" i="46"/>
  <c r="G1503" i="46"/>
  <c r="H1503" i="46" s="1"/>
  <c r="I1503" i="46" s="1"/>
  <c r="C1503" i="46"/>
  <c r="G1502" i="46"/>
  <c r="H1502" i="46" s="1"/>
  <c r="I1502" i="46" s="1"/>
  <c r="C1502" i="46"/>
  <c r="G1501" i="46"/>
  <c r="H1501" i="46" s="1"/>
  <c r="I1501" i="46" s="1"/>
  <c r="C1501" i="46"/>
  <c r="G1500" i="46"/>
  <c r="H1500" i="46" s="1"/>
  <c r="I1500" i="46" s="1"/>
  <c r="C1500" i="46"/>
  <c r="G1499" i="46"/>
  <c r="H1499" i="46" s="1"/>
  <c r="I1499" i="46" s="1"/>
  <c r="C1499" i="46"/>
  <c r="G1498" i="46"/>
  <c r="H1498" i="46" s="1"/>
  <c r="I1498" i="46" s="1"/>
  <c r="C1498" i="46"/>
  <c r="G1497" i="46"/>
  <c r="H1497" i="46" s="1"/>
  <c r="I1497" i="46" s="1"/>
  <c r="C1497" i="46"/>
  <c r="G1496" i="46"/>
  <c r="H1496" i="46" s="1"/>
  <c r="I1496" i="46" s="1"/>
  <c r="C1496" i="46"/>
  <c r="G1495" i="46"/>
  <c r="H1495" i="46" s="1"/>
  <c r="I1495" i="46" s="1"/>
  <c r="C1495" i="46"/>
  <c r="H1494" i="46"/>
  <c r="I1494" i="46" s="1"/>
  <c r="G1494" i="46"/>
  <c r="C1494" i="46"/>
  <c r="G1493" i="46"/>
  <c r="H1493" i="46" s="1"/>
  <c r="I1493" i="46" s="1"/>
  <c r="C1493" i="46"/>
  <c r="G1492" i="46"/>
  <c r="H1492" i="46" s="1"/>
  <c r="I1492" i="46" s="1"/>
  <c r="C1492" i="46"/>
  <c r="G1491" i="46"/>
  <c r="H1491" i="46" s="1"/>
  <c r="I1491" i="46" s="1"/>
  <c r="C1491" i="46"/>
  <c r="G1490" i="46"/>
  <c r="H1490" i="46" s="1"/>
  <c r="I1490" i="46" s="1"/>
  <c r="C1490" i="46"/>
  <c r="G1489" i="46"/>
  <c r="H1489" i="46" s="1"/>
  <c r="I1489" i="46" s="1"/>
  <c r="C1489" i="46"/>
  <c r="G1487" i="46"/>
  <c r="H1487" i="46" s="1"/>
  <c r="I1487" i="46" s="1"/>
  <c r="C1487" i="46"/>
  <c r="G1486" i="46"/>
  <c r="H1486" i="46" s="1"/>
  <c r="I1486" i="46" s="1"/>
  <c r="C1486" i="46"/>
  <c r="G1485" i="46"/>
  <c r="H1485" i="46" s="1"/>
  <c r="I1485" i="46" s="1"/>
  <c r="C1485" i="46"/>
  <c r="G1484" i="46"/>
  <c r="H1484" i="46" s="1"/>
  <c r="I1484" i="46" s="1"/>
  <c r="C1484" i="46"/>
  <c r="G1483" i="46"/>
  <c r="H1483" i="46" s="1"/>
  <c r="I1483" i="46" s="1"/>
  <c r="C1483" i="46"/>
  <c r="G1482" i="46"/>
  <c r="H1482" i="46" s="1"/>
  <c r="I1482" i="46" s="1"/>
  <c r="C1482" i="46"/>
  <c r="G1481" i="46"/>
  <c r="H1481" i="46" s="1"/>
  <c r="I1481" i="46" s="1"/>
  <c r="C1481" i="46"/>
  <c r="G1480" i="46"/>
  <c r="H1480" i="46" s="1"/>
  <c r="I1480" i="46" s="1"/>
  <c r="C1480" i="46"/>
  <c r="G1479" i="46"/>
  <c r="H1479" i="46" s="1"/>
  <c r="I1479" i="46" s="1"/>
  <c r="C1479" i="46"/>
  <c r="G1478" i="46"/>
  <c r="H1478" i="46" s="1"/>
  <c r="I1478" i="46" s="1"/>
  <c r="C1478" i="46"/>
  <c r="G1477" i="46"/>
  <c r="H1477" i="46" s="1"/>
  <c r="I1477" i="46" s="1"/>
  <c r="C1477" i="46"/>
  <c r="G1476" i="46"/>
  <c r="H1476" i="46" s="1"/>
  <c r="I1476" i="46" s="1"/>
  <c r="C1476" i="46"/>
  <c r="G1475" i="46"/>
  <c r="H1475" i="46" s="1"/>
  <c r="I1475" i="46" s="1"/>
  <c r="C1475" i="46"/>
  <c r="G1474" i="46"/>
  <c r="H1474" i="46" s="1"/>
  <c r="I1474" i="46" s="1"/>
  <c r="C1474" i="46"/>
  <c r="G1473" i="46"/>
  <c r="H1473" i="46" s="1"/>
  <c r="I1473" i="46" s="1"/>
  <c r="C1473" i="46"/>
  <c r="H1472" i="46"/>
  <c r="I1472" i="46" s="1"/>
  <c r="G1472" i="46"/>
  <c r="C1472" i="46"/>
  <c r="G1471" i="46"/>
  <c r="H1471" i="46" s="1"/>
  <c r="I1471" i="46" s="1"/>
  <c r="C1471" i="46"/>
  <c r="G1470" i="46"/>
  <c r="H1470" i="46" s="1"/>
  <c r="I1470" i="46" s="1"/>
  <c r="C1470" i="46"/>
  <c r="G1469" i="46"/>
  <c r="H1469" i="46" s="1"/>
  <c r="I1469" i="46" s="1"/>
  <c r="C1469" i="46"/>
  <c r="G1468" i="46"/>
  <c r="H1468" i="46" s="1"/>
  <c r="I1468" i="46" s="1"/>
  <c r="C1468" i="46"/>
  <c r="G1467" i="46"/>
  <c r="H1467" i="46" s="1"/>
  <c r="I1467" i="46" s="1"/>
  <c r="C1467" i="46"/>
  <c r="G1466" i="46"/>
  <c r="H1466" i="46" s="1"/>
  <c r="I1466" i="46" s="1"/>
  <c r="C1466" i="46"/>
  <c r="G1465" i="46"/>
  <c r="H1465" i="46" s="1"/>
  <c r="I1465" i="46" s="1"/>
  <c r="C1465" i="46"/>
  <c r="G1464" i="46"/>
  <c r="H1464" i="46" s="1"/>
  <c r="I1464" i="46" s="1"/>
  <c r="C1464" i="46"/>
  <c r="G1463" i="46"/>
  <c r="H1463" i="46" s="1"/>
  <c r="I1463" i="46" s="1"/>
  <c r="C1463" i="46"/>
  <c r="G1462" i="46"/>
  <c r="H1462" i="46" s="1"/>
  <c r="I1462" i="46" s="1"/>
  <c r="C1462" i="46"/>
  <c r="G1461" i="46"/>
  <c r="H1461" i="46" s="1"/>
  <c r="I1461" i="46" s="1"/>
  <c r="C1461" i="46"/>
  <c r="G1460" i="46"/>
  <c r="H1460" i="46" s="1"/>
  <c r="I1460" i="46" s="1"/>
  <c r="C1460" i="46"/>
  <c r="G1459" i="46"/>
  <c r="H1459" i="46" s="1"/>
  <c r="I1459" i="46" s="1"/>
  <c r="C1459" i="46"/>
  <c r="G1458" i="46"/>
  <c r="H1458" i="46" s="1"/>
  <c r="I1458" i="46" s="1"/>
  <c r="C1458" i="46"/>
  <c r="G1457" i="46"/>
  <c r="H1457" i="46" s="1"/>
  <c r="I1457" i="46" s="1"/>
  <c r="C1457" i="46"/>
  <c r="G1456" i="46"/>
  <c r="H1456" i="46" s="1"/>
  <c r="I1456" i="46" s="1"/>
  <c r="C1456" i="46"/>
  <c r="G1455" i="46"/>
  <c r="H1455" i="46" s="1"/>
  <c r="I1455" i="46" s="1"/>
  <c r="C1455" i="46"/>
  <c r="H1454" i="46"/>
  <c r="I1454" i="46" s="1"/>
  <c r="G1454" i="46"/>
  <c r="C1454" i="46"/>
  <c r="G1453" i="46"/>
  <c r="H1453" i="46" s="1"/>
  <c r="I1453" i="46" s="1"/>
  <c r="C1453" i="46"/>
  <c r="G1452" i="46"/>
  <c r="H1452" i="46" s="1"/>
  <c r="I1452" i="46" s="1"/>
  <c r="C1452" i="46"/>
  <c r="G1451" i="46"/>
  <c r="H1451" i="46" s="1"/>
  <c r="I1451" i="46" s="1"/>
  <c r="C1451" i="46"/>
  <c r="G1450" i="46"/>
  <c r="H1450" i="46" s="1"/>
  <c r="I1450" i="46" s="1"/>
  <c r="C1450" i="46"/>
  <c r="G1449" i="46"/>
  <c r="H1449" i="46" s="1"/>
  <c r="I1449" i="46" s="1"/>
  <c r="C1449" i="46"/>
  <c r="G1448" i="46"/>
  <c r="H1448" i="46" s="1"/>
  <c r="I1448" i="46" s="1"/>
  <c r="C1448" i="46"/>
  <c r="G1447" i="46"/>
  <c r="H1447" i="46" s="1"/>
  <c r="I1447" i="46" s="1"/>
  <c r="C1447" i="46"/>
  <c r="G1446" i="46"/>
  <c r="H1446" i="46" s="1"/>
  <c r="I1446" i="46" s="1"/>
  <c r="C1446" i="46"/>
  <c r="G1445" i="46"/>
  <c r="H1445" i="46" s="1"/>
  <c r="I1445" i="46" s="1"/>
  <c r="C1445" i="46"/>
  <c r="G1444" i="46"/>
  <c r="H1444" i="46" s="1"/>
  <c r="I1444" i="46" s="1"/>
  <c r="C1444" i="46"/>
  <c r="G1443" i="46"/>
  <c r="H1443" i="46" s="1"/>
  <c r="I1443" i="46" s="1"/>
  <c r="C1443" i="46"/>
  <c r="G1442" i="46"/>
  <c r="H1442" i="46" s="1"/>
  <c r="I1442" i="46" s="1"/>
  <c r="C1442" i="46"/>
  <c r="G1441" i="46"/>
  <c r="H1441" i="46" s="1"/>
  <c r="I1441" i="46" s="1"/>
  <c r="C1441" i="46"/>
  <c r="H1440" i="46"/>
  <c r="I1440" i="46" s="1"/>
  <c r="G1440" i="46"/>
  <c r="C1440" i="46"/>
  <c r="G1439" i="46"/>
  <c r="H1439" i="46" s="1"/>
  <c r="I1439" i="46" s="1"/>
  <c r="C1439" i="46"/>
  <c r="G1438" i="46"/>
  <c r="H1438" i="46" s="1"/>
  <c r="I1438" i="46" s="1"/>
  <c r="C1438" i="46"/>
  <c r="G1437" i="46"/>
  <c r="H1437" i="46" s="1"/>
  <c r="I1437" i="46" s="1"/>
  <c r="C1437" i="46"/>
  <c r="G1436" i="46"/>
  <c r="H1436" i="46" s="1"/>
  <c r="I1436" i="46" s="1"/>
  <c r="C1436" i="46"/>
  <c r="G1435" i="46"/>
  <c r="H1435" i="46" s="1"/>
  <c r="I1435" i="46" s="1"/>
  <c r="C1435" i="46"/>
  <c r="G1434" i="46"/>
  <c r="H1434" i="46" s="1"/>
  <c r="I1434" i="46" s="1"/>
  <c r="C1434" i="46"/>
  <c r="G1433" i="46"/>
  <c r="H1433" i="46" s="1"/>
  <c r="I1433" i="46" s="1"/>
  <c r="C1433" i="46"/>
  <c r="G1432" i="46"/>
  <c r="H1432" i="46" s="1"/>
  <c r="I1432" i="46" s="1"/>
  <c r="C1432" i="46"/>
  <c r="G1431" i="46"/>
  <c r="H1431" i="46" s="1"/>
  <c r="I1431" i="46" s="1"/>
  <c r="C1431" i="46"/>
  <c r="G1430" i="46"/>
  <c r="H1430" i="46" s="1"/>
  <c r="I1430" i="46" s="1"/>
  <c r="C1430" i="46"/>
  <c r="G1429" i="46"/>
  <c r="H1429" i="46" s="1"/>
  <c r="I1429" i="46" s="1"/>
  <c r="C1429" i="46"/>
  <c r="G1428" i="46"/>
  <c r="H1428" i="46" s="1"/>
  <c r="I1428" i="46" s="1"/>
  <c r="C1428" i="46"/>
  <c r="G1427" i="46"/>
  <c r="H1427" i="46" s="1"/>
  <c r="I1427" i="46" s="1"/>
  <c r="C1427" i="46"/>
  <c r="G1426" i="46"/>
  <c r="H1426" i="46" s="1"/>
  <c r="I1426" i="46" s="1"/>
  <c r="C1426" i="46"/>
  <c r="G1425" i="46"/>
  <c r="H1425" i="46" s="1"/>
  <c r="I1425" i="46" s="1"/>
  <c r="C1425" i="46"/>
  <c r="H1424" i="46"/>
  <c r="I1424" i="46" s="1"/>
  <c r="G1424" i="46"/>
  <c r="C1424" i="46"/>
  <c r="G1423" i="46"/>
  <c r="H1423" i="46" s="1"/>
  <c r="I1423" i="46" s="1"/>
  <c r="C1423" i="46"/>
  <c r="G1422" i="46"/>
  <c r="H1422" i="46" s="1"/>
  <c r="I1422" i="46" s="1"/>
  <c r="C1422" i="46"/>
  <c r="G1421" i="46"/>
  <c r="H1421" i="46" s="1"/>
  <c r="I1421" i="46" s="1"/>
  <c r="C1421" i="46"/>
  <c r="G1420" i="46"/>
  <c r="H1420" i="46" s="1"/>
  <c r="I1420" i="46" s="1"/>
  <c r="C1420" i="46"/>
  <c r="G1419" i="46"/>
  <c r="H1419" i="46" s="1"/>
  <c r="I1419" i="46" s="1"/>
  <c r="C1419" i="46"/>
  <c r="G1418" i="46"/>
  <c r="H1418" i="46" s="1"/>
  <c r="I1418" i="46" s="1"/>
  <c r="C1418" i="46"/>
  <c r="G1417" i="46"/>
  <c r="H1417" i="46" s="1"/>
  <c r="I1417" i="46" s="1"/>
  <c r="C1417" i="46"/>
  <c r="G1416" i="46"/>
  <c r="H1416" i="46" s="1"/>
  <c r="I1416" i="46" s="1"/>
  <c r="C1416" i="46"/>
  <c r="G1415" i="46"/>
  <c r="H1415" i="46" s="1"/>
  <c r="I1415" i="46" s="1"/>
  <c r="C1415" i="46"/>
  <c r="G1414" i="46"/>
  <c r="H1414" i="46" s="1"/>
  <c r="I1414" i="46" s="1"/>
  <c r="C1414" i="46"/>
  <c r="G1413" i="46"/>
  <c r="H1413" i="46" s="1"/>
  <c r="I1413" i="46" s="1"/>
  <c r="C1413" i="46"/>
  <c r="G1412" i="46"/>
  <c r="H1412" i="46" s="1"/>
  <c r="I1412" i="46" s="1"/>
  <c r="C1412" i="46"/>
  <c r="G1411" i="46"/>
  <c r="H1411" i="46" s="1"/>
  <c r="I1411" i="46" s="1"/>
  <c r="C1411" i="46"/>
  <c r="G1410" i="46"/>
  <c r="H1410" i="46" s="1"/>
  <c r="I1410" i="46" s="1"/>
  <c r="C1410" i="46"/>
  <c r="G1409" i="46"/>
  <c r="H1409" i="46" s="1"/>
  <c r="I1409" i="46" s="1"/>
  <c r="C1409" i="46"/>
  <c r="G1408" i="46"/>
  <c r="H1408" i="46" s="1"/>
  <c r="I1408" i="46" s="1"/>
  <c r="C1408" i="46"/>
  <c r="G1407" i="46"/>
  <c r="H1407" i="46" s="1"/>
  <c r="I1407" i="46" s="1"/>
  <c r="C1407" i="46"/>
  <c r="G1406" i="46"/>
  <c r="H1406" i="46" s="1"/>
  <c r="I1406" i="46" s="1"/>
  <c r="C1406" i="46"/>
  <c r="G1405" i="46"/>
  <c r="H1405" i="46" s="1"/>
  <c r="I1405" i="46" s="1"/>
  <c r="C1405" i="46"/>
  <c r="H1404" i="46"/>
  <c r="I1404" i="46" s="1"/>
  <c r="G1404" i="46"/>
  <c r="C1404" i="46"/>
  <c r="G1403" i="46"/>
  <c r="H1403" i="46" s="1"/>
  <c r="I1403" i="46" s="1"/>
  <c r="C1403" i="46"/>
  <c r="G1402" i="46"/>
  <c r="H1402" i="46" s="1"/>
  <c r="I1402" i="46" s="1"/>
  <c r="C1402" i="46"/>
  <c r="G1401" i="46"/>
  <c r="H1401" i="46" s="1"/>
  <c r="I1401" i="46" s="1"/>
  <c r="C1401" i="46"/>
  <c r="G1400" i="46"/>
  <c r="H1400" i="46" s="1"/>
  <c r="I1400" i="46" s="1"/>
  <c r="C1400" i="46"/>
  <c r="G1399" i="46"/>
  <c r="H1399" i="46" s="1"/>
  <c r="I1399" i="46" s="1"/>
  <c r="C1399" i="46"/>
  <c r="G1398" i="46"/>
  <c r="H1398" i="46" s="1"/>
  <c r="I1398" i="46" s="1"/>
  <c r="C1398" i="46"/>
  <c r="G1397" i="46"/>
  <c r="H1397" i="46" s="1"/>
  <c r="I1397" i="46" s="1"/>
  <c r="C1397" i="46"/>
  <c r="G1396" i="46"/>
  <c r="H1396" i="46" s="1"/>
  <c r="I1396" i="46" s="1"/>
  <c r="C1396" i="46"/>
  <c r="G1395" i="46"/>
  <c r="H1395" i="46" s="1"/>
  <c r="I1395" i="46" s="1"/>
  <c r="C1395" i="46"/>
  <c r="G1394" i="46"/>
  <c r="H1394" i="46" s="1"/>
  <c r="I1394" i="46" s="1"/>
  <c r="C1394" i="46"/>
  <c r="G1393" i="46"/>
  <c r="H1393" i="46" s="1"/>
  <c r="I1393" i="46" s="1"/>
  <c r="C1393" i="46"/>
  <c r="G1392" i="46"/>
  <c r="H1392" i="46" s="1"/>
  <c r="I1392" i="46" s="1"/>
  <c r="C1392" i="46"/>
  <c r="G1391" i="46"/>
  <c r="H1391" i="46" s="1"/>
  <c r="I1391" i="46" s="1"/>
  <c r="C1391" i="46"/>
  <c r="G1390" i="46"/>
  <c r="H1390" i="46" s="1"/>
  <c r="I1390" i="46" s="1"/>
  <c r="C1390" i="46"/>
  <c r="G1389" i="46"/>
  <c r="H1389" i="46" s="1"/>
  <c r="I1389" i="46" s="1"/>
  <c r="C1389" i="46"/>
  <c r="G1388" i="46"/>
  <c r="H1388" i="46" s="1"/>
  <c r="I1388" i="46" s="1"/>
  <c r="C1388" i="46"/>
  <c r="G1387" i="46"/>
  <c r="H1387" i="46" s="1"/>
  <c r="I1387" i="46" s="1"/>
  <c r="C1387" i="46"/>
  <c r="G1386" i="46"/>
  <c r="H1386" i="46" s="1"/>
  <c r="I1386" i="46" s="1"/>
  <c r="C1386" i="46"/>
  <c r="G1385" i="46"/>
  <c r="H1385" i="46" s="1"/>
  <c r="I1385" i="46" s="1"/>
  <c r="C1385" i="46"/>
  <c r="G1384" i="46"/>
  <c r="H1384" i="46" s="1"/>
  <c r="I1384" i="46" s="1"/>
  <c r="C1384" i="46"/>
  <c r="G1383" i="46"/>
  <c r="H1383" i="46" s="1"/>
  <c r="I1383" i="46" s="1"/>
  <c r="C1383" i="46"/>
  <c r="G1382" i="46"/>
  <c r="H1382" i="46" s="1"/>
  <c r="I1382" i="46" s="1"/>
  <c r="C1382" i="46"/>
  <c r="G1381" i="46"/>
  <c r="H1381" i="46" s="1"/>
  <c r="I1381" i="46" s="1"/>
  <c r="C1381" i="46"/>
  <c r="G1380" i="46"/>
  <c r="H1380" i="46" s="1"/>
  <c r="I1380" i="46" s="1"/>
  <c r="C1380" i="46"/>
  <c r="G1379" i="46"/>
  <c r="H1379" i="46" s="1"/>
  <c r="I1379" i="46" s="1"/>
  <c r="C1379" i="46"/>
  <c r="G1378" i="46"/>
  <c r="H1378" i="46" s="1"/>
  <c r="I1378" i="46" s="1"/>
  <c r="C1378" i="46"/>
  <c r="G1377" i="46"/>
  <c r="H1377" i="46" s="1"/>
  <c r="I1377" i="46" s="1"/>
  <c r="C1377" i="46"/>
  <c r="H1376" i="46"/>
  <c r="I1376" i="46" s="1"/>
  <c r="G1376" i="46"/>
  <c r="C1376" i="46"/>
  <c r="G1375" i="46"/>
  <c r="H1375" i="46" s="1"/>
  <c r="I1375" i="46" s="1"/>
  <c r="C1375" i="46"/>
  <c r="G1374" i="46"/>
  <c r="H1374" i="46" s="1"/>
  <c r="I1374" i="46" s="1"/>
  <c r="C1374" i="46"/>
  <c r="G1373" i="46"/>
  <c r="H1373" i="46" s="1"/>
  <c r="I1373" i="46" s="1"/>
  <c r="C1373" i="46"/>
  <c r="G1372" i="46"/>
  <c r="H1372" i="46" s="1"/>
  <c r="I1372" i="46" s="1"/>
  <c r="C1372" i="46"/>
  <c r="G1371" i="46"/>
  <c r="H1371" i="46" s="1"/>
  <c r="I1371" i="46" s="1"/>
  <c r="C1371" i="46"/>
  <c r="G1370" i="46"/>
  <c r="H1370" i="46" s="1"/>
  <c r="I1370" i="46" s="1"/>
  <c r="C1370" i="46"/>
  <c r="G1369" i="46"/>
  <c r="H1369" i="46" s="1"/>
  <c r="I1369" i="46" s="1"/>
  <c r="C1369" i="46"/>
  <c r="G1368" i="46"/>
  <c r="H1368" i="46" s="1"/>
  <c r="I1368" i="46" s="1"/>
  <c r="C1368" i="46"/>
  <c r="G1367" i="46"/>
  <c r="H1367" i="46" s="1"/>
  <c r="I1367" i="46" s="1"/>
  <c r="C1367" i="46"/>
  <c r="G1366" i="46"/>
  <c r="H1366" i="46" s="1"/>
  <c r="I1366" i="46" s="1"/>
  <c r="C1366" i="46"/>
  <c r="G1365" i="46"/>
  <c r="H1365" i="46" s="1"/>
  <c r="I1365" i="46" s="1"/>
  <c r="C1365" i="46"/>
  <c r="G1364" i="46"/>
  <c r="H1364" i="46" s="1"/>
  <c r="I1364" i="46" s="1"/>
  <c r="C1364" i="46"/>
  <c r="G1363" i="46"/>
  <c r="H1363" i="46" s="1"/>
  <c r="I1363" i="46" s="1"/>
  <c r="C1363" i="46"/>
  <c r="G1362" i="46"/>
  <c r="H1362" i="46" s="1"/>
  <c r="I1362" i="46" s="1"/>
  <c r="C1362" i="46"/>
  <c r="G1361" i="46"/>
  <c r="H1361" i="46" s="1"/>
  <c r="I1361" i="46" s="1"/>
  <c r="C1361" i="46"/>
  <c r="G1360" i="46"/>
  <c r="H1360" i="46" s="1"/>
  <c r="I1360" i="46" s="1"/>
  <c r="C1360" i="46"/>
  <c r="G1359" i="46"/>
  <c r="H1359" i="46" s="1"/>
  <c r="I1359" i="46" s="1"/>
  <c r="C1359" i="46"/>
  <c r="G1358" i="46"/>
  <c r="H1358" i="46" s="1"/>
  <c r="I1358" i="46" s="1"/>
  <c r="C1358" i="46"/>
  <c r="G1357" i="46"/>
  <c r="H1357" i="46" s="1"/>
  <c r="I1357" i="46" s="1"/>
  <c r="C1357" i="46"/>
  <c r="H1356" i="46"/>
  <c r="I1356" i="46" s="1"/>
  <c r="G1356" i="46"/>
  <c r="C1356" i="46"/>
  <c r="G1355" i="46"/>
  <c r="H1355" i="46" s="1"/>
  <c r="I1355" i="46" s="1"/>
  <c r="C1355" i="46"/>
  <c r="G1354" i="46"/>
  <c r="H1354" i="46" s="1"/>
  <c r="I1354" i="46" s="1"/>
  <c r="C1354" i="46"/>
  <c r="G1353" i="46"/>
  <c r="H1353" i="46" s="1"/>
  <c r="I1353" i="46" s="1"/>
  <c r="C1353" i="46"/>
  <c r="G1352" i="46"/>
  <c r="H1352" i="46" s="1"/>
  <c r="I1352" i="46" s="1"/>
  <c r="C1352" i="46"/>
  <c r="G1351" i="46"/>
  <c r="H1351" i="46" s="1"/>
  <c r="I1351" i="46" s="1"/>
  <c r="C1351" i="46"/>
  <c r="G1350" i="46"/>
  <c r="H1350" i="46" s="1"/>
  <c r="I1350" i="46" s="1"/>
  <c r="C1350" i="46"/>
  <c r="G1349" i="46"/>
  <c r="H1349" i="46" s="1"/>
  <c r="I1349" i="46" s="1"/>
  <c r="C1349" i="46"/>
  <c r="G1348" i="46"/>
  <c r="H1348" i="46" s="1"/>
  <c r="I1348" i="46" s="1"/>
  <c r="C1348" i="46"/>
  <c r="G1347" i="46"/>
  <c r="H1347" i="46" s="1"/>
  <c r="I1347" i="46" s="1"/>
  <c r="C1347" i="46"/>
  <c r="G1346" i="46"/>
  <c r="H1346" i="46" s="1"/>
  <c r="I1346" i="46" s="1"/>
  <c r="C1346" i="46"/>
  <c r="G1345" i="46"/>
  <c r="H1345" i="46" s="1"/>
  <c r="I1345" i="46" s="1"/>
  <c r="C1345" i="46"/>
  <c r="G1344" i="46"/>
  <c r="H1344" i="46" s="1"/>
  <c r="I1344" i="46" s="1"/>
  <c r="C1344" i="46"/>
  <c r="G1343" i="46"/>
  <c r="H1343" i="46" s="1"/>
  <c r="I1343" i="46" s="1"/>
  <c r="C1343" i="46"/>
  <c r="G1342" i="46"/>
  <c r="H1342" i="46" s="1"/>
  <c r="I1342" i="46" s="1"/>
  <c r="C1342" i="46"/>
  <c r="G1341" i="46"/>
  <c r="H1341" i="46" s="1"/>
  <c r="I1341" i="46" s="1"/>
  <c r="C1341" i="46"/>
  <c r="G1340" i="46"/>
  <c r="H1340" i="46" s="1"/>
  <c r="I1340" i="46" s="1"/>
  <c r="C1340" i="46"/>
  <c r="G1339" i="46"/>
  <c r="H1339" i="46" s="1"/>
  <c r="I1339" i="46" s="1"/>
  <c r="C1339" i="46"/>
  <c r="G1338" i="46"/>
  <c r="H1338" i="46" s="1"/>
  <c r="I1338" i="46" s="1"/>
  <c r="C1338" i="46"/>
  <c r="G1337" i="46"/>
  <c r="H1337" i="46" s="1"/>
  <c r="I1337" i="46" s="1"/>
  <c r="C1337" i="46"/>
  <c r="G1336" i="46"/>
  <c r="H1336" i="46" s="1"/>
  <c r="I1336" i="46" s="1"/>
  <c r="C1336" i="46"/>
  <c r="G1335" i="46"/>
  <c r="H1335" i="46" s="1"/>
  <c r="I1335" i="46" s="1"/>
  <c r="C1335" i="46"/>
  <c r="G1334" i="46"/>
  <c r="H1334" i="46" s="1"/>
  <c r="I1334" i="46" s="1"/>
  <c r="C1334" i="46"/>
  <c r="G1333" i="46"/>
  <c r="H1333" i="46" s="1"/>
  <c r="I1333" i="46" s="1"/>
  <c r="C1333" i="46"/>
  <c r="G1332" i="46"/>
  <c r="H1332" i="46" s="1"/>
  <c r="I1332" i="46" s="1"/>
  <c r="C1332" i="46"/>
  <c r="G1331" i="46"/>
  <c r="H1331" i="46" s="1"/>
  <c r="I1331" i="46" s="1"/>
  <c r="C1331" i="46"/>
  <c r="G1330" i="46"/>
  <c r="H1330" i="46" s="1"/>
  <c r="I1330" i="46" s="1"/>
  <c r="C1330" i="46"/>
  <c r="G1329" i="46"/>
  <c r="H1329" i="46" s="1"/>
  <c r="I1329" i="46" s="1"/>
  <c r="C1329" i="46"/>
  <c r="G1328" i="46"/>
  <c r="H1328" i="46" s="1"/>
  <c r="I1328" i="46" s="1"/>
  <c r="C1328" i="46"/>
  <c r="G1327" i="46"/>
  <c r="H1327" i="46" s="1"/>
  <c r="I1327" i="46" s="1"/>
  <c r="C1327" i="46"/>
  <c r="G1326" i="46"/>
  <c r="H1326" i="46" s="1"/>
  <c r="I1326" i="46" s="1"/>
  <c r="C1326" i="46"/>
  <c r="G1325" i="46"/>
  <c r="H1325" i="46" s="1"/>
  <c r="I1325" i="46" s="1"/>
  <c r="C1325" i="46"/>
  <c r="G1324" i="46"/>
  <c r="H1324" i="46" s="1"/>
  <c r="I1324" i="46" s="1"/>
  <c r="C1324" i="46"/>
  <c r="G1323" i="46"/>
  <c r="H1323" i="46" s="1"/>
  <c r="I1323" i="46" s="1"/>
  <c r="C1323" i="46"/>
  <c r="G1322" i="46"/>
  <c r="H1322" i="46" s="1"/>
  <c r="I1322" i="46" s="1"/>
  <c r="C1322" i="46"/>
  <c r="G1321" i="46"/>
  <c r="H1321" i="46" s="1"/>
  <c r="I1321" i="46" s="1"/>
  <c r="C1321" i="46"/>
  <c r="G1320" i="46"/>
  <c r="H1320" i="46" s="1"/>
  <c r="I1320" i="46" s="1"/>
  <c r="C1320" i="46"/>
  <c r="G1319" i="46"/>
  <c r="H1319" i="46" s="1"/>
  <c r="I1319" i="46" s="1"/>
  <c r="C1319" i="46"/>
  <c r="G1318" i="46"/>
  <c r="H1318" i="46" s="1"/>
  <c r="I1318" i="46" s="1"/>
  <c r="C1318" i="46"/>
  <c r="G1317" i="46"/>
  <c r="H1317" i="46" s="1"/>
  <c r="I1317" i="46" s="1"/>
  <c r="C1317" i="46"/>
  <c r="H1316" i="46"/>
  <c r="I1316" i="46" s="1"/>
  <c r="G1316" i="46"/>
  <c r="C1316" i="46"/>
  <c r="G1315" i="46"/>
  <c r="H1315" i="46" s="1"/>
  <c r="I1315" i="46" s="1"/>
  <c r="C1315" i="46"/>
  <c r="G1314" i="46"/>
  <c r="H1314" i="46" s="1"/>
  <c r="I1314" i="46" s="1"/>
  <c r="C1314" i="46"/>
  <c r="G1313" i="46"/>
  <c r="H1313" i="46" s="1"/>
  <c r="I1313" i="46" s="1"/>
  <c r="C1313" i="46"/>
  <c r="G1312" i="46"/>
  <c r="H1312" i="46" s="1"/>
  <c r="I1312" i="46" s="1"/>
  <c r="C1312" i="46"/>
  <c r="G1311" i="46"/>
  <c r="H1311" i="46" s="1"/>
  <c r="I1311" i="46" s="1"/>
  <c r="C1311" i="46"/>
  <c r="G1310" i="46"/>
  <c r="H1310" i="46" s="1"/>
  <c r="I1310" i="46" s="1"/>
  <c r="C1310" i="46"/>
  <c r="G1309" i="46"/>
  <c r="H1309" i="46" s="1"/>
  <c r="I1309" i="46" s="1"/>
  <c r="C1309" i="46"/>
  <c r="G1308" i="46"/>
  <c r="H1308" i="46" s="1"/>
  <c r="I1308" i="46" s="1"/>
  <c r="C1308" i="46"/>
  <c r="G1307" i="46"/>
  <c r="H1307" i="46" s="1"/>
  <c r="I1307" i="46" s="1"/>
  <c r="C1307" i="46"/>
  <c r="G1306" i="46"/>
  <c r="H1306" i="46" s="1"/>
  <c r="I1306" i="46" s="1"/>
  <c r="C1306" i="46"/>
  <c r="H1305" i="46"/>
  <c r="I1305" i="46" s="1"/>
  <c r="G1305" i="46"/>
  <c r="C1305" i="46"/>
  <c r="G1304" i="46"/>
  <c r="H1304" i="46" s="1"/>
  <c r="I1304" i="46" s="1"/>
  <c r="C1304" i="46"/>
  <c r="G1303" i="46"/>
  <c r="H1303" i="46" s="1"/>
  <c r="I1303" i="46" s="1"/>
  <c r="C1303" i="46"/>
  <c r="G1302" i="46"/>
  <c r="H1302" i="46" s="1"/>
  <c r="I1302" i="46" s="1"/>
  <c r="C1302" i="46"/>
  <c r="G1301" i="46"/>
  <c r="H1301" i="46" s="1"/>
  <c r="I1301" i="46" s="1"/>
  <c r="C1301" i="46"/>
  <c r="G1300" i="46"/>
  <c r="H1300" i="46" s="1"/>
  <c r="I1300" i="46" s="1"/>
  <c r="C1300" i="46"/>
  <c r="H1299" i="46"/>
  <c r="I1299" i="46" s="1"/>
  <c r="G1299" i="46"/>
  <c r="C1299" i="46"/>
  <c r="G1298" i="46"/>
  <c r="H1298" i="46" s="1"/>
  <c r="I1298" i="46" s="1"/>
  <c r="C1298" i="46"/>
  <c r="G1297" i="46"/>
  <c r="H1297" i="46" s="1"/>
  <c r="I1297" i="46" s="1"/>
  <c r="C1297" i="46"/>
  <c r="G1296" i="46"/>
  <c r="H1296" i="46" s="1"/>
  <c r="I1296" i="46" s="1"/>
  <c r="C1296" i="46"/>
  <c r="G1295" i="46"/>
  <c r="H1295" i="46" s="1"/>
  <c r="I1295" i="46" s="1"/>
  <c r="C1295" i="46"/>
  <c r="G1294" i="46"/>
  <c r="H1294" i="46" s="1"/>
  <c r="I1294" i="46" s="1"/>
  <c r="C1294" i="46"/>
  <c r="G1293" i="46"/>
  <c r="H1293" i="46" s="1"/>
  <c r="I1293" i="46" s="1"/>
  <c r="C1293" i="46"/>
  <c r="G1292" i="46"/>
  <c r="H1292" i="46" s="1"/>
  <c r="I1292" i="46" s="1"/>
  <c r="C1292" i="46"/>
  <c r="H1291" i="46"/>
  <c r="I1291" i="46" s="1"/>
  <c r="G1291" i="46"/>
  <c r="C1291" i="46"/>
  <c r="G1290" i="46"/>
  <c r="H1290" i="46" s="1"/>
  <c r="I1290" i="46" s="1"/>
  <c r="C1290" i="46"/>
  <c r="G1289" i="46"/>
  <c r="H1289" i="46" s="1"/>
  <c r="I1289" i="46" s="1"/>
  <c r="C1289" i="46"/>
  <c r="G1288" i="46"/>
  <c r="H1288" i="46" s="1"/>
  <c r="I1288" i="46" s="1"/>
  <c r="C1288" i="46"/>
  <c r="G1287" i="46"/>
  <c r="H1287" i="46" s="1"/>
  <c r="I1287" i="46" s="1"/>
  <c r="C1287" i="46"/>
  <c r="G1286" i="46"/>
  <c r="H1286" i="46" s="1"/>
  <c r="I1286" i="46" s="1"/>
  <c r="C1286" i="46"/>
  <c r="G1285" i="46"/>
  <c r="H1285" i="46" s="1"/>
  <c r="I1285" i="46" s="1"/>
  <c r="C1285" i="46"/>
  <c r="G1284" i="46"/>
  <c r="H1284" i="46" s="1"/>
  <c r="I1284" i="46" s="1"/>
  <c r="C1284" i="46"/>
  <c r="G1283" i="46"/>
  <c r="H1283" i="46" s="1"/>
  <c r="I1283" i="46" s="1"/>
  <c r="C1283" i="46"/>
  <c r="G1282" i="46"/>
  <c r="H1282" i="46" s="1"/>
  <c r="I1282" i="46" s="1"/>
  <c r="C1282" i="46"/>
  <c r="H1281" i="46"/>
  <c r="I1281" i="46" s="1"/>
  <c r="G1281" i="46"/>
  <c r="C1281" i="46"/>
  <c r="G1280" i="46"/>
  <c r="H1280" i="46" s="1"/>
  <c r="I1280" i="46" s="1"/>
  <c r="C1280" i="46"/>
  <c r="G1279" i="46"/>
  <c r="H1279" i="46" s="1"/>
  <c r="I1279" i="46" s="1"/>
  <c r="C1279" i="46"/>
  <c r="G1278" i="46"/>
  <c r="H1278" i="46" s="1"/>
  <c r="I1278" i="46" s="1"/>
  <c r="C1278" i="46"/>
  <c r="G1277" i="46"/>
  <c r="H1277" i="46" s="1"/>
  <c r="I1277" i="46" s="1"/>
  <c r="C1277" i="46"/>
  <c r="G1276" i="46"/>
  <c r="H1276" i="46" s="1"/>
  <c r="I1276" i="46" s="1"/>
  <c r="C1276" i="46"/>
  <c r="H1275" i="46"/>
  <c r="I1275" i="46" s="1"/>
  <c r="G1275" i="46"/>
  <c r="C1275" i="46"/>
  <c r="G1274" i="46"/>
  <c r="H1274" i="46" s="1"/>
  <c r="I1274" i="46" s="1"/>
  <c r="C1274" i="46"/>
  <c r="G1273" i="46"/>
  <c r="H1273" i="46" s="1"/>
  <c r="I1273" i="46" s="1"/>
  <c r="C1273" i="46"/>
  <c r="G1272" i="46"/>
  <c r="H1272" i="46" s="1"/>
  <c r="I1272" i="46" s="1"/>
  <c r="C1272" i="46"/>
  <c r="G1271" i="46"/>
  <c r="H1271" i="46" s="1"/>
  <c r="I1271" i="46" s="1"/>
  <c r="C1271" i="46"/>
  <c r="G1270" i="46"/>
  <c r="H1270" i="46" s="1"/>
  <c r="I1270" i="46" s="1"/>
  <c r="C1270" i="46"/>
  <c r="G1269" i="46"/>
  <c r="H1269" i="46" s="1"/>
  <c r="I1269" i="46" s="1"/>
  <c r="C1269" i="46"/>
  <c r="H1268" i="46"/>
  <c r="I1268" i="46" s="1"/>
  <c r="G1268" i="46"/>
  <c r="C1268" i="46"/>
  <c r="G1267" i="46"/>
  <c r="H1267" i="46" s="1"/>
  <c r="I1267" i="46" s="1"/>
  <c r="C1267" i="46"/>
  <c r="G1266" i="46"/>
  <c r="H1266" i="46" s="1"/>
  <c r="I1266" i="46" s="1"/>
  <c r="C1266" i="46"/>
  <c r="G1265" i="46"/>
  <c r="H1265" i="46" s="1"/>
  <c r="I1265" i="46" s="1"/>
  <c r="C1265" i="46"/>
  <c r="G1264" i="46"/>
  <c r="H1264" i="46" s="1"/>
  <c r="I1264" i="46" s="1"/>
  <c r="C1264" i="46"/>
  <c r="H1263" i="46"/>
  <c r="I1263" i="46" s="1"/>
  <c r="G1263" i="46"/>
  <c r="C1263" i="46"/>
  <c r="G1262" i="46"/>
  <c r="H1262" i="46" s="1"/>
  <c r="I1262" i="46" s="1"/>
  <c r="C1262" i="46"/>
  <c r="G1261" i="46"/>
  <c r="H1261" i="46" s="1"/>
  <c r="I1261" i="46" s="1"/>
  <c r="C1261" i="46"/>
  <c r="G1260" i="46"/>
  <c r="H1260" i="46" s="1"/>
  <c r="I1260" i="46" s="1"/>
  <c r="C1260" i="46"/>
  <c r="G1259" i="46"/>
  <c r="H1259" i="46" s="1"/>
  <c r="I1259" i="46" s="1"/>
  <c r="C1259" i="46"/>
  <c r="G1258" i="46"/>
  <c r="H1258" i="46" s="1"/>
  <c r="I1258" i="46" s="1"/>
  <c r="C1258" i="46"/>
  <c r="G1257" i="46"/>
  <c r="H1257" i="46" s="1"/>
  <c r="I1257" i="46" s="1"/>
  <c r="C1257" i="46"/>
  <c r="G1256" i="46"/>
  <c r="H1256" i="46" s="1"/>
  <c r="I1256" i="46" s="1"/>
  <c r="C1256" i="46"/>
  <c r="G1255" i="46"/>
  <c r="H1255" i="46" s="1"/>
  <c r="I1255" i="46" s="1"/>
  <c r="C1255" i="46"/>
  <c r="G1254" i="46"/>
  <c r="H1254" i="46" s="1"/>
  <c r="I1254" i="46" s="1"/>
  <c r="C1254" i="46"/>
  <c r="G1253" i="46"/>
  <c r="H1253" i="46" s="1"/>
  <c r="I1253" i="46" s="1"/>
  <c r="C1253" i="46"/>
  <c r="G1252" i="46"/>
  <c r="H1252" i="46" s="1"/>
  <c r="I1252" i="46" s="1"/>
  <c r="C1252" i="46"/>
  <c r="G1251" i="46"/>
  <c r="H1251" i="46" s="1"/>
  <c r="I1251" i="46" s="1"/>
  <c r="C1251" i="46"/>
  <c r="G1250" i="46"/>
  <c r="H1250" i="46" s="1"/>
  <c r="I1250" i="46" s="1"/>
  <c r="C1250" i="46"/>
  <c r="G1249" i="46"/>
  <c r="H1249" i="46" s="1"/>
  <c r="I1249" i="46" s="1"/>
  <c r="C1249" i="46"/>
  <c r="G1248" i="46"/>
  <c r="H1248" i="46" s="1"/>
  <c r="I1248" i="46" s="1"/>
  <c r="C1248" i="46"/>
  <c r="G1247" i="46"/>
  <c r="H1247" i="46" s="1"/>
  <c r="I1247" i="46" s="1"/>
  <c r="C1247" i="46"/>
  <c r="G1246" i="46"/>
  <c r="H1246" i="46" s="1"/>
  <c r="I1246" i="46" s="1"/>
  <c r="C1246" i="46"/>
  <c r="G1245" i="46"/>
  <c r="H1245" i="46" s="1"/>
  <c r="I1245" i="46" s="1"/>
  <c r="C1245" i="46"/>
  <c r="G1244" i="46"/>
  <c r="H1244" i="46" s="1"/>
  <c r="I1244" i="46" s="1"/>
  <c r="C1244" i="46"/>
  <c r="H1243" i="46"/>
  <c r="I1243" i="46" s="1"/>
  <c r="G1243" i="46"/>
  <c r="C1243" i="46"/>
  <c r="G1242" i="46"/>
  <c r="H1242" i="46" s="1"/>
  <c r="I1242" i="46" s="1"/>
  <c r="C1242" i="46"/>
  <c r="G1241" i="46"/>
  <c r="H1241" i="46" s="1"/>
  <c r="I1241" i="46" s="1"/>
  <c r="C1241" i="46"/>
  <c r="G1240" i="46"/>
  <c r="H1240" i="46" s="1"/>
  <c r="I1240" i="46" s="1"/>
  <c r="C1240" i="46"/>
  <c r="G1239" i="46"/>
  <c r="H1239" i="46" s="1"/>
  <c r="I1239" i="46" s="1"/>
  <c r="C1239" i="46"/>
  <c r="G1238" i="46"/>
  <c r="H1238" i="46" s="1"/>
  <c r="I1238" i="46" s="1"/>
  <c r="C1238" i="46"/>
  <c r="G1237" i="46"/>
  <c r="H1237" i="46" s="1"/>
  <c r="I1237" i="46" s="1"/>
  <c r="C1237" i="46"/>
  <c r="G1236" i="46"/>
  <c r="H1236" i="46" s="1"/>
  <c r="I1236" i="46" s="1"/>
  <c r="C1236" i="46"/>
  <c r="G1235" i="46"/>
  <c r="H1235" i="46" s="1"/>
  <c r="I1235" i="46" s="1"/>
  <c r="C1235" i="46"/>
  <c r="H1234" i="46"/>
  <c r="I1234" i="46" s="1"/>
  <c r="G1234" i="46"/>
  <c r="C1234" i="46"/>
  <c r="G1233" i="46"/>
  <c r="H1233" i="46" s="1"/>
  <c r="I1233" i="46" s="1"/>
  <c r="C1233" i="46"/>
  <c r="G1232" i="46"/>
  <c r="H1232" i="46" s="1"/>
  <c r="I1232" i="46" s="1"/>
  <c r="C1232" i="46"/>
  <c r="G1231" i="46"/>
  <c r="H1231" i="46" s="1"/>
  <c r="I1231" i="46" s="1"/>
  <c r="C1231" i="46"/>
  <c r="G1230" i="46"/>
  <c r="H1230" i="46" s="1"/>
  <c r="I1230" i="46" s="1"/>
  <c r="C1230" i="46"/>
  <c r="G1229" i="46"/>
  <c r="H1229" i="46" s="1"/>
  <c r="I1229" i="46" s="1"/>
  <c r="C1229" i="46"/>
  <c r="G1228" i="46"/>
  <c r="H1228" i="46" s="1"/>
  <c r="I1228" i="46" s="1"/>
  <c r="C1228" i="46"/>
  <c r="G1227" i="46"/>
  <c r="H1227" i="46" s="1"/>
  <c r="I1227" i="46" s="1"/>
  <c r="C1227" i="46"/>
  <c r="H1226" i="46"/>
  <c r="I1226" i="46" s="1"/>
  <c r="G1226" i="46"/>
  <c r="C1226" i="46"/>
  <c r="G1225" i="46"/>
  <c r="H1225" i="46" s="1"/>
  <c r="I1225" i="46" s="1"/>
  <c r="C1225" i="46"/>
  <c r="G1224" i="46"/>
  <c r="H1224" i="46" s="1"/>
  <c r="I1224" i="46" s="1"/>
  <c r="C1224" i="46"/>
  <c r="G1223" i="46"/>
  <c r="H1223" i="46" s="1"/>
  <c r="I1223" i="46" s="1"/>
  <c r="C1223" i="46"/>
  <c r="G1222" i="46"/>
  <c r="H1222" i="46" s="1"/>
  <c r="I1222" i="46" s="1"/>
  <c r="C1222" i="46"/>
  <c r="G1221" i="46"/>
  <c r="H1221" i="46" s="1"/>
  <c r="I1221" i="46" s="1"/>
  <c r="C1221" i="46"/>
  <c r="G1220" i="46"/>
  <c r="H1220" i="46" s="1"/>
  <c r="I1220" i="46" s="1"/>
  <c r="C1220" i="46"/>
  <c r="G1219" i="46"/>
  <c r="H1219" i="46" s="1"/>
  <c r="I1219" i="46" s="1"/>
  <c r="C1219" i="46"/>
  <c r="G1218" i="46"/>
  <c r="H1218" i="46" s="1"/>
  <c r="I1218" i="46" s="1"/>
  <c r="C1218" i="46"/>
  <c r="G1217" i="46"/>
  <c r="H1217" i="46" s="1"/>
  <c r="I1217" i="46" s="1"/>
  <c r="C1217" i="46"/>
  <c r="G1216" i="46"/>
  <c r="H1216" i="46" s="1"/>
  <c r="I1216" i="46" s="1"/>
  <c r="C1216" i="46"/>
  <c r="H1215" i="46"/>
  <c r="I1215" i="46" s="1"/>
  <c r="G1215" i="46"/>
  <c r="C1215" i="46"/>
  <c r="G1214" i="46"/>
  <c r="H1214" i="46" s="1"/>
  <c r="I1214" i="46" s="1"/>
  <c r="C1214" i="46"/>
  <c r="G1213" i="46"/>
  <c r="H1213" i="46" s="1"/>
  <c r="I1213" i="46" s="1"/>
  <c r="C1213" i="46"/>
  <c r="G1212" i="46"/>
  <c r="H1212" i="46" s="1"/>
  <c r="I1212" i="46" s="1"/>
  <c r="C1212" i="46"/>
  <c r="G1211" i="46"/>
  <c r="H1211" i="46" s="1"/>
  <c r="I1211" i="46" s="1"/>
  <c r="C1211" i="46"/>
  <c r="G1210" i="46"/>
  <c r="H1210" i="46" s="1"/>
  <c r="I1210" i="46" s="1"/>
  <c r="C1210" i="46"/>
  <c r="G1209" i="46"/>
  <c r="H1209" i="46" s="1"/>
  <c r="I1209" i="46" s="1"/>
  <c r="C1209" i="46"/>
  <c r="G1208" i="46"/>
  <c r="H1208" i="46" s="1"/>
  <c r="I1208" i="46" s="1"/>
  <c r="C1208" i="46"/>
  <c r="H1207" i="46"/>
  <c r="I1207" i="46" s="1"/>
  <c r="G1207" i="46"/>
  <c r="C1207" i="46"/>
  <c r="G1206" i="46"/>
  <c r="H1206" i="46" s="1"/>
  <c r="I1206" i="46" s="1"/>
  <c r="C1206" i="46"/>
  <c r="G1205" i="46"/>
  <c r="H1205" i="46" s="1"/>
  <c r="I1205" i="46" s="1"/>
  <c r="C1205" i="46"/>
  <c r="G1204" i="46"/>
  <c r="H1204" i="46" s="1"/>
  <c r="I1204" i="46" s="1"/>
  <c r="C1204" i="46"/>
  <c r="G1203" i="46"/>
  <c r="H1203" i="46" s="1"/>
  <c r="I1203" i="46" s="1"/>
  <c r="C1203" i="46"/>
  <c r="G1202" i="46"/>
  <c r="H1202" i="46" s="1"/>
  <c r="I1202" i="46" s="1"/>
  <c r="C1202" i="46"/>
  <c r="G1201" i="46"/>
  <c r="H1201" i="46" s="1"/>
  <c r="I1201" i="46" s="1"/>
  <c r="C1201" i="46"/>
  <c r="G1200" i="46"/>
  <c r="H1200" i="46" s="1"/>
  <c r="I1200" i="46" s="1"/>
  <c r="C1200" i="46"/>
  <c r="G1199" i="46"/>
  <c r="H1199" i="46" s="1"/>
  <c r="I1199" i="46" s="1"/>
  <c r="C1199" i="46"/>
  <c r="G1198" i="46"/>
  <c r="H1198" i="46" s="1"/>
  <c r="I1198" i="46" s="1"/>
  <c r="C1198" i="46"/>
  <c r="G1197" i="46"/>
  <c r="H1197" i="46" s="1"/>
  <c r="I1197" i="46" s="1"/>
  <c r="C1197" i="46"/>
  <c r="G1196" i="46"/>
  <c r="H1196" i="46" s="1"/>
  <c r="I1196" i="46" s="1"/>
  <c r="C1196" i="46"/>
  <c r="G1195" i="46"/>
  <c r="H1195" i="46" s="1"/>
  <c r="I1195" i="46" s="1"/>
  <c r="C1195" i="46"/>
  <c r="G1194" i="46"/>
  <c r="H1194" i="46" s="1"/>
  <c r="I1194" i="46" s="1"/>
  <c r="C1194" i="46"/>
  <c r="G1193" i="46"/>
  <c r="H1193" i="46" s="1"/>
  <c r="I1193" i="46" s="1"/>
  <c r="C1193" i="46"/>
  <c r="H1192" i="46"/>
  <c r="I1192" i="46" s="1"/>
  <c r="G1192" i="46"/>
  <c r="C1192" i="46"/>
  <c r="G1191" i="46"/>
  <c r="H1191" i="46" s="1"/>
  <c r="I1191" i="46" s="1"/>
  <c r="C1191" i="46"/>
  <c r="G1190" i="46"/>
  <c r="H1190" i="46" s="1"/>
  <c r="I1190" i="46" s="1"/>
  <c r="C1190" i="46"/>
  <c r="G1189" i="46"/>
  <c r="H1189" i="46" s="1"/>
  <c r="I1189" i="46" s="1"/>
  <c r="C1189" i="46"/>
  <c r="G1188" i="46"/>
  <c r="H1188" i="46" s="1"/>
  <c r="I1188" i="46" s="1"/>
  <c r="C1188" i="46"/>
  <c r="G1187" i="46"/>
  <c r="H1187" i="46" s="1"/>
  <c r="I1187" i="46" s="1"/>
  <c r="C1187" i="46"/>
  <c r="G1186" i="46"/>
  <c r="H1186" i="46" s="1"/>
  <c r="I1186" i="46" s="1"/>
  <c r="C1186" i="46"/>
  <c r="G1185" i="46"/>
  <c r="H1185" i="46" s="1"/>
  <c r="I1185" i="46" s="1"/>
  <c r="C1185" i="46"/>
  <c r="H1184" i="46"/>
  <c r="I1184" i="46" s="1"/>
  <c r="G1184" i="46"/>
  <c r="C1184" i="46"/>
  <c r="G1183" i="46"/>
  <c r="H1183" i="46" s="1"/>
  <c r="I1183" i="46" s="1"/>
  <c r="C1183" i="46"/>
  <c r="G1182" i="46"/>
  <c r="H1182" i="46" s="1"/>
  <c r="I1182" i="46" s="1"/>
  <c r="C1182" i="46"/>
  <c r="G1181" i="46"/>
  <c r="H1181" i="46" s="1"/>
  <c r="I1181" i="46" s="1"/>
  <c r="C1181" i="46"/>
  <c r="G1180" i="46"/>
  <c r="H1180" i="46" s="1"/>
  <c r="I1180" i="46" s="1"/>
  <c r="C1180" i="46"/>
  <c r="G1179" i="46"/>
  <c r="H1179" i="46" s="1"/>
  <c r="I1179" i="46" s="1"/>
  <c r="C1179" i="46"/>
  <c r="G1178" i="46"/>
  <c r="H1178" i="46" s="1"/>
  <c r="I1178" i="46" s="1"/>
  <c r="C1178" i="46"/>
  <c r="G1177" i="46"/>
  <c r="H1177" i="46" s="1"/>
  <c r="I1177" i="46" s="1"/>
  <c r="C1177" i="46"/>
  <c r="G1176" i="46"/>
  <c r="H1176" i="46" s="1"/>
  <c r="I1176" i="46" s="1"/>
  <c r="C1176" i="46"/>
  <c r="H1175" i="46"/>
  <c r="I1175" i="46" s="1"/>
  <c r="G1175" i="46"/>
  <c r="C1175" i="46"/>
  <c r="G1174" i="46"/>
  <c r="H1174" i="46" s="1"/>
  <c r="I1174" i="46" s="1"/>
  <c r="C1174" i="46"/>
  <c r="G1173" i="46"/>
  <c r="H1173" i="46" s="1"/>
  <c r="I1173" i="46" s="1"/>
  <c r="C1173" i="46"/>
  <c r="G1172" i="46"/>
  <c r="H1172" i="46" s="1"/>
  <c r="I1172" i="46" s="1"/>
  <c r="C1172" i="46"/>
  <c r="G1171" i="46"/>
  <c r="H1171" i="46" s="1"/>
  <c r="I1171" i="46" s="1"/>
  <c r="C1171" i="46"/>
  <c r="G1170" i="46"/>
  <c r="H1170" i="46" s="1"/>
  <c r="I1170" i="46" s="1"/>
  <c r="C1170" i="46"/>
  <c r="G1169" i="46"/>
  <c r="H1169" i="46" s="1"/>
  <c r="I1169" i="46" s="1"/>
  <c r="C1169" i="46"/>
  <c r="G1168" i="46"/>
  <c r="H1168" i="46" s="1"/>
  <c r="I1168" i="46" s="1"/>
  <c r="C1168" i="46"/>
  <c r="G1167" i="46"/>
  <c r="H1167" i="46" s="1"/>
  <c r="I1167" i="46" s="1"/>
  <c r="C1167" i="46"/>
  <c r="G1166" i="46"/>
  <c r="H1166" i="46" s="1"/>
  <c r="I1166" i="46" s="1"/>
  <c r="C1166" i="46"/>
  <c r="G1165" i="46"/>
  <c r="H1165" i="46" s="1"/>
  <c r="I1165" i="46" s="1"/>
  <c r="C1165" i="46"/>
  <c r="G1164" i="46"/>
  <c r="H1164" i="46" s="1"/>
  <c r="I1164" i="46" s="1"/>
  <c r="C1164" i="46"/>
  <c r="G1163" i="46"/>
  <c r="H1163" i="46" s="1"/>
  <c r="I1163" i="46" s="1"/>
  <c r="C1163" i="46"/>
  <c r="G1162" i="46"/>
  <c r="H1162" i="46" s="1"/>
  <c r="I1162" i="46" s="1"/>
  <c r="C1162" i="46"/>
  <c r="G1161" i="46"/>
  <c r="H1161" i="46" s="1"/>
  <c r="I1161" i="46" s="1"/>
  <c r="C1161" i="46"/>
  <c r="G1160" i="46"/>
  <c r="H1160" i="46" s="1"/>
  <c r="I1160" i="46" s="1"/>
  <c r="C1160" i="46"/>
  <c r="H1159" i="46"/>
  <c r="I1159" i="46" s="1"/>
  <c r="G1159" i="46"/>
  <c r="C1159" i="46"/>
  <c r="G1158" i="46"/>
  <c r="H1158" i="46" s="1"/>
  <c r="I1158" i="46" s="1"/>
  <c r="C1158" i="46"/>
  <c r="G1157" i="46"/>
  <c r="H1157" i="46" s="1"/>
  <c r="I1157" i="46" s="1"/>
  <c r="C1157" i="46"/>
  <c r="G1156" i="46"/>
  <c r="H1156" i="46" s="1"/>
  <c r="I1156" i="46" s="1"/>
  <c r="C1156" i="46"/>
  <c r="G1155" i="46"/>
  <c r="H1155" i="46" s="1"/>
  <c r="I1155" i="46" s="1"/>
  <c r="C1155" i="46"/>
  <c r="G1154" i="46"/>
  <c r="H1154" i="46" s="1"/>
  <c r="I1154" i="46" s="1"/>
  <c r="C1154" i="46"/>
  <c r="G1153" i="46"/>
  <c r="H1153" i="46" s="1"/>
  <c r="I1153" i="46" s="1"/>
  <c r="C1153" i="46"/>
  <c r="G1152" i="46"/>
  <c r="H1152" i="46" s="1"/>
  <c r="I1152" i="46" s="1"/>
  <c r="C1152" i="46"/>
  <c r="H1151" i="46"/>
  <c r="I1151" i="46" s="1"/>
  <c r="G1151" i="46"/>
  <c r="C1151" i="46"/>
  <c r="G1150" i="46"/>
  <c r="H1150" i="46" s="1"/>
  <c r="I1150" i="46" s="1"/>
  <c r="C1150" i="46"/>
  <c r="G1149" i="46"/>
  <c r="H1149" i="46" s="1"/>
  <c r="I1149" i="46" s="1"/>
  <c r="C1149" i="46"/>
  <c r="G1148" i="46"/>
  <c r="H1148" i="46" s="1"/>
  <c r="I1148" i="46" s="1"/>
  <c r="C1148" i="46"/>
  <c r="G1147" i="46"/>
  <c r="H1147" i="46" s="1"/>
  <c r="I1147" i="46" s="1"/>
  <c r="C1147" i="46"/>
  <c r="G1146" i="46"/>
  <c r="H1146" i="46" s="1"/>
  <c r="I1146" i="46" s="1"/>
  <c r="C1146" i="46"/>
  <c r="G1145" i="46"/>
  <c r="H1145" i="46" s="1"/>
  <c r="I1145" i="46" s="1"/>
  <c r="C1145" i="46"/>
  <c r="G1144" i="46"/>
  <c r="H1144" i="46" s="1"/>
  <c r="I1144" i="46" s="1"/>
  <c r="C1144" i="46"/>
  <c r="G1143" i="46"/>
  <c r="H1143" i="46" s="1"/>
  <c r="I1143" i="46" s="1"/>
  <c r="C1143" i="46"/>
  <c r="G1142" i="46"/>
  <c r="H1142" i="46" s="1"/>
  <c r="I1142" i="46" s="1"/>
  <c r="C1142" i="46"/>
  <c r="G1141" i="46"/>
  <c r="H1141" i="46" s="1"/>
  <c r="I1141" i="46" s="1"/>
  <c r="C1141" i="46"/>
  <c r="G1140" i="46"/>
  <c r="H1140" i="46" s="1"/>
  <c r="I1140" i="46" s="1"/>
  <c r="C1140" i="46"/>
  <c r="G1139" i="46"/>
  <c r="H1139" i="46" s="1"/>
  <c r="I1139" i="46" s="1"/>
  <c r="C1139" i="46"/>
  <c r="G1138" i="46"/>
  <c r="H1138" i="46" s="1"/>
  <c r="I1138" i="46" s="1"/>
  <c r="C1138" i="46"/>
  <c r="G1137" i="46"/>
  <c r="H1137" i="46" s="1"/>
  <c r="I1137" i="46" s="1"/>
  <c r="C1137" i="46"/>
  <c r="G1136" i="46"/>
  <c r="H1136" i="46" s="1"/>
  <c r="I1136" i="46" s="1"/>
  <c r="C1136" i="46"/>
  <c r="G1135" i="46"/>
  <c r="H1135" i="46" s="1"/>
  <c r="I1135" i="46" s="1"/>
  <c r="C1135" i="46"/>
  <c r="G1134" i="46"/>
  <c r="H1134" i="46" s="1"/>
  <c r="I1134" i="46" s="1"/>
  <c r="C1134" i="46"/>
  <c r="G1133" i="46"/>
  <c r="H1133" i="46" s="1"/>
  <c r="I1133" i="46" s="1"/>
  <c r="C1133" i="46"/>
  <c r="G1132" i="46"/>
  <c r="H1132" i="46" s="1"/>
  <c r="I1132" i="46" s="1"/>
  <c r="C1132" i="46"/>
  <c r="G1131" i="46"/>
  <c r="H1131" i="46" s="1"/>
  <c r="I1131" i="46" s="1"/>
  <c r="C1131" i="46"/>
  <c r="G1130" i="46"/>
  <c r="H1130" i="46" s="1"/>
  <c r="I1130" i="46" s="1"/>
  <c r="C1130" i="46"/>
  <c r="G1129" i="46"/>
  <c r="H1129" i="46" s="1"/>
  <c r="I1129" i="46" s="1"/>
  <c r="C1129" i="46"/>
  <c r="G1128" i="46"/>
  <c r="H1128" i="46" s="1"/>
  <c r="I1128" i="46" s="1"/>
  <c r="C1128" i="46"/>
  <c r="G1127" i="46"/>
  <c r="H1127" i="46" s="1"/>
  <c r="I1127" i="46" s="1"/>
  <c r="C1127" i="46"/>
  <c r="G1126" i="46"/>
  <c r="H1126" i="46" s="1"/>
  <c r="I1126" i="46" s="1"/>
  <c r="C1126" i="46"/>
  <c r="G1125" i="46"/>
  <c r="H1125" i="46" s="1"/>
  <c r="I1125" i="46" s="1"/>
  <c r="C1125" i="46"/>
  <c r="G1124" i="46"/>
  <c r="H1124" i="46" s="1"/>
  <c r="I1124" i="46" s="1"/>
  <c r="C1124" i="46"/>
  <c r="G1123" i="46"/>
  <c r="H1123" i="46" s="1"/>
  <c r="I1123" i="46" s="1"/>
  <c r="C1123" i="46"/>
  <c r="G1122" i="46"/>
  <c r="H1122" i="46" s="1"/>
  <c r="I1122" i="46" s="1"/>
  <c r="C1122" i="46"/>
  <c r="G1121" i="46"/>
  <c r="H1121" i="46" s="1"/>
  <c r="I1121" i="46" s="1"/>
  <c r="C1121" i="46"/>
  <c r="H1120" i="46"/>
  <c r="I1120" i="46" s="1"/>
  <c r="G1120" i="46"/>
  <c r="C1120" i="46"/>
  <c r="G1119" i="46"/>
  <c r="H1119" i="46" s="1"/>
  <c r="I1119" i="46" s="1"/>
  <c r="C1119" i="46"/>
  <c r="G1118" i="46"/>
  <c r="H1118" i="46" s="1"/>
  <c r="I1118" i="46" s="1"/>
  <c r="C1118" i="46"/>
  <c r="G1117" i="46"/>
  <c r="H1117" i="46" s="1"/>
  <c r="I1117" i="46" s="1"/>
  <c r="C1117" i="46"/>
  <c r="G1116" i="46"/>
  <c r="H1116" i="46" s="1"/>
  <c r="I1116" i="46" s="1"/>
  <c r="C1116" i="46"/>
  <c r="G1115" i="46"/>
  <c r="H1115" i="46" s="1"/>
  <c r="C1115" i="46"/>
  <c r="G1113" i="46"/>
  <c r="H1113" i="46" s="1"/>
  <c r="I1113" i="46" s="1"/>
  <c r="C1113" i="46"/>
  <c r="G1112" i="46"/>
  <c r="H1112" i="46" s="1"/>
  <c r="I1112" i="46" s="1"/>
  <c r="C1112" i="46"/>
  <c r="G1111" i="46"/>
  <c r="H1111" i="46" s="1"/>
  <c r="I1111" i="46" s="1"/>
  <c r="C1111" i="46"/>
  <c r="G1110" i="46"/>
  <c r="H1110" i="46" s="1"/>
  <c r="I1110" i="46" s="1"/>
  <c r="C1110" i="46"/>
  <c r="G1109" i="46"/>
  <c r="H1109" i="46" s="1"/>
  <c r="I1109" i="46" s="1"/>
  <c r="C1109" i="46"/>
  <c r="G1108" i="46"/>
  <c r="H1108" i="46" s="1"/>
  <c r="I1108" i="46" s="1"/>
  <c r="C1108" i="46"/>
  <c r="G1107" i="46"/>
  <c r="H1107" i="46" s="1"/>
  <c r="I1107" i="46" s="1"/>
  <c r="C1107" i="46"/>
  <c r="H1106" i="46"/>
  <c r="I1106" i="46" s="1"/>
  <c r="G1106" i="46"/>
  <c r="C1106" i="46"/>
  <c r="G1105" i="46"/>
  <c r="H1105" i="46" s="1"/>
  <c r="I1105" i="46" s="1"/>
  <c r="C1105" i="46"/>
  <c r="G1104" i="46"/>
  <c r="H1104" i="46" s="1"/>
  <c r="I1104" i="46" s="1"/>
  <c r="C1104" i="46"/>
  <c r="G1103" i="46"/>
  <c r="H1103" i="46" s="1"/>
  <c r="I1103" i="46" s="1"/>
  <c r="C1103" i="46"/>
  <c r="G1102" i="46"/>
  <c r="H1102" i="46" s="1"/>
  <c r="I1102" i="46" s="1"/>
  <c r="C1102" i="46"/>
  <c r="G1101" i="46"/>
  <c r="H1101" i="46" s="1"/>
  <c r="I1101" i="46" s="1"/>
  <c r="C1101" i="46"/>
  <c r="G1100" i="46"/>
  <c r="H1100" i="46" s="1"/>
  <c r="I1100" i="46" s="1"/>
  <c r="C1100" i="46"/>
  <c r="G1099" i="46"/>
  <c r="H1099" i="46" s="1"/>
  <c r="I1099" i="46" s="1"/>
  <c r="C1099" i="46"/>
  <c r="G1098" i="46"/>
  <c r="H1098" i="46" s="1"/>
  <c r="I1098" i="46" s="1"/>
  <c r="C1098" i="46"/>
  <c r="G1097" i="46"/>
  <c r="H1097" i="46" s="1"/>
  <c r="I1097" i="46" s="1"/>
  <c r="C1097" i="46"/>
  <c r="G1096" i="46"/>
  <c r="H1096" i="46" s="1"/>
  <c r="I1096" i="46" s="1"/>
  <c r="C1096" i="46"/>
  <c r="G1095" i="46"/>
  <c r="H1095" i="46" s="1"/>
  <c r="I1095" i="46" s="1"/>
  <c r="C1095" i="46"/>
  <c r="G1094" i="46"/>
  <c r="H1094" i="46" s="1"/>
  <c r="I1094" i="46" s="1"/>
  <c r="C1094" i="46"/>
  <c r="G1093" i="46"/>
  <c r="H1093" i="46" s="1"/>
  <c r="I1093" i="46" s="1"/>
  <c r="C1093" i="46"/>
  <c r="G1092" i="46"/>
  <c r="H1092" i="46" s="1"/>
  <c r="I1092" i="46" s="1"/>
  <c r="C1092" i="46"/>
  <c r="G1091" i="46"/>
  <c r="H1091" i="46" s="1"/>
  <c r="I1091" i="46" s="1"/>
  <c r="C1091" i="46"/>
  <c r="G1090" i="46"/>
  <c r="H1090" i="46" s="1"/>
  <c r="I1090" i="46" s="1"/>
  <c r="C1090" i="46"/>
  <c r="G1089" i="46"/>
  <c r="H1089" i="46" s="1"/>
  <c r="I1089" i="46" s="1"/>
  <c r="C1089" i="46"/>
  <c r="G1088" i="46"/>
  <c r="H1088" i="46" s="1"/>
  <c r="I1088" i="46" s="1"/>
  <c r="C1088" i="46"/>
  <c r="G1087" i="46"/>
  <c r="H1087" i="46" s="1"/>
  <c r="I1087" i="46" s="1"/>
  <c r="C1087" i="46"/>
  <c r="G1086" i="46"/>
  <c r="H1086" i="46" s="1"/>
  <c r="I1086" i="46" s="1"/>
  <c r="C1086" i="46"/>
  <c r="G1085" i="46"/>
  <c r="H1085" i="46" s="1"/>
  <c r="I1085" i="46" s="1"/>
  <c r="C1085" i="46"/>
  <c r="G1084" i="46"/>
  <c r="H1084" i="46" s="1"/>
  <c r="I1084" i="46" s="1"/>
  <c r="C1084" i="46"/>
  <c r="G1083" i="46"/>
  <c r="H1083" i="46" s="1"/>
  <c r="I1083" i="46" s="1"/>
  <c r="C1083" i="46"/>
  <c r="G1082" i="46"/>
  <c r="H1082" i="46" s="1"/>
  <c r="I1082" i="46" s="1"/>
  <c r="C1082" i="46"/>
  <c r="G1081" i="46"/>
  <c r="H1081" i="46" s="1"/>
  <c r="I1081" i="46" s="1"/>
  <c r="C1081" i="46"/>
  <c r="G1080" i="46"/>
  <c r="H1080" i="46" s="1"/>
  <c r="I1080" i="46" s="1"/>
  <c r="C1080" i="46"/>
  <c r="G1079" i="46"/>
  <c r="H1079" i="46" s="1"/>
  <c r="I1079" i="46" s="1"/>
  <c r="C1079" i="46"/>
  <c r="G1078" i="46"/>
  <c r="H1078" i="46" s="1"/>
  <c r="I1078" i="46" s="1"/>
  <c r="C1078" i="46"/>
  <c r="G1077" i="46"/>
  <c r="H1077" i="46" s="1"/>
  <c r="I1077" i="46" s="1"/>
  <c r="C1077" i="46"/>
  <c r="G1076" i="46"/>
  <c r="H1076" i="46" s="1"/>
  <c r="I1076" i="46" s="1"/>
  <c r="C1076" i="46"/>
  <c r="G1075" i="46"/>
  <c r="H1075" i="46" s="1"/>
  <c r="I1075" i="46" s="1"/>
  <c r="C1075" i="46"/>
  <c r="G1074" i="46"/>
  <c r="H1074" i="46" s="1"/>
  <c r="I1074" i="46" s="1"/>
  <c r="C1074" i="46"/>
  <c r="G1073" i="46"/>
  <c r="H1073" i="46" s="1"/>
  <c r="I1073" i="46" s="1"/>
  <c r="C1073" i="46"/>
  <c r="H1072" i="46"/>
  <c r="I1072" i="46" s="1"/>
  <c r="G1072" i="46"/>
  <c r="C1072" i="46"/>
  <c r="G1071" i="46"/>
  <c r="H1071" i="46" s="1"/>
  <c r="I1071" i="46" s="1"/>
  <c r="C1071" i="46"/>
  <c r="G1070" i="46"/>
  <c r="H1070" i="46" s="1"/>
  <c r="I1070" i="46" s="1"/>
  <c r="C1070" i="46"/>
  <c r="G1069" i="46"/>
  <c r="H1069" i="46" s="1"/>
  <c r="I1069" i="46" s="1"/>
  <c r="C1069" i="46"/>
  <c r="G1068" i="46"/>
  <c r="H1068" i="46" s="1"/>
  <c r="I1068" i="46" s="1"/>
  <c r="C1068" i="46"/>
  <c r="G1067" i="46"/>
  <c r="H1067" i="46" s="1"/>
  <c r="I1067" i="46" s="1"/>
  <c r="C1067" i="46"/>
  <c r="G1066" i="46"/>
  <c r="H1066" i="46" s="1"/>
  <c r="I1066" i="46" s="1"/>
  <c r="C1066" i="46"/>
  <c r="G1065" i="46"/>
  <c r="H1065" i="46" s="1"/>
  <c r="I1065" i="46" s="1"/>
  <c r="C1065" i="46"/>
  <c r="G1064" i="46"/>
  <c r="H1064" i="46" s="1"/>
  <c r="I1064" i="46" s="1"/>
  <c r="C1064" i="46"/>
  <c r="G1063" i="46"/>
  <c r="H1063" i="46" s="1"/>
  <c r="I1063" i="46" s="1"/>
  <c r="C1063" i="46"/>
  <c r="H1062" i="46"/>
  <c r="I1062" i="46" s="1"/>
  <c r="G1062" i="46"/>
  <c r="C1062" i="46"/>
  <c r="G1061" i="46"/>
  <c r="H1061" i="46" s="1"/>
  <c r="I1061" i="46" s="1"/>
  <c r="C1061" i="46"/>
  <c r="G1060" i="46"/>
  <c r="H1060" i="46" s="1"/>
  <c r="I1060" i="46" s="1"/>
  <c r="C1060" i="46"/>
  <c r="G1059" i="46"/>
  <c r="H1059" i="46" s="1"/>
  <c r="I1059" i="46" s="1"/>
  <c r="C1059" i="46"/>
  <c r="G1058" i="46"/>
  <c r="H1058" i="46" s="1"/>
  <c r="I1058" i="46" s="1"/>
  <c r="C1058" i="46"/>
  <c r="G1057" i="46"/>
  <c r="H1057" i="46" s="1"/>
  <c r="I1057" i="46" s="1"/>
  <c r="C1057" i="46"/>
  <c r="G1056" i="46"/>
  <c r="H1056" i="46" s="1"/>
  <c r="I1056" i="46" s="1"/>
  <c r="C1056" i="46"/>
  <c r="G1055" i="46"/>
  <c r="H1055" i="46" s="1"/>
  <c r="I1055" i="46" s="1"/>
  <c r="C1055" i="46"/>
  <c r="G1054" i="46"/>
  <c r="H1054" i="46" s="1"/>
  <c r="I1054" i="46" s="1"/>
  <c r="C1054" i="46"/>
  <c r="G1053" i="46"/>
  <c r="H1053" i="46" s="1"/>
  <c r="I1053" i="46" s="1"/>
  <c r="C1053" i="46"/>
  <c r="G1052" i="46"/>
  <c r="H1052" i="46" s="1"/>
  <c r="I1052" i="46" s="1"/>
  <c r="C1052" i="46"/>
  <c r="G1051" i="46"/>
  <c r="H1051" i="46" s="1"/>
  <c r="I1051" i="46" s="1"/>
  <c r="C1051" i="46"/>
  <c r="G1050" i="46"/>
  <c r="H1050" i="46" s="1"/>
  <c r="I1050" i="46" s="1"/>
  <c r="C1050" i="46"/>
  <c r="G1049" i="46"/>
  <c r="H1049" i="46" s="1"/>
  <c r="I1049" i="46" s="1"/>
  <c r="C1049" i="46"/>
  <c r="G1048" i="46"/>
  <c r="H1048" i="46" s="1"/>
  <c r="I1048" i="46" s="1"/>
  <c r="C1048" i="46"/>
  <c r="G1047" i="46"/>
  <c r="H1047" i="46" s="1"/>
  <c r="I1047" i="46" s="1"/>
  <c r="C1047" i="46"/>
  <c r="G1046" i="46"/>
  <c r="H1046" i="46" s="1"/>
  <c r="I1046" i="46" s="1"/>
  <c r="C1046" i="46"/>
  <c r="G1045" i="46"/>
  <c r="H1045" i="46" s="1"/>
  <c r="I1045" i="46" s="1"/>
  <c r="C1045" i="46"/>
  <c r="G1044" i="46"/>
  <c r="H1044" i="46" s="1"/>
  <c r="I1044" i="46" s="1"/>
  <c r="C1044" i="46"/>
  <c r="G1043" i="46"/>
  <c r="H1043" i="46" s="1"/>
  <c r="I1043" i="46" s="1"/>
  <c r="C1043" i="46"/>
  <c r="G1042" i="46"/>
  <c r="H1042" i="46" s="1"/>
  <c r="I1042" i="46" s="1"/>
  <c r="C1042" i="46"/>
  <c r="G1041" i="46"/>
  <c r="H1041" i="46" s="1"/>
  <c r="I1041" i="46" s="1"/>
  <c r="C1041" i="46"/>
  <c r="G1040" i="46"/>
  <c r="H1040" i="46" s="1"/>
  <c r="I1040" i="46" s="1"/>
  <c r="C1040" i="46"/>
  <c r="G1039" i="46"/>
  <c r="H1039" i="46" s="1"/>
  <c r="I1039" i="46" s="1"/>
  <c r="C1039" i="46"/>
  <c r="G1038" i="46"/>
  <c r="H1038" i="46" s="1"/>
  <c r="I1038" i="46" s="1"/>
  <c r="C1038" i="46"/>
  <c r="G1037" i="46"/>
  <c r="H1037" i="46" s="1"/>
  <c r="I1037" i="46" s="1"/>
  <c r="C1037" i="46"/>
  <c r="G1036" i="46"/>
  <c r="H1036" i="46" s="1"/>
  <c r="I1036" i="46" s="1"/>
  <c r="C1036" i="46"/>
  <c r="G1035" i="46"/>
  <c r="H1035" i="46" s="1"/>
  <c r="I1035" i="46" s="1"/>
  <c r="C1035" i="46"/>
  <c r="I1034" i="46"/>
  <c r="G1034" i="46"/>
  <c r="H1034" i="46" s="1"/>
  <c r="C1034" i="46"/>
  <c r="G1033" i="46"/>
  <c r="H1033" i="46" s="1"/>
  <c r="I1033" i="46" s="1"/>
  <c r="C1033" i="46"/>
  <c r="G1032" i="46"/>
  <c r="H1032" i="46" s="1"/>
  <c r="I1032" i="46" s="1"/>
  <c r="C1032" i="46"/>
  <c r="G1031" i="46"/>
  <c r="H1031" i="46" s="1"/>
  <c r="I1031" i="46" s="1"/>
  <c r="C1031" i="46"/>
  <c r="G1030" i="46"/>
  <c r="H1030" i="46" s="1"/>
  <c r="I1030" i="46" s="1"/>
  <c r="C1030" i="46"/>
  <c r="G1029" i="46"/>
  <c r="H1029" i="46" s="1"/>
  <c r="I1029" i="46" s="1"/>
  <c r="C1029" i="46"/>
  <c r="H1028" i="46"/>
  <c r="I1028" i="46" s="1"/>
  <c r="G1028" i="46"/>
  <c r="C1028" i="46"/>
  <c r="G1027" i="46"/>
  <c r="H1027" i="46" s="1"/>
  <c r="I1027" i="46" s="1"/>
  <c r="C1027" i="46"/>
  <c r="G1026" i="46"/>
  <c r="H1026" i="46" s="1"/>
  <c r="I1026" i="46" s="1"/>
  <c r="C1026" i="46"/>
  <c r="G1025" i="46"/>
  <c r="H1025" i="46" s="1"/>
  <c r="I1025" i="46" s="1"/>
  <c r="C1025" i="46"/>
  <c r="G1024" i="46"/>
  <c r="H1024" i="46" s="1"/>
  <c r="I1024" i="46" s="1"/>
  <c r="C1024" i="46"/>
  <c r="G1023" i="46"/>
  <c r="H1023" i="46" s="1"/>
  <c r="I1023" i="46" s="1"/>
  <c r="C1023" i="46"/>
  <c r="G1022" i="46"/>
  <c r="H1022" i="46" s="1"/>
  <c r="I1022" i="46" s="1"/>
  <c r="C1022" i="46"/>
  <c r="G1021" i="46"/>
  <c r="H1021" i="46" s="1"/>
  <c r="I1021" i="46" s="1"/>
  <c r="C1021" i="46"/>
  <c r="G1020" i="46"/>
  <c r="H1020" i="46" s="1"/>
  <c r="I1020" i="46" s="1"/>
  <c r="C1020" i="46"/>
  <c r="G1019" i="46"/>
  <c r="H1019" i="46" s="1"/>
  <c r="I1019" i="46" s="1"/>
  <c r="C1019" i="46"/>
  <c r="G1018" i="46"/>
  <c r="H1018" i="46" s="1"/>
  <c r="I1018" i="46" s="1"/>
  <c r="C1018" i="46"/>
  <c r="G1017" i="46"/>
  <c r="H1017" i="46" s="1"/>
  <c r="I1017" i="46" s="1"/>
  <c r="C1017" i="46"/>
  <c r="G1016" i="46"/>
  <c r="H1016" i="46" s="1"/>
  <c r="I1016" i="46" s="1"/>
  <c r="C1016" i="46"/>
  <c r="G1015" i="46"/>
  <c r="H1015" i="46" s="1"/>
  <c r="I1015" i="46" s="1"/>
  <c r="C1015" i="46"/>
  <c r="G1014" i="46"/>
  <c r="H1014" i="46" s="1"/>
  <c r="I1014" i="46" s="1"/>
  <c r="C1014" i="46"/>
  <c r="G1013" i="46"/>
  <c r="H1013" i="46" s="1"/>
  <c r="I1013" i="46" s="1"/>
  <c r="C1013" i="46"/>
  <c r="G1012" i="46"/>
  <c r="H1012" i="46" s="1"/>
  <c r="I1012" i="46" s="1"/>
  <c r="C1012" i="46"/>
  <c r="G1011" i="46"/>
  <c r="H1011" i="46" s="1"/>
  <c r="I1011" i="46" s="1"/>
  <c r="C1011" i="46"/>
  <c r="G1010" i="46"/>
  <c r="H1010" i="46" s="1"/>
  <c r="I1010" i="46" s="1"/>
  <c r="C1010" i="46"/>
  <c r="G1009" i="46"/>
  <c r="H1009" i="46" s="1"/>
  <c r="I1009" i="46" s="1"/>
  <c r="C1009" i="46"/>
  <c r="G1008" i="46"/>
  <c r="H1008" i="46" s="1"/>
  <c r="I1008" i="46" s="1"/>
  <c r="C1008" i="46"/>
  <c r="G1007" i="46"/>
  <c r="H1007" i="46" s="1"/>
  <c r="I1007" i="46" s="1"/>
  <c r="C1007" i="46"/>
  <c r="G1006" i="46"/>
  <c r="H1006" i="46" s="1"/>
  <c r="I1006" i="46" s="1"/>
  <c r="C1006" i="46"/>
  <c r="G1005" i="46"/>
  <c r="H1005" i="46" s="1"/>
  <c r="I1005" i="46" s="1"/>
  <c r="C1005" i="46"/>
  <c r="G1004" i="46"/>
  <c r="H1004" i="46" s="1"/>
  <c r="I1004" i="46" s="1"/>
  <c r="C1004" i="46"/>
  <c r="G1003" i="46"/>
  <c r="H1003" i="46" s="1"/>
  <c r="I1003" i="46" s="1"/>
  <c r="C1003" i="46"/>
  <c r="G1002" i="46"/>
  <c r="H1002" i="46" s="1"/>
  <c r="I1002" i="46" s="1"/>
  <c r="C1002" i="46"/>
  <c r="G1001" i="46"/>
  <c r="H1001" i="46" s="1"/>
  <c r="I1001" i="46" s="1"/>
  <c r="C1001" i="46"/>
  <c r="G1000" i="46"/>
  <c r="H1000" i="46" s="1"/>
  <c r="I1000" i="46" s="1"/>
  <c r="C1000" i="46"/>
  <c r="G999" i="46"/>
  <c r="H999" i="46" s="1"/>
  <c r="I999" i="46" s="1"/>
  <c r="C999" i="46"/>
  <c r="G998" i="46"/>
  <c r="H998" i="46" s="1"/>
  <c r="I998" i="46" s="1"/>
  <c r="C998" i="46"/>
  <c r="G997" i="46"/>
  <c r="H997" i="46" s="1"/>
  <c r="I997" i="46" s="1"/>
  <c r="C997" i="46"/>
  <c r="G996" i="46"/>
  <c r="H996" i="46" s="1"/>
  <c r="I996" i="46" s="1"/>
  <c r="C996" i="46"/>
  <c r="G995" i="46"/>
  <c r="H995" i="46" s="1"/>
  <c r="I995" i="46" s="1"/>
  <c r="C995" i="46"/>
  <c r="G994" i="46"/>
  <c r="H994" i="46" s="1"/>
  <c r="I994" i="46" s="1"/>
  <c r="C994" i="46"/>
  <c r="G993" i="46"/>
  <c r="H993" i="46" s="1"/>
  <c r="I993" i="46" s="1"/>
  <c r="C993" i="46"/>
  <c r="G992" i="46"/>
  <c r="H992" i="46" s="1"/>
  <c r="I992" i="46" s="1"/>
  <c r="C992" i="46"/>
  <c r="G991" i="46"/>
  <c r="H991" i="46" s="1"/>
  <c r="I991" i="46" s="1"/>
  <c r="C991" i="46"/>
  <c r="G990" i="46"/>
  <c r="H990" i="46" s="1"/>
  <c r="I990" i="46" s="1"/>
  <c r="C990" i="46"/>
  <c r="G989" i="46"/>
  <c r="H989" i="46" s="1"/>
  <c r="I989" i="46" s="1"/>
  <c r="C989" i="46"/>
  <c r="G988" i="46"/>
  <c r="H988" i="46" s="1"/>
  <c r="I988" i="46" s="1"/>
  <c r="C988" i="46"/>
  <c r="G987" i="46"/>
  <c r="H987" i="46" s="1"/>
  <c r="I987" i="46" s="1"/>
  <c r="C987" i="46"/>
  <c r="G986" i="46"/>
  <c r="H986" i="46" s="1"/>
  <c r="I986" i="46" s="1"/>
  <c r="C986" i="46"/>
  <c r="G985" i="46"/>
  <c r="H985" i="46" s="1"/>
  <c r="I985" i="46" s="1"/>
  <c r="C985" i="46"/>
  <c r="G984" i="46"/>
  <c r="H984" i="46" s="1"/>
  <c r="I984" i="46" s="1"/>
  <c r="C984" i="46"/>
  <c r="G983" i="46"/>
  <c r="H983" i="46" s="1"/>
  <c r="I983" i="46" s="1"/>
  <c r="C983" i="46"/>
  <c r="G982" i="46"/>
  <c r="H982" i="46" s="1"/>
  <c r="I982" i="46" s="1"/>
  <c r="C982" i="46"/>
  <c r="G981" i="46"/>
  <c r="H981" i="46" s="1"/>
  <c r="I981" i="46" s="1"/>
  <c r="C981" i="46"/>
  <c r="G980" i="46"/>
  <c r="H980" i="46" s="1"/>
  <c r="I980" i="46" s="1"/>
  <c r="C980" i="46"/>
  <c r="G979" i="46"/>
  <c r="H979" i="46" s="1"/>
  <c r="I979" i="46" s="1"/>
  <c r="C979" i="46"/>
  <c r="G978" i="46"/>
  <c r="H978" i="46" s="1"/>
  <c r="I978" i="46" s="1"/>
  <c r="C978" i="46"/>
  <c r="G977" i="46"/>
  <c r="H977" i="46" s="1"/>
  <c r="I977" i="46" s="1"/>
  <c r="C977" i="46"/>
  <c r="G976" i="46"/>
  <c r="H976" i="46" s="1"/>
  <c r="I976" i="46" s="1"/>
  <c r="C976" i="46"/>
  <c r="G975" i="46"/>
  <c r="H975" i="46" s="1"/>
  <c r="I975" i="46" s="1"/>
  <c r="C975" i="46"/>
  <c r="G974" i="46"/>
  <c r="H974" i="46" s="1"/>
  <c r="I974" i="46" s="1"/>
  <c r="C974" i="46"/>
  <c r="G973" i="46"/>
  <c r="H973" i="46" s="1"/>
  <c r="I973" i="46" s="1"/>
  <c r="C973" i="46"/>
  <c r="G972" i="46"/>
  <c r="H972" i="46" s="1"/>
  <c r="I972" i="46" s="1"/>
  <c r="C972" i="46"/>
  <c r="G971" i="46"/>
  <c r="H971" i="46" s="1"/>
  <c r="I971" i="46" s="1"/>
  <c r="C971" i="46"/>
  <c r="I970" i="46"/>
  <c r="G970" i="46"/>
  <c r="H970" i="46" s="1"/>
  <c r="C970" i="46"/>
  <c r="G969" i="46"/>
  <c r="H969" i="46" s="1"/>
  <c r="I969" i="46" s="1"/>
  <c r="C969" i="46"/>
  <c r="G968" i="46"/>
  <c r="H968" i="46" s="1"/>
  <c r="I968" i="46" s="1"/>
  <c r="C968" i="46"/>
  <c r="G967" i="46"/>
  <c r="H967" i="46" s="1"/>
  <c r="I967" i="46" s="1"/>
  <c r="C967" i="46"/>
  <c r="G966" i="46"/>
  <c r="H966" i="46" s="1"/>
  <c r="I966" i="46" s="1"/>
  <c r="C966" i="46"/>
  <c r="G965" i="46"/>
  <c r="H965" i="46" s="1"/>
  <c r="I965" i="46" s="1"/>
  <c r="C965" i="46"/>
  <c r="G964" i="46"/>
  <c r="H964" i="46" s="1"/>
  <c r="I964" i="46" s="1"/>
  <c r="C964" i="46"/>
  <c r="G963" i="46"/>
  <c r="H963" i="46" s="1"/>
  <c r="I963" i="46" s="1"/>
  <c r="C963" i="46"/>
  <c r="G962" i="46"/>
  <c r="H962" i="46" s="1"/>
  <c r="I962" i="46" s="1"/>
  <c r="C962" i="46"/>
  <c r="G961" i="46"/>
  <c r="H961" i="46" s="1"/>
  <c r="I961" i="46" s="1"/>
  <c r="C961" i="46"/>
  <c r="G960" i="46"/>
  <c r="H960" i="46" s="1"/>
  <c r="I960" i="46" s="1"/>
  <c r="C960" i="46"/>
  <c r="G959" i="46"/>
  <c r="H959" i="46" s="1"/>
  <c r="I959" i="46" s="1"/>
  <c r="C959" i="46"/>
  <c r="G958" i="46"/>
  <c r="H958" i="46" s="1"/>
  <c r="I958" i="46" s="1"/>
  <c r="C958" i="46"/>
  <c r="G957" i="46"/>
  <c r="H957" i="46" s="1"/>
  <c r="I957" i="46" s="1"/>
  <c r="C957" i="46"/>
  <c r="G956" i="46"/>
  <c r="H956" i="46" s="1"/>
  <c r="I956" i="46" s="1"/>
  <c r="C956" i="46"/>
  <c r="G955" i="46"/>
  <c r="H955" i="46" s="1"/>
  <c r="I955" i="46" s="1"/>
  <c r="C955" i="46"/>
  <c r="G954" i="46"/>
  <c r="H954" i="46" s="1"/>
  <c r="I954" i="46" s="1"/>
  <c r="C954" i="46"/>
  <c r="G953" i="46"/>
  <c r="H953" i="46" s="1"/>
  <c r="I953" i="46" s="1"/>
  <c r="C953" i="46"/>
  <c r="G952" i="46"/>
  <c r="H952" i="46" s="1"/>
  <c r="I952" i="46" s="1"/>
  <c r="C952" i="46"/>
  <c r="G951" i="46"/>
  <c r="H951" i="46" s="1"/>
  <c r="I951" i="46" s="1"/>
  <c r="C951" i="46"/>
  <c r="G950" i="46"/>
  <c r="H950" i="46" s="1"/>
  <c r="I950" i="46" s="1"/>
  <c r="C950" i="46"/>
  <c r="G949" i="46"/>
  <c r="H949" i="46" s="1"/>
  <c r="I949" i="46" s="1"/>
  <c r="C949" i="46"/>
  <c r="G948" i="46"/>
  <c r="H948" i="46" s="1"/>
  <c r="I948" i="46" s="1"/>
  <c r="C948" i="46"/>
  <c r="G947" i="46"/>
  <c r="H947" i="46" s="1"/>
  <c r="I947" i="46" s="1"/>
  <c r="C947" i="46"/>
  <c r="G946" i="46"/>
  <c r="H946" i="46" s="1"/>
  <c r="I946" i="46" s="1"/>
  <c r="C946" i="46"/>
  <c r="G945" i="46"/>
  <c r="H945" i="46" s="1"/>
  <c r="I945" i="46" s="1"/>
  <c r="C945" i="46"/>
  <c r="G944" i="46"/>
  <c r="H944" i="46" s="1"/>
  <c r="I944" i="46" s="1"/>
  <c r="C944" i="46"/>
  <c r="G943" i="46"/>
  <c r="H943" i="46" s="1"/>
  <c r="I943" i="46" s="1"/>
  <c r="C943" i="46"/>
  <c r="H942" i="46"/>
  <c r="I942" i="46" s="1"/>
  <c r="G942" i="46"/>
  <c r="C942" i="46"/>
  <c r="G941" i="46"/>
  <c r="H941" i="46" s="1"/>
  <c r="I941" i="46" s="1"/>
  <c r="C941" i="46"/>
  <c r="G940" i="46"/>
  <c r="H940" i="46" s="1"/>
  <c r="I940" i="46" s="1"/>
  <c r="C940" i="46"/>
  <c r="G939" i="46"/>
  <c r="H939" i="46" s="1"/>
  <c r="I939" i="46" s="1"/>
  <c r="C939" i="46"/>
  <c r="G938" i="46"/>
  <c r="H938" i="46" s="1"/>
  <c r="I938" i="46" s="1"/>
  <c r="C938" i="46"/>
  <c r="G937" i="46"/>
  <c r="H937" i="46" s="1"/>
  <c r="I937" i="46" s="1"/>
  <c r="C937" i="46"/>
  <c r="G936" i="46"/>
  <c r="H936" i="46" s="1"/>
  <c r="I936" i="46" s="1"/>
  <c r="C936" i="46"/>
  <c r="G935" i="46"/>
  <c r="H935" i="46" s="1"/>
  <c r="I935" i="46" s="1"/>
  <c r="C935" i="46"/>
  <c r="G934" i="46"/>
  <c r="H934" i="46" s="1"/>
  <c r="I934" i="46" s="1"/>
  <c r="C934" i="46"/>
  <c r="G933" i="46"/>
  <c r="H933" i="46" s="1"/>
  <c r="I933" i="46" s="1"/>
  <c r="C933" i="46"/>
  <c r="G932" i="46"/>
  <c r="H932" i="46" s="1"/>
  <c r="I932" i="46" s="1"/>
  <c r="C932" i="46"/>
  <c r="G931" i="46"/>
  <c r="H931" i="46" s="1"/>
  <c r="I931" i="46" s="1"/>
  <c r="C931" i="46"/>
  <c r="G930" i="46"/>
  <c r="H930" i="46" s="1"/>
  <c r="I930" i="46" s="1"/>
  <c r="C930" i="46"/>
  <c r="G929" i="46"/>
  <c r="H929" i="46" s="1"/>
  <c r="I929" i="46" s="1"/>
  <c r="C929" i="46"/>
  <c r="G928" i="46"/>
  <c r="H928" i="46" s="1"/>
  <c r="I928" i="46" s="1"/>
  <c r="C928" i="46"/>
  <c r="G927" i="46"/>
  <c r="H927" i="46" s="1"/>
  <c r="I927" i="46" s="1"/>
  <c r="C927" i="46"/>
  <c r="G926" i="46"/>
  <c r="H926" i="46" s="1"/>
  <c r="I926" i="46" s="1"/>
  <c r="C926" i="46"/>
  <c r="I925" i="46"/>
  <c r="G925" i="46"/>
  <c r="H925" i="46" s="1"/>
  <c r="C925" i="46"/>
  <c r="G924" i="46"/>
  <c r="H924" i="46" s="1"/>
  <c r="I924" i="46" s="1"/>
  <c r="C924" i="46"/>
  <c r="G923" i="46"/>
  <c r="H923" i="46" s="1"/>
  <c r="I923" i="46" s="1"/>
  <c r="C923" i="46"/>
  <c r="G922" i="46"/>
  <c r="H922" i="46" s="1"/>
  <c r="I922" i="46" s="1"/>
  <c r="C922" i="46"/>
  <c r="G921" i="46"/>
  <c r="H921" i="46" s="1"/>
  <c r="I921" i="46" s="1"/>
  <c r="C921" i="46"/>
  <c r="G920" i="46"/>
  <c r="H920" i="46" s="1"/>
  <c r="I920" i="46" s="1"/>
  <c r="C920" i="46"/>
  <c r="G919" i="46"/>
  <c r="H919" i="46" s="1"/>
  <c r="I919" i="46" s="1"/>
  <c r="C919" i="46"/>
  <c r="G918" i="46"/>
  <c r="H918" i="46" s="1"/>
  <c r="I918" i="46" s="1"/>
  <c r="C918" i="46"/>
  <c r="G917" i="46"/>
  <c r="H917" i="46" s="1"/>
  <c r="I917" i="46" s="1"/>
  <c r="C917" i="46"/>
  <c r="G916" i="46"/>
  <c r="H916" i="46" s="1"/>
  <c r="I916" i="46" s="1"/>
  <c r="C916" i="46"/>
  <c r="G915" i="46"/>
  <c r="H915" i="46" s="1"/>
  <c r="I915" i="46" s="1"/>
  <c r="C915" i="46"/>
  <c r="G914" i="46"/>
  <c r="H914" i="46" s="1"/>
  <c r="I914" i="46" s="1"/>
  <c r="C914" i="46"/>
  <c r="G913" i="46"/>
  <c r="H913" i="46" s="1"/>
  <c r="I913" i="46" s="1"/>
  <c r="C913" i="46"/>
  <c r="G912" i="46"/>
  <c r="H912" i="46" s="1"/>
  <c r="I912" i="46" s="1"/>
  <c r="C912" i="46"/>
  <c r="G911" i="46"/>
  <c r="H911" i="46" s="1"/>
  <c r="I911" i="46" s="1"/>
  <c r="C911" i="46"/>
  <c r="G910" i="46"/>
  <c r="H910" i="46" s="1"/>
  <c r="I910" i="46" s="1"/>
  <c r="C910" i="46"/>
  <c r="G909" i="46"/>
  <c r="H909" i="46" s="1"/>
  <c r="I909" i="46" s="1"/>
  <c r="C909" i="46"/>
  <c r="G908" i="46"/>
  <c r="H908" i="46" s="1"/>
  <c r="I908" i="46" s="1"/>
  <c r="C908" i="46"/>
  <c r="G907" i="46"/>
  <c r="H907" i="46" s="1"/>
  <c r="I907" i="46" s="1"/>
  <c r="C907" i="46"/>
  <c r="G906" i="46"/>
  <c r="H906" i="46" s="1"/>
  <c r="I906" i="46" s="1"/>
  <c r="C906" i="46"/>
  <c r="G905" i="46"/>
  <c r="H905" i="46" s="1"/>
  <c r="I905" i="46" s="1"/>
  <c r="C905" i="46"/>
  <c r="H904" i="46"/>
  <c r="I904" i="46" s="1"/>
  <c r="G904" i="46"/>
  <c r="C904" i="46"/>
  <c r="G903" i="46"/>
  <c r="H903" i="46" s="1"/>
  <c r="I903" i="46" s="1"/>
  <c r="C903" i="46"/>
  <c r="G902" i="46"/>
  <c r="H902" i="46" s="1"/>
  <c r="I902" i="46" s="1"/>
  <c r="C902" i="46"/>
  <c r="G901" i="46"/>
  <c r="H901" i="46" s="1"/>
  <c r="I901" i="46" s="1"/>
  <c r="C901" i="46"/>
  <c r="G900" i="46"/>
  <c r="H900" i="46" s="1"/>
  <c r="I900" i="46" s="1"/>
  <c r="C900" i="46"/>
  <c r="G899" i="46"/>
  <c r="H899" i="46" s="1"/>
  <c r="I899" i="46" s="1"/>
  <c r="C899" i="46"/>
  <c r="H898" i="46"/>
  <c r="I898" i="46" s="1"/>
  <c r="G898" i="46"/>
  <c r="C898" i="46"/>
  <c r="G897" i="46"/>
  <c r="H897" i="46" s="1"/>
  <c r="I897" i="46" s="1"/>
  <c r="C897" i="46"/>
  <c r="G896" i="46"/>
  <c r="H896" i="46" s="1"/>
  <c r="I896" i="46" s="1"/>
  <c r="C896" i="46"/>
  <c r="G895" i="46"/>
  <c r="H895" i="46" s="1"/>
  <c r="I895" i="46" s="1"/>
  <c r="C895" i="46"/>
  <c r="G894" i="46"/>
  <c r="H894" i="46" s="1"/>
  <c r="I894" i="46" s="1"/>
  <c r="C894" i="46"/>
  <c r="G893" i="46"/>
  <c r="H893" i="46" s="1"/>
  <c r="I893" i="46" s="1"/>
  <c r="C893" i="46"/>
  <c r="G892" i="46"/>
  <c r="H892" i="46" s="1"/>
  <c r="I892" i="46" s="1"/>
  <c r="C892" i="46"/>
  <c r="G891" i="46"/>
  <c r="H891" i="46" s="1"/>
  <c r="I891" i="46" s="1"/>
  <c r="C891" i="46"/>
  <c r="G890" i="46"/>
  <c r="H890" i="46" s="1"/>
  <c r="I890" i="46" s="1"/>
  <c r="C890" i="46"/>
  <c r="H889" i="46"/>
  <c r="I889" i="46" s="1"/>
  <c r="G889" i="46"/>
  <c r="C889" i="46"/>
  <c r="G888" i="46"/>
  <c r="H888" i="46" s="1"/>
  <c r="I888" i="46" s="1"/>
  <c r="C888" i="46"/>
  <c r="G887" i="46"/>
  <c r="H887" i="46" s="1"/>
  <c r="I887" i="46" s="1"/>
  <c r="C887" i="46"/>
  <c r="G886" i="46"/>
  <c r="H886" i="46" s="1"/>
  <c r="I886" i="46" s="1"/>
  <c r="C886" i="46"/>
  <c r="G885" i="46"/>
  <c r="H885" i="46" s="1"/>
  <c r="I885" i="46" s="1"/>
  <c r="C885" i="46"/>
  <c r="G884" i="46"/>
  <c r="H884" i="46" s="1"/>
  <c r="I884" i="46" s="1"/>
  <c r="C884" i="46"/>
  <c r="G883" i="46"/>
  <c r="H883" i="46" s="1"/>
  <c r="I883" i="46" s="1"/>
  <c r="C883" i="46"/>
  <c r="G882" i="46"/>
  <c r="H882" i="46" s="1"/>
  <c r="I882" i="46" s="1"/>
  <c r="C882" i="46"/>
  <c r="G881" i="46"/>
  <c r="H881" i="46" s="1"/>
  <c r="I881" i="46" s="1"/>
  <c r="C881" i="46"/>
  <c r="G880" i="46"/>
  <c r="H880" i="46" s="1"/>
  <c r="I880" i="46" s="1"/>
  <c r="C880" i="46"/>
  <c r="G879" i="46"/>
  <c r="H879" i="46" s="1"/>
  <c r="I879" i="46" s="1"/>
  <c r="C879" i="46"/>
  <c r="G878" i="46"/>
  <c r="H878" i="46" s="1"/>
  <c r="I878" i="46" s="1"/>
  <c r="C878" i="46"/>
  <c r="G877" i="46"/>
  <c r="H877" i="46" s="1"/>
  <c r="I877" i="46" s="1"/>
  <c r="C877" i="46"/>
  <c r="G876" i="46"/>
  <c r="H876" i="46" s="1"/>
  <c r="I876" i="46" s="1"/>
  <c r="C876" i="46"/>
  <c r="G875" i="46"/>
  <c r="H875" i="46" s="1"/>
  <c r="I875" i="46" s="1"/>
  <c r="C875" i="46"/>
  <c r="G874" i="46"/>
  <c r="H874" i="46" s="1"/>
  <c r="I874" i="46" s="1"/>
  <c r="C874" i="46"/>
  <c r="H873" i="46"/>
  <c r="I873" i="46" s="1"/>
  <c r="G873" i="46"/>
  <c r="C873" i="46"/>
  <c r="G872" i="46"/>
  <c r="H872" i="46" s="1"/>
  <c r="I872" i="46" s="1"/>
  <c r="C872" i="46"/>
  <c r="G871" i="46"/>
  <c r="H871" i="46" s="1"/>
  <c r="I871" i="46" s="1"/>
  <c r="C871" i="46"/>
  <c r="G870" i="46"/>
  <c r="H870" i="46" s="1"/>
  <c r="I870" i="46" s="1"/>
  <c r="C870" i="46"/>
  <c r="G869" i="46"/>
  <c r="H869" i="46" s="1"/>
  <c r="I869" i="46" s="1"/>
  <c r="C869" i="46"/>
  <c r="H868" i="46"/>
  <c r="I868" i="46" s="1"/>
  <c r="G868" i="46"/>
  <c r="C868" i="46"/>
  <c r="G867" i="46"/>
  <c r="H867" i="46" s="1"/>
  <c r="I867" i="46" s="1"/>
  <c r="C867" i="46"/>
  <c r="G866" i="46"/>
  <c r="H866" i="46" s="1"/>
  <c r="I866" i="46" s="1"/>
  <c r="C866" i="46"/>
  <c r="G865" i="46"/>
  <c r="H865" i="46" s="1"/>
  <c r="I865" i="46" s="1"/>
  <c r="C865" i="46"/>
  <c r="G864" i="46"/>
  <c r="H864" i="46" s="1"/>
  <c r="I864" i="46" s="1"/>
  <c r="C864" i="46"/>
  <c r="G863" i="46"/>
  <c r="H863" i="46" s="1"/>
  <c r="I863" i="46" s="1"/>
  <c r="C863" i="46"/>
  <c r="G862" i="46"/>
  <c r="H862" i="46" s="1"/>
  <c r="I862" i="46" s="1"/>
  <c r="C862" i="46"/>
  <c r="G861" i="46"/>
  <c r="H861" i="46" s="1"/>
  <c r="I861" i="46" s="1"/>
  <c r="C861" i="46"/>
  <c r="G860" i="46"/>
  <c r="H860" i="46" s="1"/>
  <c r="I860" i="46" s="1"/>
  <c r="C860" i="46"/>
  <c r="G859" i="46"/>
  <c r="H859" i="46" s="1"/>
  <c r="I859" i="46" s="1"/>
  <c r="C859" i="46"/>
  <c r="G858" i="46"/>
  <c r="H858" i="46" s="1"/>
  <c r="I858" i="46" s="1"/>
  <c r="C858" i="46"/>
  <c r="G857" i="46"/>
  <c r="H857" i="46" s="1"/>
  <c r="I857" i="46" s="1"/>
  <c r="C857" i="46"/>
  <c r="G856" i="46"/>
  <c r="H856" i="46" s="1"/>
  <c r="I856" i="46" s="1"/>
  <c r="C856" i="46"/>
  <c r="G855" i="46"/>
  <c r="H855" i="46" s="1"/>
  <c r="I855" i="46" s="1"/>
  <c r="C855" i="46"/>
  <c r="G854" i="46"/>
  <c r="H854" i="46" s="1"/>
  <c r="I854" i="46" s="1"/>
  <c r="C854" i="46"/>
  <c r="G853" i="46"/>
  <c r="H853" i="46" s="1"/>
  <c r="I853" i="46" s="1"/>
  <c r="C853" i="46"/>
  <c r="G852" i="46"/>
  <c r="H852" i="46" s="1"/>
  <c r="I852" i="46" s="1"/>
  <c r="C852" i="46"/>
  <c r="G851" i="46"/>
  <c r="H851" i="46" s="1"/>
  <c r="I851" i="46" s="1"/>
  <c r="C851" i="46"/>
  <c r="G850" i="46"/>
  <c r="H850" i="46" s="1"/>
  <c r="I850" i="46" s="1"/>
  <c r="C850" i="46"/>
  <c r="G849" i="46"/>
  <c r="H849" i="46" s="1"/>
  <c r="I849" i="46" s="1"/>
  <c r="C849" i="46"/>
  <c r="G848" i="46"/>
  <c r="H848" i="46" s="1"/>
  <c r="I848" i="46" s="1"/>
  <c r="C848" i="46"/>
  <c r="G847" i="46"/>
  <c r="H847" i="46" s="1"/>
  <c r="I847" i="46" s="1"/>
  <c r="C847" i="46"/>
  <c r="G846" i="46"/>
  <c r="H846" i="46" s="1"/>
  <c r="I846" i="46" s="1"/>
  <c r="C846" i="46"/>
  <c r="G845" i="46"/>
  <c r="H845" i="46" s="1"/>
  <c r="I845" i="46" s="1"/>
  <c r="C845" i="46"/>
  <c r="H844" i="46"/>
  <c r="I844" i="46" s="1"/>
  <c r="G844" i="46"/>
  <c r="C844" i="46"/>
  <c r="G843" i="46"/>
  <c r="H843" i="46" s="1"/>
  <c r="I843" i="46" s="1"/>
  <c r="C843" i="46"/>
  <c r="G842" i="46"/>
  <c r="H842" i="46" s="1"/>
  <c r="I842" i="46" s="1"/>
  <c r="C842" i="46"/>
  <c r="G841" i="46"/>
  <c r="H841" i="46" s="1"/>
  <c r="I841" i="46" s="1"/>
  <c r="C841" i="46"/>
  <c r="G840" i="46"/>
  <c r="H840" i="46" s="1"/>
  <c r="I840" i="46" s="1"/>
  <c r="C840" i="46"/>
  <c r="G839" i="46"/>
  <c r="H839" i="46" s="1"/>
  <c r="I839" i="46" s="1"/>
  <c r="C839" i="46"/>
  <c r="G838" i="46"/>
  <c r="H838" i="46" s="1"/>
  <c r="I838" i="46" s="1"/>
  <c r="C838" i="46"/>
  <c r="H837" i="46"/>
  <c r="I837" i="46" s="1"/>
  <c r="G837" i="46"/>
  <c r="C837" i="46"/>
  <c r="G836" i="46"/>
  <c r="H836" i="46" s="1"/>
  <c r="I836" i="46" s="1"/>
  <c r="C836" i="46"/>
  <c r="G835" i="46"/>
  <c r="H835" i="46" s="1"/>
  <c r="I835" i="46" s="1"/>
  <c r="C835" i="46"/>
  <c r="G834" i="46"/>
  <c r="H834" i="46" s="1"/>
  <c r="I834" i="46" s="1"/>
  <c r="C834" i="46"/>
  <c r="G833" i="46"/>
  <c r="H833" i="46" s="1"/>
  <c r="I833" i="46" s="1"/>
  <c r="C833" i="46"/>
  <c r="G832" i="46"/>
  <c r="H832" i="46" s="1"/>
  <c r="I832" i="46" s="1"/>
  <c r="C832" i="46"/>
  <c r="G831" i="46"/>
  <c r="H831" i="46" s="1"/>
  <c r="I831" i="46" s="1"/>
  <c r="C831" i="46"/>
  <c r="G830" i="46"/>
  <c r="H830" i="46" s="1"/>
  <c r="I830" i="46" s="1"/>
  <c r="C830" i="46"/>
  <c r="H829" i="46"/>
  <c r="I829" i="46" s="1"/>
  <c r="G829" i="46"/>
  <c r="C829" i="46"/>
  <c r="G828" i="46"/>
  <c r="H828" i="46" s="1"/>
  <c r="I828" i="46" s="1"/>
  <c r="C828" i="46"/>
  <c r="G827" i="46"/>
  <c r="H827" i="46" s="1"/>
  <c r="I827" i="46" s="1"/>
  <c r="C827" i="46"/>
  <c r="G826" i="46"/>
  <c r="H826" i="46" s="1"/>
  <c r="I826" i="46" s="1"/>
  <c r="C826" i="46"/>
  <c r="G825" i="46"/>
  <c r="H825" i="46" s="1"/>
  <c r="I825" i="46" s="1"/>
  <c r="C825" i="46"/>
  <c r="G824" i="46"/>
  <c r="H824" i="46" s="1"/>
  <c r="I824" i="46" s="1"/>
  <c r="C824" i="46"/>
  <c r="G823" i="46"/>
  <c r="H823" i="46" s="1"/>
  <c r="I823" i="46" s="1"/>
  <c r="C823" i="46"/>
  <c r="G822" i="46"/>
  <c r="H822" i="46" s="1"/>
  <c r="I822" i="46" s="1"/>
  <c r="C822" i="46"/>
  <c r="G821" i="46"/>
  <c r="H821" i="46" s="1"/>
  <c r="I821" i="46" s="1"/>
  <c r="C821" i="46"/>
  <c r="G820" i="46"/>
  <c r="H820" i="46" s="1"/>
  <c r="I820" i="46" s="1"/>
  <c r="C820" i="46"/>
  <c r="G819" i="46"/>
  <c r="H819" i="46" s="1"/>
  <c r="I819" i="46" s="1"/>
  <c r="C819" i="46"/>
  <c r="G818" i="46"/>
  <c r="H818" i="46" s="1"/>
  <c r="I818" i="46" s="1"/>
  <c r="C818" i="46"/>
  <c r="G817" i="46"/>
  <c r="H817" i="46" s="1"/>
  <c r="I817" i="46" s="1"/>
  <c r="C817" i="46"/>
  <c r="G816" i="46"/>
  <c r="H816" i="46" s="1"/>
  <c r="I816" i="46" s="1"/>
  <c r="C816" i="46"/>
  <c r="G815" i="46"/>
  <c r="H815" i="46" s="1"/>
  <c r="I815" i="46" s="1"/>
  <c r="C815" i="46"/>
  <c r="G814" i="46"/>
  <c r="H814" i="46" s="1"/>
  <c r="I814" i="46" s="1"/>
  <c r="C814" i="46"/>
  <c r="G813" i="46"/>
  <c r="H813" i="46" s="1"/>
  <c r="I813" i="46" s="1"/>
  <c r="C813" i="46"/>
  <c r="G812" i="46"/>
  <c r="H812" i="46" s="1"/>
  <c r="I812" i="46" s="1"/>
  <c r="C812" i="46"/>
  <c r="G811" i="46"/>
  <c r="H811" i="46" s="1"/>
  <c r="I811" i="46" s="1"/>
  <c r="C811" i="46"/>
  <c r="G810" i="46"/>
  <c r="H810" i="46" s="1"/>
  <c r="I810" i="46" s="1"/>
  <c r="C810" i="46"/>
  <c r="G809" i="46"/>
  <c r="H809" i="46" s="1"/>
  <c r="I809" i="46" s="1"/>
  <c r="C809" i="46"/>
  <c r="G808" i="46"/>
  <c r="H808" i="46" s="1"/>
  <c r="I808" i="46" s="1"/>
  <c r="C808" i="46"/>
  <c r="G807" i="46"/>
  <c r="H807" i="46" s="1"/>
  <c r="I807" i="46" s="1"/>
  <c r="C807" i="46"/>
  <c r="G806" i="46"/>
  <c r="H806" i="46" s="1"/>
  <c r="I806" i="46" s="1"/>
  <c r="C806" i="46"/>
  <c r="G805" i="46"/>
  <c r="H805" i="46" s="1"/>
  <c r="I805" i="46" s="1"/>
  <c r="C805" i="46"/>
  <c r="G804" i="46"/>
  <c r="H804" i="46" s="1"/>
  <c r="I804" i="46" s="1"/>
  <c r="C804" i="46"/>
  <c r="G803" i="46"/>
  <c r="H803" i="46" s="1"/>
  <c r="I803" i="46" s="1"/>
  <c r="C803" i="46"/>
  <c r="G802" i="46"/>
  <c r="H802" i="46" s="1"/>
  <c r="I802" i="46" s="1"/>
  <c r="C802" i="46"/>
  <c r="G801" i="46"/>
  <c r="H801" i="46" s="1"/>
  <c r="I801" i="46" s="1"/>
  <c r="C801" i="46"/>
  <c r="G800" i="46"/>
  <c r="H800" i="46" s="1"/>
  <c r="I800" i="46" s="1"/>
  <c r="C800" i="46"/>
  <c r="G799" i="46"/>
  <c r="H799" i="46" s="1"/>
  <c r="I799" i="46" s="1"/>
  <c r="C799" i="46"/>
  <c r="H798" i="46"/>
  <c r="I798" i="46" s="1"/>
  <c r="G798" i="46"/>
  <c r="C798" i="46"/>
  <c r="G797" i="46"/>
  <c r="H797" i="46" s="1"/>
  <c r="I797" i="46" s="1"/>
  <c r="C797" i="46"/>
  <c r="G796" i="46"/>
  <c r="H796" i="46" s="1"/>
  <c r="I796" i="46" s="1"/>
  <c r="C796" i="46"/>
  <c r="G795" i="46"/>
  <c r="H795" i="46" s="1"/>
  <c r="I795" i="46" s="1"/>
  <c r="C795" i="46"/>
  <c r="G794" i="46"/>
  <c r="H794" i="46" s="1"/>
  <c r="I794" i="46" s="1"/>
  <c r="C794" i="46"/>
  <c r="G793" i="46"/>
  <c r="H793" i="46" s="1"/>
  <c r="I793" i="46" s="1"/>
  <c r="C793" i="46"/>
  <c r="G792" i="46"/>
  <c r="H792" i="46" s="1"/>
  <c r="I792" i="46" s="1"/>
  <c r="C792" i="46"/>
  <c r="G791" i="46"/>
  <c r="H791" i="46" s="1"/>
  <c r="I791" i="46" s="1"/>
  <c r="C791" i="46"/>
  <c r="G790" i="46"/>
  <c r="H790" i="46" s="1"/>
  <c r="I790" i="46" s="1"/>
  <c r="C790" i="46"/>
  <c r="G789" i="46"/>
  <c r="H789" i="46" s="1"/>
  <c r="I789" i="46" s="1"/>
  <c r="C789" i="46"/>
  <c r="G788" i="46"/>
  <c r="H788" i="46" s="1"/>
  <c r="I788" i="46" s="1"/>
  <c r="C788" i="46"/>
  <c r="G787" i="46"/>
  <c r="H787" i="46" s="1"/>
  <c r="I787" i="46" s="1"/>
  <c r="C787" i="46"/>
  <c r="G786" i="46"/>
  <c r="H786" i="46" s="1"/>
  <c r="I786" i="46" s="1"/>
  <c r="C786" i="46"/>
  <c r="G785" i="46"/>
  <c r="H785" i="46" s="1"/>
  <c r="I785" i="46" s="1"/>
  <c r="C785" i="46"/>
  <c r="G784" i="46"/>
  <c r="H784" i="46" s="1"/>
  <c r="I784" i="46" s="1"/>
  <c r="C784" i="46"/>
  <c r="G783" i="46"/>
  <c r="H783" i="46" s="1"/>
  <c r="I783" i="46" s="1"/>
  <c r="C783" i="46"/>
  <c r="G782" i="46"/>
  <c r="H782" i="46" s="1"/>
  <c r="I782" i="46" s="1"/>
  <c r="C782" i="46"/>
  <c r="G781" i="46"/>
  <c r="H781" i="46" s="1"/>
  <c r="I781" i="46" s="1"/>
  <c r="C781" i="46"/>
  <c r="G780" i="46"/>
  <c r="H780" i="46" s="1"/>
  <c r="I780" i="46" s="1"/>
  <c r="C780" i="46"/>
  <c r="G779" i="46"/>
  <c r="H779" i="46" s="1"/>
  <c r="I779" i="46" s="1"/>
  <c r="C779" i="46"/>
  <c r="G778" i="46"/>
  <c r="H778" i="46" s="1"/>
  <c r="I778" i="46" s="1"/>
  <c r="C778" i="46"/>
  <c r="G777" i="46"/>
  <c r="H777" i="46" s="1"/>
  <c r="I777" i="46" s="1"/>
  <c r="C777" i="46"/>
  <c r="G776" i="46"/>
  <c r="H776" i="46" s="1"/>
  <c r="I776" i="46" s="1"/>
  <c r="C776" i="46"/>
  <c r="G775" i="46"/>
  <c r="H775" i="46" s="1"/>
  <c r="I775" i="46" s="1"/>
  <c r="C775" i="46"/>
  <c r="G774" i="46"/>
  <c r="H774" i="46" s="1"/>
  <c r="I774" i="46" s="1"/>
  <c r="C774" i="46"/>
  <c r="G773" i="46"/>
  <c r="H773" i="46" s="1"/>
  <c r="I773" i="46" s="1"/>
  <c r="C773" i="46"/>
  <c r="G772" i="46"/>
  <c r="H772" i="46" s="1"/>
  <c r="I772" i="46" s="1"/>
  <c r="C772" i="46"/>
  <c r="G771" i="46"/>
  <c r="H771" i="46" s="1"/>
  <c r="I771" i="46" s="1"/>
  <c r="C771" i="46"/>
  <c r="G770" i="46"/>
  <c r="H770" i="46" s="1"/>
  <c r="I770" i="46" s="1"/>
  <c r="C770" i="46"/>
  <c r="G769" i="46"/>
  <c r="H769" i="46" s="1"/>
  <c r="I769" i="46" s="1"/>
  <c r="C769" i="46"/>
  <c r="G768" i="46"/>
  <c r="H768" i="46" s="1"/>
  <c r="I768" i="46" s="1"/>
  <c r="C768" i="46"/>
  <c r="G767" i="46"/>
  <c r="H767" i="46" s="1"/>
  <c r="I767" i="46" s="1"/>
  <c r="C767" i="46"/>
  <c r="H766" i="46"/>
  <c r="I766" i="46" s="1"/>
  <c r="G766" i="46"/>
  <c r="C766" i="46"/>
  <c r="G765" i="46"/>
  <c r="H765" i="46" s="1"/>
  <c r="I765" i="46" s="1"/>
  <c r="C765" i="46"/>
  <c r="G764" i="46"/>
  <c r="H764" i="46" s="1"/>
  <c r="I764" i="46" s="1"/>
  <c r="C764" i="46"/>
  <c r="G763" i="46"/>
  <c r="H763" i="46" s="1"/>
  <c r="I763" i="46" s="1"/>
  <c r="C763" i="46"/>
  <c r="G762" i="46"/>
  <c r="H762" i="46" s="1"/>
  <c r="I762" i="46" s="1"/>
  <c r="C762" i="46"/>
  <c r="G761" i="46"/>
  <c r="H761" i="46" s="1"/>
  <c r="I761" i="46" s="1"/>
  <c r="C761" i="46"/>
  <c r="G760" i="46"/>
  <c r="H760" i="46" s="1"/>
  <c r="I760" i="46" s="1"/>
  <c r="C760" i="46"/>
  <c r="G759" i="46"/>
  <c r="H759" i="46" s="1"/>
  <c r="I759" i="46" s="1"/>
  <c r="C759" i="46"/>
  <c r="G758" i="46"/>
  <c r="H758" i="46" s="1"/>
  <c r="I758" i="46" s="1"/>
  <c r="C758" i="46"/>
  <c r="G757" i="46"/>
  <c r="H757" i="46" s="1"/>
  <c r="I757" i="46" s="1"/>
  <c r="C757" i="46"/>
  <c r="G756" i="46"/>
  <c r="H756" i="46" s="1"/>
  <c r="I756" i="46" s="1"/>
  <c r="C756" i="46"/>
  <c r="G755" i="46"/>
  <c r="H755" i="46" s="1"/>
  <c r="I755" i="46" s="1"/>
  <c r="C755" i="46"/>
  <c r="G754" i="46"/>
  <c r="H754" i="46" s="1"/>
  <c r="I754" i="46" s="1"/>
  <c r="C754" i="46"/>
  <c r="G753" i="46"/>
  <c r="H753" i="46" s="1"/>
  <c r="I753" i="46" s="1"/>
  <c r="C753" i="46"/>
  <c r="G752" i="46"/>
  <c r="H752" i="46" s="1"/>
  <c r="I752" i="46" s="1"/>
  <c r="C752" i="46"/>
  <c r="G751" i="46"/>
  <c r="H751" i="46" s="1"/>
  <c r="I751" i="46" s="1"/>
  <c r="C751" i="46"/>
  <c r="G750" i="46"/>
  <c r="H750" i="46" s="1"/>
  <c r="I750" i="46" s="1"/>
  <c r="C750" i="46"/>
  <c r="G749" i="46"/>
  <c r="H749" i="46" s="1"/>
  <c r="I749" i="46" s="1"/>
  <c r="C749" i="46"/>
  <c r="G748" i="46"/>
  <c r="H748" i="46" s="1"/>
  <c r="I748" i="46" s="1"/>
  <c r="C748" i="46"/>
  <c r="G747" i="46"/>
  <c r="H747" i="46" s="1"/>
  <c r="I747" i="46" s="1"/>
  <c r="C747" i="46"/>
  <c r="G746" i="46"/>
  <c r="H746" i="46" s="1"/>
  <c r="I746" i="46" s="1"/>
  <c r="C746" i="46"/>
  <c r="G745" i="46"/>
  <c r="H745" i="46" s="1"/>
  <c r="I745" i="46" s="1"/>
  <c r="C745" i="46"/>
  <c r="G744" i="46"/>
  <c r="H744" i="46" s="1"/>
  <c r="I744" i="46" s="1"/>
  <c r="C744" i="46"/>
  <c r="G743" i="46"/>
  <c r="H743" i="46" s="1"/>
  <c r="I743" i="46" s="1"/>
  <c r="C743" i="46"/>
  <c r="G742" i="46"/>
  <c r="H742" i="46" s="1"/>
  <c r="I742" i="46" s="1"/>
  <c r="C742" i="46"/>
  <c r="G741" i="46"/>
  <c r="H741" i="46" s="1"/>
  <c r="I741" i="46" s="1"/>
  <c r="C741" i="46"/>
  <c r="G740" i="46"/>
  <c r="H740" i="46" s="1"/>
  <c r="I740" i="46" s="1"/>
  <c r="C740" i="46"/>
  <c r="G739" i="46"/>
  <c r="H739" i="46" s="1"/>
  <c r="I739" i="46" s="1"/>
  <c r="C739" i="46"/>
  <c r="G738" i="46"/>
  <c r="H738" i="46" s="1"/>
  <c r="I738" i="46" s="1"/>
  <c r="C738" i="46"/>
  <c r="G737" i="46"/>
  <c r="H737" i="46" s="1"/>
  <c r="I737" i="46" s="1"/>
  <c r="C737" i="46"/>
  <c r="G736" i="46"/>
  <c r="H736" i="46" s="1"/>
  <c r="I736" i="46" s="1"/>
  <c r="C736" i="46"/>
  <c r="G735" i="46"/>
  <c r="H735" i="46" s="1"/>
  <c r="I735" i="46" s="1"/>
  <c r="C735" i="46"/>
  <c r="G734" i="46"/>
  <c r="H734" i="46" s="1"/>
  <c r="I734" i="46" s="1"/>
  <c r="C734" i="46"/>
  <c r="G733" i="46"/>
  <c r="H733" i="46" s="1"/>
  <c r="I733" i="46" s="1"/>
  <c r="C733" i="46"/>
  <c r="G732" i="46"/>
  <c r="H732" i="46" s="1"/>
  <c r="I732" i="46" s="1"/>
  <c r="C732" i="46"/>
  <c r="G731" i="46"/>
  <c r="H731" i="46" s="1"/>
  <c r="I731" i="46" s="1"/>
  <c r="C731" i="46"/>
  <c r="G730" i="46"/>
  <c r="H730" i="46" s="1"/>
  <c r="I730" i="46" s="1"/>
  <c r="C730" i="46"/>
  <c r="G729" i="46"/>
  <c r="H729" i="46" s="1"/>
  <c r="I729" i="46" s="1"/>
  <c r="C729" i="46"/>
  <c r="G728" i="46"/>
  <c r="H728" i="46" s="1"/>
  <c r="I728" i="46" s="1"/>
  <c r="C728" i="46"/>
  <c r="G727" i="46"/>
  <c r="H727" i="46" s="1"/>
  <c r="I727" i="46" s="1"/>
  <c r="C727" i="46"/>
  <c r="G726" i="46"/>
  <c r="H726" i="46" s="1"/>
  <c r="I726" i="46" s="1"/>
  <c r="C726" i="46"/>
  <c r="G725" i="46"/>
  <c r="H725" i="46" s="1"/>
  <c r="I725" i="46" s="1"/>
  <c r="C725" i="46"/>
  <c r="G724" i="46"/>
  <c r="H724" i="46" s="1"/>
  <c r="I724" i="46" s="1"/>
  <c r="C724" i="46"/>
  <c r="G723" i="46"/>
  <c r="H723" i="46" s="1"/>
  <c r="I723" i="46" s="1"/>
  <c r="C723" i="46"/>
  <c r="G722" i="46"/>
  <c r="H722" i="46" s="1"/>
  <c r="I722" i="46" s="1"/>
  <c r="C722" i="46"/>
  <c r="G721" i="46"/>
  <c r="H721" i="46" s="1"/>
  <c r="I721" i="46" s="1"/>
  <c r="C721" i="46"/>
  <c r="G720" i="46"/>
  <c r="H720" i="46" s="1"/>
  <c r="I720" i="46" s="1"/>
  <c r="C720" i="46"/>
  <c r="G719" i="46"/>
  <c r="H719" i="46" s="1"/>
  <c r="I719" i="46" s="1"/>
  <c r="C719" i="46"/>
  <c r="G718" i="46"/>
  <c r="H718" i="46" s="1"/>
  <c r="I718" i="46" s="1"/>
  <c r="C718" i="46"/>
  <c r="G717" i="46"/>
  <c r="H717" i="46" s="1"/>
  <c r="I717" i="46" s="1"/>
  <c r="C717" i="46"/>
  <c r="G716" i="46"/>
  <c r="H716" i="46" s="1"/>
  <c r="I716" i="46" s="1"/>
  <c r="C716" i="46"/>
  <c r="G715" i="46"/>
  <c r="H715" i="46" s="1"/>
  <c r="I715" i="46" s="1"/>
  <c r="C715" i="46"/>
  <c r="G714" i="46"/>
  <c r="H714" i="46" s="1"/>
  <c r="I714" i="46" s="1"/>
  <c r="C714" i="46"/>
  <c r="G713" i="46"/>
  <c r="H713" i="46" s="1"/>
  <c r="I713" i="46" s="1"/>
  <c r="C713" i="46"/>
  <c r="G712" i="46"/>
  <c r="H712" i="46" s="1"/>
  <c r="I712" i="46" s="1"/>
  <c r="C712" i="46"/>
  <c r="G711" i="46"/>
  <c r="H711" i="46" s="1"/>
  <c r="I711" i="46" s="1"/>
  <c r="C711" i="46"/>
  <c r="G710" i="46"/>
  <c r="H710" i="46" s="1"/>
  <c r="I710" i="46" s="1"/>
  <c r="C710" i="46"/>
  <c r="G709" i="46"/>
  <c r="H709" i="46" s="1"/>
  <c r="I709" i="46" s="1"/>
  <c r="C709" i="46"/>
  <c r="G708" i="46"/>
  <c r="H708" i="46" s="1"/>
  <c r="I708" i="46" s="1"/>
  <c r="C708" i="46"/>
  <c r="G707" i="46"/>
  <c r="H707" i="46" s="1"/>
  <c r="I707" i="46" s="1"/>
  <c r="C707" i="46"/>
  <c r="G706" i="46"/>
  <c r="H706" i="46" s="1"/>
  <c r="I706" i="46" s="1"/>
  <c r="C706" i="46"/>
  <c r="G705" i="46"/>
  <c r="H705" i="46" s="1"/>
  <c r="I705" i="46" s="1"/>
  <c r="C705" i="46"/>
  <c r="G704" i="46"/>
  <c r="H704" i="46" s="1"/>
  <c r="I704" i="46" s="1"/>
  <c r="C704" i="46"/>
  <c r="G703" i="46"/>
  <c r="H703" i="46" s="1"/>
  <c r="I703" i="46" s="1"/>
  <c r="C703" i="46"/>
  <c r="G702" i="46"/>
  <c r="H702" i="46" s="1"/>
  <c r="I702" i="46" s="1"/>
  <c r="C702" i="46"/>
  <c r="G701" i="46"/>
  <c r="H701" i="46" s="1"/>
  <c r="I701" i="46" s="1"/>
  <c r="C701" i="46"/>
  <c r="G700" i="46"/>
  <c r="H700" i="46" s="1"/>
  <c r="I700" i="46" s="1"/>
  <c r="C700" i="46"/>
  <c r="G699" i="46"/>
  <c r="H699" i="46" s="1"/>
  <c r="I699" i="46" s="1"/>
  <c r="C699" i="46"/>
  <c r="G698" i="46"/>
  <c r="H698" i="46" s="1"/>
  <c r="I698" i="46" s="1"/>
  <c r="C698" i="46"/>
  <c r="G697" i="46"/>
  <c r="H697" i="46" s="1"/>
  <c r="I697" i="46" s="1"/>
  <c r="C697" i="46"/>
  <c r="G696" i="46"/>
  <c r="H696" i="46" s="1"/>
  <c r="I696" i="46" s="1"/>
  <c r="C696" i="46"/>
  <c r="G695" i="46"/>
  <c r="H695" i="46" s="1"/>
  <c r="I695" i="46" s="1"/>
  <c r="C695" i="46"/>
  <c r="G694" i="46"/>
  <c r="H694" i="46" s="1"/>
  <c r="I694" i="46" s="1"/>
  <c r="C694" i="46"/>
  <c r="G693" i="46"/>
  <c r="H693" i="46" s="1"/>
  <c r="I693" i="46" s="1"/>
  <c r="C693" i="46"/>
  <c r="G692" i="46"/>
  <c r="H692" i="46" s="1"/>
  <c r="I692" i="46" s="1"/>
  <c r="C692" i="46"/>
  <c r="G691" i="46"/>
  <c r="H691" i="46" s="1"/>
  <c r="I691" i="46" s="1"/>
  <c r="C691" i="46"/>
  <c r="G690" i="46"/>
  <c r="H690" i="46" s="1"/>
  <c r="I690" i="46" s="1"/>
  <c r="C690" i="46"/>
  <c r="G689" i="46"/>
  <c r="H689" i="46" s="1"/>
  <c r="I689" i="46" s="1"/>
  <c r="C689" i="46"/>
  <c r="G688" i="46"/>
  <c r="H688" i="46" s="1"/>
  <c r="I688" i="46" s="1"/>
  <c r="C688" i="46"/>
  <c r="G687" i="46"/>
  <c r="H687" i="46" s="1"/>
  <c r="I687" i="46" s="1"/>
  <c r="C687" i="46"/>
  <c r="G686" i="46"/>
  <c r="H686" i="46" s="1"/>
  <c r="I686" i="46" s="1"/>
  <c r="C686" i="46"/>
  <c r="G685" i="46"/>
  <c r="H685" i="46" s="1"/>
  <c r="I685" i="46" s="1"/>
  <c r="C685" i="46"/>
  <c r="G684" i="46"/>
  <c r="H684" i="46" s="1"/>
  <c r="I684" i="46" s="1"/>
  <c r="C684" i="46"/>
  <c r="G683" i="46"/>
  <c r="H683" i="46" s="1"/>
  <c r="I683" i="46" s="1"/>
  <c r="C683" i="46"/>
  <c r="G682" i="46"/>
  <c r="H682" i="46" s="1"/>
  <c r="I682" i="46" s="1"/>
  <c r="C682" i="46"/>
  <c r="G681" i="46"/>
  <c r="H681" i="46" s="1"/>
  <c r="I681" i="46" s="1"/>
  <c r="C681" i="46"/>
  <c r="G680" i="46"/>
  <c r="H680" i="46" s="1"/>
  <c r="I680" i="46" s="1"/>
  <c r="C680" i="46"/>
  <c r="G679" i="46"/>
  <c r="H679" i="46" s="1"/>
  <c r="I679" i="46" s="1"/>
  <c r="C679" i="46"/>
  <c r="G678" i="46"/>
  <c r="H678" i="46" s="1"/>
  <c r="I678" i="46" s="1"/>
  <c r="C678" i="46"/>
  <c r="G677" i="46"/>
  <c r="H677" i="46" s="1"/>
  <c r="I677" i="46" s="1"/>
  <c r="C677" i="46"/>
  <c r="G676" i="46"/>
  <c r="H676" i="46" s="1"/>
  <c r="I676" i="46" s="1"/>
  <c r="C676" i="46"/>
  <c r="G675" i="46"/>
  <c r="H675" i="46" s="1"/>
  <c r="I675" i="46" s="1"/>
  <c r="C675" i="46"/>
  <c r="G674" i="46"/>
  <c r="H674" i="46" s="1"/>
  <c r="I674" i="46" s="1"/>
  <c r="C674" i="46"/>
  <c r="G673" i="46"/>
  <c r="H673" i="46" s="1"/>
  <c r="I673" i="46" s="1"/>
  <c r="C673" i="46"/>
  <c r="G672" i="46"/>
  <c r="H672" i="46" s="1"/>
  <c r="I672" i="46" s="1"/>
  <c r="C672" i="46"/>
  <c r="G671" i="46"/>
  <c r="H671" i="46" s="1"/>
  <c r="I671" i="46" s="1"/>
  <c r="C671" i="46"/>
  <c r="G670" i="46"/>
  <c r="H670" i="46" s="1"/>
  <c r="I670" i="46" s="1"/>
  <c r="C670" i="46"/>
  <c r="G669" i="46"/>
  <c r="H669" i="46" s="1"/>
  <c r="I669" i="46" s="1"/>
  <c r="C669" i="46"/>
  <c r="G668" i="46"/>
  <c r="H668" i="46" s="1"/>
  <c r="I668" i="46" s="1"/>
  <c r="C668" i="46"/>
  <c r="G667" i="46"/>
  <c r="H667" i="46" s="1"/>
  <c r="I667" i="46" s="1"/>
  <c r="C667" i="46"/>
  <c r="G666" i="46"/>
  <c r="H666" i="46" s="1"/>
  <c r="I666" i="46" s="1"/>
  <c r="C666" i="46"/>
  <c r="G665" i="46"/>
  <c r="H665" i="46" s="1"/>
  <c r="I665" i="46" s="1"/>
  <c r="C665" i="46"/>
  <c r="G664" i="46"/>
  <c r="H664" i="46" s="1"/>
  <c r="I664" i="46" s="1"/>
  <c r="C664" i="46"/>
  <c r="G663" i="46"/>
  <c r="H663" i="46" s="1"/>
  <c r="I663" i="46" s="1"/>
  <c r="C663" i="46"/>
  <c r="G662" i="46"/>
  <c r="H662" i="46" s="1"/>
  <c r="I662" i="46" s="1"/>
  <c r="C662" i="46"/>
  <c r="G661" i="46"/>
  <c r="H661" i="46" s="1"/>
  <c r="I661" i="46" s="1"/>
  <c r="C661" i="46"/>
  <c r="G660" i="46"/>
  <c r="H660" i="46" s="1"/>
  <c r="I660" i="46" s="1"/>
  <c r="C660" i="46"/>
  <c r="G659" i="46"/>
  <c r="H659" i="46" s="1"/>
  <c r="I659" i="46" s="1"/>
  <c r="C659" i="46"/>
  <c r="G658" i="46"/>
  <c r="H658" i="46" s="1"/>
  <c r="I658" i="46" s="1"/>
  <c r="C658" i="46"/>
  <c r="G657" i="46"/>
  <c r="H657" i="46" s="1"/>
  <c r="I657" i="46" s="1"/>
  <c r="C657" i="46"/>
  <c r="G656" i="46"/>
  <c r="H656" i="46" s="1"/>
  <c r="I656" i="46" s="1"/>
  <c r="C656" i="46"/>
  <c r="G655" i="46"/>
  <c r="H655" i="46" s="1"/>
  <c r="I655" i="46" s="1"/>
  <c r="C655" i="46"/>
  <c r="G654" i="46"/>
  <c r="H654" i="46" s="1"/>
  <c r="I654" i="46" s="1"/>
  <c r="C654" i="46"/>
  <c r="G653" i="46"/>
  <c r="H653" i="46" s="1"/>
  <c r="I653" i="46" s="1"/>
  <c r="C653" i="46"/>
  <c r="G652" i="46"/>
  <c r="H652" i="46" s="1"/>
  <c r="I652" i="46" s="1"/>
  <c r="C652" i="46"/>
  <c r="G651" i="46"/>
  <c r="H651" i="46" s="1"/>
  <c r="I651" i="46" s="1"/>
  <c r="C651" i="46"/>
  <c r="G650" i="46"/>
  <c r="H650" i="46" s="1"/>
  <c r="I650" i="46" s="1"/>
  <c r="C650" i="46"/>
  <c r="G649" i="46"/>
  <c r="H649" i="46" s="1"/>
  <c r="I649" i="46" s="1"/>
  <c r="C649" i="46"/>
  <c r="G648" i="46"/>
  <c r="H648" i="46" s="1"/>
  <c r="I648" i="46" s="1"/>
  <c r="C648" i="46"/>
  <c r="G647" i="46"/>
  <c r="H647" i="46" s="1"/>
  <c r="I647" i="46" s="1"/>
  <c r="C647" i="46"/>
  <c r="G646" i="46"/>
  <c r="H646" i="46" s="1"/>
  <c r="I646" i="46" s="1"/>
  <c r="C646" i="46"/>
  <c r="G645" i="46"/>
  <c r="H645" i="46" s="1"/>
  <c r="I645" i="46" s="1"/>
  <c r="C645" i="46"/>
  <c r="G644" i="46"/>
  <c r="H644" i="46" s="1"/>
  <c r="I644" i="46" s="1"/>
  <c r="C644" i="46"/>
  <c r="G643" i="46"/>
  <c r="H643" i="46" s="1"/>
  <c r="I643" i="46" s="1"/>
  <c r="C643" i="46"/>
  <c r="G642" i="46"/>
  <c r="H642" i="46" s="1"/>
  <c r="I642" i="46" s="1"/>
  <c r="C642" i="46"/>
  <c r="G641" i="46"/>
  <c r="H641" i="46" s="1"/>
  <c r="I641" i="46" s="1"/>
  <c r="C641" i="46"/>
  <c r="G640" i="46"/>
  <c r="H640" i="46" s="1"/>
  <c r="I640" i="46" s="1"/>
  <c r="C640" i="46"/>
  <c r="G639" i="46"/>
  <c r="H639" i="46" s="1"/>
  <c r="I639" i="46" s="1"/>
  <c r="C639" i="46"/>
  <c r="G638" i="46"/>
  <c r="H638" i="46" s="1"/>
  <c r="I638" i="46" s="1"/>
  <c r="C638" i="46"/>
  <c r="G637" i="46"/>
  <c r="H637" i="46" s="1"/>
  <c r="I637" i="46" s="1"/>
  <c r="C637" i="46"/>
  <c r="G636" i="46"/>
  <c r="H636" i="46" s="1"/>
  <c r="I636" i="46" s="1"/>
  <c r="C636" i="46"/>
  <c r="G635" i="46"/>
  <c r="H635" i="46" s="1"/>
  <c r="I635" i="46" s="1"/>
  <c r="C635" i="46"/>
  <c r="G634" i="46"/>
  <c r="H634" i="46" s="1"/>
  <c r="I634" i="46" s="1"/>
  <c r="C634" i="46"/>
  <c r="G633" i="46"/>
  <c r="H633" i="46" s="1"/>
  <c r="I633" i="46" s="1"/>
  <c r="C633" i="46"/>
  <c r="G632" i="46"/>
  <c r="H632" i="46" s="1"/>
  <c r="I632" i="46" s="1"/>
  <c r="C632" i="46"/>
  <c r="G631" i="46"/>
  <c r="H631" i="46" s="1"/>
  <c r="I631" i="46" s="1"/>
  <c r="C631" i="46"/>
  <c r="G630" i="46"/>
  <c r="H630" i="46" s="1"/>
  <c r="I630" i="46" s="1"/>
  <c r="C630" i="46"/>
  <c r="G629" i="46"/>
  <c r="H629" i="46" s="1"/>
  <c r="I629" i="46" s="1"/>
  <c r="C629" i="46"/>
  <c r="G628" i="46"/>
  <c r="H628" i="46" s="1"/>
  <c r="I628" i="46" s="1"/>
  <c r="C628" i="46"/>
  <c r="G627" i="46"/>
  <c r="H627" i="46" s="1"/>
  <c r="I627" i="46" s="1"/>
  <c r="C627" i="46"/>
  <c r="G626" i="46"/>
  <c r="H626" i="46" s="1"/>
  <c r="I626" i="46" s="1"/>
  <c r="C626" i="46"/>
  <c r="G625" i="46"/>
  <c r="H625" i="46" s="1"/>
  <c r="I625" i="46" s="1"/>
  <c r="C625" i="46"/>
  <c r="G624" i="46"/>
  <c r="H624" i="46" s="1"/>
  <c r="I624" i="46" s="1"/>
  <c r="C624" i="46"/>
  <c r="G623" i="46"/>
  <c r="H623" i="46" s="1"/>
  <c r="I623" i="46" s="1"/>
  <c r="C623" i="46"/>
  <c r="G622" i="46"/>
  <c r="H622" i="46" s="1"/>
  <c r="I622" i="46" s="1"/>
  <c r="C622" i="46"/>
  <c r="G621" i="46"/>
  <c r="H621" i="46" s="1"/>
  <c r="I621" i="46" s="1"/>
  <c r="C621" i="46"/>
  <c r="G620" i="46"/>
  <c r="H620" i="46" s="1"/>
  <c r="I620" i="46" s="1"/>
  <c r="C620" i="46"/>
  <c r="G619" i="46"/>
  <c r="H619" i="46" s="1"/>
  <c r="I619" i="46" s="1"/>
  <c r="C619" i="46"/>
  <c r="G618" i="46"/>
  <c r="H618" i="46" s="1"/>
  <c r="I618" i="46" s="1"/>
  <c r="C618" i="46"/>
  <c r="G617" i="46"/>
  <c r="H617" i="46" s="1"/>
  <c r="I617" i="46" s="1"/>
  <c r="C617" i="46"/>
  <c r="G616" i="46"/>
  <c r="H616" i="46" s="1"/>
  <c r="I616" i="46" s="1"/>
  <c r="C616" i="46"/>
  <c r="G615" i="46"/>
  <c r="H615" i="46" s="1"/>
  <c r="I615" i="46" s="1"/>
  <c r="C615" i="46"/>
  <c r="G614" i="46"/>
  <c r="H614" i="46" s="1"/>
  <c r="I614" i="46" s="1"/>
  <c r="C614" i="46"/>
  <c r="G613" i="46"/>
  <c r="H613" i="46" s="1"/>
  <c r="I613" i="46" s="1"/>
  <c r="C613" i="46"/>
  <c r="G612" i="46"/>
  <c r="H612" i="46" s="1"/>
  <c r="I612" i="46" s="1"/>
  <c r="C612" i="46"/>
  <c r="G611" i="46"/>
  <c r="H611" i="46" s="1"/>
  <c r="I611" i="46" s="1"/>
  <c r="C611" i="46"/>
  <c r="G610" i="46"/>
  <c r="H610" i="46" s="1"/>
  <c r="I610" i="46" s="1"/>
  <c r="C610" i="46"/>
  <c r="G609" i="46"/>
  <c r="H609" i="46" s="1"/>
  <c r="I609" i="46" s="1"/>
  <c r="C609" i="46"/>
  <c r="G608" i="46"/>
  <c r="H608" i="46" s="1"/>
  <c r="I608" i="46" s="1"/>
  <c r="C608" i="46"/>
  <c r="G607" i="46"/>
  <c r="H607" i="46" s="1"/>
  <c r="I607" i="46" s="1"/>
  <c r="C607" i="46"/>
  <c r="G606" i="46"/>
  <c r="H606" i="46" s="1"/>
  <c r="I606" i="46" s="1"/>
  <c r="C606" i="46"/>
  <c r="G605" i="46"/>
  <c r="H605" i="46" s="1"/>
  <c r="I605" i="46" s="1"/>
  <c r="C605" i="46"/>
  <c r="G604" i="46"/>
  <c r="H604" i="46" s="1"/>
  <c r="I604" i="46" s="1"/>
  <c r="C604" i="46"/>
  <c r="G603" i="46"/>
  <c r="H603" i="46" s="1"/>
  <c r="I603" i="46" s="1"/>
  <c r="C603" i="46"/>
  <c r="G602" i="46"/>
  <c r="H602" i="46" s="1"/>
  <c r="I602" i="46" s="1"/>
  <c r="C602" i="46"/>
  <c r="G601" i="46"/>
  <c r="H601" i="46" s="1"/>
  <c r="I601" i="46" s="1"/>
  <c r="C601" i="46"/>
  <c r="G600" i="46"/>
  <c r="H600" i="46" s="1"/>
  <c r="I600" i="46" s="1"/>
  <c r="C600" i="46"/>
  <c r="G599" i="46"/>
  <c r="H599" i="46" s="1"/>
  <c r="I599" i="46" s="1"/>
  <c r="C599" i="46"/>
  <c r="G598" i="46"/>
  <c r="H598" i="46" s="1"/>
  <c r="I598" i="46" s="1"/>
  <c r="C598" i="46"/>
  <c r="G597" i="46"/>
  <c r="H597" i="46" s="1"/>
  <c r="I597" i="46" s="1"/>
  <c r="C597" i="46"/>
  <c r="G596" i="46"/>
  <c r="H596" i="46" s="1"/>
  <c r="I596" i="46" s="1"/>
  <c r="C596" i="46"/>
  <c r="G595" i="46"/>
  <c r="H595" i="46" s="1"/>
  <c r="I595" i="46" s="1"/>
  <c r="C595" i="46"/>
  <c r="G594" i="46"/>
  <c r="H594" i="46" s="1"/>
  <c r="I594" i="46" s="1"/>
  <c r="C594" i="46"/>
  <c r="G593" i="46"/>
  <c r="H593" i="46" s="1"/>
  <c r="I593" i="46" s="1"/>
  <c r="C593" i="46"/>
  <c r="G592" i="46"/>
  <c r="H592" i="46" s="1"/>
  <c r="I592" i="46" s="1"/>
  <c r="C592" i="46"/>
  <c r="G591" i="46"/>
  <c r="H591" i="46" s="1"/>
  <c r="I591" i="46" s="1"/>
  <c r="C591" i="46"/>
  <c r="G590" i="46"/>
  <c r="H590" i="46" s="1"/>
  <c r="I590" i="46" s="1"/>
  <c r="C590" i="46"/>
  <c r="G589" i="46"/>
  <c r="H589" i="46" s="1"/>
  <c r="I589" i="46" s="1"/>
  <c r="C589" i="46"/>
  <c r="G588" i="46"/>
  <c r="H588" i="46" s="1"/>
  <c r="I588" i="46" s="1"/>
  <c r="C588" i="46"/>
  <c r="G587" i="46"/>
  <c r="H587" i="46" s="1"/>
  <c r="I587" i="46" s="1"/>
  <c r="C587" i="46"/>
  <c r="G586" i="46"/>
  <c r="H586" i="46" s="1"/>
  <c r="I586" i="46" s="1"/>
  <c r="C586" i="46"/>
  <c r="G585" i="46"/>
  <c r="H585" i="46" s="1"/>
  <c r="I585" i="46" s="1"/>
  <c r="C585" i="46"/>
  <c r="G584" i="46"/>
  <c r="H584" i="46" s="1"/>
  <c r="I584" i="46" s="1"/>
  <c r="C584" i="46"/>
  <c r="G583" i="46"/>
  <c r="H583" i="46" s="1"/>
  <c r="I583" i="46" s="1"/>
  <c r="C583" i="46"/>
  <c r="G582" i="46"/>
  <c r="H582" i="46" s="1"/>
  <c r="I582" i="46" s="1"/>
  <c r="C582" i="46"/>
  <c r="G581" i="46"/>
  <c r="H581" i="46" s="1"/>
  <c r="I581" i="46" s="1"/>
  <c r="C581" i="46"/>
  <c r="G580" i="46"/>
  <c r="H580" i="46" s="1"/>
  <c r="I580" i="46" s="1"/>
  <c r="C580" i="46"/>
  <c r="G579" i="46"/>
  <c r="H579" i="46" s="1"/>
  <c r="I579" i="46" s="1"/>
  <c r="C579" i="46"/>
  <c r="G578" i="46"/>
  <c r="H578" i="46" s="1"/>
  <c r="I578" i="46" s="1"/>
  <c r="C578" i="46"/>
  <c r="G577" i="46"/>
  <c r="H577" i="46" s="1"/>
  <c r="I577" i="46" s="1"/>
  <c r="C577" i="46"/>
  <c r="G576" i="46"/>
  <c r="H576" i="46" s="1"/>
  <c r="I576" i="46" s="1"/>
  <c r="C576" i="46"/>
  <c r="G575" i="46"/>
  <c r="H575" i="46" s="1"/>
  <c r="I575" i="46" s="1"/>
  <c r="C575" i="46"/>
  <c r="G574" i="46"/>
  <c r="H574" i="46" s="1"/>
  <c r="I574" i="46" s="1"/>
  <c r="C574" i="46"/>
  <c r="G573" i="46"/>
  <c r="H573" i="46" s="1"/>
  <c r="I573" i="46" s="1"/>
  <c r="C573" i="46"/>
  <c r="G572" i="46"/>
  <c r="H572" i="46" s="1"/>
  <c r="I572" i="46" s="1"/>
  <c r="C572" i="46"/>
  <c r="G571" i="46"/>
  <c r="H571" i="46" s="1"/>
  <c r="I571" i="46" s="1"/>
  <c r="C571" i="46"/>
  <c r="G570" i="46"/>
  <c r="H570" i="46" s="1"/>
  <c r="I570" i="46" s="1"/>
  <c r="C570" i="46"/>
  <c r="G569" i="46"/>
  <c r="H569" i="46" s="1"/>
  <c r="I569" i="46" s="1"/>
  <c r="C569" i="46"/>
  <c r="I568" i="46"/>
  <c r="G568" i="46"/>
  <c r="H568" i="46" s="1"/>
  <c r="C568" i="46"/>
  <c r="G567" i="46"/>
  <c r="H567" i="46" s="1"/>
  <c r="I567" i="46" s="1"/>
  <c r="C567" i="46"/>
  <c r="G566" i="46"/>
  <c r="H566" i="46" s="1"/>
  <c r="I566" i="46" s="1"/>
  <c r="C566" i="46"/>
  <c r="G565" i="46"/>
  <c r="H565" i="46" s="1"/>
  <c r="I565" i="46" s="1"/>
  <c r="C565" i="46"/>
  <c r="G564" i="46"/>
  <c r="H564" i="46" s="1"/>
  <c r="I564" i="46" s="1"/>
  <c r="C564" i="46"/>
  <c r="G563" i="46"/>
  <c r="H563" i="46" s="1"/>
  <c r="I563" i="46" s="1"/>
  <c r="C563" i="46"/>
  <c r="G562" i="46"/>
  <c r="H562" i="46" s="1"/>
  <c r="I562" i="46" s="1"/>
  <c r="C562" i="46"/>
  <c r="G561" i="46"/>
  <c r="H561" i="46" s="1"/>
  <c r="I561" i="46" s="1"/>
  <c r="C561" i="46"/>
  <c r="G560" i="46"/>
  <c r="H560" i="46" s="1"/>
  <c r="I560" i="46" s="1"/>
  <c r="C560" i="46"/>
  <c r="G559" i="46"/>
  <c r="H559" i="46" s="1"/>
  <c r="I559" i="46" s="1"/>
  <c r="C559" i="46"/>
  <c r="G558" i="46"/>
  <c r="H558" i="46" s="1"/>
  <c r="I558" i="46" s="1"/>
  <c r="C558" i="46"/>
  <c r="G557" i="46"/>
  <c r="H557" i="46" s="1"/>
  <c r="I557" i="46" s="1"/>
  <c r="C557" i="46"/>
  <c r="G556" i="46"/>
  <c r="H556" i="46" s="1"/>
  <c r="I556" i="46" s="1"/>
  <c r="C556" i="46"/>
  <c r="G555" i="46"/>
  <c r="H555" i="46" s="1"/>
  <c r="I555" i="46" s="1"/>
  <c r="C555" i="46"/>
  <c r="G554" i="46"/>
  <c r="H554" i="46" s="1"/>
  <c r="I554" i="46" s="1"/>
  <c r="C554" i="46"/>
  <c r="G553" i="46"/>
  <c r="H553" i="46" s="1"/>
  <c r="I553" i="46" s="1"/>
  <c r="C553" i="46"/>
  <c r="G552" i="46"/>
  <c r="H552" i="46" s="1"/>
  <c r="I552" i="46" s="1"/>
  <c r="C552" i="46"/>
  <c r="G551" i="46"/>
  <c r="H551" i="46" s="1"/>
  <c r="I551" i="46" s="1"/>
  <c r="C551" i="46"/>
  <c r="G550" i="46"/>
  <c r="H550" i="46" s="1"/>
  <c r="I550" i="46" s="1"/>
  <c r="C550" i="46"/>
  <c r="G549" i="46"/>
  <c r="H549" i="46" s="1"/>
  <c r="I549" i="46" s="1"/>
  <c r="C549" i="46"/>
  <c r="G548" i="46"/>
  <c r="H548" i="46" s="1"/>
  <c r="I548" i="46" s="1"/>
  <c r="C548" i="46"/>
  <c r="G547" i="46"/>
  <c r="H547" i="46" s="1"/>
  <c r="I547" i="46" s="1"/>
  <c r="C547" i="46"/>
  <c r="G546" i="46"/>
  <c r="H546" i="46" s="1"/>
  <c r="I546" i="46" s="1"/>
  <c r="C546" i="46"/>
  <c r="G545" i="46"/>
  <c r="H545" i="46" s="1"/>
  <c r="I545" i="46" s="1"/>
  <c r="C545" i="46"/>
  <c r="G544" i="46"/>
  <c r="H544" i="46" s="1"/>
  <c r="I544" i="46" s="1"/>
  <c r="C544" i="46"/>
  <c r="G543" i="46"/>
  <c r="H543" i="46" s="1"/>
  <c r="I543" i="46" s="1"/>
  <c r="C543" i="46"/>
  <c r="I542" i="46"/>
  <c r="G542" i="46"/>
  <c r="H542" i="46" s="1"/>
  <c r="C542" i="46"/>
  <c r="G541" i="46"/>
  <c r="H541" i="46" s="1"/>
  <c r="I541" i="46" s="1"/>
  <c r="C541" i="46"/>
  <c r="G540" i="46"/>
  <c r="H540" i="46" s="1"/>
  <c r="I540" i="46" s="1"/>
  <c r="C540" i="46"/>
  <c r="G539" i="46"/>
  <c r="H539" i="46" s="1"/>
  <c r="I539" i="46" s="1"/>
  <c r="C539" i="46"/>
  <c r="G538" i="46"/>
  <c r="H538" i="46" s="1"/>
  <c r="I538" i="46" s="1"/>
  <c r="C538" i="46"/>
  <c r="G537" i="46"/>
  <c r="H537" i="46" s="1"/>
  <c r="I537" i="46" s="1"/>
  <c r="C537" i="46"/>
  <c r="G536" i="46"/>
  <c r="H536" i="46" s="1"/>
  <c r="I536" i="46" s="1"/>
  <c r="C536" i="46"/>
  <c r="G535" i="46"/>
  <c r="H535" i="46" s="1"/>
  <c r="I535" i="46" s="1"/>
  <c r="C535" i="46"/>
  <c r="G534" i="46"/>
  <c r="H534" i="46" s="1"/>
  <c r="I534" i="46" s="1"/>
  <c r="C534" i="46"/>
  <c r="G533" i="46"/>
  <c r="H533" i="46" s="1"/>
  <c r="I533" i="46" s="1"/>
  <c r="C533" i="46"/>
  <c r="G532" i="46"/>
  <c r="H532" i="46" s="1"/>
  <c r="I532" i="46" s="1"/>
  <c r="C532" i="46"/>
  <c r="G531" i="46"/>
  <c r="H531" i="46" s="1"/>
  <c r="I531" i="46" s="1"/>
  <c r="C531" i="46"/>
  <c r="G530" i="46"/>
  <c r="H530" i="46" s="1"/>
  <c r="I530" i="46" s="1"/>
  <c r="C530" i="46"/>
  <c r="G529" i="46"/>
  <c r="H529" i="46" s="1"/>
  <c r="I529" i="46" s="1"/>
  <c r="C529" i="46"/>
  <c r="G528" i="46"/>
  <c r="H528" i="46" s="1"/>
  <c r="I528" i="46" s="1"/>
  <c r="C528" i="46"/>
  <c r="G527" i="46"/>
  <c r="H527" i="46" s="1"/>
  <c r="I527" i="46" s="1"/>
  <c r="C527" i="46"/>
  <c r="G526" i="46"/>
  <c r="H526" i="46" s="1"/>
  <c r="I526" i="46" s="1"/>
  <c r="C526" i="46"/>
  <c r="G525" i="46"/>
  <c r="H525" i="46" s="1"/>
  <c r="I525" i="46" s="1"/>
  <c r="C525" i="46"/>
  <c r="G524" i="46"/>
  <c r="H524" i="46" s="1"/>
  <c r="I524" i="46" s="1"/>
  <c r="C524" i="46"/>
  <c r="G523" i="46"/>
  <c r="H523" i="46" s="1"/>
  <c r="I523" i="46" s="1"/>
  <c r="C523" i="46"/>
  <c r="G522" i="46"/>
  <c r="H522" i="46" s="1"/>
  <c r="I522" i="46" s="1"/>
  <c r="C522" i="46"/>
  <c r="G521" i="46"/>
  <c r="H521" i="46" s="1"/>
  <c r="I521" i="46" s="1"/>
  <c r="C521" i="46"/>
  <c r="G520" i="46"/>
  <c r="H520" i="46" s="1"/>
  <c r="I520" i="46" s="1"/>
  <c r="C520" i="46"/>
  <c r="G519" i="46"/>
  <c r="H519" i="46" s="1"/>
  <c r="I519" i="46" s="1"/>
  <c r="C519" i="46"/>
  <c r="G518" i="46"/>
  <c r="H518" i="46" s="1"/>
  <c r="I518" i="46" s="1"/>
  <c r="C518" i="46"/>
  <c r="G517" i="46"/>
  <c r="H517" i="46" s="1"/>
  <c r="I517" i="46" s="1"/>
  <c r="C517" i="46"/>
  <c r="G516" i="46"/>
  <c r="H516" i="46" s="1"/>
  <c r="I516" i="46" s="1"/>
  <c r="C516" i="46"/>
  <c r="G515" i="46"/>
  <c r="H515" i="46" s="1"/>
  <c r="I515" i="46" s="1"/>
  <c r="C515" i="46"/>
  <c r="G514" i="46"/>
  <c r="H514" i="46" s="1"/>
  <c r="I514" i="46" s="1"/>
  <c r="C514" i="46"/>
  <c r="G513" i="46"/>
  <c r="H513" i="46" s="1"/>
  <c r="I513" i="46" s="1"/>
  <c r="C513" i="46"/>
  <c r="G512" i="46"/>
  <c r="H512" i="46" s="1"/>
  <c r="I512" i="46" s="1"/>
  <c r="C512" i="46"/>
  <c r="G511" i="46"/>
  <c r="H511" i="46" s="1"/>
  <c r="I511" i="46" s="1"/>
  <c r="C511" i="46"/>
  <c r="G510" i="46"/>
  <c r="H510" i="46" s="1"/>
  <c r="I510" i="46" s="1"/>
  <c r="C510" i="46"/>
  <c r="G509" i="46"/>
  <c r="H509" i="46" s="1"/>
  <c r="I509" i="46" s="1"/>
  <c r="C509" i="46"/>
  <c r="G508" i="46"/>
  <c r="H508" i="46" s="1"/>
  <c r="I508" i="46" s="1"/>
  <c r="C508" i="46"/>
  <c r="G507" i="46"/>
  <c r="H507" i="46" s="1"/>
  <c r="I507" i="46" s="1"/>
  <c r="C507" i="46"/>
  <c r="G506" i="46"/>
  <c r="H506" i="46" s="1"/>
  <c r="I506" i="46" s="1"/>
  <c r="C506" i="46"/>
  <c r="G505" i="46"/>
  <c r="H505" i="46" s="1"/>
  <c r="I505" i="46" s="1"/>
  <c r="C505" i="46"/>
  <c r="G504" i="46"/>
  <c r="H504" i="46" s="1"/>
  <c r="I504" i="46" s="1"/>
  <c r="C504" i="46"/>
  <c r="G503" i="46"/>
  <c r="H503" i="46" s="1"/>
  <c r="I503" i="46" s="1"/>
  <c r="C503" i="46"/>
  <c r="G502" i="46"/>
  <c r="H502" i="46" s="1"/>
  <c r="I502" i="46" s="1"/>
  <c r="C502" i="46"/>
  <c r="I501" i="46"/>
  <c r="G501" i="46"/>
  <c r="H501" i="46" s="1"/>
  <c r="C501" i="46"/>
  <c r="G500" i="46"/>
  <c r="H500" i="46" s="1"/>
  <c r="I500" i="46" s="1"/>
  <c r="C500" i="46"/>
  <c r="G499" i="46"/>
  <c r="H499" i="46" s="1"/>
  <c r="I499" i="46" s="1"/>
  <c r="C499" i="46"/>
  <c r="G498" i="46"/>
  <c r="H498" i="46" s="1"/>
  <c r="I498" i="46" s="1"/>
  <c r="C498" i="46"/>
  <c r="G497" i="46"/>
  <c r="H497" i="46" s="1"/>
  <c r="I497" i="46" s="1"/>
  <c r="C497" i="46"/>
  <c r="G496" i="46"/>
  <c r="H496" i="46" s="1"/>
  <c r="I496" i="46" s="1"/>
  <c r="C496" i="46"/>
  <c r="G495" i="46"/>
  <c r="H495" i="46" s="1"/>
  <c r="I495" i="46" s="1"/>
  <c r="C495" i="46"/>
  <c r="G494" i="46"/>
  <c r="H494" i="46" s="1"/>
  <c r="I494" i="46" s="1"/>
  <c r="C494" i="46"/>
  <c r="G493" i="46"/>
  <c r="H493" i="46" s="1"/>
  <c r="I493" i="46" s="1"/>
  <c r="C493" i="46"/>
  <c r="G492" i="46"/>
  <c r="H492" i="46" s="1"/>
  <c r="I492" i="46" s="1"/>
  <c r="C492" i="46"/>
  <c r="G491" i="46"/>
  <c r="H491" i="46" s="1"/>
  <c r="I491" i="46" s="1"/>
  <c r="C491" i="46"/>
  <c r="G490" i="46"/>
  <c r="H490" i="46" s="1"/>
  <c r="I490" i="46" s="1"/>
  <c r="C490" i="46"/>
  <c r="I489" i="46"/>
  <c r="G489" i="46"/>
  <c r="H489" i="46" s="1"/>
  <c r="C489" i="46"/>
  <c r="G488" i="46"/>
  <c r="H488" i="46" s="1"/>
  <c r="I488" i="46" s="1"/>
  <c r="C488" i="46"/>
  <c r="G487" i="46"/>
  <c r="H487" i="46" s="1"/>
  <c r="I487" i="46" s="1"/>
  <c r="C487" i="46"/>
  <c r="G486" i="46"/>
  <c r="H486" i="46" s="1"/>
  <c r="I486" i="46" s="1"/>
  <c r="C486" i="46"/>
  <c r="G485" i="46"/>
  <c r="H485" i="46" s="1"/>
  <c r="I485" i="46" s="1"/>
  <c r="C485" i="46"/>
  <c r="G484" i="46"/>
  <c r="H484" i="46" s="1"/>
  <c r="I484" i="46" s="1"/>
  <c r="C484" i="46"/>
  <c r="G483" i="46"/>
  <c r="H483" i="46" s="1"/>
  <c r="I483" i="46" s="1"/>
  <c r="C483" i="46"/>
  <c r="G482" i="46"/>
  <c r="H482" i="46" s="1"/>
  <c r="I482" i="46" s="1"/>
  <c r="C482" i="46"/>
  <c r="G481" i="46"/>
  <c r="H481" i="46" s="1"/>
  <c r="I481" i="46" s="1"/>
  <c r="C481" i="46"/>
  <c r="G480" i="46"/>
  <c r="H480" i="46" s="1"/>
  <c r="I480" i="46" s="1"/>
  <c r="C480" i="46"/>
  <c r="G479" i="46"/>
  <c r="H479" i="46" s="1"/>
  <c r="I479" i="46" s="1"/>
  <c r="C479" i="46"/>
  <c r="G478" i="46"/>
  <c r="H478" i="46" s="1"/>
  <c r="I478" i="46" s="1"/>
  <c r="C478" i="46"/>
  <c r="G477" i="46"/>
  <c r="H477" i="46" s="1"/>
  <c r="I477" i="46" s="1"/>
  <c r="C477" i="46"/>
  <c r="G476" i="46"/>
  <c r="H476" i="46" s="1"/>
  <c r="I476" i="46" s="1"/>
  <c r="C476" i="46"/>
  <c r="G475" i="46"/>
  <c r="H475" i="46" s="1"/>
  <c r="I475" i="46" s="1"/>
  <c r="C475" i="46"/>
  <c r="G474" i="46"/>
  <c r="H474" i="46" s="1"/>
  <c r="I474" i="46" s="1"/>
  <c r="C474" i="46"/>
  <c r="G473" i="46"/>
  <c r="H473" i="46" s="1"/>
  <c r="I473" i="46" s="1"/>
  <c r="C473" i="46"/>
  <c r="E472" i="46"/>
  <c r="D472" i="46"/>
  <c r="B472" i="46"/>
  <c r="G471" i="46"/>
  <c r="H471" i="46" s="1"/>
  <c r="I471" i="46" s="1"/>
  <c r="C471" i="46"/>
  <c r="G470" i="46"/>
  <c r="H470" i="46" s="1"/>
  <c r="I470" i="46" s="1"/>
  <c r="C470" i="46"/>
  <c r="G469" i="46"/>
  <c r="H469" i="46" s="1"/>
  <c r="I469" i="46" s="1"/>
  <c r="C469" i="46"/>
  <c r="G468" i="46"/>
  <c r="H468" i="46" s="1"/>
  <c r="I468" i="46" s="1"/>
  <c r="C468" i="46"/>
  <c r="G467" i="46"/>
  <c r="H467" i="46" s="1"/>
  <c r="I467" i="46" s="1"/>
  <c r="C467" i="46"/>
  <c r="G466" i="46"/>
  <c r="H466" i="46" s="1"/>
  <c r="I466" i="46" s="1"/>
  <c r="C466" i="46"/>
  <c r="G465" i="46"/>
  <c r="H465" i="46" s="1"/>
  <c r="I465" i="46" s="1"/>
  <c r="C465" i="46"/>
  <c r="G464" i="46"/>
  <c r="H464" i="46" s="1"/>
  <c r="I464" i="46" s="1"/>
  <c r="C464" i="46"/>
  <c r="G463" i="46"/>
  <c r="H463" i="46" s="1"/>
  <c r="I463" i="46" s="1"/>
  <c r="C463" i="46"/>
  <c r="G462" i="46"/>
  <c r="H462" i="46" s="1"/>
  <c r="I462" i="46" s="1"/>
  <c r="C462" i="46"/>
  <c r="G461" i="46"/>
  <c r="H461" i="46" s="1"/>
  <c r="I461" i="46" s="1"/>
  <c r="C461" i="46"/>
  <c r="G460" i="46"/>
  <c r="H460" i="46" s="1"/>
  <c r="I460" i="46" s="1"/>
  <c r="C460" i="46"/>
  <c r="G459" i="46"/>
  <c r="H459" i="46" s="1"/>
  <c r="I459" i="46" s="1"/>
  <c r="C459" i="46"/>
  <c r="G458" i="46"/>
  <c r="H458" i="46" s="1"/>
  <c r="I458" i="46" s="1"/>
  <c r="C458" i="46"/>
  <c r="G457" i="46"/>
  <c r="H457" i="46" s="1"/>
  <c r="I457" i="46" s="1"/>
  <c r="C457" i="46"/>
  <c r="G456" i="46"/>
  <c r="H456" i="46" s="1"/>
  <c r="I456" i="46" s="1"/>
  <c r="C456" i="46"/>
  <c r="G455" i="46"/>
  <c r="H455" i="46" s="1"/>
  <c r="I455" i="46" s="1"/>
  <c r="C455" i="46"/>
  <c r="G454" i="46"/>
  <c r="H454" i="46" s="1"/>
  <c r="I454" i="46" s="1"/>
  <c r="C454" i="46"/>
  <c r="G453" i="46"/>
  <c r="H453" i="46" s="1"/>
  <c r="I453" i="46" s="1"/>
  <c r="C453" i="46"/>
  <c r="G452" i="46"/>
  <c r="H452" i="46" s="1"/>
  <c r="I452" i="46" s="1"/>
  <c r="C452" i="46"/>
  <c r="G451" i="46"/>
  <c r="H451" i="46" s="1"/>
  <c r="I451" i="46" s="1"/>
  <c r="C451" i="46"/>
  <c r="G450" i="46"/>
  <c r="H450" i="46" s="1"/>
  <c r="I450" i="46" s="1"/>
  <c r="C450" i="46"/>
  <c r="H449" i="46"/>
  <c r="I449" i="46" s="1"/>
  <c r="G449" i="46"/>
  <c r="C449" i="46"/>
  <c r="G448" i="46"/>
  <c r="H448" i="46" s="1"/>
  <c r="I448" i="46" s="1"/>
  <c r="C448" i="46"/>
  <c r="G447" i="46"/>
  <c r="H447" i="46" s="1"/>
  <c r="I447" i="46" s="1"/>
  <c r="C447" i="46"/>
  <c r="G446" i="46"/>
  <c r="H446" i="46" s="1"/>
  <c r="I446" i="46" s="1"/>
  <c r="C446" i="46"/>
  <c r="G445" i="46"/>
  <c r="H445" i="46" s="1"/>
  <c r="I445" i="46" s="1"/>
  <c r="C445" i="46"/>
  <c r="G444" i="46"/>
  <c r="H444" i="46" s="1"/>
  <c r="I444" i="46" s="1"/>
  <c r="C444" i="46"/>
  <c r="G443" i="46"/>
  <c r="H443" i="46" s="1"/>
  <c r="I443" i="46" s="1"/>
  <c r="C443" i="46"/>
  <c r="G442" i="46"/>
  <c r="H442" i="46" s="1"/>
  <c r="I442" i="46" s="1"/>
  <c r="C442" i="46"/>
  <c r="G441" i="46"/>
  <c r="H441" i="46" s="1"/>
  <c r="I441" i="46" s="1"/>
  <c r="C441" i="46"/>
  <c r="G440" i="46"/>
  <c r="H440" i="46" s="1"/>
  <c r="I440" i="46" s="1"/>
  <c r="C440" i="46"/>
  <c r="G439" i="46"/>
  <c r="H439" i="46" s="1"/>
  <c r="I439" i="46" s="1"/>
  <c r="C439" i="46"/>
  <c r="G438" i="46"/>
  <c r="H438" i="46" s="1"/>
  <c r="I438" i="46" s="1"/>
  <c r="C438" i="46"/>
  <c r="G437" i="46"/>
  <c r="H437" i="46" s="1"/>
  <c r="I437" i="46" s="1"/>
  <c r="C437" i="46"/>
  <c r="G436" i="46"/>
  <c r="H436" i="46" s="1"/>
  <c r="I436" i="46" s="1"/>
  <c r="C436" i="46"/>
  <c r="G435" i="46"/>
  <c r="H435" i="46" s="1"/>
  <c r="I435" i="46" s="1"/>
  <c r="C435" i="46"/>
  <c r="G434" i="46"/>
  <c r="H434" i="46" s="1"/>
  <c r="I434" i="46" s="1"/>
  <c r="C434" i="46"/>
  <c r="G433" i="46"/>
  <c r="H433" i="46" s="1"/>
  <c r="I433" i="46" s="1"/>
  <c r="C433" i="46"/>
  <c r="G432" i="46"/>
  <c r="H432" i="46" s="1"/>
  <c r="I432" i="46" s="1"/>
  <c r="C432" i="46"/>
  <c r="G431" i="46"/>
  <c r="H431" i="46" s="1"/>
  <c r="I431" i="46" s="1"/>
  <c r="C431" i="46"/>
  <c r="G430" i="46"/>
  <c r="H430" i="46" s="1"/>
  <c r="I430" i="46" s="1"/>
  <c r="C430" i="46"/>
  <c r="G429" i="46"/>
  <c r="H429" i="46" s="1"/>
  <c r="I429" i="46" s="1"/>
  <c r="C429" i="46"/>
  <c r="G428" i="46"/>
  <c r="H428" i="46" s="1"/>
  <c r="I428" i="46" s="1"/>
  <c r="C428" i="46"/>
  <c r="G427" i="46"/>
  <c r="H427" i="46" s="1"/>
  <c r="I427" i="46" s="1"/>
  <c r="C427" i="46"/>
  <c r="G426" i="46"/>
  <c r="H426" i="46" s="1"/>
  <c r="I426" i="46" s="1"/>
  <c r="C426" i="46"/>
  <c r="G425" i="46"/>
  <c r="H425" i="46" s="1"/>
  <c r="I425" i="46" s="1"/>
  <c r="C425" i="46"/>
  <c r="G424" i="46"/>
  <c r="H424" i="46" s="1"/>
  <c r="I424" i="46" s="1"/>
  <c r="C424" i="46"/>
  <c r="G423" i="46"/>
  <c r="H423" i="46" s="1"/>
  <c r="I423" i="46" s="1"/>
  <c r="C423" i="46"/>
  <c r="G422" i="46"/>
  <c r="H422" i="46" s="1"/>
  <c r="I422" i="46" s="1"/>
  <c r="C422" i="46"/>
  <c r="G421" i="46"/>
  <c r="H421" i="46" s="1"/>
  <c r="I421" i="46" s="1"/>
  <c r="C421" i="46"/>
  <c r="G420" i="46"/>
  <c r="H420" i="46" s="1"/>
  <c r="I420" i="46" s="1"/>
  <c r="C420" i="46"/>
  <c r="G419" i="46"/>
  <c r="H419" i="46" s="1"/>
  <c r="I419" i="46" s="1"/>
  <c r="C419" i="46"/>
  <c r="G418" i="46"/>
  <c r="H418" i="46" s="1"/>
  <c r="I418" i="46" s="1"/>
  <c r="C418" i="46"/>
  <c r="G417" i="46"/>
  <c r="H417" i="46" s="1"/>
  <c r="I417" i="46" s="1"/>
  <c r="C417" i="46"/>
  <c r="G416" i="46"/>
  <c r="H416" i="46" s="1"/>
  <c r="I416" i="46" s="1"/>
  <c r="C416" i="46"/>
  <c r="G415" i="46"/>
  <c r="H415" i="46" s="1"/>
  <c r="I415" i="46" s="1"/>
  <c r="C415" i="46"/>
  <c r="G414" i="46"/>
  <c r="H414" i="46" s="1"/>
  <c r="I414" i="46" s="1"/>
  <c r="C414" i="46"/>
  <c r="G413" i="46"/>
  <c r="H413" i="46" s="1"/>
  <c r="I413" i="46" s="1"/>
  <c r="C413" i="46"/>
  <c r="G412" i="46"/>
  <c r="H412" i="46" s="1"/>
  <c r="I412" i="46" s="1"/>
  <c r="C412" i="46"/>
  <c r="G411" i="46"/>
  <c r="H411" i="46" s="1"/>
  <c r="I411" i="46" s="1"/>
  <c r="C411" i="46"/>
  <c r="G410" i="46"/>
  <c r="H410" i="46" s="1"/>
  <c r="I410" i="46" s="1"/>
  <c r="C410" i="46"/>
  <c r="G409" i="46"/>
  <c r="H409" i="46" s="1"/>
  <c r="I409" i="46" s="1"/>
  <c r="C409" i="46"/>
  <c r="G408" i="46"/>
  <c r="H408" i="46" s="1"/>
  <c r="I408" i="46" s="1"/>
  <c r="C408" i="46"/>
  <c r="G407" i="46"/>
  <c r="H407" i="46" s="1"/>
  <c r="I407" i="46" s="1"/>
  <c r="C407" i="46"/>
  <c r="G406" i="46"/>
  <c r="H406" i="46" s="1"/>
  <c r="I406" i="46" s="1"/>
  <c r="C406" i="46"/>
  <c r="H405" i="46"/>
  <c r="I405" i="46" s="1"/>
  <c r="G405" i="46"/>
  <c r="C405" i="46"/>
  <c r="G404" i="46"/>
  <c r="H404" i="46" s="1"/>
  <c r="I404" i="46" s="1"/>
  <c r="C404" i="46"/>
  <c r="G403" i="46"/>
  <c r="H403" i="46" s="1"/>
  <c r="I403" i="46" s="1"/>
  <c r="C403" i="46"/>
  <c r="G402" i="46"/>
  <c r="H402" i="46" s="1"/>
  <c r="I402" i="46" s="1"/>
  <c r="C402" i="46"/>
  <c r="G401" i="46"/>
  <c r="H401" i="46" s="1"/>
  <c r="I401" i="46" s="1"/>
  <c r="C401" i="46"/>
  <c r="G400" i="46"/>
  <c r="H400" i="46" s="1"/>
  <c r="I400" i="46" s="1"/>
  <c r="C400" i="46"/>
  <c r="G399" i="46"/>
  <c r="H399" i="46" s="1"/>
  <c r="I399" i="46" s="1"/>
  <c r="C399" i="46"/>
  <c r="G398" i="46"/>
  <c r="H398" i="46" s="1"/>
  <c r="I398" i="46" s="1"/>
  <c r="C398" i="46"/>
  <c r="G397" i="46"/>
  <c r="H397" i="46" s="1"/>
  <c r="I397" i="46" s="1"/>
  <c r="C397" i="46"/>
  <c r="G396" i="46"/>
  <c r="H396" i="46" s="1"/>
  <c r="I396" i="46" s="1"/>
  <c r="C396" i="46"/>
  <c r="G395" i="46"/>
  <c r="H395" i="46" s="1"/>
  <c r="I395" i="46" s="1"/>
  <c r="C395" i="46"/>
  <c r="G394" i="46"/>
  <c r="H394" i="46" s="1"/>
  <c r="I394" i="46" s="1"/>
  <c r="C394" i="46"/>
  <c r="G393" i="46"/>
  <c r="H393" i="46" s="1"/>
  <c r="I393" i="46" s="1"/>
  <c r="C393" i="46"/>
  <c r="G392" i="46"/>
  <c r="H392" i="46" s="1"/>
  <c r="I392" i="46" s="1"/>
  <c r="C392" i="46"/>
  <c r="G391" i="46"/>
  <c r="H391" i="46" s="1"/>
  <c r="I391" i="46" s="1"/>
  <c r="C391" i="46"/>
  <c r="G390" i="46"/>
  <c r="H390" i="46" s="1"/>
  <c r="I390" i="46" s="1"/>
  <c r="C390" i="46"/>
  <c r="G389" i="46"/>
  <c r="H389" i="46" s="1"/>
  <c r="I389" i="46" s="1"/>
  <c r="C389" i="46"/>
  <c r="G388" i="46"/>
  <c r="H388" i="46" s="1"/>
  <c r="I388" i="46" s="1"/>
  <c r="C388" i="46"/>
  <c r="G387" i="46"/>
  <c r="H387" i="46" s="1"/>
  <c r="I387" i="46" s="1"/>
  <c r="C387" i="46"/>
  <c r="G386" i="46"/>
  <c r="H386" i="46" s="1"/>
  <c r="I386" i="46" s="1"/>
  <c r="C386" i="46"/>
  <c r="G385" i="46"/>
  <c r="H385" i="46" s="1"/>
  <c r="I385" i="46" s="1"/>
  <c r="C385" i="46"/>
  <c r="G384" i="46"/>
  <c r="H384" i="46" s="1"/>
  <c r="I384" i="46" s="1"/>
  <c r="C384" i="46"/>
  <c r="G383" i="46"/>
  <c r="H383" i="46" s="1"/>
  <c r="I383" i="46" s="1"/>
  <c r="C383" i="46"/>
  <c r="G382" i="46"/>
  <c r="H382" i="46" s="1"/>
  <c r="I382" i="46" s="1"/>
  <c r="C382" i="46"/>
  <c r="G381" i="46"/>
  <c r="H381" i="46" s="1"/>
  <c r="I381" i="46" s="1"/>
  <c r="C381" i="46"/>
  <c r="G380" i="46"/>
  <c r="H380" i="46" s="1"/>
  <c r="I380" i="46" s="1"/>
  <c r="C380" i="46"/>
  <c r="H379" i="46"/>
  <c r="I379" i="46" s="1"/>
  <c r="G379" i="46"/>
  <c r="C379" i="46"/>
  <c r="G378" i="46"/>
  <c r="H378" i="46" s="1"/>
  <c r="I378" i="46" s="1"/>
  <c r="C378" i="46"/>
  <c r="G377" i="46"/>
  <c r="H377" i="46" s="1"/>
  <c r="I377" i="46" s="1"/>
  <c r="C377" i="46"/>
  <c r="G376" i="46"/>
  <c r="H376" i="46" s="1"/>
  <c r="I376" i="46" s="1"/>
  <c r="C376" i="46"/>
  <c r="G375" i="46"/>
  <c r="H375" i="46" s="1"/>
  <c r="I375" i="46" s="1"/>
  <c r="C375" i="46"/>
  <c r="G374" i="46"/>
  <c r="H374" i="46" s="1"/>
  <c r="I374" i="46" s="1"/>
  <c r="C374" i="46"/>
  <c r="G373" i="46"/>
  <c r="H373" i="46" s="1"/>
  <c r="I373" i="46" s="1"/>
  <c r="C373" i="46"/>
  <c r="G372" i="46"/>
  <c r="H372" i="46" s="1"/>
  <c r="I372" i="46" s="1"/>
  <c r="C372" i="46"/>
  <c r="G371" i="46"/>
  <c r="H371" i="46" s="1"/>
  <c r="I371" i="46" s="1"/>
  <c r="C371" i="46"/>
  <c r="G370" i="46"/>
  <c r="H370" i="46" s="1"/>
  <c r="I370" i="46" s="1"/>
  <c r="C370" i="46"/>
  <c r="G369" i="46"/>
  <c r="H369" i="46" s="1"/>
  <c r="I369" i="46" s="1"/>
  <c r="C369" i="46"/>
  <c r="G368" i="46"/>
  <c r="H368" i="46" s="1"/>
  <c r="I368" i="46" s="1"/>
  <c r="C368" i="46"/>
  <c r="G367" i="46"/>
  <c r="H367" i="46" s="1"/>
  <c r="I367" i="46" s="1"/>
  <c r="C367" i="46"/>
  <c r="G366" i="46"/>
  <c r="H366" i="46" s="1"/>
  <c r="I366" i="46" s="1"/>
  <c r="C366" i="46"/>
  <c r="G365" i="46"/>
  <c r="H365" i="46" s="1"/>
  <c r="I365" i="46" s="1"/>
  <c r="C365" i="46"/>
  <c r="G364" i="46"/>
  <c r="H364" i="46" s="1"/>
  <c r="I364" i="46" s="1"/>
  <c r="C364" i="46"/>
  <c r="G363" i="46"/>
  <c r="H363" i="46" s="1"/>
  <c r="I363" i="46" s="1"/>
  <c r="C363" i="46"/>
  <c r="G362" i="46"/>
  <c r="H362" i="46" s="1"/>
  <c r="I362" i="46" s="1"/>
  <c r="C362" i="46"/>
  <c r="G361" i="46"/>
  <c r="H361" i="46" s="1"/>
  <c r="I361" i="46" s="1"/>
  <c r="C361" i="46"/>
  <c r="G360" i="46"/>
  <c r="H360" i="46" s="1"/>
  <c r="I360" i="46" s="1"/>
  <c r="C360" i="46"/>
  <c r="G359" i="46"/>
  <c r="H359" i="46" s="1"/>
  <c r="I359" i="46" s="1"/>
  <c r="C359" i="46"/>
  <c r="G358" i="46"/>
  <c r="H358" i="46" s="1"/>
  <c r="I358" i="46" s="1"/>
  <c r="C358" i="46"/>
  <c r="G357" i="46"/>
  <c r="H357" i="46" s="1"/>
  <c r="I357" i="46" s="1"/>
  <c r="C357" i="46"/>
  <c r="G356" i="46"/>
  <c r="H356" i="46" s="1"/>
  <c r="I356" i="46" s="1"/>
  <c r="C356" i="46"/>
  <c r="G355" i="46"/>
  <c r="H355" i="46" s="1"/>
  <c r="I355" i="46" s="1"/>
  <c r="C355" i="46"/>
  <c r="G354" i="46"/>
  <c r="H354" i="46" s="1"/>
  <c r="I354" i="46" s="1"/>
  <c r="C354" i="46"/>
  <c r="G353" i="46"/>
  <c r="H353" i="46" s="1"/>
  <c r="I353" i="46" s="1"/>
  <c r="C353" i="46"/>
  <c r="G352" i="46"/>
  <c r="H352" i="46" s="1"/>
  <c r="I352" i="46" s="1"/>
  <c r="C352" i="46"/>
  <c r="G351" i="46"/>
  <c r="H351" i="46" s="1"/>
  <c r="I351" i="46" s="1"/>
  <c r="C351" i="46"/>
  <c r="G350" i="46"/>
  <c r="H350" i="46" s="1"/>
  <c r="I350" i="46" s="1"/>
  <c r="C350" i="46"/>
  <c r="H349" i="46"/>
  <c r="I349" i="46" s="1"/>
  <c r="G349" i="46"/>
  <c r="C349" i="46"/>
  <c r="G348" i="46"/>
  <c r="H348" i="46" s="1"/>
  <c r="I348" i="46" s="1"/>
  <c r="C348" i="46"/>
  <c r="G347" i="46"/>
  <c r="H347" i="46" s="1"/>
  <c r="I347" i="46" s="1"/>
  <c r="C347" i="46"/>
  <c r="G346" i="46"/>
  <c r="H346" i="46" s="1"/>
  <c r="I346" i="46" s="1"/>
  <c r="C346" i="46"/>
  <c r="G345" i="46"/>
  <c r="H345" i="46" s="1"/>
  <c r="I345" i="46" s="1"/>
  <c r="C345" i="46"/>
  <c r="G344" i="46"/>
  <c r="H344" i="46" s="1"/>
  <c r="I344" i="46" s="1"/>
  <c r="C344" i="46"/>
  <c r="G343" i="46"/>
  <c r="H343" i="46" s="1"/>
  <c r="I343" i="46" s="1"/>
  <c r="C343" i="46"/>
  <c r="G342" i="46"/>
  <c r="H342" i="46" s="1"/>
  <c r="I342" i="46" s="1"/>
  <c r="C342" i="46"/>
  <c r="G341" i="46"/>
  <c r="H341" i="46" s="1"/>
  <c r="I341" i="46" s="1"/>
  <c r="C341" i="46"/>
  <c r="G340" i="46"/>
  <c r="H340" i="46" s="1"/>
  <c r="I340" i="46" s="1"/>
  <c r="C340" i="46"/>
  <c r="G339" i="46"/>
  <c r="H339" i="46" s="1"/>
  <c r="I339" i="46" s="1"/>
  <c r="C339" i="46"/>
  <c r="G338" i="46"/>
  <c r="H338" i="46" s="1"/>
  <c r="I338" i="46" s="1"/>
  <c r="C338" i="46"/>
  <c r="G337" i="46"/>
  <c r="H337" i="46" s="1"/>
  <c r="I337" i="46" s="1"/>
  <c r="C337" i="46"/>
  <c r="G336" i="46"/>
  <c r="H336" i="46" s="1"/>
  <c r="I336" i="46" s="1"/>
  <c r="C336" i="46"/>
  <c r="G335" i="46"/>
  <c r="H335" i="46" s="1"/>
  <c r="I335" i="46" s="1"/>
  <c r="C335" i="46"/>
  <c r="G334" i="46"/>
  <c r="H334" i="46" s="1"/>
  <c r="I334" i="46" s="1"/>
  <c r="C334" i="46"/>
  <c r="G333" i="46"/>
  <c r="H333" i="46" s="1"/>
  <c r="I333" i="46" s="1"/>
  <c r="C333" i="46"/>
  <c r="G332" i="46"/>
  <c r="H332" i="46" s="1"/>
  <c r="I332" i="46" s="1"/>
  <c r="C332" i="46"/>
  <c r="G331" i="46"/>
  <c r="H331" i="46" s="1"/>
  <c r="I331" i="46" s="1"/>
  <c r="C331" i="46"/>
  <c r="G330" i="46"/>
  <c r="H330" i="46" s="1"/>
  <c r="I330" i="46" s="1"/>
  <c r="C330" i="46"/>
  <c r="G329" i="46"/>
  <c r="H329" i="46" s="1"/>
  <c r="I329" i="46" s="1"/>
  <c r="C329" i="46"/>
  <c r="G328" i="46"/>
  <c r="H328" i="46" s="1"/>
  <c r="I328" i="46" s="1"/>
  <c r="C328" i="46"/>
  <c r="G327" i="46"/>
  <c r="H327" i="46" s="1"/>
  <c r="I327" i="46" s="1"/>
  <c r="C327" i="46"/>
  <c r="G326" i="46"/>
  <c r="H326" i="46" s="1"/>
  <c r="I326" i="46" s="1"/>
  <c r="C326" i="46"/>
  <c r="G325" i="46"/>
  <c r="H325" i="46" s="1"/>
  <c r="I325" i="46" s="1"/>
  <c r="C325" i="46"/>
  <c r="G324" i="46"/>
  <c r="H324" i="46" s="1"/>
  <c r="I324" i="46" s="1"/>
  <c r="C324" i="46"/>
  <c r="G323" i="46"/>
  <c r="H323" i="46" s="1"/>
  <c r="I323" i="46" s="1"/>
  <c r="C323" i="46"/>
  <c r="G322" i="46"/>
  <c r="H322" i="46" s="1"/>
  <c r="I322" i="46" s="1"/>
  <c r="C322" i="46"/>
  <c r="G321" i="46"/>
  <c r="H321" i="46" s="1"/>
  <c r="I321" i="46" s="1"/>
  <c r="C321" i="46"/>
  <c r="G320" i="46"/>
  <c r="H320" i="46" s="1"/>
  <c r="I320" i="46" s="1"/>
  <c r="C320" i="46"/>
  <c r="G319" i="46"/>
  <c r="H319" i="46" s="1"/>
  <c r="I319" i="46" s="1"/>
  <c r="C319" i="46"/>
  <c r="G318" i="46"/>
  <c r="H318" i="46" s="1"/>
  <c r="I318" i="46" s="1"/>
  <c r="C318" i="46"/>
  <c r="G317" i="46"/>
  <c r="H317" i="46" s="1"/>
  <c r="I317" i="46" s="1"/>
  <c r="C317" i="46"/>
  <c r="G316" i="46"/>
  <c r="H316" i="46" s="1"/>
  <c r="I316" i="46" s="1"/>
  <c r="C316" i="46"/>
  <c r="G315" i="46"/>
  <c r="H315" i="46" s="1"/>
  <c r="I315" i="46" s="1"/>
  <c r="C315" i="46"/>
  <c r="G314" i="46"/>
  <c r="H314" i="46" s="1"/>
  <c r="I314" i="46" s="1"/>
  <c r="C314" i="46"/>
  <c r="G313" i="46"/>
  <c r="H313" i="46" s="1"/>
  <c r="I313" i="46" s="1"/>
  <c r="C313" i="46"/>
  <c r="G312" i="46"/>
  <c r="H312" i="46" s="1"/>
  <c r="I312" i="46" s="1"/>
  <c r="C312" i="46"/>
  <c r="G311" i="46"/>
  <c r="H311" i="46" s="1"/>
  <c r="I311" i="46" s="1"/>
  <c r="C311" i="46"/>
  <c r="G310" i="46"/>
  <c r="H310" i="46" s="1"/>
  <c r="I310" i="46" s="1"/>
  <c r="C310" i="46"/>
  <c r="G309" i="46"/>
  <c r="H309" i="46" s="1"/>
  <c r="I309" i="46" s="1"/>
  <c r="C309" i="46"/>
  <c r="G308" i="46"/>
  <c r="H308" i="46" s="1"/>
  <c r="I308" i="46" s="1"/>
  <c r="C308" i="46"/>
  <c r="G307" i="46"/>
  <c r="H307" i="46" s="1"/>
  <c r="I307" i="46" s="1"/>
  <c r="C307" i="46"/>
  <c r="G306" i="46"/>
  <c r="H306" i="46" s="1"/>
  <c r="I306" i="46" s="1"/>
  <c r="C306" i="46"/>
  <c r="G305" i="46"/>
  <c r="H305" i="46" s="1"/>
  <c r="I305" i="46" s="1"/>
  <c r="C305" i="46"/>
  <c r="G304" i="46"/>
  <c r="H304" i="46" s="1"/>
  <c r="I304" i="46" s="1"/>
  <c r="C304" i="46"/>
  <c r="G303" i="46"/>
  <c r="H303" i="46" s="1"/>
  <c r="I303" i="46" s="1"/>
  <c r="C303" i="46"/>
  <c r="G302" i="46"/>
  <c r="H302" i="46" s="1"/>
  <c r="I302" i="46" s="1"/>
  <c r="C302" i="46"/>
  <c r="H301" i="46"/>
  <c r="I301" i="46" s="1"/>
  <c r="G301" i="46"/>
  <c r="C301" i="46"/>
  <c r="G300" i="46"/>
  <c r="H300" i="46" s="1"/>
  <c r="I300" i="46" s="1"/>
  <c r="C300" i="46"/>
  <c r="G299" i="46"/>
  <c r="H299" i="46" s="1"/>
  <c r="I299" i="46" s="1"/>
  <c r="C299" i="46"/>
  <c r="G298" i="46"/>
  <c r="H298" i="46" s="1"/>
  <c r="I298" i="46" s="1"/>
  <c r="C298" i="46"/>
  <c r="G297" i="46"/>
  <c r="H297" i="46" s="1"/>
  <c r="I297" i="46" s="1"/>
  <c r="C297" i="46"/>
  <c r="G296" i="46"/>
  <c r="H296" i="46" s="1"/>
  <c r="I296" i="46" s="1"/>
  <c r="C296" i="46"/>
  <c r="G295" i="46"/>
  <c r="H295" i="46" s="1"/>
  <c r="I295" i="46" s="1"/>
  <c r="C295" i="46"/>
  <c r="G294" i="46"/>
  <c r="H294" i="46" s="1"/>
  <c r="I294" i="46" s="1"/>
  <c r="C294" i="46"/>
  <c r="G293" i="46"/>
  <c r="H293" i="46" s="1"/>
  <c r="I293" i="46" s="1"/>
  <c r="C293" i="46"/>
  <c r="G292" i="46"/>
  <c r="H292" i="46" s="1"/>
  <c r="I292" i="46" s="1"/>
  <c r="C292" i="46"/>
  <c r="G291" i="46"/>
  <c r="H291" i="46" s="1"/>
  <c r="I291" i="46" s="1"/>
  <c r="C291" i="46"/>
  <c r="G290" i="46"/>
  <c r="H290" i="46" s="1"/>
  <c r="I290" i="46" s="1"/>
  <c r="C290" i="46"/>
  <c r="G289" i="46"/>
  <c r="H289" i="46" s="1"/>
  <c r="I289" i="46" s="1"/>
  <c r="C289" i="46"/>
  <c r="G288" i="46"/>
  <c r="H288" i="46" s="1"/>
  <c r="I288" i="46" s="1"/>
  <c r="C288" i="46"/>
  <c r="G287" i="46"/>
  <c r="H287" i="46" s="1"/>
  <c r="I287" i="46" s="1"/>
  <c r="C287" i="46"/>
  <c r="G286" i="46"/>
  <c r="H286" i="46" s="1"/>
  <c r="I286" i="46" s="1"/>
  <c r="C286" i="46"/>
  <c r="G285" i="46"/>
  <c r="H285" i="46" s="1"/>
  <c r="I285" i="46" s="1"/>
  <c r="C285" i="46"/>
  <c r="G284" i="46"/>
  <c r="H284" i="46" s="1"/>
  <c r="I284" i="46" s="1"/>
  <c r="C284" i="46"/>
  <c r="G283" i="46"/>
  <c r="H283" i="46" s="1"/>
  <c r="I283" i="46" s="1"/>
  <c r="C283" i="46"/>
  <c r="G282" i="46"/>
  <c r="H282" i="46" s="1"/>
  <c r="I282" i="46" s="1"/>
  <c r="C282" i="46"/>
  <c r="G281" i="46"/>
  <c r="H281" i="46" s="1"/>
  <c r="I281" i="46" s="1"/>
  <c r="C281" i="46"/>
  <c r="G280" i="46"/>
  <c r="H280" i="46" s="1"/>
  <c r="I280" i="46" s="1"/>
  <c r="C280" i="46"/>
  <c r="G279" i="46"/>
  <c r="H279" i="46" s="1"/>
  <c r="I279" i="46" s="1"/>
  <c r="C279" i="46"/>
  <c r="G278" i="46"/>
  <c r="H278" i="46" s="1"/>
  <c r="I278" i="46" s="1"/>
  <c r="C278" i="46"/>
  <c r="H277" i="46"/>
  <c r="I277" i="46" s="1"/>
  <c r="G277" i="46"/>
  <c r="C277" i="46"/>
  <c r="G276" i="46"/>
  <c r="H276" i="46" s="1"/>
  <c r="I276" i="46" s="1"/>
  <c r="C276" i="46"/>
  <c r="G275" i="46"/>
  <c r="H275" i="46" s="1"/>
  <c r="I275" i="46" s="1"/>
  <c r="C275" i="46"/>
  <c r="G274" i="46"/>
  <c r="H274" i="46" s="1"/>
  <c r="I274" i="46" s="1"/>
  <c r="C274" i="46"/>
  <c r="G273" i="46"/>
  <c r="H273" i="46" s="1"/>
  <c r="I273" i="46" s="1"/>
  <c r="C273" i="46"/>
  <c r="G272" i="46"/>
  <c r="H272" i="46" s="1"/>
  <c r="I272" i="46" s="1"/>
  <c r="C272" i="46"/>
  <c r="G271" i="46"/>
  <c r="H271" i="46" s="1"/>
  <c r="I271" i="46" s="1"/>
  <c r="C271" i="46"/>
  <c r="G270" i="46"/>
  <c r="H270" i="46" s="1"/>
  <c r="I270" i="46" s="1"/>
  <c r="C270" i="46"/>
  <c r="G269" i="46"/>
  <c r="H269" i="46" s="1"/>
  <c r="I269" i="46" s="1"/>
  <c r="C269" i="46"/>
  <c r="G268" i="46"/>
  <c r="H268" i="46" s="1"/>
  <c r="I268" i="46" s="1"/>
  <c r="C268" i="46"/>
  <c r="G267" i="46"/>
  <c r="H267" i="46" s="1"/>
  <c r="I267" i="46" s="1"/>
  <c r="C267" i="46"/>
  <c r="G266" i="46"/>
  <c r="H266" i="46" s="1"/>
  <c r="I266" i="46" s="1"/>
  <c r="C266" i="46"/>
  <c r="G265" i="46"/>
  <c r="H265" i="46" s="1"/>
  <c r="I265" i="46" s="1"/>
  <c r="C265" i="46"/>
  <c r="G264" i="46"/>
  <c r="H264" i="46" s="1"/>
  <c r="I264" i="46" s="1"/>
  <c r="C264" i="46"/>
  <c r="G263" i="46"/>
  <c r="H263" i="46" s="1"/>
  <c r="I263" i="46" s="1"/>
  <c r="C263" i="46"/>
  <c r="G262" i="46"/>
  <c r="H262" i="46" s="1"/>
  <c r="I262" i="46" s="1"/>
  <c r="C262" i="46"/>
  <c r="G261" i="46"/>
  <c r="H261" i="46" s="1"/>
  <c r="I261" i="46" s="1"/>
  <c r="C261" i="46"/>
  <c r="G260" i="46"/>
  <c r="H260" i="46" s="1"/>
  <c r="I260" i="46" s="1"/>
  <c r="C260" i="46"/>
  <c r="G259" i="46"/>
  <c r="H259" i="46" s="1"/>
  <c r="I259" i="46" s="1"/>
  <c r="C259" i="46"/>
  <c r="G258" i="46"/>
  <c r="H258" i="46" s="1"/>
  <c r="I258" i="46" s="1"/>
  <c r="C258" i="46"/>
  <c r="G257" i="46"/>
  <c r="H257" i="46" s="1"/>
  <c r="I257" i="46" s="1"/>
  <c r="C257" i="46"/>
  <c r="G256" i="46"/>
  <c r="H256" i="46" s="1"/>
  <c r="I256" i="46" s="1"/>
  <c r="C256" i="46"/>
  <c r="G255" i="46"/>
  <c r="H255" i="46" s="1"/>
  <c r="I255" i="46" s="1"/>
  <c r="C255" i="46"/>
  <c r="G254" i="46"/>
  <c r="H254" i="46" s="1"/>
  <c r="I254" i="46" s="1"/>
  <c r="C254" i="46"/>
  <c r="G253" i="46"/>
  <c r="H253" i="46" s="1"/>
  <c r="I253" i="46" s="1"/>
  <c r="C253" i="46"/>
  <c r="G252" i="46"/>
  <c r="H252" i="46" s="1"/>
  <c r="I252" i="46" s="1"/>
  <c r="C252" i="46"/>
  <c r="G251" i="46"/>
  <c r="H251" i="46" s="1"/>
  <c r="I251" i="46" s="1"/>
  <c r="C251" i="46"/>
  <c r="G250" i="46"/>
  <c r="H250" i="46" s="1"/>
  <c r="I250" i="46" s="1"/>
  <c r="C250" i="46"/>
  <c r="G249" i="46"/>
  <c r="H249" i="46" s="1"/>
  <c r="I249" i="46" s="1"/>
  <c r="C249" i="46"/>
  <c r="G248" i="46"/>
  <c r="H248" i="46" s="1"/>
  <c r="I248" i="46" s="1"/>
  <c r="C248" i="46"/>
  <c r="G247" i="46"/>
  <c r="H247" i="46" s="1"/>
  <c r="I247" i="46" s="1"/>
  <c r="C247" i="46"/>
  <c r="G246" i="46"/>
  <c r="H246" i="46" s="1"/>
  <c r="I246" i="46" s="1"/>
  <c r="C246" i="46"/>
  <c r="G245" i="46"/>
  <c r="H245" i="46" s="1"/>
  <c r="I245" i="46" s="1"/>
  <c r="C245" i="46"/>
  <c r="G244" i="46"/>
  <c r="H244" i="46" s="1"/>
  <c r="I244" i="46" s="1"/>
  <c r="C244" i="46"/>
  <c r="G243" i="46"/>
  <c r="H243" i="46" s="1"/>
  <c r="I243" i="46" s="1"/>
  <c r="C243" i="46"/>
  <c r="G242" i="46"/>
  <c r="H242" i="46" s="1"/>
  <c r="I242" i="46" s="1"/>
  <c r="C242" i="46"/>
  <c r="G241" i="46"/>
  <c r="H241" i="46" s="1"/>
  <c r="I241" i="46" s="1"/>
  <c r="C241" i="46"/>
  <c r="G240" i="46"/>
  <c r="H240" i="46" s="1"/>
  <c r="I240" i="46" s="1"/>
  <c r="C240" i="46"/>
  <c r="G239" i="46"/>
  <c r="H239" i="46" s="1"/>
  <c r="I239" i="46" s="1"/>
  <c r="C239" i="46"/>
  <c r="G238" i="46"/>
  <c r="H238" i="46" s="1"/>
  <c r="I238" i="46" s="1"/>
  <c r="C238" i="46"/>
  <c r="G237" i="46"/>
  <c r="H237" i="46" s="1"/>
  <c r="I237" i="46" s="1"/>
  <c r="C237" i="46"/>
  <c r="G236" i="46"/>
  <c r="H236" i="46" s="1"/>
  <c r="I236" i="46" s="1"/>
  <c r="C236" i="46"/>
  <c r="G235" i="46"/>
  <c r="H235" i="46" s="1"/>
  <c r="I235" i="46" s="1"/>
  <c r="C235" i="46"/>
  <c r="G234" i="46"/>
  <c r="H234" i="46" s="1"/>
  <c r="I234" i="46" s="1"/>
  <c r="C234" i="46"/>
  <c r="G233" i="46"/>
  <c r="H233" i="46" s="1"/>
  <c r="I233" i="46" s="1"/>
  <c r="C233" i="46"/>
  <c r="G232" i="46"/>
  <c r="H232" i="46" s="1"/>
  <c r="I232" i="46" s="1"/>
  <c r="C232" i="46"/>
  <c r="G231" i="46"/>
  <c r="H231" i="46" s="1"/>
  <c r="I231" i="46" s="1"/>
  <c r="C231" i="46"/>
  <c r="G230" i="46"/>
  <c r="H230" i="46" s="1"/>
  <c r="I230" i="46" s="1"/>
  <c r="C230" i="46"/>
  <c r="G229" i="46"/>
  <c r="H229" i="46" s="1"/>
  <c r="I229" i="46" s="1"/>
  <c r="C229" i="46"/>
  <c r="G228" i="46"/>
  <c r="H228" i="46" s="1"/>
  <c r="I228" i="46" s="1"/>
  <c r="C228" i="46"/>
  <c r="G227" i="46"/>
  <c r="H227" i="46" s="1"/>
  <c r="I227" i="46" s="1"/>
  <c r="C227" i="46"/>
  <c r="G226" i="46"/>
  <c r="H226" i="46" s="1"/>
  <c r="I226" i="46" s="1"/>
  <c r="C226" i="46"/>
  <c r="G225" i="46"/>
  <c r="H225" i="46" s="1"/>
  <c r="I225" i="46" s="1"/>
  <c r="C225" i="46"/>
  <c r="G224" i="46"/>
  <c r="H224" i="46" s="1"/>
  <c r="I224" i="46" s="1"/>
  <c r="C224" i="46"/>
  <c r="G223" i="46"/>
  <c r="H223" i="46" s="1"/>
  <c r="I223" i="46" s="1"/>
  <c r="C223" i="46"/>
  <c r="G222" i="46"/>
  <c r="H222" i="46" s="1"/>
  <c r="I222" i="46" s="1"/>
  <c r="C222" i="46"/>
  <c r="G221" i="46"/>
  <c r="H221" i="46" s="1"/>
  <c r="I221" i="46" s="1"/>
  <c r="C221" i="46"/>
  <c r="G220" i="46"/>
  <c r="H220" i="46" s="1"/>
  <c r="I220" i="46" s="1"/>
  <c r="C220" i="46"/>
  <c r="G219" i="46"/>
  <c r="H219" i="46" s="1"/>
  <c r="I219" i="46" s="1"/>
  <c r="C219" i="46"/>
  <c r="G218" i="46"/>
  <c r="H218" i="46" s="1"/>
  <c r="I218" i="46" s="1"/>
  <c r="C218" i="46"/>
  <c r="G217" i="46"/>
  <c r="H217" i="46" s="1"/>
  <c r="I217" i="46" s="1"/>
  <c r="C217" i="46"/>
  <c r="G216" i="46"/>
  <c r="H216" i="46" s="1"/>
  <c r="I216" i="46" s="1"/>
  <c r="C216" i="46"/>
  <c r="G215" i="46"/>
  <c r="H215" i="46" s="1"/>
  <c r="I215" i="46" s="1"/>
  <c r="C215" i="46"/>
  <c r="G214" i="46"/>
  <c r="H214" i="46" s="1"/>
  <c r="I214" i="46" s="1"/>
  <c r="C214" i="46"/>
  <c r="G213" i="46"/>
  <c r="H213" i="46" s="1"/>
  <c r="I213" i="46" s="1"/>
  <c r="C213" i="46"/>
  <c r="G212" i="46"/>
  <c r="H212" i="46" s="1"/>
  <c r="I212" i="46" s="1"/>
  <c r="C212" i="46"/>
  <c r="G211" i="46"/>
  <c r="H211" i="46" s="1"/>
  <c r="I211" i="46" s="1"/>
  <c r="C211" i="46"/>
  <c r="G210" i="46"/>
  <c r="H210" i="46" s="1"/>
  <c r="I210" i="46" s="1"/>
  <c r="C210" i="46"/>
  <c r="G209" i="46"/>
  <c r="H209" i="46" s="1"/>
  <c r="I209" i="46" s="1"/>
  <c r="C209" i="46"/>
  <c r="G208" i="46"/>
  <c r="H208" i="46" s="1"/>
  <c r="I208" i="46" s="1"/>
  <c r="C208" i="46"/>
  <c r="I207" i="46"/>
  <c r="G207" i="46"/>
  <c r="H207" i="46" s="1"/>
  <c r="C207" i="46"/>
  <c r="G206" i="46"/>
  <c r="H206" i="46" s="1"/>
  <c r="I206" i="46" s="1"/>
  <c r="C206" i="46"/>
  <c r="G205" i="46"/>
  <c r="H205" i="46" s="1"/>
  <c r="I205" i="46" s="1"/>
  <c r="C205" i="46"/>
  <c r="G204" i="46"/>
  <c r="H204" i="46" s="1"/>
  <c r="I204" i="46" s="1"/>
  <c r="C204" i="46"/>
  <c r="G203" i="46"/>
  <c r="H203" i="46" s="1"/>
  <c r="I203" i="46" s="1"/>
  <c r="C203" i="46"/>
  <c r="G202" i="46"/>
  <c r="H202" i="46" s="1"/>
  <c r="I202" i="46" s="1"/>
  <c r="C202" i="46"/>
  <c r="G201" i="46"/>
  <c r="H201" i="46" s="1"/>
  <c r="I201" i="46" s="1"/>
  <c r="C201" i="46"/>
  <c r="G200" i="46"/>
  <c r="H200" i="46" s="1"/>
  <c r="I200" i="46" s="1"/>
  <c r="C200" i="46"/>
  <c r="G199" i="46"/>
  <c r="H199" i="46" s="1"/>
  <c r="I199" i="46" s="1"/>
  <c r="C199" i="46"/>
  <c r="G198" i="46"/>
  <c r="H198" i="46" s="1"/>
  <c r="I198" i="46" s="1"/>
  <c r="C198" i="46"/>
  <c r="G197" i="46"/>
  <c r="H197" i="46" s="1"/>
  <c r="I197" i="46" s="1"/>
  <c r="C197" i="46"/>
  <c r="G196" i="46"/>
  <c r="H196" i="46" s="1"/>
  <c r="I196" i="46" s="1"/>
  <c r="C196" i="46"/>
  <c r="G195" i="46"/>
  <c r="H195" i="46" s="1"/>
  <c r="I195" i="46" s="1"/>
  <c r="C195" i="46"/>
  <c r="G194" i="46"/>
  <c r="H194" i="46" s="1"/>
  <c r="I194" i="46" s="1"/>
  <c r="C194" i="46"/>
  <c r="G193" i="46"/>
  <c r="H193" i="46" s="1"/>
  <c r="I193" i="46" s="1"/>
  <c r="C193" i="46"/>
  <c r="G192" i="46"/>
  <c r="H192" i="46" s="1"/>
  <c r="I192" i="46" s="1"/>
  <c r="C192" i="46"/>
  <c r="G191" i="46"/>
  <c r="H191" i="46" s="1"/>
  <c r="I191" i="46" s="1"/>
  <c r="C191" i="46"/>
  <c r="G190" i="46"/>
  <c r="H190" i="46" s="1"/>
  <c r="I190" i="46" s="1"/>
  <c r="C190" i="46"/>
  <c r="G189" i="46"/>
  <c r="H189" i="46" s="1"/>
  <c r="I189" i="46" s="1"/>
  <c r="C189" i="46"/>
  <c r="G188" i="46"/>
  <c r="H188" i="46" s="1"/>
  <c r="I188" i="46" s="1"/>
  <c r="C188" i="46"/>
  <c r="G187" i="46"/>
  <c r="H187" i="46" s="1"/>
  <c r="I187" i="46" s="1"/>
  <c r="C187" i="46"/>
  <c r="G186" i="46"/>
  <c r="H186" i="46" s="1"/>
  <c r="I186" i="46" s="1"/>
  <c r="C186" i="46"/>
  <c r="G185" i="46"/>
  <c r="H185" i="46" s="1"/>
  <c r="I185" i="46" s="1"/>
  <c r="C185" i="46"/>
  <c r="G184" i="46"/>
  <c r="H184" i="46" s="1"/>
  <c r="I184" i="46" s="1"/>
  <c r="C184" i="46"/>
  <c r="I183" i="46"/>
  <c r="G183" i="46"/>
  <c r="H183" i="46" s="1"/>
  <c r="C183" i="46"/>
  <c r="G182" i="46"/>
  <c r="H182" i="46" s="1"/>
  <c r="I182" i="46" s="1"/>
  <c r="C182" i="46"/>
  <c r="G181" i="46"/>
  <c r="H181" i="46" s="1"/>
  <c r="I181" i="46" s="1"/>
  <c r="C181" i="46"/>
  <c r="G180" i="46"/>
  <c r="H180" i="46" s="1"/>
  <c r="I180" i="46" s="1"/>
  <c r="C180" i="46"/>
  <c r="G179" i="46"/>
  <c r="H179" i="46" s="1"/>
  <c r="I179" i="46" s="1"/>
  <c r="C179" i="46"/>
  <c r="G178" i="46"/>
  <c r="H178" i="46" s="1"/>
  <c r="I178" i="46" s="1"/>
  <c r="C178" i="46"/>
  <c r="G177" i="46"/>
  <c r="H177" i="46" s="1"/>
  <c r="I177" i="46" s="1"/>
  <c r="C177" i="46"/>
  <c r="G176" i="46"/>
  <c r="H176" i="46" s="1"/>
  <c r="I176" i="46" s="1"/>
  <c r="C176" i="46"/>
  <c r="G175" i="46"/>
  <c r="H175" i="46" s="1"/>
  <c r="I175" i="46" s="1"/>
  <c r="C175" i="46"/>
  <c r="G174" i="46"/>
  <c r="H174" i="46" s="1"/>
  <c r="I174" i="46" s="1"/>
  <c r="C174" i="46"/>
  <c r="G173" i="46"/>
  <c r="H173" i="46" s="1"/>
  <c r="I173" i="46" s="1"/>
  <c r="C173" i="46"/>
  <c r="G172" i="46"/>
  <c r="H172" i="46" s="1"/>
  <c r="I172" i="46" s="1"/>
  <c r="C172" i="46"/>
  <c r="G171" i="46"/>
  <c r="H171" i="46" s="1"/>
  <c r="I171" i="46" s="1"/>
  <c r="C171" i="46"/>
  <c r="G170" i="46"/>
  <c r="H170" i="46" s="1"/>
  <c r="I170" i="46" s="1"/>
  <c r="C170" i="46"/>
  <c r="G169" i="46"/>
  <c r="H169" i="46" s="1"/>
  <c r="I169" i="46" s="1"/>
  <c r="C169" i="46"/>
  <c r="G168" i="46"/>
  <c r="H168" i="46" s="1"/>
  <c r="I168" i="46" s="1"/>
  <c r="C168" i="46"/>
  <c r="G167" i="46"/>
  <c r="H167" i="46" s="1"/>
  <c r="I167" i="46" s="1"/>
  <c r="C167" i="46"/>
  <c r="G166" i="46"/>
  <c r="H166" i="46" s="1"/>
  <c r="I166" i="46" s="1"/>
  <c r="C166" i="46"/>
  <c r="G165" i="46"/>
  <c r="H165" i="46" s="1"/>
  <c r="I165" i="46" s="1"/>
  <c r="C165" i="46"/>
  <c r="G164" i="46"/>
  <c r="H164" i="46" s="1"/>
  <c r="I164" i="46" s="1"/>
  <c r="C164" i="46"/>
  <c r="G163" i="46"/>
  <c r="H163" i="46" s="1"/>
  <c r="I163" i="46" s="1"/>
  <c r="C163" i="46"/>
  <c r="G162" i="46"/>
  <c r="H162" i="46" s="1"/>
  <c r="I162" i="46" s="1"/>
  <c r="C162" i="46"/>
  <c r="G161" i="46"/>
  <c r="H161" i="46" s="1"/>
  <c r="I161" i="46" s="1"/>
  <c r="C161" i="46"/>
  <c r="G160" i="46"/>
  <c r="H160" i="46" s="1"/>
  <c r="I160" i="46" s="1"/>
  <c r="C160" i="46"/>
  <c r="G159" i="46"/>
  <c r="H159" i="46" s="1"/>
  <c r="I159" i="46" s="1"/>
  <c r="C159" i="46"/>
  <c r="G158" i="46"/>
  <c r="H158" i="46" s="1"/>
  <c r="I158" i="46" s="1"/>
  <c r="C158" i="46"/>
  <c r="G157" i="46"/>
  <c r="H157" i="46" s="1"/>
  <c r="I157" i="46" s="1"/>
  <c r="C157" i="46"/>
  <c r="G156" i="46"/>
  <c r="H156" i="46" s="1"/>
  <c r="I156" i="46" s="1"/>
  <c r="C156" i="46"/>
  <c r="G155" i="46"/>
  <c r="H155" i="46" s="1"/>
  <c r="I155" i="46" s="1"/>
  <c r="C155" i="46"/>
  <c r="G154" i="46"/>
  <c r="H154" i="46" s="1"/>
  <c r="I154" i="46" s="1"/>
  <c r="C154" i="46"/>
  <c r="G153" i="46"/>
  <c r="H153" i="46" s="1"/>
  <c r="I153" i="46" s="1"/>
  <c r="C153" i="46"/>
  <c r="G152" i="46"/>
  <c r="H152" i="46" s="1"/>
  <c r="I152" i="46" s="1"/>
  <c r="C152" i="46"/>
  <c r="G151" i="46"/>
  <c r="H151" i="46" s="1"/>
  <c r="I151" i="46" s="1"/>
  <c r="C151" i="46"/>
  <c r="G150" i="46"/>
  <c r="H150" i="46" s="1"/>
  <c r="I150" i="46" s="1"/>
  <c r="C150" i="46"/>
  <c r="G149" i="46"/>
  <c r="H149" i="46" s="1"/>
  <c r="I149" i="46" s="1"/>
  <c r="C149" i="46"/>
  <c r="G148" i="46"/>
  <c r="H148" i="46" s="1"/>
  <c r="I148" i="46" s="1"/>
  <c r="C148" i="46"/>
  <c r="G147" i="46"/>
  <c r="H147" i="46" s="1"/>
  <c r="I147" i="46" s="1"/>
  <c r="C147" i="46"/>
  <c r="G146" i="46"/>
  <c r="H146" i="46" s="1"/>
  <c r="I146" i="46" s="1"/>
  <c r="C146" i="46"/>
  <c r="G145" i="46"/>
  <c r="H145" i="46" s="1"/>
  <c r="I145" i="46" s="1"/>
  <c r="C145" i="46"/>
  <c r="G144" i="46"/>
  <c r="H144" i="46" s="1"/>
  <c r="I144" i="46" s="1"/>
  <c r="C144" i="46"/>
  <c r="G143" i="46"/>
  <c r="H143" i="46" s="1"/>
  <c r="I143" i="46" s="1"/>
  <c r="C143" i="46"/>
  <c r="G142" i="46"/>
  <c r="H142" i="46" s="1"/>
  <c r="I142" i="46" s="1"/>
  <c r="C142" i="46"/>
  <c r="G141" i="46"/>
  <c r="H141" i="46" s="1"/>
  <c r="I141" i="46" s="1"/>
  <c r="C141" i="46"/>
  <c r="G140" i="46"/>
  <c r="H140" i="46" s="1"/>
  <c r="I140" i="46" s="1"/>
  <c r="C140" i="46"/>
  <c r="G139" i="46"/>
  <c r="H139" i="46" s="1"/>
  <c r="I139" i="46" s="1"/>
  <c r="C139" i="46"/>
  <c r="G138" i="46"/>
  <c r="H138" i="46" s="1"/>
  <c r="I138" i="46" s="1"/>
  <c r="C138" i="46"/>
  <c r="G137" i="46"/>
  <c r="H137" i="46" s="1"/>
  <c r="I137" i="46" s="1"/>
  <c r="C137" i="46"/>
  <c r="G136" i="46"/>
  <c r="H136" i="46" s="1"/>
  <c r="I136" i="46" s="1"/>
  <c r="C136" i="46"/>
  <c r="H135" i="46"/>
  <c r="I135" i="46" s="1"/>
  <c r="G135" i="46"/>
  <c r="C135" i="46"/>
  <c r="G134" i="46"/>
  <c r="H134" i="46" s="1"/>
  <c r="I134" i="46" s="1"/>
  <c r="C134" i="46"/>
  <c r="G133" i="46"/>
  <c r="H133" i="46" s="1"/>
  <c r="I133" i="46" s="1"/>
  <c r="C133" i="46"/>
  <c r="G132" i="46"/>
  <c r="H132" i="46" s="1"/>
  <c r="I132" i="46" s="1"/>
  <c r="C132" i="46"/>
  <c r="G131" i="46"/>
  <c r="H131" i="46" s="1"/>
  <c r="I131" i="46" s="1"/>
  <c r="C131" i="46"/>
  <c r="G130" i="46"/>
  <c r="H130" i="46" s="1"/>
  <c r="I130" i="46" s="1"/>
  <c r="C130" i="46"/>
  <c r="G129" i="46"/>
  <c r="H129" i="46" s="1"/>
  <c r="I129" i="46" s="1"/>
  <c r="C129" i="46"/>
  <c r="G128" i="46"/>
  <c r="H128" i="46" s="1"/>
  <c r="I128" i="46" s="1"/>
  <c r="C128" i="46"/>
  <c r="G127" i="46"/>
  <c r="H127" i="46" s="1"/>
  <c r="I127" i="46" s="1"/>
  <c r="C127" i="46"/>
  <c r="G126" i="46"/>
  <c r="H126" i="46" s="1"/>
  <c r="I126" i="46" s="1"/>
  <c r="C126" i="46"/>
  <c r="G125" i="46"/>
  <c r="H125" i="46" s="1"/>
  <c r="I125" i="46" s="1"/>
  <c r="C125" i="46"/>
  <c r="G124" i="46"/>
  <c r="H124" i="46" s="1"/>
  <c r="I124" i="46" s="1"/>
  <c r="C124" i="46"/>
  <c r="G123" i="46"/>
  <c r="H123" i="46" s="1"/>
  <c r="I123" i="46" s="1"/>
  <c r="C123" i="46"/>
  <c r="G122" i="46"/>
  <c r="H122" i="46" s="1"/>
  <c r="I122" i="46" s="1"/>
  <c r="C122" i="46"/>
  <c r="G121" i="46"/>
  <c r="H121" i="46" s="1"/>
  <c r="I121" i="46" s="1"/>
  <c r="C121" i="46"/>
  <c r="G120" i="46"/>
  <c r="H120" i="46" s="1"/>
  <c r="I120" i="46" s="1"/>
  <c r="C120" i="46"/>
  <c r="G119" i="46"/>
  <c r="H119" i="46" s="1"/>
  <c r="I119" i="46" s="1"/>
  <c r="C119" i="46"/>
  <c r="G118" i="46"/>
  <c r="H118" i="46" s="1"/>
  <c r="I118" i="46" s="1"/>
  <c r="C118" i="46"/>
  <c r="H117" i="46"/>
  <c r="I117" i="46" s="1"/>
  <c r="G117" i="46"/>
  <c r="C117" i="46"/>
  <c r="G116" i="46"/>
  <c r="H116" i="46" s="1"/>
  <c r="I116" i="46" s="1"/>
  <c r="C116" i="46"/>
  <c r="G115" i="46"/>
  <c r="H115" i="46" s="1"/>
  <c r="I115" i="46" s="1"/>
  <c r="C115" i="46"/>
  <c r="G114" i="46"/>
  <c r="H114" i="46" s="1"/>
  <c r="I114" i="46" s="1"/>
  <c r="C114" i="46"/>
  <c r="G113" i="46"/>
  <c r="H113" i="46" s="1"/>
  <c r="I113" i="46" s="1"/>
  <c r="C113" i="46"/>
  <c r="G112" i="46"/>
  <c r="H112" i="46" s="1"/>
  <c r="I112" i="46" s="1"/>
  <c r="C112" i="46"/>
  <c r="G111" i="46"/>
  <c r="H111" i="46" s="1"/>
  <c r="I111" i="46" s="1"/>
  <c r="C111" i="46"/>
  <c r="G110" i="46"/>
  <c r="H110" i="46" s="1"/>
  <c r="I110" i="46" s="1"/>
  <c r="C110" i="46"/>
  <c r="G109" i="46"/>
  <c r="H109" i="46" s="1"/>
  <c r="I109" i="46" s="1"/>
  <c r="C109" i="46"/>
  <c r="G108" i="46"/>
  <c r="H108" i="46" s="1"/>
  <c r="I108" i="46" s="1"/>
  <c r="C108" i="46"/>
  <c r="G107" i="46"/>
  <c r="H107" i="46" s="1"/>
  <c r="I107" i="46" s="1"/>
  <c r="C107" i="46"/>
  <c r="G106" i="46"/>
  <c r="H106" i="46" s="1"/>
  <c r="I106" i="46" s="1"/>
  <c r="C106" i="46"/>
  <c r="G105" i="46"/>
  <c r="H105" i="46" s="1"/>
  <c r="I105" i="46" s="1"/>
  <c r="C105" i="46"/>
  <c r="G104" i="46"/>
  <c r="H104" i="46" s="1"/>
  <c r="I104" i="46" s="1"/>
  <c r="C104" i="46"/>
  <c r="G103" i="46"/>
  <c r="H103" i="46" s="1"/>
  <c r="I103" i="46" s="1"/>
  <c r="C103" i="46"/>
  <c r="G102" i="46"/>
  <c r="H102" i="46" s="1"/>
  <c r="I102" i="46" s="1"/>
  <c r="C102" i="46"/>
  <c r="G101" i="46"/>
  <c r="H101" i="46" s="1"/>
  <c r="I101" i="46" s="1"/>
  <c r="C101" i="46"/>
  <c r="G100" i="46"/>
  <c r="H100" i="46" s="1"/>
  <c r="I100" i="46" s="1"/>
  <c r="C100" i="46"/>
  <c r="G99" i="46"/>
  <c r="H99" i="46" s="1"/>
  <c r="I99" i="46" s="1"/>
  <c r="C99" i="46"/>
  <c r="G98" i="46"/>
  <c r="H98" i="46" s="1"/>
  <c r="I98" i="46" s="1"/>
  <c r="C98" i="46"/>
  <c r="G97" i="46"/>
  <c r="H97" i="46" s="1"/>
  <c r="I97" i="46" s="1"/>
  <c r="C97" i="46"/>
  <c r="G96" i="46"/>
  <c r="H96" i="46" s="1"/>
  <c r="I96" i="46" s="1"/>
  <c r="C96" i="46"/>
  <c r="G95" i="46"/>
  <c r="H95" i="46" s="1"/>
  <c r="I95" i="46" s="1"/>
  <c r="C95" i="46"/>
  <c r="G94" i="46"/>
  <c r="H94" i="46" s="1"/>
  <c r="I94" i="46" s="1"/>
  <c r="C94" i="46"/>
  <c r="H93" i="46"/>
  <c r="I93" i="46" s="1"/>
  <c r="G93" i="46"/>
  <c r="C93" i="46"/>
  <c r="G92" i="46"/>
  <c r="H92" i="46" s="1"/>
  <c r="I92" i="46" s="1"/>
  <c r="C92" i="46"/>
  <c r="G91" i="46"/>
  <c r="H91" i="46" s="1"/>
  <c r="I91" i="46" s="1"/>
  <c r="C91" i="46"/>
  <c r="G90" i="46"/>
  <c r="H90" i="46" s="1"/>
  <c r="I90" i="46" s="1"/>
  <c r="C90" i="46"/>
  <c r="G89" i="46"/>
  <c r="H89" i="46" s="1"/>
  <c r="I89" i="46" s="1"/>
  <c r="C89" i="46"/>
  <c r="G88" i="46"/>
  <c r="H88" i="46" s="1"/>
  <c r="I88" i="46" s="1"/>
  <c r="C88" i="46"/>
  <c r="G87" i="46"/>
  <c r="H87" i="46" s="1"/>
  <c r="I87" i="46" s="1"/>
  <c r="C87" i="46"/>
  <c r="G86" i="46"/>
  <c r="H86" i="46" s="1"/>
  <c r="I86" i="46" s="1"/>
  <c r="C86" i="46"/>
  <c r="G85" i="46"/>
  <c r="H85" i="46" s="1"/>
  <c r="I85" i="46" s="1"/>
  <c r="C85" i="46"/>
  <c r="G84" i="46"/>
  <c r="H84" i="46" s="1"/>
  <c r="I84" i="46" s="1"/>
  <c r="C84" i="46"/>
  <c r="G83" i="46"/>
  <c r="H83" i="46" s="1"/>
  <c r="I83" i="46" s="1"/>
  <c r="C83" i="46"/>
  <c r="G82" i="46"/>
  <c r="H82" i="46" s="1"/>
  <c r="I82" i="46" s="1"/>
  <c r="C82" i="46"/>
  <c r="G81" i="46"/>
  <c r="H81" i="46" s="1"/>
  <c r="I81" i="46" s="1"/>
  <c r="C81" i="46"/>
  <c r="G80" i="46"/>
  <c r="H80" i="46" s="1"/>
  <c r="I80" i="46" s="1"/>
  <c r="C80" i="46"/>
  <c r="G79" i="46"/>
  <c r="H79" i="46" s="1"/>
  <c r="I79" i="46" s="1"/>
  <c r="C79" i="46"/>
  <c r="G78" i="46"/>
  <c r="H78" i="46" s="1"/>
  <c r="I78" i="46" s="1"/>
  <c r="C78" i="46"/>
  <c r="G77" i="46"/>
  <c r="H77" i="46" s="1"/>
  <c r="I77" i="46" s="1"/>
  <c r="C77" i="46"/>
  <c r="G76" i="46"/>
  <c r="H76" i="46" s="1"/>
  <c r="I76" i="46" s="1"/>
  <c r="C76" i="46"/>
  <c r="G75" i="46"/>
  <c r="H75" i="46" s="1"/>
  <c r="I75" i="46" s="1"/>
  <c r="C75" i="46"/>
  <c r="G74" i="46"/>
  <c r="H74" i="46" s="1"/>
  <c r="I74" i="46" s="1"/>
  <c r="C74" i="46"/>
  <c r="G73" i="46"/>
  <c r="H73" i="46" s="1"/>
  <c r="I73" i="46" s="1"/>
  <c r="C73" i="46"/>
  <c r="G72" i="46"/>
  <c r="H72" i="46" s="1"/>
  <c r="I72" i="46" s="1"/>
  <c r="C72" i="46"/>
  <c r="G71" i="46"/>
  <c r="H71" i="46" s="1"/>
  <c r="I71" i="46" s="1"/>
  <c r="C71" i="46"/>
  <c r="G70" i="46"/>
  <c r="H70" i="46" s="1"/>
  <c r="I70" i="46" s="1"/>
  <c r="C70" i="46"/>
  <c r="G69" i="46"/>
  <c r="H69" i="46" s="1"/>
  <c r="I69" i="46" s="1"/>
  <c r="C69" i="46"/>
  <c r="G68" i="46"/>
  <c r="H68" i="46" s="1"/>
  <c r="I68" i="46" s="1"/>
  <c r="C68" i="46"/>
  <c r="G67" i="46"/>
  <c r="H67" i="46" s="1"/>
  <c r="I67" i="46" s="1"/>
  <c r="C67" i="46"/>
  <c r="G66" i="46"/>
  <c r="H66" i="46" s="1"/>
  <c r="I66" i="46" s="1"/>
  <c r="C66" i="46"/>
  <c r="H65" i="46"/>
  <c r="I65" i="46" s="1"/>
  <c r="G65" i="46"/>
  <c r="C65" i="46"/>
  <c r="G64" i="46"/>
  <c r="H64" i="46" s="1"/>
  <c r="I64" i="46" s="1"/>
  <c r="C64" i="46"/>
  <c r="G63" i="46"/>
  <c r="H63" i="46" s="1"/>
  <c r="I63" i="46" s="1"/>
  <c r="C63" i="46"/>
  <c r="G62" i="46"/>
  <c r="H62" i="46" s="1"/>
  <c r="I62" i="46" s="1"/>
  <c r="C62" i="46"/>
  <c r="G61" i="46"/>
  <c r="H61" i="46" s="1"/>
  <c r="I61" i="46" s="1"/>
  <c r="C61" i="46"/>
  <c r="G60" i="46"/>
  <c r="H60" i="46" s="1"/>
  <c r="I60" i="46" s="1"/>
  <c r="C60" i="46"/>
  <c r="G59" i="46"/>
  <c r="H59" i="46" s="1"/>
  <c r="I59" i="46" s="1"/>
  <c r="C59" i="46"/>
  <c r="G58" i="46"/>
  <c r="H58" i="46" s="1"/>
  <c r="I58" i="46" s="1"/>
  <c r="C58" i="46"/>
  <c r="G57" i="46"/>
  <c r="H57" i="46" s="1"/>
  <c r="I57" i="46" s="1"/>
  <c r="C57" i="46"/>
  <c r="G56" i="46"/>
  <c r="H56" i="46" s="1"/>
  <c r="I56" i="46" s="1"/>
  <c r="C56" i="46"/>
  <c r="G55" i="46"/>
  <c r="H55" i="46" s="1"/>
  <c r="I55" i="46" s="1"/>
  <c r="C55" i="46"/>
  <c r="G54" i="46"/>
  <c r="H54" i="46" s="1"/>
  <c r="I54" i="46" s="1"/>
  <c r="C54" i="46"/>
  <c r="G53" i="46"/>
  <c r="H53" i="46" s="1"/>
  <c r="I53" i="46" s="1"/>
  <c r="C53" i="46"/>
  <c r="G52" i="46"/>
  <c r="H52" i="46" s="1"/>
  <c r="I52" i="46" s="1"/>
  <c r="C52" i="46"/>
  <c r="G51" i="46"/>
  <c r="H51" i="46" s="1"/>
  <c r="I51" i="46" s="1"/>
  <c r="C51" i="46"/>
  <c r="G50" i="46"/>
  <c r="H50" i="46" s="1"/>
  <c r="I50" i="46" s="1"/>
  <c r="C50" i="46"/>
  <c r="G49" i="46"/>
  <c r="H49" i="46" s="1"/>
  <c r="I49" i="46" s="1"/>
  <c r="C49" i="46"/>
  <c r="G48" i="46"/>
  <c r="H48" i="46" s="1"/>
  <c r="I48" i="46" s="1"/>
  <c r="C48" i="46"/>
  <c r="G47" i="46"/>
  <c r="H47" i="46" s="1"/>
  <c r="I47" i="46" s="1"/>
  <c r="C47" i="46"/>
  <c r="G46" i="46"/>
  <c r="H46" i="46" s="1"/>
  <c r="I46" i="46" s="1"/>
  <c r="C46" i="46"/>
  <c r="G45" i="46"/>
  <c r="H45" i="46" s="1"/>
  <c r="I45" i="46" s="1"/>
  <c r="C45" i="46"/>
  <c r="G44" i="46"/>
  <c r="H44" i="46" s="1"/>
  <c r="I44" i="46" s="1"/>
  <c r="C44" i="46"/>
  <c r="G43" i="46"/>
  <c r="H43" i="46" s="1"/>
  <c r="I43" i="46" s="1"/>
  <c r="C43" i="46"/>
  <c r="G42" i="46"/>
  <c r="H42" i="46" s="1"/>
  <c r="I42" i="46" s="1"/>
  <c r="C42" i="46"/>
  <c r="G41" i="46"/>
  <c r="H41" i="46" s="1"/>
  <c r="I41" i="46" s="1"/>
  <c r="C41" i="46"/>
  <c r="G40" i="46"/>
  <c r="H40" i="46" s="1"/>
  <c r="I40" i="46" s="1"/>
  <c r="C40" i="46"/>
  <c r="G39" i="46"/>
  <c r="H39" i="46" s="1"/>
  <c r="I39" i="46" s="1"/>
  <c r="C39" i="46"/>
  <c r="G38" i="46"/>
  <c r="H38" i="46" s="1"/>
  <c r="I38" i="46" s="1"/>
  <c r="C38" i="46"/>
  <c r="G37" i="46"/>
  <c r="H37" i="46" s="1"/>
  <c r="I37" i="46" s="1"/>
  <c r="C37" i="46"/>
  <c r="G36" i="46"/>
  <c r="H36" i="46" s="1"/>
  <c r="I36" i="46" s="1"/>
  <c r="C36" i="46"/>
  <c r="G35" i="46"/>
  <c r="H35" i="46" s="1"/>
  <c r="I35" i="46" s="1"/>
  <c r="C35" i="46"/>
  <c r="G34" i="46"/>
  <c r="H34" i="46" s="1"/>
  <c r="I34" i="46" s="1"/>
  <c r="C34" i="46"/>
  <c r="G33" i="46"/>
  <c r="H33" i="46" s="1"/>
  <c r="I33" i="46" s="1"/>
  <c r="C33" i="46"/>
  <c r="G32" i="46"/>
  <c r="H32" i="46" s="1"/>
  <c r="I32" i="46" s="1"/>
  <c r="C32" i="46"/>
  <c r="G31" i="46"/>
  <c r="H31" i="46" s="1"/>
  <c r="I31" i="46" s="1"/>
  <c r="C31" i="46"/>
  <c r="G30" i="46"/>
  <c r="H30" i="46" s="1"/>
  <c r="I30" i="46" s="1"/>
  <c r="C30" i="46"/>
  <c r="G29" i="46"/>
  <c r="H29" i="46" s="1"/>
  <c r="I29" i="46" s="1"/>
  <c r="C29" i="46"/>
  <c r="G28" i="46"/>
  <c r="H28" i="46" s="1"/>
  <c r="I28" i="46" s="1"/>
  <c r="C28" i="46"/>
  <c r="G27" i="46"/>
  <c r="H27" i="46" s="1"/>
  <c r="I27" i="46" s="1"/>
  <c r="C27" i="46"/>
  <c r="G26" i="46"/>
  <c r="H26" i="46" s="1"/>
  <c r="I26" i="46" s="1"/>
  <c r="C26" i="46"/>
  <c r="G25" i="46"/>
  <c r="H25" i="46" s="1"/>
  <c r="I25" i="46" s="1"/>
  <c r="C25" i="46"/>
  <c r="G24" i="46"/>
  <c r="H24" i="46" s="1"/>
  <c r="I24" i="46" s="1"/>
  <c r="C24" i="46"/>
  <c r="G23" i="46"/>
  <c r="H23" i="46" s="1"/>
  <c r="I23" i="46" s="1"/>
  <c r="C23" i="46"/>
  <c r="G22" i="46"/>
  <c r="H22" i="46" s="1"/>
  <c r="I22" i="46" s="1"/>
  <c r="C22" i="46"/>
  <c r="G21" i="46"/>
  <c r="H21" i="46" s="1"/>
  <c r="I21" i="46" s="1"/>
  <c r="C21" i="46"/>
  <c r="G20" i="46"/>
  <c r="H20" i="46" s="1"/>
  <c r="I20" i="46" s="1"/>
  <c r="C20" i="46"/>
  <c r="G19" i="46"/>
  <c r="H19" i="46" s="1"/>
  <c r="I19" i="46" s="1"/>
  <c r="C19" i="46"/>
  <c r="G18" i="46"/>
  <c r="H18" i="46" s="1"/>
  <c r="I18" i="46" s="1"/>
  <c r="C18" i="46"/>
  <c r="H17" i="46"/>
  <c r="I17" i="46" s="1"/>
  <c r="G17" i="46"/>
  <c r="C17" i="46"/>
  <c r="G16" i="46"/>
  <c r="H16" i="46" s="1"/>
  <c r="I16" i="46" s="1"/>
  <c r="C16" i="46"/>
  <c r="G15" i="46"/>
  <c r="H15" i="46" s="1"/>
  <c r="I15" i="46" s="1"/>
  <c r="C15" i="46"/>
  <c r="G14" i="46"/>
  <c r="H14" i="46" s="1"/>
  <c r="I14" i="46" s="1"/>
  <c r="C14" i="46"/>
  <c r="G13" i="46"/>
  <c r="H13" i="46" s="1"/>
  <c r="C13" i="46"/>
  <c r="B46" i="16"/>
  <c r="B34" i="16"/>
  <c r="B12" i="16" s="1"/>
  <c r="B13" i="16"/>
  <c r="H52" i="16"/>
  <c r="I52" i="16" s="1"/>
  <c r="C52" i="16"/>
  <c r="E51" i="16"/>
  <c r="H51" i="16" s="1"/>
  <c r="I51" i="16" s="1"/>
  <c r="E50" i="16"/>
  <c r="H50" i="16" s="1"/>
  <c r="I50" i="16" s="1"/>
  <c r="E49" i="16"/>
  <c r="H49" i="16" s="1"/>
  <c r="I49" i="16" s="1"/>
  <c r="E48" i="16"/>
  <c r="H48" i="16" s="1"/>
  <c r="I48" i="16" s="1"/>
  <c r="H47" i="16"/>
  <c r="H46" i="16" s="1"/>
  <c r="C47" i="16"/>
  <c r="H45" i="16"/>
  <c r="I45" i="16" s="1"/>
  <c r="C45" i="16"/>
  <c r="H44" i="16"/>
  <c r="I44" i="16" s="1"/>
  <c r="C44" i="16"/>
  <c r="H43" i="16"/>
  <c r="I43" i="16" s="1"/>
  <c r="C43" i="16"/>
  <c r="H42" i="16"/>
  <c r="I42" i="16" s="1"/>
  <c r="C42" i="16"/>
  <c r="H41" i="16"/>
  <c r="I41" i="16" s="1"/>
  <c r="C41" i="16"/>
  <c r="E40" i="16"/>
  <c r="H40" i="16" s="1"/>
  <c r="I40" i="16" s="1"/>
  <c r="H39" i="16"/>
  <c r="I39" i="16" s="1"/>
  <c r="C39" i="16"/>
  <c r="H38" i="16"/>
  <c r="I38" i="16" s="1"/>
  <c r="C38" i="16"/>
  <c r="H37" i="16"/>
  <c r="I37" i="16" s="1"/>
  <c r="C37" i="16"/>
  <c r="H36" i="16"/>
  <c r="I36" i="16" s="1"/>
  <c r="C36" i="16"/>
  <c r="H35" i="16"/>
  <c r="H34" i="16" s="1"/>
  <c r="C35" i="16"/>
  <c r="H33" i="16"/>
  <c r="I33" i="16" s="1"/>
  <c r="C33" i="16"/>
  <c r="H32" i="16"/>
  <c r="I32" i="16" s="1"/>
  <c r="C32" i="16"/>
  <c r="H31" i="16"/>
  <c r="I31" i="16" s="1"/>
  <c r="C31" i="16"/>
  <c r="H30" i="16"/>
  <c r="I30" i="16" s="1"/>
  <c r="C30" i="16"/>
  <c r="E29" i="16"/>
  <c r="H29" i="16" s="1"/>
  <c r="I29" i="16" s="1"/>
  <c r="H28" i="16"/>
  <c r="I28" i="16" s="1"/>
  <c r="C28" i="16"/>
  <c r="H27" i="16"/>
  <c r="I27" i="16" s="1"/>
  <c r="C27" i="16"/>
  <c r="E26" i="16"/>
  <c r="H26" i="16" s="1"/>
  <c r="I26" i="16" s="1"/>
  <c r="H25" i="16"/>
  <c r="I25" i="16" s="1"/>
  <c r="C25" i="16"/>
  <c r="E24" i="16"/>
  <c r="H24" i="16" s="1"/>
  <c r="I24" i="16" s="1"/>
  <c r="E23" i="16"/>
  <c r="H23" i="16" s="1"/>
  <c r="I23" i="16" s="1"/>
  <c r="E22" i="16"/>
  <c r="H22" i="16" s="1"/>
  <c r="I22" i="16" s="1"/>
  <c r="H21" i="16"/>
  <c r="I21" i="16" s="1"/>
  <c r="C21" i="16"/>
  <c r="H20" i="16"/>
  <c r="I20" i="16" s="1"/>
  <c r="C20" i="16"/>
  <c r="H19" i="16"/>
  <c r="I19" i="16" s="1"/>
  <c r="C19" i="16"/>
  <c r="E18" i="16"/>
  <c r="H18" i="16" s="1"/>
  <c r="I18" i="16" s="1"/>
  <c r="E17" i="16"/>
  <c r="C17" i="16" s="1"/>
  <c r="E16" i="16"/>
  <c r="H16" i="16" s="1"/>
  <c r="I16" i="16" s="1"/>
  <c r="H15" i="16"/>
  <c r="I15" i="16" s="1"/>
  <c r="C15" i="16"/>
  <c r="H14" i="16"/>
  <c r="I14" i="16" s="1"/>
  <c r="C14" i="16"/>
  <c r="E13" i="42"/>
  <c r="E12" i="42" s="1"/>
  <c r="B13" i="42"/>
  <c r="B12" i="42" s="1"/>
  <c r="E28" i="42"/>
  <c r="B28" i="42"/>
  <c r="E38" i="42"/>
  <c r="B38" i="42"/>
  <c r="E13" i="30"/>
  <c r="B13" i="30"/>
  <c r="E15" i="30"/>
  <c r="B15" i="30"/>
  <c r="E13" i="13"/>
  <c r="E12" i="13" s="1"/>
  <c r="B13" i="13"/>
  <c r="E15" i="13"/>
  <c r="B15" i="13"/>
  <c r="E17" i="13"/>
  <c r="B17" i="13"/>
  <c r="G14" i="13"/>
  <c r="H14" i="13" s="1"/>
  <c r="I14" i="13" s="1"/>
  <c r="I13" i="13" s="1"/>
  <c r="B12" i="13" l="1"/>
  <c r="I13" i="16"/>
  <c r="I12" i="16" s="1"/>
  <c r="C21" i="47" s="1"/>
  <c r="E13" i="16"/>
  <c r="E12" i="16" s="1"/>
  <c r="E46" i="16"/>
  <c r="E34" i="16"/>
  <c r="C29" i="16"/>
  <c r="I13" i="50"/>
  <c r="I30" i="50"/>
  <c r="H13" i="50"/>
  <c r="H12" i="50" s="1"/>
  <c r="I18" i="50"/>
  <c r="I17" i="50" s="1"/>
  <c r="I40" i="49"/>
  <c r="I12" i="49" s="1"/>
  <c r="G14" i="47" s="1"/>
  <c r="H13" i="49"/>
  <c r="H35" i="49"/>
  <c r="H17" i="49"/>
  <c r="H40" i="49"/>
  <c r="H12" i="48"/>
  <c r="I50" i="48"/>
  <c r="H50" i="48"/>
  <c r="I14" i="48"/>
  <c r="I13" i="48" s="1"/>
  <c r="I12" i="48" s="1"/>
  <c r="F14" i="47" s="1"/>
  <c r="I18" i="48"/>
  <c r="I17" i="48" s="1"/>
  <c r="H42" i="48"/>
  <c r="I16" i="41"/>
  <c r="I15" i="41" s="1"/>
  <c r="H15" i="41"/>
  <c r="H13" i="41"/>
  <c r="I14" i="41"/>
  <c r="I13" i="41" s="1"/>
  <c r="I12" i="41" s="1"/>
  <c r="H11" i="47" s="1"/>
  <c r="I1115" i="46"/>
  <c r="B11" i="46"/>
  <c r="E11" i="46"/>
  <c r="C472" i="46"/>
  <c r="I13" i="46"/>
  <c r="I472" i="46"/>
  <c r="H472" i="46"/>
  <c r="C23" i="16"/>
  <c r="C24" i="16"/>
  <c r="C49" i="16"/>
  <c r="C22" i="16"/>
  <c r="C50" i="16"/>
  <c r="C51" i="16"/>
  <c r="C48" i="16"/>
  <c r="I35" i="16"/>
  <c r="I34" i="16" s="1"/>
  <c r="C16" i="16"/>
  <c r="C18" i="16"/>
  <c r="I47" i="16"/>
  <c r="I46" i="16" s="1"/>
  <c r="H17" i="16"/>
  <c r="I17" i="16" s="1"/>
  <c r="C26" i="16"/>
  <c r="C40" i="16"/>
  <c r="B12" i="30"/>
  <c r="H13" i="13"/>
  <c r="E12" i="30"/>
  <c r="H13" i="16" l="1"/>
  <c r="H12" i="16" s="1"/>
  <c r="I12" i="50"/>
  <c r="H14" i="47" s="1"/>
  <c r="H12" i="49"/>
  <c r="I14" i="47"/>
  <c r="H12" i="41"/>
  <c r="I11" i="46"/>
  <c r="H11" i="46"/>
  <c r="E17" i="26"/>
  <c r="B17" i="26"/>
  <c r="E13" i="26"/>
  <c r="B13" i="26"/>
  <c r="G15" i="26"/>
  <c r="G16" i="26"/>
  <c r="G18" i="26"/>
  <c r="G19" i="26"/>
  <c r="G20" i="26"/>
  <c r="G21" i="26"/>
  <c r="G14" i="26"/>
  <c r="E15" i="8"/>
  <c r="B15" i="8"/>
  <c r="E13" i="8"/>
  <c r="E12" i="8" s="1"/>
  <c r="B13" i="8"/>
  <c r="G16" i="8"/>
  <c r="G17" i="8"/>
  <c r="G18" i="8"/>
  <c r="G19" i="8"/>
  <c r="G14" i="8"/>
  <c r="H14" i="8" s="1"/>
  <c r="H13" i="8" s="1"/>
  <c r="H15" i="37"/>
  <c r="I15" i="37" s="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14" i="37"/>
  <c r="I14" i="37" s="1"/>
  <c r="E13" i="37"/>
  <c r="B13" i="37"/>
  <c r="E23" i="37"/>
  <c r="B23" i="37"/>
  <c r="E24" i="28"/>
  <c r="B24" i="28"/>
  <c r="E13" i="28"/>
  <c r="B13" i="28"/>
  <c r="H15" i="28"/>
  <c r="I15" i="28" s="1"/>
  <c r="H16" i="28"/>
  <c r="I16" i="28" s="1"/>
  <c r="H17" i="28"/>
  <c r="I17" i="28" s="1"/>
  <c r="H18" i="28"/>
  <c r="I18" i="28" s="1"/>
  <c r="H19" i="28"/>
  <c r="I19" i="28" s="1"/>
  <c r="H20" i="28"/>
  <c r="I20" i="28" s="1"/>
  <c r="H21" i="28"/>
  <c r="I21" i="28" s="1"/>
  <c r="H22" i="28"/>
  <c r="I22" i="28" s="1"/>
  <c r="H23" i="28"/>
  <c r="I23" i="28" s="1"/>
  <c r="H25" i="28"/>
  <c r="I25" i="28" s="1"/>
  <c r="H26" i="28"/>
  <c r="H27" i="28"/>
  <c r="I27" i="28" s="1"/>
  <c r="H28" i="28"/>
  <c r="I28" i="28" s="1"/>
  <c r="H29" i="28"/>
  <c r="I29" i="28" s="1"/>
  <c r="H30" i="28"/>
  <c r="I30" i="28" s="1"/>
  <c r="H31" i="28"/>
  <c r="I31" i="28" s="1"/>
  <c r="H32" i="28"/>
  <c r="I32" i="28" s="1"/>
  <c r="H33" i="28"/>
  <c r="I33" i="28" s="1"/>
  <c r="H34" i="28"/>
  <c r="I34" i="28" s="1"/>
  <c r="H14" i="28"/>
  <c r="E24" i="11"/>
  <c r="B24" i="11"/>
  <c r="E13" i="11"/>
  <c r="B13" i="11"/>
  <c r="H15" i="11"/>
  <c r="I15" i="11" s="1"/>
  <c r="H16" i="11"/>
  <c r="I16" i="11" s="1"/>
  <c r="H17" i="11"/>
  <c r="I17" i="11" s="1"/>
  <c r="H18" i="11"/>
  <c r="I18" i="11" s="1"/>
  <c r="H19" i="11"/>
  <c r="I19" i="11" s="1"/>
  <c r="H20" i="11"/>
  <c r="I20" i="11" s="1"/>
  <c r="H21" i="11"/>
  <c r="I21" i="11" s="1"/>
  <c r="H22" i="11"/>
  <c r="I22" i="11" s="1"/>
  <c r="H23" i="11"/>
  <c r="I23" i="11" s="1"/>
  <c r="H25" i="11"/>
  <c r="I25" i="11" s="1"/>
  <c r="H26" i="11"/>
  <c r="I26" i="11" s="1"/>
  <c r="H27" i="11"/>
  <c r="I27" i="11" s="1"/>
  <c r="H28" i="11"/>
  <c r="I28" i="11" s="1"/>
  <c r="H29" i="11"/>
  <c r="I29" i="11" s="1"/>
  <c r="H30" i="11"/>
  <c r="I30" i="11" s="1"/>
  <c r="H31" i="11"/>
  <c r="I31" i="11" s="1"/>
  <c r="H32" i="11"/>
  <c r="I32" i="11" s="1"/>
  <c r="H33" i="11"/>
  <c r="I33" i="11" s="1"/>
  <c r="H34" i="11"/>
  <c r="I34" i="11" s="1"/>
  <c r="H35" i="11"/>
  <c r="I35" i="11" s="1"/>
  <c r="H14" i="11"/>
  <c r="I14" i="11" s="1"/>
  <c r="B12" i="8" l="1"/>
  <c r="E12" i="37"/>
  <c r="E12" i="26"/>
  <c r="E12" i="11"/>
  <c r="E12" i="28"/>
  <c r="B12" i="11"/>
  <c r="B12" i="26"/>
  <c r="I13" i="11"/>
  <c r="B12" i="28"/>
  <c r="H13" i="28"/>
  <c r="I24" i="11"/>
  <c r="H24" i="28"/>
  <c r="I23" i="37"/>
  <c r="B12" i="37"/>
  <c r="H13" i="11"/>
  <c r="I26" i="28"/>
  <c r="I24" i="28" s="1"/>
  <c r="H24" i="11"/>
  <c r="I14" i="28"/>
  <c r="I13" i="28" s="1"/>
  <c r="H23" i="37"/>
  <c r="H13" i="37"/>
  <c r="E13" i="19"/>
  <c r="E12" i="19" s="1"/>
  <c r="B13" i="19"/>
  <c r="B12" i="19" s="1"/>
  <c r="C14" i="19"/>
  <c r="H14" i="19"/>
  <c r="H13" i="19" s="1"/>
  <c r="H12" i="19" s="1"/>
  <c r="E20" i="18"/>
  <c r="B20" i="18"/>
  <c r="E13" i="18"/>
  <c r="B13" i="18"/>
  <c r="H15" i="18"/>
  <c r="I15" i="18" s="1"/>
  <c r="H16" i="18"/>
  <c r="I16" i="18" s="1"/>
  <c r="H17" i="18"/>
  <c r="I17" i="18" s="1"/>
  <c r="H18" i="18"/>
  <c r="I18" i="18" s="1"/>
  <c r="H19" i="18"/>
  <c r="I19" i="18" s="1"/>
  <c r="H21" i="18"/>
  <c r="I21" i="18" s="1"/>
  <c r="H22" i="18"/>
  <c r="I22" i="18" s="1"/>
  <c r="H14" i="18"/>
  <c r="E29" i="14"/>
  <c r="B29" i="14"/>
  <c r="E15" i="14"/>
  <c r="B15" i="14"/>
  <c r="E13" i="14"/>
  <c r="B13" i="14"/>
  <c r="G16" i="14"/>
  <c r="H16" i="14" s="1"/>
  <c r="I16" i="14" s="1"/>
  <c r="G17" i="14"/>
  <c r="H17" i="14" s="1"/>
  <c r="I17" i="14" s="1"/>
  <c r="G18" i="14"/>
  <c r="H18" i="14" s="1"/>
  <c r="I18" i="14" s="1"/>
  <c r="G19" i="14"/>
  <c r="H19" i="14" s="1"/>
  <c r="I19" i="14" s="1"/>
  <c r="G20" i="14"/>
  <c r="H20" i="14" s="1"/>
  <c r="I20" i="14" s="1"/>
  <c r="G21" i="14"/>
  <c r="H21" i="14" s="1"/>
  <c r="I21" i="14" s="1"/>
  <c r="G22" i="14"/>
  <c r="H22" i="14" s="1"/>
  <c r="I22" i="14" s="1"/>
  <c r="G23" i="14"/>
  <c r="H23" i="14" s="1"/>
  <c r="I23" i="14" s="1"/>
  <c r="G24" i="14"/>
  <c r="H24" i="14" s="1"/>
  <c r="I24" i="14" s="1"/>
  <c r="G25" i="14"/>
  <c r="H25" i="14" s="1"/>
  <c r="I25" i="14" s="1"/>
  <c r="G26" i="14"/>
  <c r="H26" i="14" s="1"/>
  <c r="I26" i="14" s="1"/>
  <c r="G27" i="14"/>
  <c r="H27" i="14" s="1"/>
  <c r="I27" i="14" s="1"/>
  <c r="G28" i="14"/>
  <c r="H28" i="14" s="1"/>
  <c r="I28" i="14" s="1"/>
  <c r="G30" i="14"/>
  <c r="H30" i="14" s="1"/>
  <c r="I30" i="14" s="1"/>
  <c r="G31" i="14"/>
  <c r="H31" i="14" s="1"/>
  <c r="I31" i="14" s="1"/>
  <c r="G32" i="14"/>
  <c r="H32" i="14" s="1"/>
  <c r="I32" i="14" s="1"/>
  <c r="G33" i="14"/>
  <c r="H33" i="14" s="1"/>
  <c r="I33" i="14" s="1"/>
  <c r="G34" i="14"/>
  <c r="H34" i="14" s="1"/>
  <c r="I34" i="14" s="1"/>
  <c r="G35" i="14"/>
  <c r="H35" i="14" s="1"/>
  <c r="I35" i="14" s="1"/>
  <c r="G36" i="14"/>
  <c r="H36" i="14" s="1"/>
  <c r="I36" i="14" s="1"/>
  <c r="G14" i="14"/>
  <c r="H14" i="14" s="1"/>
  <c r="I14" i="14" s="1"/>
  <c r="I13" i="14" s="1"/>
  <c r="E20" i="38"/>
  <c r="E17" i="25"/>
  <c r="E13" i="25"/>
  <c r="B13" i="25"/>
  <c r="E21" i="9"/>
  <c r="E19" i="9"/>
  <c r="I12" i="11" l="1"/>
  <c r="F27" i="47" s="1"/>
  <c r="I20" i="18"/>
  <c r="I12" i="28"/>
  <c r="G27" i="47" s="1"/>
  <c r="H12" i="37"/>
  <c r="H12" i="28"/>
  <c r="E12" i="25"/>
  <c r="H20" i="18"/>
  <c r="E12" i="14"/>
  <c r="H12" i="11"/>
  <c r="B12" i="18"/>
  <c r="H13" i="18"/>
  <c r="B12" i="14"/>
  <c r="E12" i="18"/>
  <c r="I29" i="14"/>
  <c r="H15" i="14"/>
  <c r="H29" i="14"/>
  <c r="H13" i="14"/>
  <c r="E16" i="12"/>
  <c r="B16" i="12"/>
  <c r="E13" i="12"/>
  <c r="B13" i="12"/>
  <c r="H14" i="12"/>
  <c r="E28" i="35"/>
  <c r="B28" i="35"/>
  <c r="E20" i="35"/>
  <c r="B20" i="35"/>
  <c r="E13" i="35"/>
  <c r="B13" i="35"/>
  <c r="H15" i="35"/>
  <c r="I15" i="35" s="1"/>
  <c r="H16" i="35"/>
  <c r="I16" i="35" s="1"/>
  <c r="H17" i="35"/>
  <c r="I17" i="35" s="1"/>
  <c r="H18" i="35"/>
  <c r="I18" i="35" s="1"/>
  <c r="H19" i="35"/>
  <c r="I19" i="35" s="1"/>
  <c r="H21" i="35"/>
  <c r="I21" i="35" s="1"/>
  <c r="H22" i="35"/>
  <c r="I22" i="35" s="1"/>
  <c r="H23" i="35"/>
  <c r="I23" i="35" s="1"/>
  <c r="H24" i="35"/>
  <c r="I24" i="35" s="1"/>
  <c r="H25" i="35"/>
  <c r="I25" i="35" s="1"/>
  <c r="H26" i="35"/>
  <c r="I26" i="35" s="1"/>
  <c r="H27" i="35"/>
  <c r="I27" i="35" s="1"/>
  <c r="H29" i="35"/>
  <c r="I29" i="35" s="1"/>
  <c r="H30" i="35"/>
  <c r="I30" i="35" s="1"/>
  <c r="H31" i="35"/>
  <c r="I31" i="35" s="1"/>
  <c r="H32" i="35"/>
  <c r="I32" i="35" s="1"/>
  <c r="H33" i="35"/>
  <c r="I33" i="35" s="1"/>
  <c r="H14" i="35"/>
  <c r="I14" i="35" s="1"/>
  <c r="E60" i="36"/>
  <c r="B60" i="36"/>
  <c r="E45" i="36"/>
  <c r="B45" i="36"/>
  <c r="E20" i="36"/>
  <c r="B20" i="36"/>
  <c r="E13" i="36"/>
  <c r="E12" i="12" l="1"/>
  <c r="H12" i="18"/>
  <c r="B12" i="35"/>
  <c r="E12" i="35"/>
  <c r="H12" i="14"/>
  <c r="H28" i="35"/>
  <c r="I13" i="35"/>
  <c r="B12" i="12"/>
  <c r="I28" i="35"/>
  <c r="I20" i="35"/>
  <c r="H13" i="35"/>
  <c r="H20" i="35"/>
  <c r="E12" i="36"/>
  <c r="I12" i="35" l="1"/>
  <c r="C19" i="47" s="1"/>
  <c r="H12" i="35"/>
  <c r="G61" i="36"/>
  <c r="H61" i="36" s="1"/>
  <c r="G62" i="36"/>
  <c r="H62" i="36" s="1"/>
  <c r="I62" i="36" s="1"/>
  <c r="G63" i="36"/>
  <c r="H63" i="36" s="1"/>
  <c r="I63" i="36" s="1"/>
  <c r="G64" i="36"/>
  <c r="H64" i="36" s="1"/>
  <c r="I64" i="36" s="1"/>
  <c r="G66" i="36"/>
  <c r="H66" i="36" s="1"/>
  <c r="I66" i="36" s="1"/>
  <c r="G67" i="36"/>
  <c r="H67" i="36" s="1"/>
  <c r="I67" i="36" s="1"/>
  <c r="G68" i="36"/>
  <c r="H68" i="36" s="1"/>
  <c r="I68" i="36" s="1"/>
  <c r="G69" i="36"/>
  <c r="G70" i="36"/>
  <c r="G71" i="36"/>
  <c r="H71" i="36" s="1"/>
  <c r="I71" i="36" s="1"/>
  <c r="G72" i="36"/>
  <c r="H72" i="36" s="1"/>
  <c r="I72" i="36" s="1"/>
  <c r="G73" i="36"/>
  <c r="G74" i="36"/>
  <c r="G75" i="36"/>
  <c r="H75" i="36" s="1"/>
  <c r="I75" i="36" s="1"/>
  <c r="G76" i="36"/>
  <c r="G77" i="36"/>
  <c r="H77" i="36" s="1"/>
  <c r="I77" i="36" s="1"/>
  <c r="G78" i="36"/>
  <c r="H78" i="36" s="1"/>
  <c r="I78" i="36" s="1"/>
  <c r="G79" i="36"/>
  <c r="H79" i="36" s="1"/>
  <c r="I79" i="36" s="1"/>
  <c r="G80" i="36"/>
  <c r="H80" i="36" s="1"/>
  <c r="I80" i="36" s="1"/>
  <c r="G81" i="36"/>
  <c r="H81" i="36" s="1"/>
  <c r="I81" i="36" s="1"/>
  <c r="G82" i="36"/>
  <c r="G83" i="36"/>
  <c r="H83" i="36" s="1"/>
  <c r="I83" i="36" s="1"/>
  <c r="G84" i="36"/>
  <c r="G85" i="36"/>
  <c r="H85" i="36" s="1"/>
  <c r="I85" i="36" s="1"/>
  <c r="G86" i="36"/>
  <c r="H86" i="36" s="1"/>
  <c r="I86" i="36" s="1"/>
  <c r="G89" i="36"/>
  <c r="H89" i="36" s="1"/>
  <c r="I89" i="36" s="1"/>
  <c r="G90" i="36"/>
  <c r="H90" i="36" s="1"/>
  <c r="I90" i="36" s="1"/>
  <c r="G91" i="36"/>
  <c r="H91" i="36" s="1"/>
  <c r="I91" i="36" s="1"/>
  <c r="G46" i="36"/>
  <c r="H46" i="36" s="1"/>
  <c r="G47" i="36"/>
  <c r="H47" i="36" s="1"/>
  <c r="I47" i="36" s="1"/>
  <c r="G48" i="36"/>
  <c r="G49" i="36"/>
  <c r="H49" i="36" s="1"/>
  <c r="I49" i="36" s="1"/>
  <c r="G50" i="36"/>
  <c r="H50" i="36" s="1"/>
  <c r="I50" i="36" s="1"/>
  <c r="G51" i="36"/>
  <c r="H51" i="36" s="1"/>
  <c r="I51" i="36" s="1"/>
  <c r="G52" i="36"/>
  <c r="G53" i="36"/>
  <c r="H53" i="36" s="1"/>
  <c r="I53" i="36" s="1"/>
  <c r="G54" i="36"/>
  <c r="H54" i="36" s="1"/>
  <c r="I54" i="36" s="1"/>
  <c r="G55" i="36"/>
  <c r="H55" i="36" s="1"/>
  <c r="I55" i="36" s="1"/>
  <c r="G56" i="36"/>
  <c r="G57" i="36"/>
  <c r="G58" i="36"/>
  <c r="H58" i="36" s="1"/>
  <c r="I58" i="36" s="1"/>
  <c r="G59" i="36"/>
  <c r="H59" i="36" s="1"/>
  <c r="I59" i="36" s="1"/>
  <c r="G21" i="36"/>
  <c r="H21" i="36" s="1"/>
  <c r="G22" i="36"/>
  <c r="H22" i="36" s="1"/>
  <c r="I22" i="36" s="1"/>
  <c r="G23" i="36"/>
  <c r="G24" i="36"/>
  <c r="H24" i="36" s="1"/>
  <c r="I24" i="36" s="1"/>
  <c r="G25" i="36"/>
  <c r="H25" i="36" s="1"/>
  <c r="I25" i="36" s="1"/>
  <c r="G26" i="36"/>
  <c r="H26" i="36" s="1"/>
  <c r="I26" i="36" s="1"/>
  <c r="G27" i="36"/>
  <c r="G28" i="36"/>
  <c r="H28" i="36" s="1"/>
  <c r="I28" i="36" s="1"/>
  <c r="G29" i="36"/>
  <c r="H29" i="36" s="1"/>
  <c r="I29" i="36" s="1"/>
  <c r="G30" i="36"/>
  <c r="G31" i="36"/>
  <c r="H31" i="36" s="1"/>
  <c r="I31" i="36" s="1"/>
  <c r="G32" i="36"/>
  <c r="H32" i="36" s="1"/>
  <c r="I32" i="36" s="1"/>
  <c r="G33" i="36"/>
  <c r="H33" i="36" s="1"/>
  <c r="I33" i="36" s="1"/>
  <c r="G34" i="36"/>
  <c r="H34" i="36" s="1"/>
  <c r="I34" i="36" s="1"/>
  <c r="G35" i="36"/>
  <c r="H35" i="36" s="1"/>
  <c r="I35" i="36" s="1"/>
  <c r="G36" i="36"/>
  <c r="H36" i="36" s="1"/>
  <c r="I36" i="36" s="1"/>
  <c r="G37" i="36"/>
  <c r="H37" i="36" s="1"/>
  <c r="I37" i="36" s="1"/>
  <c r="G38" i="36"/>
  <c r="H38" i="36" s="1"/>
  <c r="I38" i="36" s="1"/>
  <c r="G39" i="36"/>
  <c r="H39" i="36" s="1"/>
  <c r="I39" i="36" s="1"/>
  <c r="G40" i="36"/>
  <c r="H40" i="36" s="1"/>
  <c r="I40" i="36" s="1"/>
  <c r="G41" i="36"/>
  <c r="H41" i="36" s="1"/>
  <c r="I41" i="36" s="1"/>
  <c r="G42" i="36"/>
  <c r="G43" i="36"/>
  <c r="H43" i="36" s="1"/>
  <c r="I43" i="36" s="1"/>
  <c r="G44" i="36"/>
  <c r="H44" i="36" s="1"/>
  <c r="I44" i="36" s="1"/>
  <c r="G16" i="36"/>
  <c r="H16" i="36" s="1"/>
  <c r="I16" i="36" s="1"/>
  <c r="G17" i="36"/>
  <c r="H17" i="36" s="1"/>
  <c r="I17" i="36" s="1"/>
  <c r="G18" i="36"/>
  <c r="H18" i="36" s="1"/>
  <c r="I18" i="36" s="1"/>
  <c r="G19" i="36"/>
  <c r="H19" i="36" s="1"/>
  <c r="I19" i="36" s="1"/>
  <c r="G15" i="36"/>
  <c r="H15" i="36" s="1"/>
  <c r="I15" i="36" s="1"/>
  <c r="E113" i="40"/>
  <c r="B113" i="40"/>
  <c r="B32" i="40"/>
  <c r="G14" i="40"/>
  <c r="B132" i="45"/>
  <c r="B52" i="45"/>
  <c r="B13" i="45"/>
  <c r="B12" i="45" l="1"/>
  <c r="I21" i="36"/>
  <c r="I61" i="36"/>
  <c r="I46" i="36"/>
  <c r="H57" i="36"/>
  <c r="I57" i="36" s="1"/>
  <c r="H52" i="36"/>
  <c r="I52" i="36" s="1"/>
  <c r="H76" i="36"/>
  <c r="I76" i="36" s="1"/>
  <c r="H56" i="36"/>
  <c r="I56" i="36" s="1"/>
  <c r="H30" i="36"/>
  <c r="I30" i="36" s="1"/>
  <c r="H84" i="36"/>
  <c r="I84" i="36" s="1"/>
  <c r="H74" i="36"/>
  <c r="I74" i="36" s="1"/>
  <c r="H70" i="36"/>
  <c r="I70" i="36" s="1"/>
  <c r="H23" i="36"/>
  <c r="I23" i="36" s="1"/>
  <c r="H69" i="36"/>
  <c r="I69" i="36" s="1"/>
  <c r="H48" i="36"/>
  <c r="I48" i="36" s="1"/>
  <c r="H82" i="36"/>
  <c r="I82" i="36" s="1"/>
  <c r="H73" i="36"/>
  <c r="I73" i="36" s="1"/>
  <c r="H42" i="36"/>
  <c r="I42" i="36" s="1"/>
  <c r="H27" i="36"/>
  <c r="I27" i="36" s="1"/>
  <c r="B195" i="31"/>
  <c r="B69" i="31"/>
  <c r="H20" i="36" l="1"/>
  <c r="H45" i="36"/>
  <c r="I20" i="36"/>
  <c r="I45" i="36"/>
  <c r="G90" i="15"/>
  <c r="G19" i="29"/>
  <c r="G20" i="29"/>
  <c r="G21" i="29"/>
  <c r="G22" i="29"/>
  <c r="G23" i="29"/>
  <c r="G24" i="29"/>
  <c r="G14" i="29"/>
  <c r="G15" i="29"/>
  <c r="G17" i="29"/>
  <c r="G16" i="29"/>
  <c r="E18" i="29"/>
  <c r="B18" i="29"/>
  <c r="E13" i="29"/>
  <c r="B13" i="29"/>
  <c r="E24" i="7"/>
  <c r="B24" i="7"/>
  <c r="E16" i="7"/>
  <c r="B16" i="7"/>
  <c r="E13" i="7"/>
  <c r="B13" i="7"/>
  <c r="G15" i="7"/>
  <c r="G17" i="7"/>
  <c r="G18" i="7"/>
  <c r="G19" i="7"/>
  <c r="G20" i="7"/>
  <c r="G21" i="7"/>
  <c r="G22" i="7"/>
  <c r="G23" i="7"/>
  <c r="G25" i="7"/>
  <c r="G26" i="7"/>
  <c r="G27" i="7"/>
  <c r="G28" i="7"/>
  <c r="G29" i="7"/>
  <c r="G30" i="7"/>
  <c r="G31" i="7"/>
  <c r="G14" i="7"/>
  <c r="E106" i="39"/>
  <c r="E103" i="39"/>
  <c r="E97" i="39"/>
  <c r="B97" i="39"/>
  <c r="E211" i="39"/>
  <c r="B211" i="39"/>
  <c r="E206" i="39"/>
  <c r="B206" i="39"/>
  <c r="E199" i="39"/>
  <c r="B199" i="39"/>
  <c r="E192" i="39"/>
  <c r="E191" i="39" s="1"/>
  <c r="B192" i="39"/>
  <c r="E186" i="39"/>
  <c r="E185" i="39" s="1"/>
  <c r="E175" i="39"/>
  <c r="B175" i="39"/>
  <c r="E179" i="39"/>
  <c r="B179" i="39"/>
  <c r="E183" i="39"/>
  <c r="E170" i="39"/>
  <c r="E169" i="39" s="1"/>
  <c r="E165" i="39"/>
  <c r="E164" i="39" s="1"/>
  <c r="E159" i="39"/>
  <c r="E158" i="39" s="1"/>
  <c r="B159" i="39"/>
  <c r="E154" i="39"/>
  <c r="B154" i="39"/>
  <c r="E151" i="39"/>
  <c r="B151" i="39"/>
  <c r="E147" i="39"/>
  <c r="B147" i="39"/>
  <c r="E144" i="39"/>
  <c r="B144" i="39"/>
  <c r="E137" i="39"/>
  <c r="E118" i="39"/>
  <c r="B118" i="39"/>
  <c r="E111" i="39"/>
  <c r="E110" i="39" s="1"/>
  <c r="B111" i="39"/>
  <c r="B110" i="39" s="1"/>
  <c r="E91" i="39"/>
  <c r="E88" i="39"/>
  <c r="E82" i="39"/>
  <c r="E78" i="39"/>
  <c r="E75" i="39"/>
  <c r="E74" i="39" s="1"/>
  <c r="E70" i="39"/>
  <c r="E67" i="39"/>
  <c r="E62" i="39"/>
  <c r="B62" i="39"/>
  <c r="E60" i="39"/>
  <c r="B60" i="39"/>
  <c r="E55" i="39"/>
  <c r="E50" i="39"/>
  <c r="E34" i="39"/>
  <c r="B34" i="39"/>
  <c r="E29" i="39"/>
  <c r="B29" i="39"/>
  <c r="E22" i="39"/>
  <c r="B22" i="39"/>
  <c r="E15" i="39"/>
  <c r="B15" i="39"/>
  <c r="E13" i="39"/>
  <c r="B13" i="39"/>
  <c r="H16" i="39"/>
  <c r="I16" i="39" s="1"/>
  <c r="H17" i="39"/>
  <c r="I17" i="39" s="1"/>
  <c r="H18" i="39"/>
  <c r="I18" i="39" s="1"/>
  <c r="H19" i="39"/>
  <c r="I19" i="39" s="1"/>
  <c r="H20" i="39"/>
  <c r="I20" i="39" s="1"/>
  <c r="H21" i="39"/>
  <c r="I21" i="39" s="1"/>
  <c r="H23" i="39"/>
  <c r="I23" i="39" s="1"/>
  <c r="H24" i="39"/>
  <c r="I24" i="39" s="1"/>
  <c r="H25" i="39"/>
  <c r="I25" i="39" s="1"/>
  <c r="H26" i="39"/>
  <c r="I26" i="39" s="1"/>
  <c r="H27" i="39"/>
  <c r="I27" i="39" s="1"/>
  <c r="H30" i="39"/>
  <c r="I30" i="39" s="1"/>
  <c r="H31" i="39"/>
  <c r="I31" i="39" s="1"/>
  <c r="H32" i="39"/>
  <c r="I32" i="39" s="1"/>
  <c r="H33" i="39"/>
  <c r="I33" i="39" s="1"/>
  <c r="H35" i="39"/>
  <c r="I35" i="39" s="1"/>
  <c r="H36" i="39"/>
  <c r="I36" i="39" s="1"/>
  <c r="H37" i="39"/>
  <c r="I37" i="39" s="1"/>
  <c r="H38" i="39"/>
  <c r="I38" i="39" s="1"/>
  <c r="H39" i="39"/>
  <c r="I39" i="39" s="1"/>
  <c r="H40" i="39"/>
  <c r="I40" i="39" s="1"/>
  <c r="H41" i="39"/>
  <c r="I41" i="39" s="1"/>
  <c r="H42" i="39"/>
  <c r="I42" i="39" s="1"/>
  <c r="H43" i="39"/>
  <c r="I43" i="39" s="1"/>
  <c r="H44" i="39"/>
  <c r="I44" i="39" s="1"/>
  <c r="H45" i="39"/>
  <c r="I45" i="39" s="1"/>
  <c r="H46" i="39"/>
  <c r="I46" i="39" s="1"/>
  <c r="H47" i="39"/>
  <c r="I47" i="39" s="1"/>
  <c r="H48" i="39"/>
  <c r="I48" i="39" s="1"/>
  <c r="H49" i="39"/>
  <c r="I49" i="39" s="1"/>
  <c r="H51" i="39"/>
  <c r="I51" i="39" s="1"/>
  <c r="H52" i="39"/>
  <c r="I52" i="39" s="1"/>
  <c r="H53" i="39"/>
  <c r="I53" i="39" s="1"/>
  <c r="H54" i="39"/>
  <c r="I54" i="39" s="1"/>
  <c r="H56" i="39"/>
  <c r="I56" i="39" s="1"/>
  <c r="H57" i="39"/>
  <c r="I57" i="39" s="1"/>
  <c r="H58" i="39"/>
  <c r="I58" i="39" s="1"/>
  <c r="H61" i="39"/>
  <c r="I61" i="39" s="1"/>
  <c r="H63" i="39"/>
  <c r="I63" i="39" s="1"/>
  <c r="H64" i="39"/>
  <c r="I64" i="39" s="1"/>
  <c r="H65" i="39"/>
  <c r="I65" i="39" s="1"/>
  <c r="H66" i="39"/>
  <c r="I66" i="39" s="1"/>
  <c r="H68" i="39"/>
  <c r="I68" i="39" s="1"/>
  <c r="H69" i="39"/>
  <c r="I69" i="39" s="1"/>
  <c r="H71" i="39"/>
  <c r="I71" i="39" s="1"/>
  <c r="H72" i="39"/>
  <c r="I72" i="39" s="1"/>
  <c r="H73" i="39"/>
  <c r="I73" i="39" s="1"/>
  <c r="H76" i="39"/>
  <c r="I76" i="39" s="1"/>
  <c r="H79" i="39"/>
  <c r="I79" i="39" s="1"/>
  <c r="H80" i="39"/>
  <c r="I80" i="39" s="1"/>
  <c r="H81" i="39"/>
  <c r="I81" i="39" s="1"/>
  <c r="H83" i="39"/>
  <c r="I83" i="39" s="1"/>
  <c r="H84" i="39"/>
  <c r="I84" i="39" s="1"/>
  <c r="H85" i="39"/>
  <c r="I85" i="39" s="1"/>
  <c r="H86" i="39"/>
  <c r="I86" i="39" s="1"/>
  <c r="H87" i="39"/>
  <c r="I87" i="39" s="1"/>
  <c r="H89" i="39"/>
  <c r="I89" i="39" s="1"/>
  <c r="H90" i="39"/>
  <c r="I90" i="39" s="1"/>
  <c r="H92" i="39"/>
  <c r="I92" i="39" s="1"/>
  <c r="H93" i="39"/>
  <c r="I93" i="39" s="1"/>
  <c r="H94" i="39"/>
  <c r="I94" i="39" s="1"/>
  <c r="H95" i="39"/>
  <c r="I95" i="39" s="1"/>
  <c r="H98" i="39"/>
  <c r="I98" i="39" s="1"/>
  <c r="H99" i="39"/>
  <c r="I99" i="39" s="1"/>
  <c r="H100" i="39"/>
  <c r="I100" i="39" s="1"/>
  <c r="H101" i="39"/>
  <c r="I101" i="39" s="1"/>
  <c r="H102" i="39"/>
  <c r="I102" i="39" s="1"/>
  <c r="H104" i="39"/>
  <c r="I104" i="39" s="1"/>
  <c r="H105" i="39"/>
  <c r="I105" i="39" s="1"/>
  <c r="H107" i="39"/>
  <c r="I107" i="39" s="1"/>
  <c r="H108" i="39"/>
  <c r="I108" i="39" s="1"/>
  <c r="H109" i="39"/>
  <c r="I109" i="39" s="1"/>
  <c r="H112" i="39"/>
  <c r="I112" i="39" s="1"/>
  <c r="H113" i="39"/>
  <c r="I113" i="39" s="1"/>
  <c r="H114" i="39"/>
  <c r="I114" i="39" s="1"/>
  <c r="H115" i="39"/>
  <c r="I115" i="39" s="1"/>
  <c r="H116" i="39"/>
  <c r="I116" i="39" s="1"/>
  <c r="H119" i="39"/>
  <c r="I119" i="39" s="1"/>
  <c r="H120" i="39"/>
  <c r="I120" i="39" s="1"/>
  <c r="H121" i="39"/>
  <c r="I121" i="39" s="1"/>
  <c r="H122" i="39"/>
  <c r="I122" i="39" s="1"/>
  <c r="H123" i="39"/>
  <c r="I123" i="39" s="1"/>
  <c r="H124" i="39"/>
  <c r="I124" i="39" s="1"/>
  <c r="H125" i="39"/>
  <c r="I125" i="39" s="1"/>
  <c r="H126" i="39"/>
  <c r="I126" i="39" s="1"/>
  <c r="H127" i="39"/>
  <c r="I127" i="39" s="1"/>
  <c r="H128" i="39"/>
  <c r="I128" i="39" s="1"/>
  <c r="H129" i="39"/>
  <c r="I129" i="39" s="1"/>
  <c r="H130" i="39"/>
  <c r="I130" i="39" s="1"/>
  <c r="H131" i="39"/>
  <c r="I131" i="39" s="1"/>
  <c r="H132" i="39"/>
  <c r="I132" i="39" s="1"/>
  <c r="H133" i="39"/>
  <c r="I133" i="39" s="1"/>
  <c r="H134" i="39"/>
  <c r="I134" i="39" s="1"/>
  <c r="H135" i="39"/>
  <c r="I135" i="39" s="1"/>
  <c r="H136" i="39"/>
  <c r="I136" i="39" s="1"/>
  <c r="H138" i="39"/>
  <c r="I138" i="39" s="1"/>
  <c r="H139" i="39"/>
  <c r="I139" i="39" s="1"/>
  <c r="H140" i="39"/>
  <c r="I140" i="39" s="1"/>
  <c r="H141" i="39"/>
  <c r="I141" i="39" s="1"/>
  <c r="H142" i="39"/>
  <c r="I142" i="39" s="1"/>
  <c r="H143" i="39"/>
  <c r="I143" i="39" s="1"/>
  <c r="H145" i="39"/>
  <c r="I145" i="39" s="1"/>
  <c r="H148" i="39"/>
  <c r="I148" i="39" s="1"/>
  <c r="H149" i="39"/>
  <c r="I149" i="39" s="1"/>
  <c r="H150" i="39"/>
  <c r="I150" i="39" s="1"/>
  <c r="H152" i="39"/>
  <c r="I152" i="39" s="1"/>
  <c r="H153" i="39"/>
  <c r="I153" i="39" s="1"/>
  <c r="H155" i="39"/>
  <c r="I155" i="39" s="1"/>
  <c r="H156" i="39"/>
  <c r="I156" i="39" s="1"/>
  <c r="H157" i="39"/>
  <c r="I157" i="39" s="1"/>
  <c r="H160" i="39"/>
  <c r="I160" i="39" s="1"/>
  <c r="H161" i="39"/>
  <c r="I161" i="39" s="1"/>
  <c r="H162" i="39"/>
  <c r="I162" i="39" s="1"/>
  <c r="H163" i="39"/>
  <c r="I163" i="39" s="1"/>
  <c r="H166" i="39"/>
  <c r="I166" i="39" s="1"/>
  <c r="H167" i="39"/>
  <c r="I167" i="39" s="1"/>
  <c r="H168" i="39"/>
  <c r="I168" i="39" s="1"/>
  <c r="H171" i="39"/>
  <c r="I171" i="39" s="1"/>
  <c r="H172" i="39"/>
  <c r="I172" i="39" s="1"/>
  <c r="H173" i="39"/>
  <c r="I173" i="39" s="1"/>
  <c r="H176" i="39"/>
  <c r="I176" i="39" s="1"/>
  <c r="H177" i="39"/>
  <c r="I177" i="39" s="1"/>
  <c r="H178" i="39"/>
  <c r="I178" i="39" s="1"/>
  <c r="H180" i="39"/>
  <c r="I180" i="39" s="1"/>
  <c r="H181" i="39"/>
  <c r="I181" i="39" s="1"/>
  <c r="H182" i="39"/>
  <c r="I182" i="39" s="1"/>
  <c r="H184" i="39"/>
  <c r="I184" i="39" s="1"/>
  <c r="H187" i="39"/>
  <c r="I187" i="39" s="1"/>
  <c r="H188" i="39"/>
  <c r="I188" i="39" s="1"/>
  <c r="H189" i="39"/>
  <c r="I189" i="39" s="1"/>
  <c r="H190" i="39"/>
  <c r="I190" i="39" s="1"/>
  <c r="H193" i="39"/>
  <c r="I193" i="39" s="1"/>
  <c r="H194" i="39"/>
  <c r="I194" i="39" s="1"/>
  <c r="H195" i="39"/>
  <c r="I195" i="39" s="1"/>
  <c r="H196" i="39"/>
  <c r="I196" i="39" s="1"/>
  <c r="H197" i="39"/>
  <c r="I197" i="39" s="1"/>
  <c r="H200" i="39"/>
  <c r="I200" i="39" s="1"/>
  <c r="H201" i="39"/>
  <c r="I201" i="39" s="1"/>
  <c r="H202" i="39"/>
  <c r="I202" i="39" s="1"/>
  <c r="H203" i="39"/>
  <c r="I203" i="39" s="1"/>
  <c r="H204" i="39"/>
  <c r="I204" i="39" s="1"/>
  <c r="H205" i="39"/>
  <c r="I205" i="39" s="1"/>
  <c r="H207" i="39"/>
  <c r="I207" i="39" s="1"/>
  <c r="H208" i="39"/>
  <c r="I208" i="39" s="1"/>
  <c r="H209" i="39"/>
  <c r="I209" i="39" s="1"/>
  <c r="H210" i="39"/>
  <c r="I210" i="39" s="1"/>
  <c r="H212" i="39"/>
  <c r="I212" i="39" s="1"/>
  <c r="H213" i="39"/>
  <c r="I213" i="39" s="1"/>
  <c r="H214" i="39"/>
  <c r="I214" i="39" s="1"/>
  <c r="H215" i="39"/>
  <c r="I215" i="39" s="1"/>
  <c r="H14" i="39"/>
  <c r="I14" i="39" s="1"/>
  <c r="E234" i="27"/>
  <c r="E229" i="27"/>
  <c r="E225" i="27"/>
  <c r="E218" i="27"/>
  <c r="E217" i="27" s="1"/>
  <c r="B218" i="27"/>
  <c r="B217" i="27" s="1"/>
  <c r="E210" i="27"/>
  <c r="E209" i="27" s="1"/>
  <c r="B210" i="27"/>
  <c r="B209" i="27" s="1"/>
  <c r="E206" i="27"/>
  <c r="E201" i="27"/>
  <c r="E189" i="27"/>
  <c r="B189" i="27"/>
  <c r="E191" i="27"/>
  <c r="B191" i="27"/>
  <c r="E196" i="27"/>
  <c r="E184" i="27"/>
  <c r="E183" i="27" s="1"/>
  <c r="B184" i="27"/>
  <c r="B183" i="27" s="1"/>
  <c r="E178" i="27"/>
  <c r="E177" i="27" s="1"/>
  <c r="B178" i="27"/>
  <c r="E173" i="27"/>
  <c r="E171" i="27"/>
  <c r="E166" i="27"/>
  <c r="B166" i="27"/>
  <c r="E157" i="27"/>
  <c r="B157" i="27"/>
  <c r="E139" i="27"/>
  <c r="B139" i="27"/>
  <c r="E133" i="27"/>
  <c r="B133" i="27"/>
  <c r="E224" i="27" l="1"/>
  <c r="B12" i="29"/>
  <c r="E12" i="7"/>
  <c r="I206" i="39"/>
  <c r="E12" i="29"/>
  <c r="B198" i="39"/>
  <c r="B12" i="7"/>
  <c r="I97" i="39"/>
  <c r="E198" i="39"/>
  <c r="E200" i="27"/>
  <c r="I211" i="39"/>
  <c r="I106" i="39"/>
  <c r="I103" i="39"/>
  <c r="I199" i="39"/>
  <c r="E96" i="39"/>
  <c r="H103" i="39"/>
  <c r="H206" i="39"/>
  <c r="H106" i="39"/>
  <c r="H199" i="39"/>
  <c r="H211" i="39"/>
  <c r="H97" i="39"/>
  <c r="E174" i="39"/>
  <c r="I186" i="39"/>
  <c r="I185" i="39" s="1"/>
  <c r="I192" i="39"/>
  <c r="I191" i="39" s="1"/>
  <c r="H186" i="39"/>
  <c r="H185" i="39" s="1"/>
  <c r="H192" i="39"/>
  <c r="H191" i="39" s="1"/>
  <c r="I183" i="39"/>
  <c r="I175" i="39"/>
  <c r="H183" i="39"/>
  <c r="H175" i="39"/>
  <c r="I179" i="39"/>
  <c r="H179" i="39"/>
  <c r="I170" i="39"/>
  <c r="I169" i="39" s="1"/>
  <c r="H170" i="39"/>
  <c r="H169" i="39" s="1"/>
  <c r="I159" i="39"/>
  <c r="I158" i="39" s="1"/>
  <c r="B146" i="39"/>
  <c r="H159" i="39"/>
  <c r="H158" i="39" s="1"/>
  <c r="I165" i="39"/>
  <c r="I164" i="39" s="1"/>
  <c r="E146" i="39"/>
  <c r="H165" i="39"/>
  <c r="H164" i="39" s="1"/>
  <c r="I154" i="39"/>
  <c r="H154" i="39"/>
  <c r="I151" i="39"/>
  <c r="H151" i="39"/>
  <c r="I147" i="39"/>
  <c r="H147" i="39"/>
  <c r="E117" i="39"/>
  <c r="I144" i="39"/>
  <c r="H144" i="39"/>
  <c r="I118" i="39"/>
  <c r="H118" i="39"/>
  <c r="I137" i="39"/>
  <c r="H137" i="39"/>
  <c r="I111" i="39"/>
  <c r="I110" i="39" s="1"/>
  <c r="H111" i="39"/>
  <c r="H110" i="39" s="1"/>
  <c r="H82" i="39"/>
  <c r="I88" i="39"/>
  <c r="H88" i="39"/>
  <c r="I78" i="39"/>
  <c r="H78" i="39"/>
  <c r="I91" i="39"/>
  <c r="E77" i="39"/>
  <c r="H91" i="39"/>
  <c r="I82" i="39"/>
  <c r="I75" i="39"/>
  <c r="I74" i="39" s="1"/>
  <c r="H75" i="39"/>
  <c r="H74" i="39" s="1"/>
  <c r="H60" i="39"/>
  <c r="E59" i="39"/>
  <c r="I70" i="39"/>
  <c r="H70" i="39"/>
  <c r="I62" i="39"/>
  <c r="H62" i="39"/>
  <c r="I67" i="39"/>
  <c r="I60" i="39"/>
  <c r="H67" i="39"/>
  <c r="E28" i="39"/>
  <c r="E12" i="39"/>
  <c r="I55" i="39"/>
  <c r="H55" i="39"/>
  <c r="I13" i="39"/>
  <c r="H13" i="39"/>
  <c r="I22" i="39"/>
  <c r="I34" i="39"/>
  <c r="H22" i="39"/>
  <c r="H34" i="39"/>
  <c r="I50" i="39"/>
  <c r="I15" i="39"/>
  <c r="I29" i="39"/>
  <c r="H50" i="39"/>
  <c r="H15" i="39"/>
  <c r="H29" i="39"/>
  <c r="B12" i="39"/>
  <c r="E188" i="27"/>
  <c r="E165" i="27"/>
  <c r="B138" i="27"/>
  <c r="E138" i="27"/>
  <c r="I198" i="39" l="1"/>
  <c r="I96" i="39"/>
  <c r="H96" i="39"/>
  <c r="H198" i="39"/>
  <c r="H174" i="39"/>
  <c r="I174" i="39"/>
  <c r="H146" i="39"/>
  <c r="I146" i="39"/>
  <c r="H117" i="39"/>
  <c r="I117" i="39"/>
  <c r="I77" i="39"/>
  <c r="H77" i="39"/>
  <c r="I59" i="39"/>
  <c r="H59" i="39"/>
  <c r="I12" i="39"/>
  <c r="H28" i="39"/>
  <c r="I28" i="39"/>
  <c r="H12" i="39"/>
  <c r="E128" i="27"/>
  <c r="E120" i="27"/>
  <c r="B120" i="27"/>
  <c r="E114" i="27"/>
  <c r="B114" i="27"/>
  <c r="E108" i="27"/>
  <c r="E104" i="27"/>
  <c r="E98" i="27"/>
  <c r="B98" i="27"/>
  <c r="E95" i="27"/>
  <c r="E92" i="27"/>
  <c r="E85" i="27"/>
  <c r="B85" i="27"/>
  <c r="E82" i="27"/>
  <c r="E79" i="27"/>
  <c r="E78" i="27" s="1"/>
  <c r="E72" i="27"/>
  <c r="E74" i="27"/>
  <c r="B74" i="27"/>
  <c r="E67" i="27"/>
  <c r="B67" i="27"/>
  <c r="E64" i="27"/>
  <c r="B64" i="27"/>
  <c r="E58" i="27"/>
  <c r="E52" i="27"/>
  <c r="E36" i="27"/>
  <c r="B36" i="27"/>
  <c r="B31" i="27"/>
  <c r="E31" i="27"/>
  <c r="E25" i="27"/>
  <c r="B25" i="27"/>
  <c r="E23" i="27"/>
  <c r="E16" i="27"/>
  <c r="B16" i="27"/>
  <c r="E14" i="27"/>
  <c r="B14" i="27"/>
  <c r="H17" i="27"/>
  <c r="I17" i="27" s="1"/>
  <c r="H18" i="27"/>
  <c r="I18" i="27" s="1"/>
  <c r="H19" i="27"/>
  <c r="I19" i="27" s="1"/>
  <c r="H20" i="27"/>
  <c r="I20" i="27" s="1"/>
  <c r="H21" i="27"/>
  <c r="I21" i="27" s="1"/>
  <c r="H22" i="27"/>
  <c r="I22" i="27" s="1"/>
  <c r="H24" i="27"/>
  <c r="I24" i="27" s="1"/>
  <c r="H26" i="27"/>
  <c r="I26" i="27" s="1"/>
  <c r="H27" i="27"/>
  <c r="I27" i="27" s="1"/>
  <c r="H28" i="27"/>
  <c r="I28" i="27" s="1"/>
  <c r="H29" i="27"/>
  <c r="I29" i="27" s="1"/>
  <c r="H32" i="27"/>
  <c r="I32" i="27" s="1"/>
  <c r="H33" i="27"/>
  <c r="I33" i="27" s="1"/>
  <c r="H34" i="27"/>
  <c r="I34" i="27" s="1"/>
  <c r="H35" i="27"/>
  <c r="I35" i="27" s="1"/>
  <c r="H37" i="27"/>
  <c r="I37" i="27" s="1"/>
  <c r="H38" i="27"/>
  <c r="I38" i="27" s="1"/>
  <c r="H39" i="27"/>
  <c r="I39" i="27" s="1"/>
  <c r="H40" i="27"/>
  <c r="I40" i="27" s="1"/>
  <c r="H41" i="27"/>
  <c r="I41" i="27" s="1"/>
  <c r="H42" i="27"/>
  <c r="I42" i="27" s="1"/>
  <c r="H43" i="27"/>
  <c r="I43" i="27" s="1"/>
  <c r="H44" i="27"/>
  <c r="I44" i="27" s="1"/>
  <c r="H45" i="27"/>
  <c r="I45" i="27" s="1"/>
  <c r="H46" i="27"/>
  <c r="I46" i="27" s="1"/>
  <c r="H47" i="27"/>
  <c r="I47" i="27" s="1"/>
  <c r="H48" i="27"/>
  <c r="I48" i="27" s="1"/>
  <c r="H49" i="27"/>
  <c r="I49" i="27" s="1"/>
  <c r="H50" i="27"/>
  <c r="I50" i="27" s="1"/>
  <c r="H51" i="27"/>
  <c r="I51" i="27" s="1"/>
  <c r="H53" i="27"/>
  <c r="I53" i="27" s="1"/>
  <c r="H54" i="27"/>
  <c r="I54" i="27" s="1"/>
  <c r="H55" i="27"/>
  <c r="I55" i="27" s="1"/>
  <c r="H56" i="27"/>
  <c r="I56" i="27" s="1"/>
  <c r="H57" i="27"/>
  <c r="I57" i="27" s="1"/>
  <c r="H59" i="27"/>
  <c r="I59" i="27" s="1"/>
  <c r="H60" i="27"/>
  <c r="I60" i="27" s="1"/>
  <c r="H61" i="27"/>
  <c r="I61" i="27" s="1"/>
  <c r="H62" i="27"/>
  <c r="I62" i="27" s="1"/>
  <c r="H65" i="27"/>
  <c r="I65" i="27" s="1"/>
  <c r="H66" i="27"/>
  <c r="I66" i="27" s="1"/>
  <c r="H68" i="27"/>
  <c r="I68" i="27" s="1"/>
  <c r="H69" i="27"/>
  <c r="I69" i="27" s="1"/>
  <c r="H70" i="27"/>
  <c r="I70" i="27" s="1"/>
  <c r="H71" i="27"/>
  <c r="I71" i="27" s="1"/>
  <c r="H73" i="27"/>
  <c r="I73" i="27" s="1"/>
  <c r="H75" i="27"/>
  <c r="I75" i="27" s="1"/>
  <c r="H76" i="27"/>
  <c r="I76" i="27" s="1"/>
  <c r="H77" i="27"/>
  <c r="I77" i="27" s="1"/>
  <c r="H80" i="27"/>
  <c r="I80" i="27" s="1"/>
  <c r="H83" i="27"/>
  <c r="I83" i="27" s="1"/>
  <c r="H84" i="27"/>
  <c r="I84" i="27" s="1"/>
  <c r="H86" i="27"/>
  <c r="I86" i="27" s="1"/>
  <c r="H87" i="27"/>
  <c r="I87" i="27" s="1"/>
  <c r="H88" i="27"/>
  <c r="I88" i="27" s="1"/>
  <c r="H89" i="27"/>
  <c r="I89" i="27" s="1"/>
  <c r="H90" i="27"/>
  <c r="I90" i="27" s="1"/>
  <c r="H91" i="27"/>
  <c r="I91" i="27" s="1"/>
  <c r="H93" i="27"/>
  <c r="I93" i="27" s="1"/>
  <c r="H94" i="27"/>
  <c r="I94" i="27" s="1"/>
  <c r="H96" i="27"/>
  <c r="I96" i="27" s="1"/>
  <c r="H99" i="27"/>
  <c r="I99" i="27" s="1"/>
  <c r="H100" i="27"/>
  <c r="I100" i="27" s="1"/>
  <c r="H101" i="27"/>
  <c r="I101" i="27" s="1"/>
  <c r="H102" i="27"/>
  <c r="I102" i="27" s="1"/>
  <c r="H103" i="27"/>
  <c r="I103" i="27" s="1"/>
  <c r="H105" i="27"/>
  <c r="I105" i="27" s="1"/>
  <c r="H106" i="27"/>
  <c r="I106" i="27" s="1"/>
  <c r="H107" i="27"/>
  <c r="I107" i="27" s="1"/>
  <c r="H109" i="27"/>
  <c r="I109" i="27" s="1"/>
  <c r="H110" i="27"/>
  <c r="I110" i="27" s="1"/>
  <c r="H111" i="27"/>
  <c r="I111" i="27" s="1"/>
  <c r="H112" i="27"/>
  <c r="I112" i="27" s="1"/>
  <c r="H115" i="27"/>
  <c r="I115" i="27" s="1"/>
  <c r="H116" i="27"/>
  <c r="I116" i="27" s="1"/>
  <c r="H117" i="27"/>
  <c r="I117" i="27" s="1"/>
  <c r="H118" i="27"/>
  <c r="I118" i="27" s="1"/>
  <c r="H119" i="27"/>
  <c r="I119" i="27" s="1"/>
  <c r="H121" i="27"/>
  <c r="I121" i="27" s="1"/>
  <c r="H122" i="27"/>
  <c r="I122" i="27" s="1"/>
  <c r="H123" i="27"/>
  <c r="I123" i="27" s="1"/>
  <c r="H124" i="27"/>
  <c r="I124" i="27" s="1"/>
  <c r="H125" i="27"/>
  <c r="I125" i="27" s="1"/>
  <c r="H126" i="27"/>
  <c r="I126" i="27" s="1"/>
  <c r="H127" i="27"/>
  <c r="I127" i="27" s="1"/>
  <c r="H129" i="27"/>
  <c r="I129" i="27" s="1"/>
  <c r="H130" i="27"/>
  <c r="I130" i="27" s="1"/>
  <c r="H131" i="27"/>
  <c r="I131" i="27" s="1"/>
  <c r="H132" i="27"/>
  <c r="I132" i="27" s="1"/>
  <c r="H134" i="27"/>
  <c r="H135" i="27"/>
  <c r="I135" i="27" s="1"/>
  <c r="H136" i="27"/>
  <c r="I136" i="27" s="1"/>
  <c r="H137" i="27"/>
  <c r="I137" i="27" s="1"/>
  <c r="H140" i="27"/>
  <c r="H141" i="27"/>
  <c r="I141" i="27" s="1"/>
  <c r="H142" i="27"/>
  <c r="I142" i="27" s="1"/>
  <c r="H143" i="27"/>
  <c r="I143" i="27" s="1"/>
  <c r="H144" i="27"/>
  <c r="I144" i="27" s="1"/>
  <c r="H145" i="27"/>
  <c r="I145" i="27" s="1"/>
  <c r="H146" i="27"/>
  <c r="I146" i="27" s="1"/>
  <c r="H147" i="27"/>
  <c r="I147" i="27" s="1"/>
  <c r="H148" i="27"/>
  <c r="I148" i="27" s="1"/>
  <c r="H149" i="27"/>
  <c r="I149" i="27" s="1"/>
  <c r="H150" i="27"/>
  <c r="I150" i="27" s="1"/>
  <c r="H151" i="27"/>
  <c r="I151" i="27" s="1"/>
  <c r="H152" i="27"/>
  <c r="I152" i="27" s="1"/>
  <c r="H153" i="27"/>
  <c r="I153" i="27" s="1"/>
  <c r="H154" i="27"/>
  <c r="I154" i="27" s="1"/>
  <c r="H155" i="27"/>
  <c r="I155" i="27" s="1"/>
  <c r="H156" i="27"/>
  <c r="I156" i="27" s="1"/>
  <c r="H158" i="27"/>
  <c r="H159" i="27"/>
  <c r="I159" i="27" s="1"/>
  <c r="H160" i="27"/>
  <c r="I160" i="27" s="1"/>
  <c r="H161" i="27"/>
  <c r="I161" i="27" s="1"/>
  <c r="H162" i="27"/>
  <c r="I162" i="27" s="1"/>
  <c r="H163" i="27"/>
  <c r="I163" i="27" s="1"/>
  <c r="H164" i="27"/>
  <c r="I164" i="27" s="1"/>
  <c r="H167" i="27"/>
  <c r="H168" i="27"/>
  <c r="I168" i="27" s="1"/>
  <c r="H169" i="27"/>
  <c r="I169" i="27" s="1"/>
  <c r="H170" i="27"/>
  <c r="I170" i="27" s="1"/>
  <c r="H172" i="27"/>
  <c r="H174" i="27"/>
  <c r="H175" i="27"/>
  <c r="I175" i="27" s="1"/>
  <c r="H176" i="27"/>
  <c r="I176" i="27" s="1"/>
  <c r="H179" i="27"/>
  <c r="H180" i="27"/>
  <c r="I180" i="27" s="1"/>
  <c r="H181" i="27"/>
  <c r="I181" i="27" s="1"/>
  <c r="H182" i="27"/>
  <c r="I182" i="27" s="1"/>
  <c r="H185" i="27"/>
  <c r="H186" i="27"/>
  <c r="I186" i="27" s="1"/>
  <c r="H187" i="27"/>
  <c r="I187" i="27" s="1"/>
  <c r="H190" i="27"/>
  <c r="H192" i="27"/>
  <c r="H193" i="27"/>
  <c r="I193" i="27" s="1"/>
  <c r="H194" i="27"/>
  <c r="I194" i="27" s="1"/>
  <c r="H195" i="27"/>
  <c r="I195" i="27" s="1"/>
  <c r="H197" i="27"/>
  <c r="H198" i="27"/>
  <c r="I198" i="27" s="1"/>
  <c r="H199" i="27"/>
  <c r="I199" i="27" s="1"/>
  <c r="H202" i="27"/>
  <c r="H203" i="27"/>
  <c r="I203" i="27" s="1"/>
  <c r="H204" i="27"/>
  <c r="I204" i="27" s="1"/>
  <c r="H205" i="27"/>
  <c r="I205" i="27" s="1"/>
  <c r="H207" i="27"/>
  <c r="H208" i="27"/>
  <c r="I208" i="27" s="1"/>
  <c r="H211" i="27"/>
  <c r="H212" i="27"/>
  <c r="I212" i="27" s="1"/>
  <c r="H213" i="27"/>
  <c r="I213" i="27" s="1"/>
  <c r="H214" i="27"/>
  <c r="I214" i="27" s="1"/>
  <c r="H215" i="27"/>
  <c r="I215" i="27" s="1"/>
  <c r="H216" i="27"/>
  <c r="I216" i="27" s="1"/>
  <c r="H219" i="27"/>
  <c r="H220" i="27"/>
  <c r="I220" i="27" s="1"/>
  <c r="H221" i="27"/>
  <c r="I221" i="27" s="1"/>
  <c r="H222" i="27"/>
  <c r="I222" i="27" s="1"/>
  <c r="H223" i="27"/>
  <c r="I223" i="27" s="1"/>
  <c r="H226" i="27"/>
  <c r="H227" i="27"/>
  <c r="I227" i="27" s="1"/>
  <c r="H228" i="27"/>
  <c r="I228" i="27" s="1"/>
  <c r="H230" i="27"/>
  <c r="H231" i="27"/>
  <c r="I231" i="27" s="1"/>
  <c r="H232" i="27"/>
  <c r="I232" i="27" s="1"/>
  <c r="H233" i="27"/>
  <c r="I233" i="27" s="1"/>
  <c r="H235" i="27"/>
  <c r="H236" i="27"/>
  <c r="I236" i="27" s="1"/>
  <c r="H237" i="27"/>
  <c r="I237" i="27" s="1"/>
  <c r="H15" i="27"/>
  <c r="I15" i="27" s="1"/>
  <c r="E199" i="6"/>
  <c r="E203" i="6"/>
  <c r="E208" i="6"/>
  <c r="B208" i="6"/>
  <c r="E192" i="6"/>
  <c r="E191" i="6" s="1"/>
  <c r="B192" i="6"/>
  <c r="E185" i="6"/>
  <c r="E184" i="6" s="1"/>
  <c r="E173" i="6"/>
  <c r="E178" i="6"/>
  <c r="E182" i="6"/>
  <c r="E168" i="6"/>
  <c r="E167" i="6" s="1"/>
  <c r="B168" i="6"/>
  <c r="B167" i="6" s="1"/>
  <c r="E162" i="6"/>
  <c r="E161" i="6" s="1"/>
  <c r="E158" i="6"/>
  <c r="E151" i="6"/>
  <c r="E156" i="6"/>
  <c r="E148" i="6"/>
  <c r="B148" i="6"/>
  <c r="E141" i="6"/>
  <c r="B141" i="6"/>
  <c r="E133" i="6"/>
  <c r="B133" i="6"/>
  <c r="E128" i="6"/>
  <c r="B128" i="6"/>
  <c r="E124" i="6"/>
  <c r="B124" i="6"/>
  <c r="E120" i="6"/>
  <c r="E115" i="6"/>
  <c r="B115" i="6"/>
  <c r="E110" i="6"/>
  <c r="E105" i="6"/>
  <c r="E97" i="6"/>
  <c r="B97" i="6"/>
  <c r="E93" i="6"/>
  <c r="E91" i="6"/>
  <c r="E84" i="6"/>
  <c r="E81" i="6"/>
  <c r="E77" i="6"/>
  <c r="E76" i="6" s="1"/>
  <c r="E72" i="6"/>
  <c r="E70" i="6"/>
  <c r="B70" i="6"/>
  <c r="E64" i="6"/>
  <c r="B64" i="6"/>
  <c r="E61" i="6"/>
  <c r="B61" i="6"/>
  <c r="E56" i="6"/>
  <c r="E49" i="6"/>
  <c r="E35" i="6"/>
  <c r="E30" i="6"/>
  <c r="E25" i="6"/>
  <c r="E23" i="6"/>
  <c r="E16" i="6"/>
  <c r="B16" i="6"/>
  <c r="E14" i="6"/>
  <c r="B14" i="6"/>
  <c r="H17" i="6"/>
  <c r="I17" i="6" s="1"/>
  <c r="H18" i="6"/>
  <c r="I18" i="6" s="1"/>
  <c r="H19" i="6"/>
  <c r="I19" i="6" s="1"/>
  <c r="H20" i="6"/>
  <c r="I20" i="6" s="1"/>
  <c r="H21" i="6"/>
  <c r="I21" i="6" s="1"/>
  <c r="H22" i="6"/>
  <c r="I22" i="6" s="1"/>
  <c r="H24" i="6"/>
  <c r="I24" i="6" s="1"/>
  <c r="I23" i="6" s="1"/>
  <c r="H26" i="6"/>
  <c r="I26" i="6" s="1"/>
  <c r="H27" i="6"/>
  <c r="I27" i="6" s="1"/>
  <c r="H28" i="6"/>
  <c r="I28" i="6" s="1"/>
  <c r="H31" i="6"/>
  <c r="I31" i="6" s="1"/>
  <c r="H32" i="6"/>
  <c r="I32" i="6" s="1"/>
  <c r="H33" i="6"/>
  <c r="I33" i="6" s="1"/>
  <c r="H34" i="6"/>
  <c r="I34" i="6" s="1"/>
  <c r="H36" i="6"/>
  <c r="I36" i="6" s="1"/>
  <c r="H37" i="6"/>
  <c r="I37" i="6" s="1"/>
  <c r="H38" i="6"/>
  <c r="I38" i="6" s="1"/>
  <c r="H39" i="6"/>
  <c r="I39" i="6" s="1"/>
  <c r="H40" i="6"/>
  <c r="I40" i="6" s="1"/>
  <c r="H41" i="6"/>
  <c r="I41" i="6" s="1"/>
  <c r="H42" i="6"/>
  <c r="I42" i="6" s="1"/>
  <c r="H43" i="6"/>
  <c r="I43" i="6" s="1"/>
  <c r="H44" i="6"/>
  <c r="I44" i="6" s="1"/>
  <c r="H45" i="6"/>
  <c r="I45" i="6" s="1"/>
  <c r="H46" i="6"/>
  <c r="I46" i="6" s="1"/>
  <c r="H47" i="6"/>
  <c r="I47" i="6" s="1"/>
  <c r="H48" i="6"/>
  <c r="I48" i="6" s="1"/>
  <c r="H50" i="6"/>
  <c r="I50" i="6" s="1"/>
  <c r="H51" i="6"/>
  <c r="I51" i="6" s="1"/>
  <c r="H52" i="6"/>
  <c r="I52" i="6" s="1"/>
  <c r="H53" i="6"/>
  <c r="I53" i="6" s="1"/>
  <c r="H54" i="6"/>
  <c r="I54" i="6" s="1"/>
  <c r="H55" i="6"/>
  <c r="I55" i="6" s="1"/>
  <c r="H57" i="6"/>
  <c r="I57" i="6" s="1"/>
  <c r="H58" i="6"/>
  <c r="I58" i="6" s="1"/>
  <c r="H59" i="6"/>
  <c r="I59" i="6" s="1"/>
  <c r="H62" i="6"/>
  <c r="I62" i="6" s="1"/>
  <c r="H63" i="6"/>
  <c r="I63" i="6" s="1"/>
  <c r="H65" i="6"/>
  <c r="I65" i="6" s="1"/>
  <c r="H66" i="6"/>
  <c r="I66" i="6" s="1"/>
  <c r="H67" i="6"/>
  <c r="I67" i="6" s="1"/>
  <c r="H68" i="6"/>
  <c r="I68" i="6" s="1"/>
  <c r="H69" i="6"/>
  <c r="I69" i="6" s="1"/>
  <c r="H71" i="6"/>
  <c r="H70" i="6" s="1"/>
  <c r="H73" i="6"/>
  <c r="I73" i="6" s="1"/>
  <c r="H74" i="6"/>
  <c r="I74" i="6" s="1"/>
  <c r="H75" i="6"/>
  <c r="I75" i="6" s="1"/>
  <c r="H78" i="6"/>
  <c r="I78" i="6" s="1"/>
  <c r="H79" i="6"/>
  <c r="I79" i="6" s="1"/>
  <c r="H82" i="6"/>
  <c r="I82" i="6" s="1"/>
  <c r="H83" i="6"/>
  <c r="I83" i="6" s="1"/>
  <c r="H85" i="6"/>
  <c r="I85" i="6" s="1"/>
  <c r="H86" i="6"/>
  <c r="I86" i="6" s="1"/>
  <c r="H87" i="6"/>
  <c r="I87" i="6" s="1"/>
  <c r="H88" i="6"/>
  <c r="I88" i="6" s="1"/>
  <c r="H89" i="6"/>
  <c r="I89" i="6" s="1"/>
  <c r="H90" i="6"/>
  <c r="I90" i="6" s="1"/>
  <c r="H92" i="6"/>
  <c r="I92" i="6" s="1"/>
  <c r="I91" i="6" s="1"/>
  <c r="H94" i="6"/>
  <c r="I94" i="6" s="1"/>
  <c r="H95" i="6"/>
  <c r="I95" i="6" s="1"/>
  <c r="H98" i="6"/>
  <c r="I98" i="6" s="1"/>
  <c r="H99" i="6"/>
  <c r="I99" i="6" s="1"/>
  <c r="H100" i="6"/>
  <c r="I100" i="6" s="1"/>
  <c r="H101" i="6"/>
  <c r="I101" i="6" s="1"/>
  <c r="H102" i="6"/>
  <c r="I102" i="6" s="1"/>
  <c r="H103" i="6"/>
  <c r="I103" i="6" s="1"/>
  <c r="H104" i="6"/>
  <c r="I104" i="6" s="1"/>
  <c r="H106" i="6"/>
  <c r="I106" i="6" s="1"/>
  <c r="H107" i="6"/>
  <c r="I107" i="6" s="1"/>
  <c r="H108" i="6"/>
  <c r="I108" i="6" s="1"/>
  <c r="H109" i="6"/>
  <c r="I109" i="6" s="1"/>
  <c r="H111" i="6"/>
  <c r="I111" i="6" s="1"/>
  <c r="H112" i="6"/>
  <c r="I112" i="6" s="1"/>
  <c r="H113" i="6"/>
  <c r="I113" i="6" s="1"/>
  <c r="H116" i="6"/>
  <c r="I116" i="6" s="1"/>
  <c r="H117" i="6"/>
  <c r="I117" i="6" s="1"/>
  <c r="H118" i="6"/>
  <c r="I118" i="6" s="1"/>
  <c r="H119" i="6"/>
  <c r="I119" i="6" s="1"/>
  <c r="H121" i="6"/>
  <c r="I121" i="6" s="1"/>
  <c r="H122" i="6"/>
  <c r="I122" i="6" s="1"/>
  <c r="H123" i="6"/>
  <c r="I123" i="6" s="1"/>
  <c r="H125" i="6"/>
  <c r="I125" i="6" s="1"/>
  <c r="H126" i="6"/>
  <c r="I126" i="6" s="1"/>
  <c r="H127" i="6"/>
  <c r="I127" i="6" s="1"/>
  <c r="H129" i="6"/>
  <c r="I129" i="6" s="1"/>
  <c r="H130" i="6"/>
  <c r="I130" i="6" s="1"/>
  <c r="H131" i="6"/>
  <c r="I131" i="6" s="1"/>
  <c r="H134" i="6"/>
  <c r="I134" i="6" s="1"/>
  <c r="H135" i="6"/>
  <c r="I135" i="6" s="1"/>
  <c r="H136" i="6"/>
  <c r="I136" i="6" s="1"/>
  <c r="H137" i="6"/>
  <c r="I137" i="6" s="1"/>
  <c r="H138" i="6"/>
  <c r="I138" i="6" s="1"/>
  <c r="H139" i="6"/>
  <c r="I139" i="6" s="1"/>
  <c r="H140" i="6"/>
  <c r="I140" i="6" s="1"/>
  <c r="H142" i="6"/>
  <c r="I142" i="6" s="1"/>
  <c r="H143" i="6"/>
  <c r="I143" i="6" s="1"/>
  <c r="H144" i="6"/>
  <c r="I144" i="6" s="1"/>
  <c r="H145" i="6"/>
  <c r="I145" i="6" s="1"/>
  <c r="H146" i="6"/>
  <c r="I146" i="6" s="1"/>
  <c r="H147" i="6"/>
  <c r="I147" i="6" s="1"/>
  <c r="H149" i="6"/>
  <c r="I149" i="6" s="1"/>
  <c r="I148" i="6" s="1"/>
  <c r="H152" i="6"/>
  <c r="I152" i="6" s="1"/>
  <c r="H153" i="6"/>
  <c r="I153" i="6" s="1"/>
  <c r="H154" i="6"/>
  <c r="I154" i="6" s="1"/>
  <c r="H155" i="6"/>
  <c r="I155" i="6" s="1"/>
  <c r="H157" i="6"/>
  <c r="I157" i="6" s="1"/>
  <c r="I156" i="6" s="1"/>
  <c r="H159" i="6"/>
  <c r="I159" i="6" s="1"/>
  <c r="H160" i="6"/>
  <c r="I160" i="6" s="1"/>
  <c r="H163" i="6"/>
  <c r="I163" i="6" s="1"/>
  <c r="H164" i="6"/>
  <c r="I164" i="6" s="1"/>
  <c r="H165" i="6"/>
  <c r="I165" i="6" s="1"/>
  <c r="H166" i="6"/>
  <c r="I166" i="6" s="1"/>
  <c r="H169" i="6"/>
  <c r="I169" i="6" s="1"/>
  <c r="H170" i="6"/>
  <c r="I170" i="6" s="1"/>
  <c r="H171" i="6"/>
  <c r="I171" i="6" s="1"/>
  <c r="H174" i="6"/>
  <c r="I174" i="6" s="1"/>
  <c r="H175" i="6"/>
  <c r="I175" i="6" s="1"/>
  <c r="H176" i="6"/>
  <c r="I176" i="6" s="1"/>
  <c r="H177" i="6"/>
  <c r="I177" i="6" s="1"/>
  <c r="H179" i="6"/>
  <c r="I179" i="6" s="1"/>
  <c r="H180" i="6"/>
  <c r="I180" i="6" s="1"/>
  <c r="H181" i="6"/>
  <c r="I181" i="6" s="1"/>
  <c r="H183" i="6"/>
  <c r="I183" i="6" s="1"/>
  <c r="I182" i="6" s="1"/>
  <c r="H186" i="6"/>
  <c r="I186" i="6" s="1"/>
  <c r="H187" i="6"/>
  <c r="I187" i="6" s="1"/>
  <c r="H188" i="6"/>
  <c r="I188" i="6" s="1"/>
  <c r="H189" i="6"/>
  <c r="I189" i="6" s="1"/>
  <c r="H190" i="6"/>
  <c r="I190" i="6" s="1"/>
  <c r="H193" i="6"/>
  <c r="I193" i="6" s="1"/>
  <c r="H194" i="6"/>
  <c r="I194" i="6" s="1"/>
  <c r="H195" i="6"/>
  <c r="I195" i="6" s="1"/>
  <c r="H196" i="6"/>
  <c r="I196" i="6" s="1"/>
  <c r="H197" i="6"/>
  <c r="I197" i="6" s="1"/>
  <c r="H200" i="6"/>
  <c r="I200" i="6" s="1"/>
  <c r="H201" i="6"/>
  <c r="I201" i="6" s="1"/>
  <c r="H202" i="6"/>
  <c r="I202" i="6" s="1"/>
  <c r="H204" i="6"/>
  <c r="I204" i="6" s="1"/>
  <c r="H205" i="6"/>
  <c r="I205" i="6" s="1"/>
  <c r="H206" i="6"/>
  <c r="I206" i="6" s="1"/>
  <c r="H207" i="6"/>
  <c r="I207" i="6" s="1"/>
  <c r="H209" i="6"/>
  <c r="I209" i="6" s="1"/>
  <c r="H210" i="6"/>
  <c r="I210" i="6" s="1"/>
  <c r="H15" i="6"/>
  <c r="I15" i="6" s="1"/>
  <c r="I14" i="6" s="1"/>
  <c r="B178" i="43"/>
  <c r="B177" i="43" s="1"/>
  <c r="E178" i="43"/>
  <c r="E177" i="43" s="1"/>
  <c r="B175" i="43"/>
  <c r="B174" i="43" s="1"/>
  <c r="E175" i="43"/>
  <c r="E174" i="43" s="1"/>
  <c r="B169" i="43"/>
  <c r="E169" i="43"/>
  <c r="B155" i="43"/>
  <c r="E155" i="43"/>
  <c r="B151" i="43"/>
  <c r="B150" i="43" s="1"/>
  <c r="E151" i="43"/>
  <c r="E150" i="43" s="1"/>
  <c r="B141" i="43"/>
  <c r="E141" i="43"/>
  <c r="E148" i="43"/>
  <c r="B148" i="43"/>
  <c r="B133" i="43"/>
  <c r="E133" i="43"/>
  <c r="B121" i="43"/>
  <c r="E121" i="43"/>
  <c r="B116" i="43"/>
  <c r="E116" i="43"/>
  <c r="B111" i="43"/>
  <c r="E111" i="43"/>
  <c r="B104" i="43"/>
  <c r="E104" i="43"/>
  <c r="E89" i="43"/>
  <c r="B89" i="43"/>
  <c r="E53" i="43"/>
  <c r="B53" i="43"/>
  <c r="B14" i="43"/>
  <c r="G146" i="43"/>
  <c r="G135" i="43"/>
  <c r="G132" i="43"/>
  <c r="G126" i="43"/>
  <c r="G117" i="43"/>
  <c r="G102" i="43"/>
  <c r="G183" i="43"/>
  <c r="G170" i="43"/>
  <c r="G171" i="43"/>
  <c r="G172" i="43"/>
  <c r="G173" i="43"/>
  <c r="G176" i="43"/>
  <c r="G179" i="43"/>
  <c r="G180" i="43"/>
  <c r="G181" i="43"/>
  <c r="G182" i="43"/>
  <c r="G156" i="43"/>
  <c r="G157" i="43"/>
  <c r="G158" i="43"/>
  <c r="G159" i="43"/>
  <c r="G160" i="43"/>
  <c r="G161" i="43"/>
  <c r="G162" i="43"/>
  <c r="G163" i="43"/>
  <c r="G164" i="43"/>
  <c r="G165" i="43"/>
  <c r="G166" i="43"/>
  <c r="G167" i="43"/>
  <c r="G168" i="43"/>
  <c r="G149" i="43"/>
  <c r="G152" i="43"/>
  <c r="G153" i="43"/>
  <c r="G142" i="43"/>
  <c r="G143" i="43"/>
  <c r="G144" i="43"/>
  <c r="G145" i="43"/>
  <c r="G147" i="43"/>
  <c r="G122" i="43"/>
  <c r="G123" i="43"/>
  <c r="G124" i="43"/>
  <c r="G125" i="43"/>
  <c r="G127" i="43"/>
  <c r="G128" i="43"/>
  <c r="G129" i="43"/>
  <c r="G130" i="43"/>
  <c r="G131" i="43"/>
  <c r="G134" i="43"/>
  <c r="G136" i="43"/>
  <c r="G137" i="43"/>
  <c r="G138" i="43"/>
  <c r="G139" i="43"/>
  <c r="G112" i="43"/>
  <c r="G113" i="43"/>
  <c r="G114" i="43"/>
  <c r="G115" i="43"/>
  <c r="G118" i="43"/>
  <c r="G119" i="43"/>
  <c r="G105" i="43"/>
  <c r="G106" i="43"/>
  <c r="G107" i="43"/>
  <c r="G108" i="43"/>
  <c r="G109" i="43"/>
  <c r="G110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G15" i="43"/>
  <c r="C180" i="43"/>
  <c r="C181" i="43"/>
  <c r="C182" i="43"/>
  <c r="C183" i="43"/>
  <c r="C171" i="43"/>
  <c r="C172" i="43"/>
  <c r="C173" i="43"/>
  <c r="C179" i="43"/>
  <c r="C176" i="43"/>
  <c r="C170" i="43"/>
  <c r="C157" i="43"/>
  <c r="C158" i="43"/>
  <c r="C159" i="43"/>
  <c r="C160" i="43"/>
  <c r="C161" i="43"/>
  <c r="C162" i="43"/>
  <c r="C163" i="43"/>
  <c r="C164" i="43"/>
  <c r="C165" i="43"/>
  <c r="C166" i="43"/>
  <c r="C167" i="43"/>
  <c r="C168" i="43"/>
  <c r="C156" i="43"/>
  <c r="C153" i="43"/>
  <c r="C152" i="43"/>
  <c r="C135" i="43"/>
  <c r="C136" i="43"/>
  <c r="C137" i="43"/>
  <c r="C138" i="43"/>
  <c r="C139" i="43"/>
  <c r="C125" i="43"/>
  <c r="C126" i="43"/>
  <c r="C127" i="43"/>
  <c r="C128" i="43"/>
  <c r="C129" i="43"/>
  <c r="C130" i="43"/>
  <c r="C131" i="43"/>
  <c r="C132" i="43"/>
  <c r="C107" i="43"/>
  <c r="C108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E154" i="43" l="1"/>
  <c r="B140" i="43"/>
  <c r="E198" i="6"/>
  <c r="E30" i="27"/>
  <c r="E120" i="43"/>
  <c r="B154" i="43"/>
  <c r="I235" i="27"/>
  <c r="H234" i="27"/>
  <c r="I230" i="27"/>
  <c r="H229" i="27"/>
  <c r="I226" i="27"/>
  <c r="H225" i="27"/>
  <c r="I219" i="27"/>
  <c r="H218" i="27"/>
  <c r="H217" i="27" s="1"/>
  <c r="I211" i="27"/>
  <c r="H210" i="27"/>
  <c r="H209" i="27" s="1"/>
  <c r="I202" i="27"/>
  <c r="H201" i="27"/>
  <c r="I207" i="27"/>
  <c r="H206" i="27"/>
  <c r="I197" i="27"/>
  <c r="H196" i="27"/>
  <c r="I192" i="27"/>
  <c r="H191" i="27"/>
  <c r="I190" i="27"/>
  <c r="H189" i="27"/>
  <c r="I185" i="27"/>
  <c r="H184" i="27"/>
  <c r="H183" i="27" s="1"/>
  <c r="I179" i="27"/>
  <c r="H178" i="27"/>
  <c r="H177" i="27" s="1"/>
  <c r="I172" i="27"/>
  <c r="H171" i="27"/>
  <c r="I167" i="27"/>
  <c r="H166" i="27"/>
  <c r="I174" i="27"/>
  <c r="H173" i="27"/>
  <c r="E113" i="27"/>
  <c r="I158" i="27"/>
  <c r="H157" i="27"/>
  <c r="I140" i="27"/>
  <c r="H139" i="27"/>
  <c r="I134" i="27"/>
  <c r="H133" i="27"/>
  <c r="I203" i="6"/>
  <c r="E97" i="27"/>
  <c r="I120" i="27"/>
  <c r="H120" i="27"/>
  <c r="I128" i="27"/>
  <c r="I114" i="27"/>
  <c r="H128" i="27"/>
  <c r="E140" i="43"/>
  <c r="I199" i="6"/>
  <c r="H114" i="27"/>
  <c r="I108" i="27"/>
  <c r="H108" i="27"/>
  <c r="I98" i="27"/>
  <c r="H98" i="27"/>
  <c r="I104" i="27"/>
  <c r="H104" i="27"/>
  <c r="I95" i="27"/>
  <c r="E81" i="27"/>
  <c r="H95" i="27"/>
  <c r="I92" i="27"/>
  <c r="H92" i="27"/>
  <c r="I85" i="27"/>
  <c r="H85" i="27"/>
  <c r="I82" i="27"/>
  <c r="H82" i="27"/>
  <c r="I79" i="27"/>
  <c r="I78" i="27" s="1"/>
  <c r="E63" i="27"/>
  <c r="H79" i="27"/>
  <c r="H78" i="27" s="1"/>
  <c r="I72" i="27"/>
  <c r="H72" i="27"/>
  <c r="I74" i="27"/>
  <c r="H74" i="27"/>
  <c r="I67" i="27"/>
  <c r="H67" i="27"/>
  <c r="H52" i="27"/>
  <c r="I64" i="27"/>
  <c r="H64" i="27"/>
  <c r="I31" i="27"/>
  <c r="I58" i="27"/>
  <c r="H58" i="27"/>
  <c r="E13" i="27"/>
  <c r="I52" i="27"/>
  <c r="I25" i="27"/>
  <c r="H31" i="27"/>
  <c r="H25" i="27"/>
  <c r="I36" i="27"/>
  <c r="H36" i="27"/>
  <c r="I23" i="27"/>
  <c r="H23" i="27"/>
  <c r="H16" i="27"/>
  <c r="I14" i="27"/>
  <c r="H14" i="27"/>
  <c r="I16" i="27"/>
  <c r="I208" i="6"/>
  <c r="H203" i="6"/>
  <c r="H199" i="6"/>
  <c r="H208" i="6"/>
  <c r="I185" i="6"/>
  <c r="I184" i="6" s="1"/>
  <c r="I192" i="6"/>
  <c r="I191" i="6" s="1"/>
  <c r="E172" i="6"/>
  <c r="I178" i="6"/>
  <c r="H185" i="6"/>
  <c r="H184" i="6" s="1"/>
  <c r="H192" i="6"/>
  <c r="H191" i="6" s="1"/>
  <c r="I173" i="6"/>
  <c r="H173" i="6"/>
  <c r="H182" i="6"/>
  <c r="H178" i="6"/>
  <c r="I168" i="6"/>
  <c r="I167" i="6" s="1"/>
  <c r="E150" i="6"/>
  <c r="I162" i="6"/>
  <c r="I161" i="6" s="1"/>
  <c r="I158" i="6"/>
  <c r="H168" i="6"/>
  <c r="H167" i="6" s="1"/>
  <c r="H162" i="6"/>
  <c r="H161" i="6" s="1"/>
  <c r="I151" i="6"/>
  <c r="H158" i="6"/>
  <c r="H156" i="6"/>
  <c r="H151" i="6"/>
  <c r="I141" i="6"/>
  <c r="B132" i="6"/>
  <c r="I133" i="6"/>
  <c r="E132" i="6"/>
  <c r="E114" i="6"/>
  <c r="H133" i="6"/>
  <c r="H148" i="6"/>
  <c r="H141" i="6"/>
  <c r="I120" i="6"/>
  <c r="I128" i="6"/>
  <c r="I115" i="6"/>
  <c r="I124" i="6"/>
  <c r="H124" i="6"/>
  <c r="H128" i="6"/>
  <c r="I105" i="6"/>
  <c r="H115" i="6"/>
  <c r="E96" i="6"/>
  <c r="H120" i="6"/>
  <c r="I110" i="6"/>
  <c r="I71" i="6"/>
  <c r="I70" i="6" s="1"/>
  <c r="H110" i="6"/>
  <c r="I93" i="6"/>
  <c r="I97" i="6"/>
  <c r="I81" i="6"/>
  <c r="H97" i="6"/>
  <c r="H105" i="6"/>
  <c r="E80" i="6"/>
  <c r="I84" i="6"/>
  <c r="H81" i="6"/>
  <c r="H93" i="6"/>
  <c r="H84" i="6"/>
  <c r="H91" i="6"/>
  <c r="I77" i="6"/>
  <c r="I76" i="6" s="1"/>
  <c r="I72" i="6"/>
  <c r="H77" i="6"/>
  <c r="H76" i="6" s="1"/>
  <c r="I56" i="6"/>
  <c r="E60" i="6"/>
  <c r="I64" i="6"/>
  <c r="I61" i="6"/>
  <c r="H72" i="6"/>
  <c r="I49" i="6"/>
  <c r="H61" i="6"/>
  <c r="H64" i="6"/>
  <c r="I35" i="6"/>
  <c r="H49" i="6"/>
  <c r="H56" i="6"/>
  <c r="I30" i="6"/>
  <c r="H30" i="6"/>
  <c r="I25" i="6"/>
  <c r="H35" i="6"/>
  <c r="H23" i="6"/>
  <c r="H25" i="6"/>
  <c r="I16" i="6"/>
  <c r="H14" i="6"/>
  <c r="H16" i="6"/>
  <c r="B120" i="43"/>
  <c r="E103" i="43"/>
  <c r="B13" i="43"/>
  <c r="B103" i="43"/>
  <c r="B231" i="32"/>
  <c r="B230" i="32" s="1"/>
  <c r="E231" i="32"/>
  <c r="E230" i="32" s="1"/>
  <c r="C233" i="32"/>
  <c r="C234" i="32"/>
  <c r="C235" i="32"/>
  <c r="C236" i="32"/>
  <c r="C237" i="32"/>
  <c r="C238" i="32"/>
  <c r="C239" i="32"/>
  <c r="C240" i="32"/>
  <c r="C241" i="32"/>
  <c r="C229" i="32"/>
  <c r="C232" i="32"/>
  <c r="C228" i="32"/>
  <c r="B227" i="32"/>
  <c r="B226" i="32" s="1"/>
  <c r="E227" i="32"/>
  <c r="E226" i="32" s="1"/>
  <c r="C225" i="32"/>
  <c r="B224" i="32"/>
  <c r="B223" i="32" s="1"/>
  <c r="E224" i="32"/>
  <c r="E223" i="32" s="1"/>
  <c r="B213" i="32"/>
  <c r="E213" i="32"/>
  <c r="B219" i="32"/>
  <c r="E219" i="32"/>
  <c r="C220" i="32"/>
  <c r="C221" i="32"/>
  <c r="E205" i="32"/>
  <c r="B205" i="32"/>
  <c r="C198" i="32"/>
  <c r="C199" i="32"/>
  <c r="C200" i="32"/>
  <c r="C201" i="32"/>
  <c r="C202" i="32"/>
  <c r="C203" i="32"/>
  <c r="C204" i="32"/>
  <c r="C206" i="32"/>
  <c r="C207" i="32"/>
  <c r="C208" i="32"/>
  <c r="C209" i="32"/>
  <c r="C210" i="32"/>
  <c r="C211" i="32"/>
  <c r="C197" i="32"/>
  <c r="E196" i="32"/>
  <c r="E195" i="32" s="1"/>
  <c r="B196" i="32"/>
  <c r="B195" i="32" s="1"/>
  <c r="E190" i="32"/>
  <c r="E189" i="32" s="1"/>
  <c r="B190" i="32"/>
  <c r="B189" i="32" s="1"/>
  <c r="C192" i="32"/>
  <c r="C193" i="32"/>
  <c r="C194" i="32"/>
  <c r="C191" i="32"/>
  <c r="E187" i="32"/>
  <c r="B187" i="32"/>
  <c r="E185" i="32"/>
  <c r="B185" i="32"/>
  <c r="E182" i="32"/>
  <c r="B182" i="32"/>
  <c r="E175" i="32"/>
  <c r="B175" i="32"/>
  <c r="E172" i="32"/>
  <c r="B172" i="32"/>
  <c r="E168" i="32"/>
  <c r="B168" i="32"/>
  <c r="D162" i="32"/>
  <c r="E162" i="32"/>
  <c r="B162" i="32"/>
  <c r="D156" i="32"/>
  <c r="E156" i="32"/>
  <c r="B156" i="32"/>
  <c r="E151" i="32"/>
  <c r="B151" i="32"/>
  <c r="E147" i="32"/>
  <c r="B147" i="32"/>
  <c r="E125" i="32"/>
  <c r="B125" i="32"/>
  <c r="E108" i="32"/>
  <c r="B108" i="32"/>
  <c r="E92" i="32"/>
  <c r="B92" i="32"/>
  <c r="E51" i="32"/>
  <c r="B51" i="32"/>
  <c r="E14" i="32"/>
  <c r="B14" i="32"/>
  <c r="G70" i="32"/>
  <c r="C56" i="32"/>
  <c r="C186" i="32"/>
  <c r="G228" i="32"/>
  <c r="G229" i="32"/>
  <c r="G232" i="32"/>
  <c r="G233" i="32"/>
  <c r="G234" i="32"/>
  <c r="G235" i="32"/>
  <c r="G236" i="32"/>
  <c r="G237" i="32"/>
  <c r="G238" i="32"/>
  <c r="G239" i="32"/>
  <c r="G240" i="32"/>
  <c r="G241" i="32"/>
  <c r="G225" i="32"/>
  <c r="G215" i="32"/>
  <c r="G216" i="32"/>
  <c r="G217" i="32"/>
  <c r="G218" i="32"/>
  <c r="G220" i="32"/>
  <c r="G221" i="32"/>
  <c r="G222" i="32"/>
  <c r="G214" i="32"/>
  <c r="G197" i="32"/>
  <c r="G198" i="32"/>
  <c r="G199" i="32"/>
  <c r="G200" i="32"/>
  <c r="G201" i="32"/>
  <c r="G202" i="32"/>
  <c r="G203" i="32"/>
  <c r="G204" i="32"/>
  <c r="G206" i="32"/>
  <c r="G207" i="32"/>
  <c r="G208" i="32"/>
  <c r="G209" i="32"/>
  <c r="G210" i="32"/>
  <c r="G211" i="32"/>
  <c r="G186" i="32"/>
  <c r="G188" i="32"/>
  <c r="G191" i="32"/>
  <c r="G192" i="32"/>
  <c r="G193" i="32"/>
  <c r="G194" i="32"/>
  <c r="G169" i="32"/>
  <c r="G170" i="32"/>
  <c r="G171" i="32"/>
  <c r="G173" i="32"/>
  <c r="G176" i="32"/>
  <c r="G177" i="32"/>
  <c r="G178" i="32"/>
  <c r="G179" i="32"/>
  <c r="G180" i="32"/>
  <c r="G181" i="32"/>
  <c r="G183" i="32"/>
  <c r="G153" i="32"/>
  <c r="G154" i="32"/>
  <c r="G155" i="32"/>
  <c r="G157" i="32"/>
  <c r="G158" i="32"/>
  <c r="G159" i="32"/>
  <c r="G160" i="32"/>
  <c r="G161" i="32"/>
  <c r="G163" i="32"/>
  <c r="G164" i="32"/>
  <c r="G165" i="32"/>
  <c r="G166" i="32"/>
  <c r="G152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G105" i="32"/>
  <c r="G106" i="32"/>
  <c r="G109" i="32"/>
  <c r="G110" i="32"/>
  <c r="G111" i="32"/>
  <c r="G112" i="32"/>
  <c r="G113" i="32"/>
  <c r="G114" i="32"/>
  <c r="G115" i="32"/>
  <c r="G116" i="32"/>
  <c r="G117" i="32"/>
  <c r="G118" i="32"/>
  <c r="G119" i="32"/>
  <c r="G120" i="32"/>
  <c r="G121" i="32"/>
  <c r="G122" i="32"/>
  <c r="G123" i="32"/>
  <c r="G124" i="32"/>
  <c r="G126" i="32"/>
  <c r="G127" i="32"/>
  <c r="G128" i="32"/>
  <c r="G129" i="32"/>
  <c r="G130" i="32"/>
  <c r="G131" i="32"/>
  <c r="G132" i="32"/>
  <c r="G133" i="32"/>
  <c r="G134" i="32"/>
  <c r="G135" i="32"/>
  <c r="G136" i="32"/>
  <c r="G137" i="32"/>
  <c r="G138" i="32"/>
  <c r="G139" i="32"/>
  <c r="G140" i="32"/>
  <c r="G141" i="32"/>
  <c r="G142" i="32"/>
  <c r="G143" i="32"/>
  <c r="G144" i="32"/>
  <c r="G145" i="32"/>
  <c r="G146" i="32"/>
  <c r="G148" i="32"/>
  <c r="G149" i="32"/>
  <c r="G15" i="32"/>
  <c r="E240" i="33"/>
  <c r="E239" i="33" s="1"/>
  <c r="B240" i="33"/>
  <c r="B233" i="33"/>
  <c r="B232" i="33" s="1"/>
  <c r="C235" i="33"/>
  <c r="C236" i="33"/>
  <c r="C237" i="33"/>
  <c r="C238" i="33"/>
  <c r="C234" i="33"/>
  <c r="C228" i="33"/>
  <c r="C229" i="33"/>
  <c r="E227" i="33"/>
  <c r="B227" i="33"/>
  <c r="E222" i="33"/>
  <c r="B222" i="33"/>
  <c r="E212" i="33"/>
  <c r="B212" i="33"/>
  <c r="E202" i="33"/>
  <c r="B202" i="33"/>
  <c r="E200" i="33"/>
  <c r="B200" i="33"/>
  <c r="E196" i="33"/>
  <c r="B196" i="33"/>
  <c r="E191" i="33"/>
  <c r="B191" i="33"/>
  <c r="E188" i="33"/>
  <c r="B188" i="33"/>
  <c r="E181" i="33"/>
  <c r="B181" i="33"/>
  <c r="E177" i="33"/>
  <c r="E168" i="33"/>
  <c r="B168" i="33"/>
  <c r="E166" i="33"/>
  <c r="E160" i="33"/>
  <c r="B160" i="33"/>
  <c r="E152" i="33"/>
  <c r="B152" i="33"/>
  <c r="E150" i="33"/>
  <c r="B150" i="33"/>
  <c r="E142" i="33"/>
  <c r="E113" i="33"/>
  <c r="E103" i="33"/>
  <c r="E89" i="33"/>
  <c r="C56" i="33"/>
  <c r="E51" i="33"/>
  <c r="E14" i="33"/>
  <c r="B14" i="33"/>
  <c r="G253" i="33"/>
  <c r="G235" i="33"/>
  <c r="G236" i="33"/>
  <c r="G237" i="33"/>
  <c r="G238" i="33"/>
  <c r="G241" i="33"/>
  <c r="G242" i="33"/>
  <c r="G243" i="33"/>
  <c r="G244" i="33"/>
  <c r="G245" i="33"/>
  <c r="G246" i="33"/>
  <c r="G247" i="33"/>
  <c r="G248" i="33"/>
  <c r="G249" i="33"/>
  <c r="G250" i="33"/>
  <c r="G251" i="33"/>
  <c r="G252" i="33"/>
  <c r="G234" i="33"/>
  <c r="G224" i="33"/>
  <c r="G225" i="33"/>
  <c r="G226" i="33"/>
  <c r="G228" i="33"/>
  <c r="G229" i="33"/>
  <c r="G230" i="33"/>
  <c r="G231" i="33"/>
  <c r="G223" i="33"/>
  <c r="G201" i="33"/>
  <c r="H201" i="33" s="1"/>
  <c r="H200" i="33" s="1"/>
  <c r="C198" i="33"/>
  <c r="C201" i="33"/>
  <c r="C203" i="33"/>
  <c r="C204" i="33"/>
  <c r="C205" i="33"/>
  <c r="C206" i="33"/>
  <c r="C207" i="33"/>
  <c r="C208" i="33"/>
  <c r="C209" i="33"/>
  <c r="C210" i="33"/>
  <c r="C211" i="33"/>
  <c r="C213" i="33"/>
  <c r="C214" i="33"/>
  <c r="C215" i="33"/>
  <c r="C216" i="33"/>
  <c r="C217" i="33"/>
  <c r="C218" i="33"/>
  <c r="C219" i="33"/>
  <c r="C220" i="33"/>
  <c r="G213" i="33"/>
  <c r="G214" i="33"/>
  <c r="G215" i="33"/>
  <c r="G216" i="33"/>
  <c r="G217" i="33"/>
  <c r="G218" i="33"/>
  <c r="G219" i="33"/>
  <c r="G220" i="33"/>
  <c r="G192" i="33"/>
  <c r="G193" i="33"/>
  <c r="G194" i="33"/>
  <c r="G195" i="33"/>
  <c r="G197" i="33"/>
  <c r="G198" i="33"/>
  <c r="G203" i="33"/>
  <c r="G204" i="33"/>
  <c r="G205" i="33"/>
  <c r="G206" i="33"/>
  <c r="G207" i="33"/>
  <c r="G208" i="33"/>
  <c r="G209" i="33"/>
  <c r="G210" i="33"/>
  <c r="G211" i="33"/>
  <c r="G189" i="33"/>
  <c r="G183" i="33"/>
  <c r="G184" i="33"/>
  <c r="G185" i="33"/>
  <c r="G186" i="33"/>
  <c r="G187" i="33"/>
  <c r="G182" i="33"/>
  <c r="G179" i="33"/>
  <c r="G180" i="33"/>
  <c r="G178" i="33"/>
  <c r="C192" i="33"/>
  <c r="C193" i="33"/>
  <c r="C194" i="33"/>
  <c r="C195" i="33"/>
  <c r="G153" i="33"/>
  <c r="G154" i="33"/>
  <c r="G155" i="33"/>
  <c r="G156" i="33"/>
  <c r="G157" i="33"/>
  <c r="G158" i="33"/>
  <c r="G159" i="33"/>
  <c r="G161" i="33"/>
  <c r="G162" i="33"/>
  <c r="G163" i="33"/>
  <c r="G164" i="33"/>
  <c r="G167" i="33"/>
  <c r="G169" i="33"/>
  <c r="G170" i="33"/>
  <c r="G171" i="33"/>
  <c r="G172" i="33"/>
  <c r="G173" i="33"/>
  <c r="G174" i="33"/>
  <c r="G175" i="33"/>
  <c r="G151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H34" i="33" s="1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H50" i="33" s="1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4" i="33"/>
  <c r="G105" i="33"/>
  <c r="G106" i="33"/>
  <c r="G107" i="33"/>
  <c r="G108" i="33"/>
  <c r="G109" i="33"/>
  <c r="G110" i="33"/>
  <c r="G111" i="33"/>
  <c r="G112" i="33"/>
  <c r="G114" i="33"/>
  <c r="G115" i="33"/>
  <c r="G116" i="33"/>
  <c r="G117" i="33"/>
  <c r="G118" i="33"/>
  <c r="G119" i="33"/>
  <c r="G120" i="33"/>
  <c r="G121" i="33"/>
  <c r="G122" i="33"/>
  <c r="G123" i="33"/>
  <c r="G124" i="33"/>
  <c r="G125" i="33"/>
  <c r="G126" i="33"/>
  <c r="G127" i="33"/>
  <c r="G128" i="33"/>
  <c r="G129" i="33"/>
  <c r="G130" i="33"/>
  <c r="G131" i="33"/>
  <c r="G132" i="33"/>
  <c r="G133" i="33"/>
  <c r="G134" i="33"/>
  <c r="G135" i="33"/>
  <c r="G136" i="33"/>
  <c r="G137" i="33"/>
  <c r="G138" i="33"/>
  <c r="G139" i="33"/>
  <c r="G140" i="33"/>
  <c r="G141" i="33"/>
  <c r="G143" i="33"/>
  <c r="G144" i="33"/>
  <c r="G145" i="33"/>
  <c r="G146" i="33"/>
  <c r="G147" i="33"/>
  <c r="G148" i="33"/>
  <c r="G15" i="33"/>
  <c r="I10" i="47"/>
  <c r="I19" i="47"/>
  <c r="I21" i="47"/>
  <c r="C15" i="17"/>
  <c r="C16" i="17"/>
  <c r="C17" i="17"/>
  <c r="C18" i="17"/>
  <c r="C19" i="17"/>
  <c r="C14" i="17"/>
  <c r="H14" i="17"/>
  <c r="I14" i="17" s="1"/>
  <c r="E12" i="27" l="1"/>
  <c r="H224" i="27"/>
  <c r="I198" i="6"/>
  <c r="I30" i="27"/>
  <c r="H30" i="27"/>
  <c r="I234" i="27"/>
  <c r="I225" i="27"/>
  <c r="I229" i="27"/>
  <c r="I210" i="27"/>
  <c r="I209" i="27" s="1"/>
  <c r="I218" i="27"/>
  <c r="I217" i="27" s="1"/>
  <c r="I206" i="27"/>
  <c r="H200" i="27"/>
  <c r="H138" i="27"/>
  <c r="I201" i="27"/>
  <c r="H188" i="27"/>
  <c r="I189" i="27"/>
  <c r="I191" i="27"/>
  <c r="I196" i="27"/>
  <c r="I184" i="27"/>
  <c r="I183" i="27" s="1"/>
  <c r="H165" i="27"/>
  <c r="I178" i="27"/>
  <c r="I177" i="27" s="1"/>
  <c r="I173" i="27"/>
  <c r="I166" i="27"/>
  <c r="I171" i="27"/>
  <c r="I157" i="27"/>
  <c r="I139" i="27"/>
  <c r="H113" i="27"/>
  <c r="I133" i="27"/>
  <c r="I113" i="27" s="1"/>
  <c r="B190" i="33"/>
  <c r="E190" i="33"/>
  <c r="E107" i="32"/>
  <c r="B174" i="32"/>
  <c r="E165" i="33"/>
  <c r="B167" i="32"/>
  <c r="B184" i="32"/>
  <c r="B212" i="32"/>
  <c r="H97" i="27"/>
  <c r="I97" i="27"/>
  <c r="I81" i="27"/>
  <c r="H81" i="27"/>
  <c r="I63" i="27"/>
  <c r="H63" i="27"/>
  <c r="H13" i="27"/>
  <c r="I13" i="27"/>
  <c r="I172" i="6"/>
  <c r="H198" i="6"/>
  <c r="H172" i="6"/>
  <c r="I150" i="6"/>
  <c r="I132" i="6"/>
  <c r="H150" i="6"/>
  <c r="H132" i="6"/>
  <c r="I114" i="6"/>
  <c r="H114" i="6"/>
  <c r="I96" i="6"/>
  <c r="H96" i="6"/>
  <c r="I80" i="6"/>
  <c r="H80" i="6"/>
  <c r="H60" i="6"/>
  <c r="I60" i="6"/>
  <c r="B12" i="43"/>
  <c r="E149" i="33"/>
  <c r="B199" i="33"/>
  <c r="E176" i="33"/>
  <c r="E199" i="33"/>
  <c r="E13" i="32"/>
  <c r="E174" i="32"/>
  <c r="B150" i="32"/>
  <c r="E212" i="32"/>
  <c r="E150" i="32"/>
  <c r="E167" i="32"/>
  <c r="E184" i="32"/>
  <c r="B107" i="32"/>
  <c r="B13" i="32"/>
  <c r="E102" i="33"/>
  <c r="B149" i="33"/>
  <c r="E13" i="33"/>
  <c r="G183" i="45"/>
  <c r="H183" i="45" s="1"/>
  <c r="I183" i="45" s="1"/>
  <c r="C183" i="45"/>
  <c r="G182" i="45"/>
  <c r="H182" i="45" s="1"/>
  <c r="I182" i="45" s="1"/>
  <c r="C182" i="45"/>
  <c r="G181" i="45"/>
  <c r="H181" i="45" s="1"/>
  <c r="I181" i="45" s="1"/>
  <c r="C181" i="45"/>
  <c r="G180" i="45"/>
  <c r="H180" i="45" s="1"/>
  <c r="I180" i="45" s="1"/>
  <c r="C180" i="45"/>
  <c r="G179" i="45"/>
  <c r="H179" i="45" s="1"/>
  <c r="I179" i="45" s="1"/>
  <c r="C179" i="45"/>
  <c r="G178" i="45"/>
  <c r="H178" i="45" s="1"/>
  <c r="I178" i="45" s="1"/>
  <c r="C178" i="45"/>
  <c r="G177" i="45"/>
  <c r="H177" i="45" s="1"/>
  <c r="I177" i="45" s="1"/>
  <c r="C177" i="45"/>
  <c r="G176" i="45"/>
  <c r="H176" i="45" s="1"/>
  <c r="I176" i="45" s="1"/>
  <c r="C176" i="45"/>
  <c r="G175" i="45"/>
  <c r="H175" i="45" s="1"/>
  <c r="I175" i="45" s="1"/>
  <c r="C175" i="45"/>
  <c r="G174" i="45"/>
  <c r="H174" i="45" s="1"/>
  <c r="I174" i="45" s="1"/>
  <c r="C174" i="45"/>
  <c r="G173" i="45"/>
  <c r="H173" i="45" s="1"/>
  <c r="I173" i="45" s="1"/>
  <c r="C173" i="45"/>
  <c r="G172" i="45"/>
  <c r="H172" i="45" s="1"/>
  <c r="I172" i="45" s="1"/>
  <c r="C172" i="45"/>
  <c r="G171" i="45"/>
  <c r="H171" i="45" s="1"/>
  <c r="I171" i="45" s="1"/>
  <c r="C171" i="45"/>
  <c r="G170" i="45"/>
  <c r="H170" i="45" s="1"/>
  <c r="I170" i="45" s="1"/>
  <c r="C170" i="45"/>
  <c r="G169" i="45"/>
  <c r="H169" i="45" s="1"/>
  <c r="I169" i="45" s="1"/>
  <c r="C169" i="45"/>
  <c r="G168" i="45"/>
  <c r="H168" i="45" s="1"/>
  <c r="I168" i="45" s="1"/>
  <c r="C168" i="45"/>
  <c r="G167" i="45"/>
  <c r="H167" i="45" s="1"/>
  <c r="I167" i="45" s="1"/>
  <c r="C167" i="45"/>
  <c r="G166" i="45"/>
  <c r="H166" i="45" s="1"/>
  <c r="I166" i="45" s="1"/>
  <c r="C166" i="45"/>
  <c r="G165" i="45"/>
  <c r="H165" i="45" s="1"/>
  <c r="I165" i="45" s="1"/>
  <c r="C165" i="45"/>
  <c r="G164" i="45"/>
  <c r="H164" i="45" s="1"/>
  <c r="I164" i="45" s="1"/>
  <c r="C164" i="45"/>
  <c r="G163" i="45"/>
  <c r="H163" i="45" s="1"/>
  <c r="I163" i="45" s="1"/>
  <c r="C163" i="45"/>
  <c r="G162" i="45"/>
  <c r="H162" i="45" s="1"/>
  <c r="I162" i="45" s="1"/>
  <c r="C162" i="45"/>
  <c r="G161" i="45"/>
  <c r="H161" i="45" s="1"/>
  <c r="I161" i="45" s="1"/>
  <c r="C161" i="45"/>
  <c r="G160" i="45"/>
  <c r="H160" i="45" s="1"/>
  <c r="I160" i="45" s="1"/>
  <c r="C160" i="45"/>
  <c r="G159" i="45"/>
  <c r="H159" i="45" s="1"/>
  <c r="I159" i="45" s="1"/>
  <c r="C159" i="45"/>
  <c r="G158" i="45"/>
  <c r="H158" i="45" s="1"/>
  <c r="I158" i="45" s="1"/>
  <c r="C158" i="45"/>
  <c r="G157" i="45"/>
  <c r="H157" i="45" s="1"/>
  <c r="I157" i="45" s="1"/>
  <c r="C157" i="45"/>
  <c r="G156" i="45"/>
  <c r="H156" i="45" s="1"/>
  <c r="I156" i="45" s="1"/>
  <c r="C156" i="45"/>
  <c r="G155" i="45"/>
  <c r="H155" i="45" s="1"/>
  <c r="I155" i="45" s="1"/>
  <c r="C155" i="45"/>
  <c r="G154" i="45"/>
  <c r="H154" i="45" s="1"/>
  <c r="I154" i="45" s="1"/>
  <c r="C154" i="45"/>
  <c r="G153" i="45"/>
  <c r="H153" i="45" s="1"/>
  <c r="I153" i="45" s="1"/>
  <c r="C153" i="45"/>
  <c r="G152" i="45"/>
  <c r="H152" i="45" s="1"/>
  <c r="I152" i="45" s="1"/>
  <c r="C152" i="45"/>
  <c r="G151" i="45"/>
  <c r="H151" i="45" s="1"/>
  <c r="I151" i="45" s="1"/>
  <c r="C151" i="45"/>
  <c r="G150" i="45"/>
  <c r="H150" i="45" s="1"/>
  <c r="I150" i="45" s="1"/>
  <c r="C150" i="45"/>
  <c r="G149" i="45"/>
  <c r="H149" i="45" s="1"/>
  <c r="I149" i="45" s="1"/>
  <c r="C149" i="45"/>
  <c r="G148" i="45"/>
  <c r="H148" i="45" s="1"/>
  <c r="I148" i="45" s="1"/>
  <c r="C148" i="45"/>
  <c r="G147" i="45"/>
  <c r="H147" i="45" s="1"/>
  <c r="I147" i="45" s="1"/>
  <c r="C147" i="45"/>
  <c r="G146" i="45"/>
  <c r="H146" i="45" s="1"/>
  <c r="I146" i="45" s="1"/>
  <c r="C146" i="45"/>
  <c r="G145" i="45"/>
  <c r="H145" i="45" s="1"/>
  <c r="I145" i="45" s="1"/>
  <c r="C145" i="45"/>
  <c r="G144" i="45"/>
  <c r="H144" i="45" s="1"/>
  <c r="I144" i="45" s="1"/>
  <c r="C144" i="45"/>
  <c r="G143" i="45"/>
  <c r="H143" i="45" s="1"/>
  <c r="I143" i="45" s="1"/>
  <c r="C143" i="45"/>
  <c r="G142" i="45"/>
  <c r="H142" i="45" s="1"/>
  <c r="I142" i="45" s="1"/>
  <c r="C142" i="45"/>
  <c r="G141" i="45"/>
  <c r="H141" i="45" s="1"/>
  <c r="I141" i="45" s="1"/>
  <c r="C141" i="45"/>
  <c r="G140" i="45"/>
  <c r="H140" i="45" s="1"/>
  <c r="I140" i="45" s="1"/>
  <c r="C140" i="45"/>
  <c r="G139" i="45"/>
  <c r="H139" i="45" s="1"/>
  <c r="I139" i="45" s="1"/>
  <c r="C139" i="45"/>
  <c r="G138" i="45"/>
  <c r="H138" i="45" s="1"/>
  <c r="I138" i="45" s="1"/>
  <c r="C138" i="45"/>
  <c r="G137" i="45"/>
  <c r="H137" i="45" s="1"/>
  <c r="I137" i="45" s="1"/>
  <c r="C137" i="45"/>
  <c r="G136" i="45"/>
  <c r="H136" i="45" s="1"/>
  <c r="I136" i="45" s="1"/>
  <c r="C136" i="45"/>
  <c r="G135" i="45"/>
  <c r="H135" i="45" s="1"/>
  <c r="I135" i="45" s="1"/>
  <c r="C135" i="45"/>
  <c r="G134" i="45"/>
  <c r="H134" i="45" s="1"/>
  <c r="I134" i="45" s="1"/>
  <c r="C134" i="45"/>
  <c r="G133" i="45"/>
  <c r="H133" i="45" s="1"/>
  <c r="C133" i="45"/>
  <c r="E132" i="45"/>
  <c r="G131" i="45"/>
  <c r="H131" i="45" s="1"/>
  <c r="I131" i="45" s="1"/>
  <c r="C131" i="45"/>
  <c r="G130" i="45"/>
  <c r="H130" i="45" s="1"/>
  <c r="I130" i="45" s="1"/>
  <c r="C130" i="45"/>
  <c r="G129" i="45"/>
  <c r="H129" i="45" s="1"/>
  <c r="I129" i="45" s="1"/>
  <c r="C129" i="45"/>
  <c r="G128" i="45"/>
  <c r="H128" i="45" s="1"/>
  <c r="I128" i="45" s="1"/>
  <c r="C128" i="45"/>
  <c r="G127" i="45"/>
  <c r="H127" i="45" s="1"/>
  <c r="I127" i="45" s="1"/>
  <c r="C127" i="45"/>
  <c r="G126" i="45"/>
  <c r="H126" i="45" s="1"/>
  <c r="I126" i="45" s="1"/>
  <c r="C126" i="45"/>
  <c r="G125" i="45"/>
  <c r="H125" i="45" s="1"/>
  <c r="I125" i="45" s="1"/>
  <c r="C125" i="45"/>
  <c r="G124" i="45"/>
  <c r="H124" i="45" s="1"/>
  <c r="I124" i="45" s="1"/>
  <c r="C124" i="45"/>
  <c r="G123" i="45"/>
  <c r="E123" i="45"/>
  <c r="G122" i="45"/>
  <c r="H122" i="45" s="1"/>
  <c r="I122" i="45" s="1"/>
  <c r="C122" i="45"/>
  <c r="G121" i="45"/>
  <c r="H121" i="45" s="1"/>
  <c r="I121" i="45" s="1"/>
  <c r="C121" i="45"/>
  <c r="G120" i="45"/>
  <c r="H120" i="45" s="1"/>
  <c r="I120" i="45" s="1"/>
  <c r="C120" i="45"/>
  <c r="G119" i="45"/>
  <c r="H119" i="45" s="1"/>
  <c r="I119" i="45" s="1"/>
  <c r="C119" i="45"/>
  <c r="G118" i="45"/>
  <c r="H118" i="45" s="1"/>
  <c r="I118" i="45" s="1"/>
  <c r="C118" i="45"/>
  <c r="G117" i="45"/>
  <c r="H117" i="45" s="1"/>
  <c r="I117" i="45" s="1"/>
  <c r="C117" i="45"/>
  <c r="G116" i="45"/>
  <c r="H116" i="45" s="1"/>
  <c r="I116" i="45" s="1"/>
  <c r="C116" i="45"/>
  <c r="G115" i="45"/>
  <c r="H115" i="45" s="1"/>
  <c r="I115" i="45" s="1"/>
  <c r="C115" i="45"/>
  <c r="G114" i="45"/>
  <c r="H114" i="45" s="1"/>
  <c r="I114" i="45" s="1"/>
  <c r="C114" i="45"/>
  <c r="G113" i="45"/>
  <c r="H113" i="45" s="1"/>
  <c r="I113" i="45" s="1"/>
  <c r="C113" i="45"/>
  <c r="G112" i="45"/>
  <c r="H112" i="45" s="1"/>
  <c r="I112" i="45" s="1"/>
  <c r="C112" i="45"/>
  <c r="G111" i="45"/>
  <c r="H111" i="45" s="1"/>
  <c r="I111" i="45" s="1"/>
  <c r="C111" i="45"/>
  <c r="G110" i="45"/>
  <c r="H110" i="45" s="1"/>
  <c r="I110" i="45" s="1"/>
  <c r="C110" i="45"/>
  <c r="G109" i="45"/>
  <c r="H109" i="45" s="1"/>
  <c r="I109" i="45" s="1"/>
  <c r="C109" i="45"/>
  <c r="G108" i="45"/>
  <c r="H108" i="45" s="1"/>
  <c r="I108" i="45" s="1"/>
  <c r="C108" i="45"/>
  <c r="G107" i="45"/>
  <c r="H107" i="45" s="1"/>
  <c r="I107" i="45" s="1"/>
  <c r="C107" i="45"/>
  <c r="G106" i="45"/>
  <c r="H106" i="45" s="1"/>
  <c r="I106" i="45" s="1"/>
  <c r="C106" i="45"/>
  <c r="G105" i="45"/>
  <c r="H105" i="45" s="1"/>
  <c r="I105" i="45" s="1"/>
  <c r="C105" i="45"/>
  <c r="G104" i="45"/>
  <c r="H104" i="45" s="1"/>
  <c r="I104" i="45" s="1"/>
  <c r="C104" i="45"/>
  <c r="G103" i="45"/>
  <c r="H103" i="45" s="1"/>
  <c r="I103" i="45" s="1"/>
  <c r="C103" i="45"/>
  <c r="G102" i="45"/>
  <c r="H102" i="45" s="1"/>
  <c r="I102" i="45" s="1"/>
  <c r="C102" i="45"/>
  <c r="G101" i="45"/>
  <c r="H101" i="45" s="1"/>
  <c r="I101" i="45" s="1"/>
  <c r="C101" i="45"/>
  <c r="G100" i="45"/>
  <c r="H100" i="45" s="1"/>
  <c r="I100" i="45" s="1"/>
  <c r="C100" i="45"/>
  <c r="G99" i="45"/>
  <c r="H99" i="45" s="1"/>
  <c r="I99" i="45" s="1"/>
  <c r="C99" i="45"/>
  <c r="G98" i="45"/>
  <c r="H98" i="45" s="1"/>
  <c r="I98" i="45" s="1"/>
  <c r="C98" i="45"/>
  <c r="G97" i="45"/>
  <c r="H97" i="45" s="1"/>
  <c r="I97" i="45" s="1"/>
  <c r="C97" i="45"/>
  <c r="G96" i="45"/>
  <c r="H96" i="45" s="1"/>
  <c r="I96" i="45" s="1"/>
  <c r="C96" i="45"/>
  <c r="G95" i="45"/>
  <c r="H95" i="45" s="1"/>
  <c r="I95" i="45" s="1"/>
  <c r="C95" i="45"/>
  <c r="G94" i="45"/>
  <c r="H94" i="45" s="1"/>
  <c r="I94" i="45" s="1"/>
  <c r="C94" i="45"/>
  <c r="G93" i="45"/>
  <c r="H93" i="45" s="1"/>
  <c r="I93" i="45" s="1"/>
  <c r="C93" i="45"/>
  <c r="G92" i="45"/>
  <c r="H92" i="45" s="1"/>
  <c r="I92" i="45" s="1"/>
  <c r="C92" i="45"/>
  <c r="G91" i="45"/>
  <c r="H91" i="45" s="1"/>
  <c r="I91" i="45" s="1"/>
  <c r="C91" i="45"/>
  <c r="G90" i="45"/>
  <c r="H90" i="45" s="1"/>
  <c r="I90" i="45" s="1"/>
  <c r="C90" i="45"/>
  <c r="G89" i="45"/>
  <c r="H89" i="45" s="1"/>
  <c r="I89" i="45" s="1"/>
  <c r="C89" i="45"/>
  <c r="G88" i="45"/>
  <c r="H88" i="45" s="1"/>
  <c r="I88" i="45" s="1"/>
  <c r="C88" i="45"/>
  <c r="G87" i="45"/>
  <c r="H87" i="45" s="1"/>
  <c r="I87" i="45" s="1"/>
  <c r="C87" i="45"/>
  <c r="G86" i="45"/>
  <c r="H86" i="45" s="1"/>
  <c r="I86" i="45" s="1"/>
  <c r="C86" i="45"/>
  <c r="G85" i="45"/>
  <c r="H85" i="45" s="1"/>
  <c r="I85" i="45" s="1"/>
  <c r="C85" i="45"/>
  <c r="G84" i="45"/>
  <c r="H84" i="45" s="1"/>
  <c r="I84" i="45" s="1"/>
  <c r="C84" i="45"/>
  <c r="G83" i="45"/>
  <c r="H83" i="45" s="1"/>
  <c r="I83" i="45" s="1"/>
  <c r="C83" i="45"/>
  <c r="G82" i="45"/>
  <c r="H82" i="45" s="1"/>
  <c r="I82" i="45" s="1"/>
  <c r="C82" i="45"/>
  <c r="G81" i="45"/>
  <c r="H81" i="45" s="1"/>
  <c r="I81" i="45" s="1"/>
  <c r="C81" i="45"/>
  <c r="G80" i="45"/>
  <c r="H80" i="45" s="1"/>
  <c r="I80" i="45" s="1"/>
  <c r="C80" i="45"/>
  <c r="G79" i="45"/>
  <c r="H79" i="45" s="1"/>
  <c r="I79" i="45" s="1"/>
  <c r="C79" i="45"/>
  <c r="G78" i="45"/>
  <c r="H78" i="45" s="1"/>
  <c r="I78" i="45" s="1"/>
  <c r="C78" i="45"/>
  <c r="G77" i="45"/>
  <c r="H77" i="45" s="1"/>
  <c r="I77" i="45" s="1"/>
  <c r="C77" i="45"/>
  <c r="G76" i="45"/>
  <c r="H76" i="45" s="1"/>
  <c r="I76" i="45" s="1"/>
  <c r="C76" i="45"/>
  <c r="G75" i="45"/>
  <c r="H75" i="45" s="1"/>
  <c r="I75" i="45" s="1"/>
  <c r="C75" i="45"/>
  <c r="G74" i="45"/>
  <c r="H74" i="45" s="1"/>
  <c r="I74" i="45" s="1"/>
  <c r="C74" i="45"/>
  <c r="G73" i="45"/>
  <c r="H73" i="45" s="1"/>
  <c r="I73" i="45" s="1"/>
  <c r="C73" i="45"/>
  <c r="G72" i="45"/>
  <c r="H72" i="45" s="1"/>
  <c r="I72" i="45" s="1"/>
  <c r="C72" i="45"/>
  <c r="G71" i="45"/>
  <c r="H71" i="45" s="1"/>
  <c r="I71" i="45" s="1"/>
  <c r="C71" i="45"/>
  <c r="G70" i="45"/>
  <c r="H70" i="45" s="1"/>
  <c r="I70" i="45" s="1"/>
  <c r="C70" i="45"/>
  <c r="G69" i="45"/>
  <c r="H69" i="45" s="1"/>
  <c r="I69" i="45" s="1"/>
  <c r="C69" i="45"/>
  <c r="G68" i="45"/>
  <c r="H68" i="45" s="1"/>
  <c r="I68" i="45" s="1"/>
  <c r="C68" i="45"/>
  <c r="G67" i="45"/>
  <c r="H67" i="45" s="1"/>
  <c r="I67" i="45" s="1"/>
  <c r="C67" i="45"/>
  <c r="G66" i="45"/>
  <c r="H66" i="45" s="1"/>
  <c r="I66" i="45" s="1"/>
  <c r="C66" i="45"/>
  <c r="G65" i="45"/>
  <c r="H65" i="45" s="1"/>
  <c r="I65" i="45" s="1"/>
  <c r="C65" i="45"/>
  <c r="G64" i="45"/>
  <c r="H64" i="45" s="1"/>
  <c r="I64" i="45" s="1"/>
  <c r="C64" i="45"/>
  <c r="G63" i="45"/>
  <c r="H63" i="45" s="1"/>
  <c r="I63" i="45" s="1"/>
  <c r="C63" i="45"/>
  <c r="G62" i="45"/>
  <c r="H62" i="45" s="1"/>
  <c r="I62" i="45" s="1"/>
  <c r="C62" i="45"/>
  <c r="G61" i="45"/>
  <c r="H61" i="45" s="1"/>
  <c r="I61" i="45" s="1"/>
  <c r="C61" i="45"/>
  <c r="G60" i="45"/>
  <c r="H60" i="45" s="1"/>
  <c r="I60" i="45" s="1"/>
  <c r="C60" i="45"/>
  <c r="G59" i="45"/>
  <c r="H59" i="45" s="1"/>
  <c r="I59" i="45" s="1"/>
  <c r="C59" i="45"/>
  <c r="G58" i="45"/>
  <c r="H58" i="45" s="1"/>
  <c r="I58" i="45" s="1"/>
  <c r="C58" i="45"/>
  <c r="G57" i="45"/>
  <c r="H57" i="45" s="1"/>
  <c r="I57" i="45" s="1"/>
  <c r="C57" i="45"/>
  <c r="G56" i="45"/>
  <c r="H56" i="45" s="1"/>
  <c r="I56" i="45" s="1"/>
  <c r="C56" i="45"/>
  <c r="G55" i="45"/>
  <c r="H55" i="45" s="1"/>
  <c r="I55" i="45" s="1"/>
  <c r="C55" i="45"/>
  <c r="G54" i="45"/>
  <c r="H54" i="45" s="1"/>
  <c r="I54" i="45" s="1"/>
  <c r="C54" i="45"/>
  <c r="G53" i="45"/>
  <c r="C53" i="45"/>
  <c r="G51" i="45"/>
  <c r="H51" i="45" s="1"/>
  <c r="I51" i="45" s="1"/>
  <c r="C51" i="45"/>
  <c r="G50" i="45"/>
  <c r="H50" i="45" s="1"/>
  <c r="I50" i="45" s="1"/>
  <c r="C50" i="45"/>
  <c r="G49" i="45"/>
  <c r="H49" i="45" s="1"/>
  <c r="I49" i="45" s="1"/>
  <c r="C49" i="45"/>
  <c r="G48" i="45"/>
  <c r="H48" i="45" s="1"/>
  <c r="I48" i="45" s="1"/>
  <c r="C48" i="45"/>
  <c r="G47" i="45"/>
  <c r="H47" i="45" s="1"/>
  <c r="I47" i="45" s="1"/>
  <c r="C47" i="45"/>
  <c r="G46" i="45"/>
  <c r="H46" i="45" s="1"/>
  <c r="I46" i="45" s="1"/>
  <c r="C46" i="45"/>
  <c r="G45" i="45"/>
  <c r="H45" i="45" s="1"/>
  <c r="I45" i="45" s="1"/>
  <c r="C45" i="45"/>
  <c r="G44" i="45"/>
  <c r="H44" i="45" s="1"/>
  <c r="I44" i="45" s="1"/>
  <c r="C44" i="45"/>
  <c r="G43" i="45"/>
  <c r="H43" i="45" s="1"/>
  <c r="I43" i="45" s="1"/>
  <c r="C43" i="45"/>
  <c r="G42" i="45"/>
  <c r="H42" i="45" s="1"/>
  <c r="I42" i="45" s="1"/>
  <c r="C42" i="45"/>
  <c r="G41" i="45"/>
  <c r="H41" i="45" s="1"/>
  <c r="I41" i="45" s="1"/>
  <c r="C41" i="45"/>
  <c r="G40" i="45"/>
  <c r="H40" i="45" s="1"/>
  <c r="I40" i="45" s="1"/>
  <c r="C40" i="45"/>
  <c r="G39" i="45"/>
  <c r="H39" i="45" s="1"/>
  <c r="I39" i="45" s="1"/>
  <c r="C39" i="45"/>
  <c r="G38" i="45"/>
  <c r="H38" i="45" s="1"/>
  <c r="I38" i="45" s="1"/>
  <c r="C38" i="45"/>
  <c r="G37" i="45"/>
  <c r="H37" i="45" s="1"/>
  <c r="I37" i="45" s="1"/>
  <c r="C37" i="45"/>
  <c r="G36" i="45"/>
  <c r="H36" i="45" s="1"/>
  <c r="I36" i="45" s="1"/>
  <c r="C36" i="45"/>
  <c r="G35" i="45"/>
  <c r="H35" i="45" s="1"/>
  <c r="I35" i="45" s="1"/>
  <c r="C35" i="45"/>
  <c r="G34" i="45"/>
  <c r="H34" i="45" s="1"/>
  <c r="I34" i="45" s="1"/>
  <c r="C34" i="45"/>
  <c r="G33" i="45"/>
  <c r="H33" i="45" s="1"/>
  <c r="I33" i="45" s="1"/>
  <c r="C33" i="45"/>
  <c r="G32" i="45"/>
  <c r="H32" i="45" s="1"/>
  <c r="I32" i="45" s="1"/>
  <c r="C32" i="45"/>
  <c r="G31" i="45"/>
  <c r="H31" i="45" s="1"/>
  <c r="I31" i="45" s="1"/>
  <c r="C31" i="45"/>
  <c r="G30" i="45"/>
  <c r="H30" i="45" s="1"/>
  <c r="I30" i="45" s="1"/>
  <c r="C30" i="45"/>
  <c r="G29" i="45"/>
  <c r="H29" i="45" s="1"/>
  <c r="I29" i="45" s="1"/>
  <c r="C29" i="45"/>
  <c r="G28" i="45"/>
  <c r="H28" i="45" s="1"/>
  <c r="I28" i="45" s="1"/>
  <c r="C28" i="45"/>
  <c r="G27" i="45"/>
  <c r="H27" i="45" s="1"/>
  <c r="I27" i="45" s="1"/>
  <c r="C27" i="45"/>
  <c r="G26" i="45"/>
  <c r="H26" i="45" s="1"/>
  <c r="I26" i="45" s="1"/>
  <c r="C26" i="45"/>
  <c r="G25" i="45"/>
  <c r="H25" i="45" s="1"/>
  <c r="I25" i="45" s="1"/>
  <c r="C25" i="45"/>
  <c r="G24" i="45"/>
  <c r="H24" i="45" s="1"/>
  <c r="I24" i="45" s="1"/>
  <c r="C24" i="45"/>
  <c r="G23" i="45"/>
  <c r="H23" i="45" s="1"/>
  <c r="I23" i="45" s="1"/>
  <c r="C23" i="45"/>
  <c r="G22" i="45"/>
  <c r="H22" i="45" s="1"/>
  <c r="I22" i="45" s="1"/>
  <c r="C22" i="45"/>
  <c r="G21" i="45"/>
  <c r="H21" i="45" s="1"/>
  <c r="I21" i="45" s="1"/>
  <c r="C21" i="45"/>
  <c r="G20" i="45"/>
  <c r="H20" i="45" s="1"/>
  <c r="I20" i="45" s="1"/>
  <c r="C20" i="45"/>
  <c r="G19" i="45"/>
  <c r="H19" i="45" s="1"/>
  <c r="I19" i="45" s="1"/>
  <c r="C19" i="45"/>
  <c r="G18" i="45"/>
  <c r="H18" i="45" s="1"/>
  <c r="I18" i="45" s="1"/>
  <c r="C18" i="45"/>
  <c r="G17" i="45"/>
  <c r="H17" i="45" s="1"/>
  <c r="I17" i="45" s="1"/>
  <c r="C17" i="45"/>
  <c r="G16" i="45"/>
  <c r="H16" i="45" s="1"/>
  <c r="I16" i="45" s="1"/>
  <c r="C16" i="45"/>
  <c r="G15" i="45"/>
  <c r="H15" i="45" s="1"/>
  <c r="I15" i="45" s="1"/>
  <c r="C15" i="45"/>
  <c r="G14" i="45"/>
  <c r="C14" i="45"/>
  <c r="E13" i="45"/>
  <c r="B12" i="32" l="1"/>
  <c r="H12" i="27"/>
  <c r="I224" i="27"/>
  <c r="I200" i="27"/>
  <c r="I188" i="27"/>
  <c r="I165" i="27"/>
  <c r="I138" i="27"/>
  <c r="H14" i="45"/>
  <c r="I14" i="45" s="1"/>
  <c r="I13" i="45" s="1"/>
  <c r="H123" i="45"/>
  <c r="I123" i="45" s="1"/>
  <c r="E12" i="32"/>
  <c r="H132" i="45"/>
  <c r="I133" i="45"/>
  <c r="I132" i="45" s="1"/>
  <c r="H53" i="45"/>
  <c r="C123" i="45"/>
  <c r="E52" i="45"/>
  <c r="E12" i="45" s="1"/>
  <c r="I12" i="27" l="1"/>
  <c r="G13" i="47" s="1"/>
  <c r="H13" i="45"/>
  <c r="I53" i="45"/>
  <c r="I52" i="45" s="1"/>
  <c r="I12" i="45" s="1"/>
  <c r="H16" i="47" s="1"/>
  <c r="H52" i="45"/>
  <c r="H12" i="45" l="1"/>
  <c r="H183" i="43"/>
  <c r="I183" i="43" s="1"/>
  <c r="H182" i="43"/>
  <c r="I182" i="43" s="1"/>
  <c r="H181" i="43"/>
  <c r="I181" i="43" s="1"/>
  <c r="H180" i="43"/>
  <c r="I180" i="43" s="1"/>
  <c r="H179" i="43"/>
  <c r="H176" i="43"/>
  <c r="H175" i="43" s="1"/>
  <c r="H174" i="43" s="1"/>
  <c r="H173" i="43"/>
  <c r="I173" i="43" s="1"/>
  <c r="H172" i="43"/>
  <c r="I172" i="43" s="1"/>
  <c r="H171" i="43"/>
  <c r="I171" i="43" s="1"/>
  <c r="H170" i="43"/>
  <c r="H168" i="43"/>
  <c r="I168" i="43" s="1"/>
  <c r="H167" i="43"/>
  <c r="I167" i="43" s="1"/>
  <c r="H166" i="43"/>
  <c r="I166" i="43" s="1"/>
  <c r="H165" i="43"/>
  <c r="I165" i="43" s="1"/>
  <c r="H164" i="43"/>
  <c r="I164" i="43" s="1"/>
  <c r="H163" i="43"/>
  <c r="I163" i="43" s="1"/>
  <c r="H162" i="43"/>
  <c r="I162" i="43" s="1"/>
  <c r="H161" i="43"/>
  <c r="I161" i="43" s="1"/>
  <c r="H160" i="43"/>
  <c r="I160" i="43" s="1"/>
  <c r="H159" i="43"/>
  <c r="I159" i="43" s="1"/>
  <c r="H158" i="43"/>
  <c r="I158" i="43" s="1"/>
  <c r="H157" i="43"/>
  <c r="I157" i="43" s="1"/>
  <c r="H156" i="43"/>
  <c r="H153" i="43"/>
  <c r="I153" i="43" s="1"/>
  <c r="H152" i="43"/>
  <c r="H149" i="43"/>
  <c r="H148" i="43" s="1"/>
  <c r="C149" i="43"/>
  <c r="H147" i="43"/>
  <c r="I147" i="43" s="1"/>
  <c r="C147" i="43"/>
  <c r="H146" i="43"/>
  <c r="I146" i="43" s="1"/>
  <c r="C146" i="43"/>
  <c r="H145" i="43"/>
  <c r="I145" i="43" s="1"/>
  <c r="C145" i="43"/>
  <c r="H144" i="43"/>
  <c r="I144" i="43" s="1"/>
  <c r="C144" i="43"/>
  <c r="H143" i="43"/>
  <c r="I143" i="43" s="1"/>
  <c r="C143" i="43"/>
  <c r="H142" i="43"/>
  <c r="C142" i="43"/>
  <c r="H139" i="43"/>
  <c r="I139" i="43" s="1"/>
  <c r="H138" i="43"/>
  <c r="I138" i="43" s="1"/>
  <c r="H137" i="43"/>
  <c r="I137" i="43" s="1"/>
  <c r="H136" i="43"/>
  <c r="I136" i="43" s="1"/>
  <c r="H135" i="43"/>
  <c r="I135" i="43" s="1"/>
  <c r="H134" i="43"/>
  <c r="C134" i="43"/>
  <c r="H132" i="43"/>
  <c r="I132" i="43" s="1"/>
  <c r="H131" i="43"/>
  <c r="I131" i="43" s="1"/>
  <c r="H130" i="43"/>
  <c r="I130" i="43" s="1"/>
  <c r="H129" i="43"/>
  <c r="I129" i="43" s="1"/>
  <c r="H128" i="43"/>
  <c r="I128" i="43" s="1"/>
  <c r="H127" i="43"/>
  <c r="I127" i="43" s="1"/>
  <c r="H126" i="43"/>
  <c r="I126" i="43" s="1"/>
  <c r="H125" i="43"/>
  <c r="I125" i="43" s="1"/>
  <c r="H124" i="43"/>
  <c r="I124" i="43" s="1"/>
  <c r="C124" i="43"/>
  <c r="H123" i="43"/>
  <c r="I123" i="43" s="1"/>
  <c r="C123" i="43"/>
  <c r="H122" i="43"/>
  <c r="C122" i="43"/>
  <c r="H119" i="43"/>
  <c r="I119" i="43" s="1"/>
  <c r="C119" i="43"/>
  <c r="H118" i="43"/>
  <c r="I118" i="43" s="1"/>
  <c r="C118" i="43"/>
  <c r="H117" i="43"/>
  <c r="C117" i="43"/>
  <c r="H115" i="43"/>
  <c r="I115" i="43" s="1"/>
  <c r="C115" i="43"/>
  <c r="H114" i="43"/>
  <c r="I114" i="43" s="1"/>
  <c r="C114" i="43"/>
  <c r="H113" i="43"/>
  <c r="I113" i="43" s="1"/>
  <c r="C113" i="43"/>
  <c r="H112" i="43"/>
  <c r="C112" i="43"/>
  <c r="H110" i="43"/>
  <c r="I110" i="43" s="1"/>
  <c r="C110" i="43"/>
  <c r="H109" i="43"/>
  <c r="I109" i="43" s="1"/>
  <c r="C109" i="43"/>
  <c r="H108" i="43"/>
  <c r="I108" i="43" s="1"/>
  <c r="H107" i="43"/>
  <c r="I107" i="43" s="1"/>
  <c r="H106" i="43"/>
  <c r="I106" i="43" s="1"/>
  <c r="C106" i="43"/>
  <c r="H105" i="43"/>
  <c r="C105" i="43"/>
  <c r="H102" i="43"/>
  <c r="I102" i="43" s="1"/>
  <c r="C102" i="43"/>
  <c r="H101" i="43"/>
  <c r="I101" i="43" s="1"/>
  <c r="C101" i="43"/>
  <c r="H100" i="43"/>
  <c r="I100" i="43" s="1"/>
  <c r="C100" i="43"/>
  <c r="H99" i="43"/>
  <c r="I99" i="43" s="1"/>
  <c r="C99" i="43"/>
  <c r="H98" i="43"/>
  <c r="I98" i="43" s="1"/>
  <c r="C98" i="43"/>
  <c r="H97" i="43"/>
  <c r="I97" i="43" s="1"/>
  <c r="C97" i="43"/>
  <c r="H96" i="43"/>
  <c r="I96" i="43" s="1"/>
  <c r="C96" i="43"/>
  <c r="H95" i="43"/>
  <c r="I95" i="43" s="1"/>
  <c r="C95" i="43"/>
  <c r="H94" i="43"/>
  <c r="I94" i="43" s="1"/>
  <c r="C94" i="43"/>
  <c r="H93" i="43"/>
  <c r="I93" i="43" s="1"/>
  <c r="C93" i="43"/>
  <c r="H92" i="43"/>
  <c r="I92" i="43" s="1"/>
  <c r="C92" i="43"/>
  <c r="H91" i="43"/>
  <c r="I91" i="43" s="1"/>
  <c r="C91" i="43"/>
  <c r="H90" i="43"/>
  <c r="C90" i="43"/>
  <c r="H88" i="43"/>
  <c r="I88" i="43" s="1"/>
  <c r="C88" i="43"/>
  <c r="H87" i="43"/>
  <c r="I87" i="43" s="1"/>
  <c r="H86" i="43"/>
  <c r="I86" i="43" s="1"/>
  <c r="H85" i="43"/>
  <c r="I85" i="43" s="1"/>
  <c r="H84" i="43"/>
  <c r="I84" i="43" s="1"/>
  <c r="H83" i="43"/>
  <c r="I83" i="43" s="1"/>
  <c r="H82" i="43"/>
  <c r="I82" i="43" s="1"/>
  <c r="H81" i="43"/>
  <c r="I81" i="43" s="1"/>
  <c r="H80" i="43"/>
  <c r="I80" i="43" s="1"/>
  <c r="H79" i="43"/>
  <c r="I79" i="43" s="1"/>
  <c r="H78" i="43"/>
  <c r="I78" i="43" s="1"/>
  <c r="H77" i="43"/>
  <c r="I77" i="43" s="1"/>
  <c r="H76" i="43"/>
  <c r="I76" i="43" s="1"/>
  <c r="H75" i="43"/>
  <c r="I75" i="43" s="1"/>
  <c r="H74" i="43"/>
  <c r="I74" i="43" s="1"/>
  <c r="H73" i="43"/>
  <c r="I73" i="43" s="1"/>
  <c r="H72" i="43"/>
  <c r="I72" i="43" s="1"/>
  <c r="H71" i="43"/>
  <c r="I71" i="43" s="1"/>
  <c r="H70" i="43"/>
  <c r="I70" i="43" s="1"/>
  <c r="H69" i="43"/>
  <c r="I69" i="43" s="1"/>
  <c r="H68" i="43"/>
  <c r="I68" i="43" s="1"/>
  <c r="H67" i="43"/>
  <c r="I67" i="43" s="1"/>
  <c r="H66" i="43"/>
  <c r="I66" i="43" s="1"/>
  <c r="H65" i="43"/>
  <c r="I65" i="43" s="1"/>
  <c r="H64" i="43"/>
  <c r="I64" i="43" s="1"/>
  <c r="H63" i="43"/>
  <c r="I63" i="43" s="1"/>
  <c r="H62" i="43"/>
  <c r="I62" i="43" s="1"/>
  <c r="H61" i="43"/>
  <c r="I61" i="43" s="1"/>
  <c r="H60" i="43"/>
  <c r="I60" i="43" s="1"/>
  <c r="H59" i="43"/>
  <c r="I59" i="43" s="1"/>
  <c r="H58" i="43"/>
  <c r="I58" i="43" s="1"/>
  <c r="H57" i="43"/>
  <c r="I57" i="43" s="1"/>
  <c r="C57" i="43"/>
  <c r="H56" i="43"/>
  <c r="I56" i="43" s="1"/>
  <c r="C56" i="43"/>
  <c r="H55" i="43"/>
  <c r="I55" i="43" s="1"/>
  <c r="C55" i="43"/>
  <c r="H54" i="43"/>
  <c r="C54" i="43"/>
  <c r="H52" i="43"/>
  <c r="I52" i="43" s="1"/>
  <c r="H51" i="43"/>
  <c r="I51" i="43" s="1"/>
  <c r="H50" i="43"/>
  <c r="I50" i="43" s="1"/>
  <c r="H49" i="43"/>
  <c r="I49" i="43" s="1"/>
  <c r="H48" i="43"/>
  <c r="I48" i="43" s="1"/>
  <c r="H47" i="43"/>
  <c r="I47" i="43" s="1"/>
  <c r="H46" i="43"/>
  <c r="I46" i="43" s="1"/>
  <c r="H45" i="43"/>
  <c r="I45" i="43" s="1"/>
  <c r="H44" i="43"/>
  <c r="I44" i="43" s="1"/>
  <c r="H43" i="43"/>
  <c r="I43" i="43" s="1"/>
  <c r="H42" i="43"/>
  <c r="I42" i="43" s="1"/>
  <c r="H41" i="43"/>
  <c r="I41" i="43" s="1"/>
  <c r="H40" i="43"/>
  <c r="I40" i="43" s="1"/>
  <c r="H39" i="43"/>
  <c r="I39" i="43" s="1"/>
  <c r="H38" i="43"/>
  <c r="I38" i="43" s="1"/>
  <c r="H37" i="43"/>
  <c r="I37" i="43" s="1"/>
  <c r="H36" i="43"/>
  <c r="I36" i="43" s="1"/>
  <c r="H35" i="43"/>
  <c r="I35" i="43" s="1"/>
  <c r="H34" i="43"/>
  <c r="I34" i="43" s="1"/>
  <c r="H33" i="43"/>
  <c r="I33" i="43" s="1"/>
  <c r="H32" i="43"/>
  <c r="I32" i="43" s="1"/>
  <c r="H31" i="43"/>
  <c r="I31" i="43" s="1"/>
  <c r="H30" i="43"/>
  <c r="I30" i="43" s="1"/>
  <c r="H29" i="43"/>
  <c r="I29" i="43" s="1"/>
  <c r="H28" i="43"/>
  <c r="I28" i="43" s="1"/>
  <c r="H27" i="43"/>
  <c r="I27" i="43" s="1"/>
  <c r="H26" i="43"/>
  <c r="I26" i="43" s="1"/>
  <c r="H25" i="43"/>
  <c r="I25" i="43" s="1"/>
  <c r="H24" i="43"/>
  <c r="I24" i="43" s="1"/>
  <c r="H23" i="43"/>
  <c r="I23" i="43" s="1"/>
  <c r="H22" i="43"/>
  <c r="I22" i="43" s="1"/>
  <c r="H21" i="43"/>
  <c r="I21" i="43" s="1"/>
  <c r="H20" i="43"/>
  <c r="I20" i="43" s="1"/>
  <c r="H19" i="43"/>
  <c r="I19" i="43" s="1"/>
  <c r="H18" i="43"/>
  <c r="I18" i="43" s="1"/>
  <c r="H17" i="43"/>
  <c r="I17" i="43" s="1"/>
  <c r="H16" i="43"/>
  <c r="I16" i="43" s="1"/>
  <c r="H15" i="43"/>
  <c r="C15" i="43"/>
  <c r="E14" i="43"/>
  <c r="E13" i="43" s="1"/>
  <c r="E12" i="43" s="1"/>
  <c r="D16" i="39"/>
  <c r="H141" i="43" l="1"/>
  <c r="H140" i="43" s="1"/>
  <c r="H178" i="43"/>
  <c r="H177" i="43" s="1"/>
  <c r="H104" i="43"/>
  <c r="I54" i="43"/>
  <c r="I53" i="43" s="1"/>
  <c r="H53" i="43"/>
  <c r="H89" i="43"/>
  <c r="H155" i="43"/>
  <c r="H133" i="43"/>
  <c r="H121" i="43"/>
  <c r="H111" i="43"/>
  <c r="H116" i="43"/>
  <c r="H169" i="43"/>
  <c r="H151" i="43"/>
  <c r="H150" i="43" s="1"/>
  <c r="I117" i="43"/>
  <c r="I116" i="43" s="1"/>
  <c r="I122" i="43"/>
  <c r="I121" i="43" s="1"/>
  <c r="I105" i="43"/>
  <c r="I104" i="43" s="1"/>
  <c r="I142" i="43"/>
  <c r="I141" i="43" s="1"/>
  <c r="I152" i="43"/>
  <c r="I151" i="43" s="1"/>
  <c r="I179" i="43"/>
  <c r="I178" i="43" s="1"/>
  <c r="I170" i="43"/>
  <c r="I169" i="43" s="1"/>
  <c r="I149" i="43"/>
  <c r="I148" i="43" s="1"/>
  <c r="I90" i="43"/>
  <c r="I89" i="43" s="1"/>
  <c r="I156" i="43"/>
  <c r="I155" i="43" s="1"/>
  <c r="I176" i="43"/>
  <c r="H14" i="43"/>
  <c r="I15" i="43"/>
  <c r="I112" i="43"/>
  <c r="I111" i="43" s="1"/>
  <c r="I134" i="43"/>
  <c r="I133" i="43" s="1"/>
  <c r="H46" i="42"/>
  <c r="I46" i="42" s="1"/>
  <c r="C46" i="42"/>
  <c r="H45" i="42"/>
  <c r="I45" i="42" s="1"/>
  <c r="C45" i="42"/>
  <c r="H44" i="42"/>
  <c r="I44" i="42" s="1"/>
  <c r="C44" i="42"/>
  <c r="H43" i="42"/>
  <c r="I43" i="42" s="1"/>
  <c r="C43" i="42"/>
  <c r="H42" i="42"/>
  <c r="I42" i="42" s="1"/>
  <c r="C42" i="42"/>
  <c r="H41" i="42"/>
  <c r="I41" i="42" s="1"/>
  <c r="C41" i="42"/>
  <c r="H40" i="42"/>
  <c r="I40" i="42" s="1"/>
  <c r="C40" i="42"/>
  <c r="H39" i="42"/>
  <c r="C39" i="42"/>
  <c r="H37" i="42"/>
  <c r="I37" i="42" s="1"/>
  <c r="C37" i="42"/>
  <c r="H36" i="42"/>
  <c r="I36" i="42" s="1"/>
  <c r="C36" i="42"/>
  <c r="H35" i="42"/>
  <c r="I35" i="42" s="1"/>
  <c r="C35" i="42"/>
  <c r="H34" i="42"/>
  <c r="I34" i="42" s="1"/>
  <c r="C34" i="42"/>
  <c r="H33" i="42"/>
  <c r="I33" i="42" s="1"/>
  <c r="C33" i="42"/>
  <c r="H32" i="42"/>
  <c r="I32" i="42" s="1"/>
  <c r="C32" i="42"/>
  <c r="H31" i="42"/>
  <c r="I31" i="42" s="1"/>
  <c r="C31" i="42"/>
  <c r="H30" i="42"/>
  <c r="I30" i="42" s="1"/>
  <c r="C30" i="42"/>
  <c r="C29" i="42"/>
  <c r="H27" i="42"/>
  <c r="I27" i="42" s="1"/>
  <c r="C27" i="42"/>
  <c r="H26" i="42"/>
  <c r="I26" i="42" s="1"/>
  <c r="C26" i="42"/>
  <c r="H25" i="42"/>
  <c r="I25" i="42" s="1"/>
  <c r="C25" i="42"/>
  <c r="H24" i="42"/>
  <c r="I24" i="42" s="1"/>
  <c r="C24" i="42"/>
  <c r="H23" i="42"/>
  <c r="I23" i="42" s="1"/>
  <c r="C23" i="42"/>
  <c r="H22" i="42"/>
  <c r="I22" i="42" s="1"/>
  <c r="C22" i="42"/>
  <c r="H21" i="42"/>
  <c r="I21" i="42" s="1"/>
  <c r="C21" i="42"/>
  <c r="H20" i="42"/>
  <c r="I20" i="42" s="1"/>
  <c r="C20" i="42"/>
  <c r="H19" i="42"/>
  <c r="I19" i="42" s="1"/>
  <c r="C19" i="42"/>
  <c r="H18" i="42"/>
  <c r="I18" i="42" s="1"/>
  <c r="C18" i="42"/>
  <c r="H17" i="42"/>
  <c r="I17" i="42" s="1"/>
  <c r="C17" i="42"/>
  <c r="H16" i="42"/>
  <c r="I16" i="42" s="1"/>
  <c r="C16" i="42"/>
  <c r="H15" i="42"/>
  <c r="I15" i="42" s="1"/>
  <c r="C15" i="42"/>
  <c r="C14" i="42"/>
  <c r="C19" i="41"/>
  <c r="C18" i="41"/>
  <c r="C17" i="41"/>
  <c r="C16" i="41"/>
  <c r="C14" i="41"/>
  <c r="G169" i="40"/>
  <c r="H169" i="40" s="1"/>
  <c r="I169" i="40" s="1"/>
  <c r="C169" i="40"/>
  <c r="G168" i="40"/>
  <c r="H168" i="40" s="1"/>
  <c r="I168" i="40" s="1"/>
  <c r="C168" i="40"/>
  <c r="G167" i="40"/>
  <c r="H167" i="40" s="1"/>
  <c r="I167" i="40" s="1"/>
  <c r="C167" i="40"/>
  <c r="G166" i="40"/>
  <c r="H166" i="40" s="1"/>
  <c r="I166" i="40" s="1"/>
  <c r="C166" i="40"/>
  <c r="G165" i="40"/>
  <c r="H165" i="40" s="1"/>
  <c r="I165" i="40" s="1"/>
  <c r="C165" i="40"/>
  <c r="G164" i="40"/>
  <c r="H164" i="40" s="1"/>
  <c r="I164" i="40" s="1"/>
  <c r="C164" i="40"/>
  <c r="G163" i="40"/>
  <c r="H163" i="40" s="1"/>
  <c r="I163" i="40" s="1"/>
  <c r="C163" i="40"/>
  <c r="G162" i="40"/>
  <c r="H162" i="40" s="1"/>
  <c r="I162" i="40" s="1"/>
  <c r="C162" i="40"/>
  <c r="G161" i="40"/>
  <c r="H161" i="40" s="1"/>
  <c r="I161" i="40" s="1"/>
  <c r="C161" i="40"/>
  <c r="G160" i="40"/>
  <c r="H160" i="40" s="1"/>
  <c r="I160" i="40" s="1"/>
  <c r="C160" i="40"/>
  <c r="G159" i="40"/>
  <c r="H159" i="40" s="1"/>
  <c r="I159" i="40" s="1"/>
  <c r="C159" i="40"/>
  <c r="G158" i="40"/>
  <c r="H158" i="40" s="1"/>
  <c r="I158" i="40" s="1"/>
  <c r="C158" i="40"/>
  <c r="G157" i="40"/>
  <c r="H157" i="40" s="1"/>
  <c r="I157" i="40" s="1"/>
  <c r="C157" i="40"/>
  <c r="G156" i="40"/>
  <c r="H156" i="40" s="1"/>
  <c r="I156" i="40" s="1"/>
  <c r="C156" i="40"/>
  <c r="G155" i="40"/>
  <c r="H155" i="40" s="1"/>
  <c r="I155" i="40" s="1"/>
  <c r="C155" i="40"/>
  <c r="G154" i="40"/>
  <c r="C154" i="40"/>
  <c r="G153" i="40"/>
  <c r="H153" i="40" s="1"/>
  <c r="I153" i="40" s="1"/>
  <c r="C153" i="40"/>
  <c r="G152" i="40"/>
  <c r="H152" i="40" s="1"/>
  <c r="I152" i="40" s="1"/>
  <c r="C152" i="40"/>
  <c r="G151" i="40"/>
  <c r="H151" i="40" s="1"/>
  <c r="I151" i="40" s="1"/>
  <c r="C151" i="40"/>
  <c r="G150" i="40"/>
  <c r="H150" i="40" s="1"/>
  <c r="I150" i="40" s="1"/>
  <c r="C150" i="40"/>
  <c r="G149" i="40"/>
  <c r="H149" i="40" s="1"/>
  <c r="I149" i="40" s="1"/>
  <c r="C149" i="40"/>
  <c r="G148" i="40"/>
  <c r="H148" i="40" s="1"/>
  <c r="I148" i="40" s="1"/>
  <c r="C148" i="40"/>
  <c r="G147" i="40"/>
  <c r="H147" i="40" s="1"/>
  <c r="I147" i="40" s="1"/>
  <c r="C147" i="40"/>
  <c r="G146" i="40"/>
  <c r="H146" i="40" s="1"/>
  <c r="I146" i="40" s="1"/>
  <c r="C146" i="40"/>
  <c r="G145" i="40"/>
  <c r="H145" i="40" s="1"/>
  <c r="I145" i="40" s="1"/>
  <c r="C145" i="40"/>
  <c r="G144" i="40"/>
  <c r="H144" i="40" s="1"/>
  <c r="I144" i="40" s="1"/>
  <c r="C144" i="40"/>
  <c r="G143" i="40"/>
  <c r="H143" i="40" s="1"/>
  <c r="I143" i="40" s="1"/>
  <c r="C143" i="40"/>
  <c r="G142" i="40"/>
  <c r="H142" i="40" s="1"/>
  <c r="I142" i="40" s="1"/>
  <c r="C142" i="40"/>
  <c r="G141" i="40"/>
  <c r="H141" i="40" s="1"/>
  <c r="I141" i="40" s="1"/>
  <c r="C141" i="40"/>
  <c r="G140" i="40"/>
  <c r="H140" i="40" s="1"/>
  <c r="I140" i="40" s="1"/>
  <c r="C140" i="40"/>
  <c r="G139" i="40"/>
  <c r="H139" i="40" s="1"/>
  <c r="I139" i="40" s="1"/>
  <c r="C139" i="40"/>
  <c r="G138" i="40"/>
  <c r="H138" i="40" s="1"/>
  <c r="I138" i="40" s="1"/>
  <c r="C138" i="40"/>
  <c r="G137" i="40"/>
  <c r="H137" i="40" s="1"/>
  <c r="I137" i="40" s="1"/>
  <c r="C137" i="40"/>
  <c r="G136" i="40"/>
  <c r="H136" i="40" s="1"/>
  <c r="I136" i="40" s="1"/>
  <c r="C136" i="40"/>
  <c r="G135" i="40"/>
  <c r="H135" i="40" s="1"/>
  <c r="I135" i="40" s="1"/>
  <c r="C135" i="40"/>
  <c r="G134" i="40"/>
  <c r="H134" i="40" s="1"/>
  <c r="I134" i="40" s="1"/>
  <c r="C134" i="40"/>
  <c r="G133" i="40"/>
  <c r="H133" i="40" s="1"/>
  <c r="I133" i="40" s="1"/>
  <c r="C133" i="40"/>
  <c r="G132" i="40"/>
  <c r="H132" i="40" s="1"/>
  <c r="I132" i="40" s="1"/>
  <c r="C132" i="40"/>
  <c r="G131" i="40"/>
  <c r="H131" i="40" s="1"/>
  <c r="I131" i="40" s="1"/>
  <c r="C131" i="40"/>
  <c r="G130" i="40"/>
  <c r="H130" i="40" s="1"/>
  <c r="I130" i="40" s="1"/>
  <c r="C130" i="40"/>
  <c r="G129" i="40"/>
  <c r="H129" i="40" s="1"/>
  <c r="I129" i="40" s="1"/>
  <c r="C129" i="40"/>
  <c r="G128" i="40"/>
  <c r="H128" i="40" s="1"/>
  <c r="I128" i="40" s="1"/>
  <c r="C128" i="40"/>
  <c r="G127" i="40"/>
  <c r="H127" i="40" s="1"/>
  <c r="I127" i="40" s="1"/>
  <c r="C127" i="40"/>
  <c r="G126" i="40"/>
  <c r="H126" i="40" s="1"/>
  <c r="I126" i="40" s="1"/>
  <c r="C126" i="40"/>
  <c r="G125" i="40"/>
  <c r="H125" i="40" s="1"/>
  <c r="I125" i="40" s="1"/>
  <c r="C125" i="40"/>
  <c r="G124" i="40"/>
  <c r="H124" i="40" s="1"/>
  <c r="I124" i="40" s="1"/>
  <c r="C124" i="40"/>
  <c r="G123" i="40"/>
  <c r="H123" i="40" s="1"/>
  <c r="I123" i="40" s="1"/>
  <c r="C123" i="40"/>
  <c r="G122" i="40"/>
  <c r="H122" i="40" s="1"/>
  <c r="I122" i="40" s="1"/>
  <c r="C122" i="40"/>
  <c r="G121" i="40"/>
  <c r="H121" i="40" s="1"/>
  <c r="I121" i="40" s="1"/>
  <c r="C121" i="40"/>
  <c r="G120" i="40"/>
  <c r="H120" i="40" s="1"/>
  <c r="I120" i="40" s="1"/>
  <c r="C120" i="40"/>
  <c r="G119" i="40"/>
  <c r="H119" i="40" s="1"/>
  <c r="I119" i="40" s="1"/>
  <c r="C119" i="40"/>
  <c r="G118" i="40"/>
  <c r="H118" i="40" s="1"/>
  <c r="I118" i="40" s="1"/>
  <c r="C118" i="40"/>
  <c r="G117" i="40"/>
  <c r="H117" i="40" s="1"/>
  <c r="I117" i="40" s="1"/>
  <c r="C117" i="40"/>
  <c r="G116" i="40"/>
  <c r="H116" i="40" s="1"/>
  <c r="I116" i="40" s="1"/>
  <c r="C116" i="40"/>
  <c r="G115" i="40"/>
  <c r="H115" i="40" s="1"/>
  <c r="I115" i="40" s="1"/>
  <c r="C115" i="40"/>
  <c r="G114" i="40"/>
  <c r="H114" i="40" s="1"/>
  <c r="C114" i="40"/>
  <c r="G112" i="40"/>
  <c r="H112" i="40" s="1"/>
  <c r="I112" i="40" s="1"/>
  <c r="C112" i="40"/>
  <c r="G111" i="40"/>
  <c r="H111" i="40" s="1"/>
  <c r="I111" i="40" s="1"/>
  <c r="C111" i="40"/>
  <c r="G110" i="40"/>
  <c r="H110" i="40" s="1"/>
  <c r="I110" i="40" s="1"/>
  <c r="C110" i="40"/>
  <c r="G109" i="40"/>
  <c r="H109" i="40" s="1"/>
  <c r="I109" i="40" s="1"/>
  <c r="C109" i="40"/>
  <c r="G108" i="40"/>
  <c r="H108" i="40" s="1"/>
  <c r="I108" i="40" s="1"/>
  <c r="C108" i="40"/>
  <c r="G107" i="40"/>
  <c r="H107" i="40" s="1"/>
  <c r="I107" i="40" s="1"/>
  <c r="C107" i="40"/>
  <c r="G106" i="40"/>
  <c r="H106" i="40" s="1"/>
  <c r="I106" i="40" s="1"/>
  <c r="C106" i="40"/>
  <c r="G105" i="40"/>
  <c r="H105" i="40" s="1"/>
  <c r="I105" i="40" s="1"/>
  <c r="C105" i="40"/>
  <c r="G104" i="40"/>
  <c r="H104" i="40" s="1"/>
  <c r="I104" i="40" s="1"/>
  <c r="C104" i="40"/>
  <c r="G103" i="40"/>
  <c r="H103" i="40" s="1"/>
  <c r="I103" i="40" s="1"/>
  <c r="C103" i="40"/>
  <c r="G102" i="40"/>
  <c r="H102" i="40" s="1"/>
  <c r="I102" i="40" s="1"/>
  <c r="C102" i="40"/>
  <c r="G101" i="40"/>
  <c r="H101" i="40" s="1"/>
  <c r="I101" i="40" s="1"/>
  <c r="C101" i="40"/>
  <c r="G100" i="40"/>
  <c r="H100" i="40" s="1"/>
  <c r="I100" i="40" s="1"/>
  <c r="C100" i="40"/>
  <c r="G99" i="40"/>
  <c r="H99" i="40" s="1"/>
  <c r="I99" i="40" s="1"/>
  <c r="C99" i="40"/>
  <c r="G98" i="40"/>
  <c r="H98" i="40" s="1"/>
  <c r="I98" i="40" s="1"/>
  <c r="C98" i="40"/>
  <c r="G97" i="40"/>
  <c r="H97" i="40" s="1"/>
  <c r="I97" i="40" s="1"/>
  <c r="C97" i="40"/>
  <c r="G96" i="40"/>
  <c r="H96" i="40" s="1"/>
  <c r="I96" i="40" s="1"/>
  <c r="C96" i="40"/>
  <c r="G95" i="40"/>
  <c r="H95" i="40" s="1"/>
  <c r="I95" i="40" s="1"/>
  <c r="C95" i="40"/>
  <c r="G94" i="40"/>
  <c r="H94" i="40" s="1"/>
  <c r="I94" i="40" s="1"/>
  <c r="C94" i="40"/>
  <c r="G93" i="40"/>
  <c r="H93" i="40" s="1"/>
  <c r="I93" i="40" s="1"/>
  <c r="C93" i="40"/>
  <c r="G92" i="40"/>
  <c r="H92" i="40" s="1"/>
  <c r="I92" i="40" s="1"/>
  <c r="C92" i="40"/>
  <c r="G91" i="40"/>
  <c r="H91" i="40" s="1"/>
  <c r="I91" i="40" s="1"/>
  <c r="C91" i="40"/>
  <c r="G90" i="40"/>
  <c r="C90" i="40"/>
  <c r="G89" i="40"/>
  <c r="H89" i="40" s="1"/>
  <c r="I89" i="40" s="1"/>
  <c r="C89" i="40"/>
  <c r="G88" i="40"/>
  <c r="H88" i="40" s="1"/>
  <c r="I88" i="40" s="1"/>
  <c r="C88" i="40"/>
  <c r="G87" i="40"/>
  <c r="H87" i="40" s="1"/>
  <c r="I87" i="40" s="1"/>
  <c r="C87" i="40"/>
  <c r="G86" i="40"/>
  <c r="H86" i="40" s="1"/>
  <c r="I86" i="40" s="1"/>
  <c r="C86" i="40"/>
  <c r="G85" i="40"/>
  <c r="H85" i="40" s="1"/>
  <c r="I85" i="40" s="1"/>
  <c r="C85" i="40"/>
  <c r="G84" i="40"/>
  <c r="H84" i="40" s="1"/>
  <c r="I84" i="40" s="1"/>
  <c r="C84" i="40"/>
  <c r="G83" i="40"/>
  <c r="H83" i="40" s="1"/>
  <c r="I83" i="40" s="1"/>
  <c r="C83" i="40"/>
  <c r="G82" i="40"/>
  <c r="H82" i="40" s="1"/>
  <c r="I82" i="40" s="1"/>
  <c r="C82" i="40"/>
  <c r="G81" i="40"/>
  <c r="H81" i="40" s="1"/>
  <c r="I81" i="40" s="1"/>
  <c r="C81" i="40"/>
  <c r="G80" i="40"/>
  <c r="H80" i="40" s="1"/>
  <c r="I80" i="40" s="1"/>
  <c r="C80" i="40"/>
  <c r="G79" i="40"/>
  <c r="H79" i="40" s="1"/>
  <c r="I79" i="40" s="1"/>
  <c r="C79" i="40"/>
  <c r="G78" i="40"/>
  <c r="H78" i="40" s="1"/>
  <c r="I78" i="40" s="1"/>
  <c r="C78" i="40"/>
  <c r="G77" i="40"/>
  <c r="H77" i="40" s="1"/>
  <c r="I77" i="40" s="1"/>
  <c r="C77" i="40"/>
  <c r="G76" i="40"/>
  <c r="H76" i="40" s="1"/>
  <c r="I76" i="40" s="1"/>
  <c r="C76" i="40"/>
  <c r="G75" i="40"/>
  <c r="H75" i="40" s="1"/>
  <c r="I75" i="40" s="1"/>
  <c r="C75" i="40"/>
  <c r="G74" i="40"/>
  <c r="H74" i="40" s="1"/>
  <c r="I74" i="40" s="1"/>
  <c r="C74" i="40"/>
  <c r="G73" i="40"/>
  <c r="H73" i="40" s="1"/>
  <c r="I73" i="40" s="1"/>
  <c r="C73" i="40"/>
  <c r="G72" i="40"/>
  <c r="H72" i="40" s="1"/>
  <c r="I72" i="40" s="1"/>
  <c r="C72" i="40"/>
  <c r="G71" i="40"/>
  <c r="H71" i="40" s="1"/>
  <c r="I71" i="40" s="1"/>
  <c r="C71" i="40"/>
  <c r="G70" i="40"/>
  <c r="H70" i="40" s="1"/>
  <c r="I70" i="40" s="1"/>
  <c r="C70" i="40"/>
  <c r="G69" i="40"/>
  <c r="H69" i="40" s="1"/>
  <c r="I69" i="40" s="1"/>
  <c r="C69" i="40"/>
  <c r="G68" i="40"/>
  <c r="H68" i="40" s="1"/>
  <c r="I68" i="40" s="1"/>
  <c r="C68" i="40"/>
  <c r="G67" i="40"/>
  <c r="H67" i="40" s="1"/>
  <c r="I67" i="40" s="1"/>
  <c r="C67" i="40"/>
  <c r="G66" i="40"/>
  <c r="H66" i="40" s="1"/>
  <c r="I66" i="40" s="1"/>
  <c r="C66" i="40"/>
  <c r="G65" i="40"/>
  <c r="H65" i="40" s="1"/>
  <c r="I65" i="40" s="1"/>
  <c r="C65" i="40"/>
  <c r="G64" i="40"/>
  <c r="H64" i="40" s="1"/>
  <c r="I64" i="40" s="1"/>
  <c r="C64" i="40"/>
  <c r="G63" i="40"/>
  <c r="H63" i="40" s="1"/>
  <c r="I63" i="40" s="1"/>
  <c r="C63" i="40"/>
  <c r="G62" i="40"/>
  <c r="H62" i="40" s="1"/>
  <c r="I62" i="40" s="1"/>
  <c r="C62" i="40"/>
  <c r="G61" i="40"/>
  <c r="H61" i="40" s="1"/>
  <c r="I61" i="40" s="1"/>
  <c r="C61" i="40"/>
  <c r="G60" i="40"/>
  <c r="H60" i="40" s="1"/>
  <c r="I60" i="40" s="1"/>
  <c r="C60" i="40"/>
  <c r="G59" i="40"/>
  <c r="H59" i="40" s="1"/>
  <c r="I59" i="40" s="1"/>
  <c r="C59" i="40"/>
  <c r="G58" i="40"/>
  <c r="H58" i="40" s="1"/>
  <c r="I58" i="40" s="1"/>
  <c r="C58" i="40"/>
  <c r="G57" i="40"/>
  <c r="H57" i="40" s="1"/>
  <c r="I57" i="40" s="1"/>
  <c r="C57" i="40"/>
  <c r="G56" i="40"/>
  <c r="H56" i="40" s="1"/>
  <c r="I56" i="40" s="1"/>
  <c r="C56" i="40"/>
  <c r="G55" i="40"/>
  <c r="H55" i="40" s="1"/>
  <c r="I55" i="40" s="1"/>
  <c r="C55" i="40"/>
  <c r="G54" i="40"/>
  <c r="H54" i="40" s="1"/>
  <c r="I54" i="40" s="1"/>
  <c r="C54" i="40"/>
  <c r="G53" i="40"/>
  <c r="H53" i="40" s="1"/>
  <c r="I53" i="40" s="1"/>
  <c r="C53" i="40"/>
  <c r="G52" i="40"/>
  <c r="H52" i="40" s="1"/>
  <c r="I52" i="40" s="1"/>
  <c r="C52" i="40"/>
  <c r="G51" i="40"/>
  <c r="H51" i="40" s="1"/>
  <c r="I51" i="40" s="1"/>
  <c r="C51" i="40"/>
  <c r="G50" i="40"/>
  <c r="H50" i="40" s="1"/>
  <c r="I50" i="40" s="1"/>
  <c r="C50" i="40"/>
  <c r="G49" i="40"/>
  <c r="H49" i="40" s="1"/>
  <c r="I49" i="40" s="1"/>
  <c r="C49" i="40"/>
  <c r="G48" i="40"/>
  <c r="H48" i="40" s="1"/>
  <c r="I48" i="40" s="1"/>
  <c r="C48" i="40"/>
  <c r="G47" i="40"/>
  <c r="H47" i="40" s="1"/>
  <c r="I47" i="40" s="1"/>
  <c r="C47" i="40"/>
  <c r="G46" i="40"/>
  <c r="H46" i="40" s="1"/>
  <c r="I46" i="40" s="1"/>
  <c r="C46" i="40"/>
  <c r="G45" i="40"/>
  <c r="H45" i="40" s="1"/>
  <c r="I45" i="40" s="1"/>
  <c r="C45" i="40"/>
  <c r="G44" i="40"/>
  <c r="H44" i="40" s="1"/>
  <c r="I44" i="40" s="1"/>
  <c r="C44" i="40"/>
  <c r="G43" i="40"/>
  <c r="H43" i="40" s="1"/>
  <c r="I43" i="40" s="1"/>
  <c r="C43" i="40"/>
  <c r="G42" i="40"/>
  <c r="H42" i="40" s="1"/>
  <c r="I42" i="40" s="1"/>
  <c r="C42" i="40"/>
  <c r="G41" i="40"/>
  <c r="H41" i="40" s="1"/>
  <c r="I41" i="40" s="1"/>
  <c r="C41" i="40"/>
  <c r="G40" i="40"/>
  <c r="H40" i="40" s="1"/>
  <c r="I40" i="40" s="1"/>
  <c r="C40" i="40"/>
  <c r="G39" i="40"/>
  <c r="H39" i="40" s="1"/>
  <c r="I39" i="40" s="1"/>
  <c r="C39" i="40"/>
  <c r="G38" i="40"/>
  <c r="H38" i="40" s="1"/>
  <c r="I38" i="40" s="1"/>
  <c r="C38" i="40"/>
  <c r="G37" i="40"/>
  <c r="H37" i="40" s="1"/>
  <c r="I37" i="40" s="1"/>
  <c r="C37" i="40"/>
  <c r="G36" i="40"/>
  <c r="H36" i="40" s="1"/>
  <c r="I36" i="40" s="1"/>
  <c r="C36" i="40"/>
  <c r="G35" i="40"/>
  <c r="H35" i="40" s="1"/>
  <c r="I35" i="40" s="1"/>
  <c r="C35" i="40"/>
  <c r="G34" i="40"/>
  <c r="C34" i="40"/>
  <c r="G33" i="40"/>
  <c r="H33" i="40" s="1"/>
  <c r="C33" i="40"/>
  <c r="E32" i="40"/>
  <c r="G31" i="40"/>
  <c r="H31" i="40" s="1"/>
  <c r="I31" i="40" s="1"/>
  <c r="C31" i="40"/>
  <c r="G30" i="40"/>
  <c r="H30" i="40" s="1"/>
  <c r="I30" i="40" s="1"/>
  <c r="C30" i="40"/>
  <c r="G29" i="40"/>
  <c r="H29" i="40" s="1"/>
  <c r="I29" i="40" s="1"/>
  <c r="C29" i="40"/>
  <c r="G28" i="40"/>
  <c r="H28" i="40" s="1"/>
  <c r="I28" i="40" s="1"/>
  <c r="C28" i="40"/>
  <c r="G27" i="40"/>
  <c r="H27" i="40" s="1"/>
  <c r="I27" i="40" s="1"/>
  <c r="C27" i="40"/>
  <c r="G26" i="40"/>
  <c r="H26" i="40" s="1"/>
  <c r="I26" i="40" s="1"/>
  <c r="C26" i="40"/>
  <c r="G25" i="40"/>
  <c r="H25" i="40" s="1"/>
  <c r="I25" i="40" s="1"/>
  <c r="C25" i="40"/>
  <c r="G24" i="40"/>
  <c r="H24" i="40" s="1"/>
  <c r="I24" i="40" s="1"/>
  <c r="C24" i="40"/>
  <c r="G23" i="40"/>
  <c r="H23" i="40" s="1"/>
  <c r="I23" i="40" s="1"/>
  <c r="C23" i="40"/>
  <c r="G22" i="40"/>
  <c r="H22" i="40" s="1"/>
  <c r="I22" i="40" s="1"/>
  <c r="C22" i="40"/>
  <c r="G21" i="40"/>
  <c r="H21" i="40" s="1"/>
  <c r="I21" i="40" s="1"/>
  <c r="C21" i="40"/>
  <c r="G20" i="40"/>
  <c r="H20" i="40" s="1"/>
  <c r="I20" i="40" s="1"/>
  <c r="C20" i="40"/>
  <c r="G19" i="40"/>
  <c r="H19" i="40" s="1"/>
  <c r="I19" i="40" s="1"/>
  <c r="C19" i="40"/>
  <c r="G18" i="40"/>
  <c r="H18" i="40" s="1"/>
  <c r="I18" i="40" s="1"/>
  <c r="C18" i="40"/>
  <c r="G17" i="40"/>
  <c r="H17" i="40" s="1"/>
  <c r="I17" i="40" s="1"/>
  <c r="C17" i="40"/>
  <c r="G16" i="40"/>
  <c r="H16" i="40" s="1"/>
  <c r="I16" i="40" s="1"/>
  <c r="C16" i="40"/>
  <c r="G15" i="40"/>
  <c r="H15" i="40" s="1"/>
  <c r="I15" i="40" s="1"/>
  <c r="C15" i="40"/>
  <c r="H14" i="40"/>
  <c r="C14" i="40"/>
  <c r="E13" i="40"/>
  <c r="B13" i="40"/>
  <c r="B12" i="40" s="1"/>
  <c r="H38" i="42" l="1"/>
  <c r="E12" i="40"/>
  <c r="I114" i="40"/>
  <c r="H90" i="40"/>
  <c r="I90" i="40" s="1"/>
  <c r="H34" i="40"/>
  <c r="I34" i="40" s="1"/>
  <c r="H103" i="43"/>
  <c r="H120" i="43"/>
  <c r="I154" i="43"/>
  <c r="H154" i="43"/>
  <c r="I103" i="43"/>
  <c r="H13" i="43"/>
  <c r="I120" i="43"/>
  <c r="I175" i="43"/>
  <c r="I14" i="43"/>
  <c r="I13" i="43" s="1"/>
  <c r="I39" i="42"/>
  <c r="I38" i="42" s="1"/>
  <c r="H14" i="42"/>
  <c r="H13" i="42" s="1"/>
  <c r="H12" i="42" s="1"/>
  <c r="H29" i="42"/>
  <c r="H28" i="42" s="1"/>
  <c r="H13" i="40"/>
  <c r="I14" i="40"/>
  <c r="I33" i="40"/>
  <c r="H154" i="40"/>
  <c r="H113" i="40" s="1"/>
  <c r="D212" i="39"/>
  <c r="D213" i="39" s="1"/>
  <c r="D214" i="39" s="1"/>
  <c r="D215" i="39" s="1"/>
  <c r="C215" i="39" s="1"/>
  <c r="D207" i="39"/>
  <c r="D208" i="39" s="1"/>
  <c r="D209" i="39" s="1"/>
  <c r="D210" i="39" s="1"/>
  <c r="C210" i="39" s="1"/>
  <c r="D200" i="39"/>
  <c r="D193" i="39"/>
  <c r="B191" i="39"/>
  <c r="D187" i="39"/>
  <c r="D188" i="39" s="1"/>
  <c r="D189" i="39" s="1"/>
  <c r="D190" i="39" s="1"/>
  <c r="C190" i="39" s="1"/>
  <c r="B186" i="39"/>
  <c r="B185" i="39" s="1"/>
  <c r="C184" i="39"/>
  <c r="B183" i="39"/>
  <c r="B174" i="39" s="1"/>
  <c r="C182" i="39"/>
  <c r="D180" i="39"/>
  <c r="D176" i="39"/>
  <c r="C173" i="39"/>
  <c r="C172" i="39"/>
  <c r="D171" i="39"/>
  <c r="C171" i="39" s="1"/>
  <c r="B170" i="39"/>
  <c r="B169" i="39" s="1"/>
  <c r="D166" i="39"/>
  <c r="D167" i="39" s="1"/>
  <c r="D168" i="39" s="1"/>
  <c r="C168" i="39" s="1"/>
  <c r="B165" i="39"/>
  <c r="B164" i="39" s="1"/>
  <c r="D160" i="39"/>
  <c r="D161" i="39" s="1"/>
  <c r="D162" i="39" s="1"/>
  <c r="D163" i="39" s="1"/>
  <c r="C163" i="39" s="1"/>
  <c r="B158" i="39"/>
  <c r="D155" i="39"/>
  <c r="D156" i="39" s="1"/>
  <c r="D157" i="39" s="1"/>
  <c r="C157" i="39" s="1"/>
  <c r="C153" i="39"/>
  <c r="D152" i="39"/>
  <c r="C152" i="39" s="1"/>
  <c r="D148" i="39"/>
  <c r="D149" i="39" s="1"/>
  <c r="D150" i="39" s="1"/>
  <c r="C150" i="39" s="1"/>
  <c r="D145" i="39"/>
  <c r="C145" i="39" s="1"/>
  <c r="D138" i="39"/>
  <c r="C138" i="39" s="1"/>
  <c r="B137" i="39"/>
  <c r="B117" i="39" s="1"/>
  <c r="C136" i="39"/>
  <c r="D119" i="39"/>
  <c r="D120" i="39" s="1"/>
  <c r="D121" i="39" s="1"/>
  <c r="D122" i="39" s="1"/>
  <c r="D123" i="39" s="1"/>
  <c r="D124" i="39" s="1"/>
  <c r="D125" i="39" s="1"/>
  <c r="D126" i="39" s="1"/>
  <c r="D127" i="39" s="1"/>
  <c r="D128" i="39" s="1"/>
  <c r="D129" i="39" s="1"/>
  <c r="D130" i="39" s="1"/>
  <c r="D131" i="39" s="1"/>
  <c r="D132" i="39" s="1"/>
  <c r="D133" i="39" s="1"/>
  <c r="D134" i="39" s="1"/>
  <c r="D135" i="39" s="1"/>
  <c r="C135" i="39" s="1"/>
  <c r="D112" i="39"/>
  <c r="D113" i="39" s="1"/>
  <c r="D114" i="39" s="1"/>
  <c r="D115" i="39" s="1"/>
  <c r="D116" i="39" s="1"/>
  <c r="C116" i="39" s="1"/>
  <c r="D107" i="39"/>
  <c r="D108" i="39" s="1"/>
  <c r="D109" i="39" s="1"/>
  <c r="C109" i="39" s="1"/>
  <c r="B106" i="39"/>
  <c r="D104" i="39"/>
  <c r="C104" i="39" s="1"/>
  <c r="B103" i="39"/>
  <c r="D98" i="39"/>
  <c r="D99" i="39" s="1"/>
  <c r="D92" i="39"/>
  <c r="D93" i="39" s="1"/>
  <c r="B91" i="39"/>
  <c r="D89" i="39"/>
  <c r="D90" i="39" s="1"/>
  <c r="C90" i="39" s="1"/>
  <c r="B88" i="39"/>
  <c r="D83" i="39"/>
  <c r="D84" i="39" s="1"/>
  <c r="B82" i="39"/>
  <c r="C81" i="39"/>
  <c r="D79" i="39"/>
  <c r="D80" i="39" s="1"/>
  <c r="C80" i="39" s="1"/>
  <c r="B78" i="39"/>
  <c r="D76" i="39"/>
  <c r="C76" i="39" s="1"/>
  <c r="B75" i="39"/>
  <c r="B74" i="39" s="1"/>
  <c r="D71" i="39"/>
  <c r="D72" i="39" s="1"/>
  <c r="B70" i="39"/>
  <c r="C69" i="39"/>
  <c r="D68" i="39"/>
  <c r="C68" i="39" s="1"/>
  <c r="B67" i="39"/>
  <c r="D63" i="39"/>
  <c r="C63" i="39" s="1"/>
  <c r="D61" i="39"/>
  <c r="C61" i="39" s="1"/>
  <c r="D56" i="39"/>
  <c r="C56" i="39" s="1"/>
  <c r="B55" i="39"/>
  <c r="D51" i="39"/>
  <c r="D52" i="39" s="1"/>
  <c r="B50" i="39"/>
  <c r="D35" i="39"/>
  <c r="C35" i="39" s="1"/>
  <c r="D30" i="39"/>
  <c r="C30" i="39" s="1"/>
  <c r="D23" i="39"/>
  <c r="D24" i="39" s="1"/>
  <c r="D25" i="39" s="1"/>
  <c r="D17" i="39"/>
  <c r="C17" i="39" s="1"/>
  <c r="C16" i="39"/>
  <c r="D14" i="39"/>
  <c r="C14" i="39" s="1"/>
  <c r="H32" i="40" l="1"/>
  <c r="H12" i="40" s="1"/>
  <c r="I32" i="40"/>
  <c r="I13" i="40"/>
  <c r="B96" i="39"/>
  <c r="E11" i="39"/>
  <c r="B77" i="39"/>
  <c r="B59" i="39"/>
  <c r="B28" i="39"/>
  <c r="C148" i="39"/>
  <c r="C187" i="39"/>
  <c r="C92" i="39"/>
  <c r="C119" i="39"/>
  <c r="C79" i="39"/>
  <c r="C51" i="39"/>
  <c r="C212" i="39"/>
  <c r="C98" i="39"/>
  <c r="C107" i="39"/>
  <c r="C155" i="39"/>
  <c r="C23" i="39"/>
  <c r="C83" i="39"/>
  <c r="D139" i="39"/>
  <c r="C139" i="39" s="1"/>
  <c r="C160" i="39"/>
  <c r="C207" i="39"/>
  <c r="C89" i="39"/>
  <c r="C71" i="39"/>
  <c r="C112" i="39"/>
  <c r="C166" i="39"/>
  <c r="H12" i="43"/>
  <c r="I174" i="43"/>
  <c r="I177" i="43"/>
  <c r="I150" i="43"/>
  <c r="I140" i="43"/>
  <c r="I29" i="42"/>
  <c r="I28" i="42" s="1"/>
  <c r="I14" i="42"/>
  <c r="I13" i="42" s="1"/>
  <c r="I12" i="42" s="1"/>
  <c r="F22" i="47" s="1"/>
  <c r="I22" i="47" s="1"/>
  <c r="I154" i="40"/>
  <c r="I113" i="40" s="1"/>
  <c r="D27" i="39"/>
  <c r="C27" i="39" s="1"/>
  <c r="D26" i="39"/>
  <c r="C26" i="39" s="1"/>
  <c r="C24" i="39"/>
  <c r="C25" i="39"/>
  <c r="D94" i="39"/>
  <c r="C93" i="39"/>
  <c r="D100" i="39"/>
  <c r="C99" i="39"/>
  <c r="D18" i="39"/>
  <c r="D31" i="39"/>
  <c r="D36" i="39"/>
  <c r="D53" i="39"/>
  <c r="C52" i="39"/>
  <c r="D73" i="39"/>
  <c r="C73" i="39" s="1"/>
  <c r="C72" i="39"/>
  <c r="D85" i="39"/>
  <c r="C84" i="39"/>
  <c r="D57" i="39"/>
  <c r="D64" i="39"/>
  <c r="D105" i="39"/>
  <c r="C105" i="39" s="1"/>
  <c r="C149" i="39"/>
  <c r="C161" i="39"/>
  <c r="C162" i="39"/>
  <c r="C167" i="39"/>
  <c r="C176" i="39"/>
  <c r="D177" i="39"/>
  <c r="C180" i="39"/>
  <c r="D181" i="39"/>
  <c r="C181" i="39" s="1"/>
  <c r="C193" i="39"/>
  <c r="D194" i="39"/>
  <c r="C108" i="39"/>
  <c r="C113" i="39"/>
  <c r="C114" i="39"/>
  <c r="C115" i="39"/>
  <c r="C120" i="39"/>
  <c r="C121" i="39"/>
  <c r="C122" i="39"/>
  <c r="C123" i="39"/>
  <c r="C124" i="39"/>
  <c r="C125" i="39"/>
  <c r="C126" i="39"/>
  <c r="C127" i="39"/>
  <c r="C128" i="39"/>
  <c r="C129" i="39"/>
  <c r="C130" i="39"/>
  <c r="C131" i="39"/>
  <c r="C132" i="39"/>
  <c r="C133" i="39"/>
  <c r="C134" i="39"/>
  <c r="C156" i="39"/>
  <c r="C188" i="39"/>
  <c r="C189" i="39"/>
  <c r="C200" i="39"/>
  <c r="D201" i="39"/>
  <c r="C208" i="39"/>
  <c r="C209" i="39"/>
  <c r="C213" i="39"/>
  <c r="C214" i="39"/>
  <c r="G21" i="38"/>
  <c r="H21" i="38" s="1"/>
  <c r="C21" i="38"/>
  <c r="B20" i="38"/>
  <c r="G19" i="38"/>
  <c r="H19" i="38" s="1"/>
  <c r="I19" i="38" s="1"/>
  <c r="C19" i="38"/>
  <c r="G18" i="38"/>
  <c r="H18" i="38" s="1"/>
  <c r="I18" i="38" s="1"/>
  <c r="C18" i="38"/>
  <c r="G17" i="38"/>
  <c r="H17" i="38" s="1"/>
  <c r="I17" i="38" s="1"/>
  <c r="C17" i="38"/>
  <c r="G16" i="38"/>
  <c r="H16" i="38" s="1"/>
  <c r="I16" i="38" s="1"/>
  <c r="C16" i="38"/>
  <c r="G15" i="38"/>
  <c r="H15" i="38" s="1"/>
  <c r="I15" i="38" s="1"/>
  <c r="C15" i="38"/>
  <c r="G14" i="38"/>
  <c r="H14" i="38" s="1"/>
  <c r="C14" i="38"/>
  <c r="E13" i="38"/>
  <c r="E12" i="38" s="1"/>
  <c r="B13" i="38"/>
  <c r="C34" i="37"/>
  <c r="C33" i="37"/>
  <c r="C32" i="37"/>
  <c r="C31" i="37"/>
  <c r="C30" i="37"/>
  <c r="C29" i="37"/>
  <c r="C28" i="37"/>
  <c r="C27" i="37"/>
  <c r="C26" i="37"/>
  <c r="C25" i="37"/>
  <c r="C24" i="37"/>
  <c r="C22" i="37"/>
  <c r="C21" i="37"/>
  <c r="C20" i="37"/>
  <c r="C19" i="37"/>
  <c r="C18" i="37"/>
  <c r="C17" i="37"/>
  <c r="C16" i="37"/>
  <c r="C15" i="37"/>
  <c r="I13" i="37"/>
  <c r="I12" i="37" s="1"/>
  <c r="H27" i="47" s="1"/>
  <c r="I27" i="47" s="1"/>
  <c r="C14" i="37"/>
  <c r="D91" i="36"/>
  <c r="D90" i="36"/>
  <c r="D89" i="36"/>
  <c r="D88" i="36"/>
  <c r="D87" i="36"/>
  <c r="D86" i="36"/>
  <c r="C86" i="36" s="1"/>
  <c r="D85" i="36"/>
  <c r="C85" i="36" s="1"/>
  <c r="D84" i="36"/>
  <c r="C84" i="36" s="1"/>
  <c r="D83" i="36"/>
  <c r="C83" i="36" s="1"/>
  <c r="D82" i="36"/>
  <c r="C82" i="36" s="1"/>
  <c r="D81" i="36"/>
  <c r="C81" i="36" s="1"/>
  <c r="D80" i="36"/>
  <c r="C80" i="36" s="1"/>
  <c r="D79" i="36"/>
  <c r="C79" i="36" s="1"/>
  <c r="D78" i="36"/>
  <c r="C78" i="36" s="1"/>
  <c r="D77" i="36"/>
  <c r="C77" i="36" s="1"/>
  <c r="D76" i="36"/>
  <c r="C76" i="36" s="1"/>
  <c r="D75" i="36"/>
  <c r="C75" i="36" s="1"/>
  <c r="D74" i="36"/>
  <c r="C74" i="36" s="1"/>
  <c r="D73" i="36"/>
  <c r="C73" i="36" s="1"/>
  <c r="D72" i="36"/>
  <c r="C72" i="36" s="1"/>
  <c r="D71" i="36"/>
  <c r="C71" i="36" s="1"/>
  <c r="D70" i="36"/>
  <c r="C70" i="36" s="1"/>
  <c r="D69" i="36"/>
  <c r="C69" i="36" s="1"/>
  <c r="D68" i="36"/>
  <c r="C68" i="36" s="1"/>
  <c r="D67" i="36"/>
  <c r="C67" i="36" s="1"/>
  <c r="D66" i="36"/>
  <c r="C66" i="36" s="1"/>
  <c r="D65" i="36"/>
  <c r="D64" i="36"/>
  <c r="C64" i="36" s="1"/>
  <c r="D63" i="36"/>
  <c r="C63" i="36" s="1"/>
  <c r="D62" i="36"/>
  <c r="C62" i="36" s="1"/>
  <c r="D61" i="36"/>
  <c r="C61" i="36" s="1"/>
  <c r="D59" i="36"/>
  <c r="C59" i="36" s="1"/>
  <c r="D58" i="36"/>
  <c r="C58" i="36" s="1"/>
  <c r="D57" i="36"/>
  <c r="C57" i="36" s="1"/>
  <c r="D56" i="36"/>
  <c r="C56" i="36" s="1"/>
  <c r="D55" i="36"/>
  <c r="C55" i="36" s="1"/>
  <c r="D54" i="36"/>
  <c r="C54" i="36" s="1"/>
  <c r="D53" i="36"/>
  <c r="C53" i="36" s="1"/>
  <c r="D52" i="36"/>
  <c r="C52" i="36" s="1"/>
  <c r="D51" i="36"/>
  <c r="C51" i="36" s="1"/>
  <c r="D50" i="36"/>
  <c r="C50" i="36" s="1"/>
  <c r="D49" i="36"/>
  <c r="C49" i="36" s="1"/>
  <c r="D48" i="36"/>
  <c r="C48" i="36" s="1"/>
  <c r="D47" i="36"/>
  <c r="C47" i="36" s="1"/>
  <c r="D46" i="36"/>
  <c r="D44" i="36"/>
  <c r="C44" i="36" s="1"/>
  <c r="D43" i="36"/>
  <c r="C43" i="36" s="1"/>
  <c r="D42" i="36"/>
  <c r="C42" i="36" s="1"/>
  <c r="D41" i="36"/>
  <c r="C41" i="36" s="1"/>
  <c r="D40" i="36"/>
  <c r="C40" i="36" s="1"/>
  <c r="D39" i="36"/>
  <c r="C39" i="36" s="1"/>
  <c r="D38" i="36"/>
  <c r="C38" i="36" s="1"/>
  <c r="D37" i="36"/>
  <c r="C37" i="36" s="1"/>
  <c r="D36" i="36"/>
  <c r="C36" i="36" s="1"/>
  <c r="D35" i="36"/>
  <c r="C35" i="36" s="1"/>
  <c r="D34" i="36"/>
  <c r="C34" i="36" s="1"/>
  <c r="D33" i="36"/>
  <c r="C33" i="36" s="1"/>
  <c r="D32" i="36"/>
  <c r="C32" i="36" s="1"/>
  <c r="D31" i="36"/>
  <c r="C31" i="36" s="1"/>
  <c r="D30" i="36"/>
  <c r="C30" i="36" s="1"/>
  <c r="D29" i="36"/>
  <c r="C29" i="36" s="1"/>
  <c r="D28" i="36"/>
  <c r="C28" i="36" s="1"/>
  <c r="D27" i="36"/>
  <c r="C27" i="36" s="1"/>
  <c r="D26" i="36"/>
  <c r="C26" i="36" s="1"/>
  <c r="D25" i="36"/>
  <c r="C25" i="36" s="1"/>
  <c r="D24" i="36"/>
  <c r="C24" i="36" s="1"/>
  <c r="D23" i="36"/>
  <c r="C23" i="36" s="1"/>
  <c r="D22" i="36"/>
  <c r="C22" i="36" s="1"/>
  <c r="D21" i="36"/>
  <c r="C21" i="36" s="1"/>
  <c r="D19" i="36"/>
  <c r="C19" i="36" s="1"/>
  <c r="D18" i="36"/>
  <c r="C18" i="36" s="1"/>
  <c r="D17" i="36"/>
  <c r="C17" i="36" s="1"/>
  <c r="D16" i="36"/>
  <c r="C16" i="36" s="1"/>
  <c r="D15" i="36"/>
  <c r="C15" i="36" s="1"/>
  <c r="D14" i="36"/>
  <c r="B13" i="36"/>
  <c r="B12" i="36" s="1"/>
  <c r="C33" i="35"/>
  <c r="C32" i="35"/>
  <c r="C31" i="35"/>
  <c r="C30" i="35"/>
  <c r="C29" i="35"/>
  <c r="C27" i="35"/>
  <c r="C26" i="35"/>
  <c r="C25" i="35"/>
  <c r="C24" i="35"/>
  <c r="C23" i="35"/>
  <c r="C22" i="35"/>
  <c r="C21" i="35"/>
  <c r="C19" i="35"/>
  <c r="C18" i="35"/>
  <c r="C17" i="35"/>
  <c r="C16" i="35"/>
  <c r="C15" i="35"/>
  <c r="C14" i="35"/>
  <c r="H21" i="34"/>
  <c r="I21" i="34" s="1"/>
  <c r="C21" i="34"/>
  <c r="H20" i="34"/>
  <c r="I20" i="34" s="1"/>
  <c r="C20" i="34"/>
  <c r="H19" i="34"/>
  <c r="I19" i="34" s="1"/>
  <c r="C19" i="34"/>
  <c r="H18" i="34"/>
  <c r="C18" i="34"/>
  <c r="H16" i="34"/>
  <c r="I16" i="34" s="1"/>
  <c r="C16" i="34"/>
  <c r="H15" i="34"/>
  <c r="I15" i="34" s="1"/>
  <c r="C15" i="34"/>
  <c r="H14" i="34"/>
  <c r="C14" i="34"/>
  <c r="H253" i="33"/>
  <c r="I253" i="33" s="1"/>
  <c r="C253" i="33"/>
  <c r="H252" i="33"/>
  <c r="I252" i="33" s="1"/>
  <c r="C252" i="33"/>
  <c r="H251" i="33"/>
  <c r="I251" i="33" s="1"/>
  <c r="C251" i="33"/>
  <c r="H250" i="33"/>
  <c r="I250" i="33" s="1"/>
  <c r="C250" i="33"/>
  <c r="H249" i="33"/>
  <c r="I249" i="33" s="1"/>
  <c r="C249" i="33"/>
  <c r="H248" i="33"/>
  <c r="I248" i="33" s="1"/>
  <c r="C248" i="33"/>
  <c r="H247" i="33"/>
  <c r="I247" i="33" s="1"/>
  <c r="C247" i="33"/>
  <c r="H246" i="33"/>
  <c r="I246" i="33" s="1"/>
  <c r="C246" i="33"/>
  <c r="H245" i="33"/>
  <c r="I245" i="33" s="1"/>
  <c r="C245" i="33"/>
  <c r="H244" i="33"/>
  <c r="I244" i="33" s="1"/>
  <c r="C244" i="33"/>
  <c r="H243" i="33"/>
  <c r="I243" i="33" s="1"/>
  <c r="C243" i="33"/>
  <c r="H242" i="33"/>
  <c r="I242" i="33" s="1"/>
  <c r="C242" i="33"/>
  <c r="H241" i="33"/>
  <c r="C241" i="33"/>
  <c r="B239" i="33"/>
  <c r="H238" i="33"/>
  <c r="I238" i="33" s="1"/>
  <c r="H237" i="33"/>
  <c r="I237" i="33" s="1"/>
  <c r="H236" i="33"/>
  <c r="I236" i="33" s="1"/>
  <c r="H235" i="33"/>
  <c r="I235" i="33" s="1"/>
  <c r="H234" i="33"/>
  <c r="E233" i="33"/>
  <c r="H231" i="33"/>
  <c r="I231" i="33" s="1"/>
  <c r="C231" i="33"/>
  <c r="H230" i="33"/>
  <c r="I230" i="33" s="1"/>
  <c r="C230" i="33"/>
  <c r="H229" i="33"/>
  <c r="I229" i="33" s="1"/>
  <c r="H228" i="33"/>
  <c r="H226" i="33"/>
  <c r="I226" i="33" s="1"/>
  <c r="C226" i="33"/>
  <c r="H225" i="33"/>
  <c r="I225" i="33" s="1"/>
  <c r="C225" i="33"/>
  <c r="H224" i="33"/>
  <c r="I224" i="33" s="1"/>
  <c r="C224" i="33"/>
  <c r="H223" i="33"/>
  <c r="C223" i="33"/>
  <c r="B221" i="33"/>
  <c r="H220" i="33"/>
  <c r="I220" i="33" s="1"/>
  <c r="H219" i="33"/>
  <c r="I219" i="33" s="1"/>
  <c r="H218" i="33"/>
  <c r="I218" i="33" s="1"/>
  <c r="H217" i="33"/>
  <c r="I217" i="33" s="1"/>
  <c r="H216" i="33"/>
  <c r="I216" i="33" s="1"/>
  <c r="H215" i="33"/>
  <c r="I215" i="33" s="1"/>
  <c r="H214" i="33"/>
  <c r="I214" i="33" s="1"/>
  <c r="H213" i="33"/>
  <c r="H211" i="33"/>
  <c r="I211" i="33" s="1"/>
  <c r="H210" i="33"/>
  <c r="I210" i="33" s="1"/>
  <c r="H209" i="33"/>
  <c r="I209" i="33" s="1"/>
  <c r="H208" i="33"/>
  <c r="I208" i="33" s="1"/>
  <c r="H207" i="33"/>
  <c r="I207" i="33" s="1"/>
  <c r="H206" i="33"/>
  <c r="I206" i="33" s="1"/>
  <c r="H205" i="33"/>
  <c r="I205" i="33" s="1"/>
  <c r="H204" i="33"/>
  <c r="I204" i="33" s="1"/>
  <c r="H203" i="33"/>
  <c r="H198" i="33"/>
  <c r="I198" i="33" s="1"/>
  <c r="H197" i="33"/>
  <c r="C197" i="33"/>
  <c r="H195" i="33"/>
  <c r="I195" i="33" s="1"/>
  <c r="H194" i="33"/>
  <c r="I194" i="33" s="1"/>
  <c r="H193" i="33"/>
  <c r="I193" i="33" s="1"/>
  <c r="H192" i="33"/>
  <c r="H189" i="33"/>
  <c r="C189" i="33"/>
  <c r="H187" i="33"/>
  <c r="I187" i="33" s="1"/>
  <c r="C187" i="33"/>
  <c r="H186" i="33"/>
  <c r="I186" i="33" s="1"/>
  <c r="C186" i="33"/>
  <c r="H185" i="33"/>
  <c r="I185" i="33" s="1"/>
  <c r="C185" i="33"/>
  <c r="H184" i="33"/>
  <c r="I184" i="33" s="1"/>
  <c r="C184" i="33"/>
  <c r="H183" i="33"/>
  <c r="I183" i="33" s="1"/>
  <c r="C183" i="33"/>
  <c r="H182" i="33"/>
  <c r="C182" i="33"/>
  <c r="H180" i="33"/>
  <c r="I180" i="33" s="1"/>
  <c r="C180" i="33"/>
  <c r="H179" i="33"/>
  <c r="I179" i="33" s="1"/>
  <c r="C179" i="33"/>
  <c r="H178" i="33"/>
  <c r="C178" i="33"/>
  <c r="B177" i="33"/>
  <c r="B176" i="33" s="1"/>
  <c r="H175" i="33"/>
  <c r="I175" i="33" s="1"/>
  <c r="C175" i="33"/>
  <c r="H174" i="33"/>
  <c r="I174" i="33" s="1"/>
  <c r="C174" i="33"/>
  <c r="H173" i="33"/>
  <c r="I173" i="33" s="1"/>
  <c r="C173" i="33"/>
  <c r="H172" i="33"/>
  <c r="I172" i="33" s="1"/>
  <c r="C172" i="33"/>
  <c r="H171" i="33"/>
  <c r="I171" i="33" s="1"/>
  <c r="C171" i="33"/>
  <c r="H170" i="33"/>
  <c r="I170" i="33" s="1"/>
  <c r="C170" i="33"/>
  <c r="H169" i="33"/>
  <c r="C169" i="33"/>
  <c r="H167" i="33"/>
  <c r="C167" i="33"/>
  <c r="B166" i="33"/>
  <c r="B165" i="33" s="1"/>
  <c r="H164" i="33"/>
  <c r="I164" i="33" s="1"/>
  <c r="C164" i="33"/>
  <c r="H163" i="33"/>
  <c r="I163" i="33" s="1"/>
  <c r="C163" i="33"/>
  <c r="H162" i="33"/>
  <c r="C162" i="33"/>
  <c r="H161" i="33"/>
  <c r="C161" i="33"/>
  <c r="H159" i="33"/>
  <c r="I159" i="33" s="1"/>
  <c r="C159" i="33"/>
  <c r="H158" i="33"/>
  <c r="I158" i="33" s="1"/>
  <c r="C158" i="33"/>
  <c r="H157" i="33"/>
  <c r="I157" i="33" s="1"/>
  <c r="C157" i="33"/>
  <c r="H156" i="33"/>
  <c r="I156" i="33" s="1"/>
  <c r="C156" i="33"/>
  <c r="H155" i="33"/>
  <c r="I155" i="33" s="1"/>
  <c r="C155" i="33"/>
  <c r="H154" i="33"/>
  <c r="C154" i="33"/>
  <c r="H153" i="33"/>
  <c r="I153" i="33" s="1"/>
  <c r="C153" i="33"/>
  <c r="H151" i="33"/>
  <c r="C151" i="33"/>
  <c r="H148" i="33"/>
  <c r="I148" i="33" s="1"/>
  <c r="C148" i="33"/>
  <c r="H147" i="33"/>
  <c r="I147" i="33" s="1"/>
  <c r="C147" i="33"/>
  <c r="H146" i="33"/>
  <c r="I146" i="33" s="1"/>
  <c r="C146" i="33"/>
  <c r="H145" i="33"/>
  <c r="I145" i="33" s="1"/>
  <c r="C145" i="33"/>
  <c r="H144" i="33"/>
  <c r="I144" i="33" s="1"/>
  <c r="C144" i="33"/>
  <c r="H143" i="33"/>
  <c r="C143" i="33"/>
  <c r="B142" i="33"/>
  <c r="H141" i="33"/>
  <c r="I141" i="33" s="1"/>
  <c r="C141" i="33"/>
  <c r="H140" i="33"/>
  <c r="I140" i="33" s="1"/>
  <c r="C140" i="33"/>
  <c r="H139" i="33"/>
  <c r="I139" i="33" s="1"/>
  <c r="C139" i="33"/>
  <c r="H138" i="33"/>
  <c r="I138" i="33" s="1"/>
  <c r="C138" i="33"/>
  <c r="H137" i="33"/>
  <c r="I137" i="33" s="1"/>
  <c r="C137" i="33"/>
  <c r="H136" i="33"/>
  <c r="I136" i="33" s="1"/>
  <c r="C136" i="33"/>
  <c r="H135" i="33"/>
  <c r="I135" i="33" s="1"/>
  <c r="C135" i="33"/>
  <c r="H134" i="33"/>
  <c r="I134" i="33" s="1"/>
  <c r="C134" i="33"/>
  <c r="H133" i="33"/>
  <c r="I133" i="33" s="1"/>
  <c r="C133" i="33"/>
  <c r="H132" i="33"/>
  <c r="I132" i="33" s="1"/>
  <c r="C132" i="33"/>
  <c r="H131" i="33"/>
  <c r="I131" i="33" s="1"/>
  <c r="C131" i="33"/>
  <c r="H130" i="33"/>
  <c r="I130" i="33" s="1"/>
  <c r="C130" i="33"/>
  <c r="H129" i="33"/>
  <c r="I129" i="33" s="1"/>
  <c r="C129" i="33"/>
  <c r="H128" i="33"/>
  <c r="I128" i="33" s="1"/>
  <c r="C128" i="33"/>
  <c r="H127" i="33"/>
  <c r="I127" i="33" s="1"/>
  <c r="C127" i="33"/>
  <c r="H126" i="33"/>
  <c r="I126" i="33" s="1"/>
  <c r="C126" i="33"/>
  <c r="H125" i="33"/>
  <c r="I125" i="33" s="1"/>
  <c r="C125" i="33"/>
  <c r="H124" i="33"/>
  <c r="I124" i="33" s="1"/>
  <c r="C124" i="33"/>
  <c r="H123" i="33"/>
  <c r="I123" i="33" s="1"/>
  <c r="C123" i="33"/>
  <c r="H122" i="33"/>
  <c r="I122" i="33" s="1"/>
  <c r="C122" i="33"/>
  <c r="H121" i="33"/>
  <c r="I121" i="33" s="1"/>
  <c r="C121" i="33"/>
  <c r="H120" i="33"/>
  <c r="I120" i="33" s="1"/>
  <c r="C120" i="33"/>
  <c r="H119" i="33"/>
  <c r="I119" i="33" s="1"/>
  <c r="C119" i="33"/>
  <c r="H118" i="33"/>
  <c r="I118" i="33" s="1"/>
  <c r="C118" i="33"/>
  <c r="H117" i="33"/>
  <c r="I117" i="33" s="1"/>
  <c r="C117" i="33"/>
  <c r="H116" i="33"/>
  <c r="I116" i="33" s="1"/>
  <c r="C116" i="33"/>
  <c r="H115" i="33"/>
  <c r="C115" i="33"/>
  <c r="H114" i="33"/>
  <c r="C114" i="33"/>
  <c r="B113" i="33"/>
  <c r="H112" i="33"/>
  <c r="I112" i="33" s="1"/>
  <c r="C112" i="33"/>
  <c r="H111" i="33"/>
  <c r="I111" i="33" s="1"/>
  <c r="C111" i="33"/>
  <c r="H110" i="33"/>
  <c r="I110" i="33" s="1"/>
  <c r="C110" i="33"/>
  <c r="H109" i="33"/>
  <c r="I109" i="33" s="1"/>
  <c r="C109" i="33"/>
  <c r="H108" i="33"/>
  <c r="I108" i="33" s="1"/>
  <c r="C108" i="33"/>
  <c r="H107" i="33"/>
  <c r="I107" i="33" s="1"/>
  <c r="C107" i="33"/>
  <c r="H106" i="33"/>
  <c r="I106" i="33" s="1"/>
  <c r="C106" i="33"/>
  <c r="H105" i="33"/>
  <c r="I105" i="33" s="1"/>
  <c r="C105" i="33"/>
  <c r="H104" i="33"/>
  <c r="C104" i="33"/>
  <c r="B103" i="33"/>
  <c r="H101" i="33"/>
  <c r="I101" i="33" s="1"/>
  <c r="C101" i="33"/>
  <c r="H100" i="33"/>
  <c r="I100" i="33" s="1"/>
  <c r="C100" i="33"/>
  <c r="H99" i="33"/>
  <c r="I99" i="33" s="1"/>
  <c r="C99" i="33"/>
  <c r="H98" i="33"/>
  <c r="I98" i="33" s="1"/>
  <c r="C98" i="33"/>
  <c r="H97" i="33"/>
  <c r="I97" i="33" s="1"/>
  <c r="C97" i="33"/>
  <c r="H96" i="33"/>
  <c r="I96" i="33" s="1"/>
  <c r="C96" i="33"/>
  <c r="H95" i="33"/>
  <c r="I95" i="33" s="1"/>
  <c r="C95" i="33"/>
  <c r="H94" i="33"/>
  <c r="I94" i="33" s="1"/>
  <c r="C94" i="33"/>
  <c r="H93" i="33"/>
  <c r="I93" i="33" s="1"/>
  <c r="C93" i="33"/>
  <c r="H92" i="33"/>
  <c r="I92" i="33" s="1"/>
  <c r="C92" i="33"/>
  <c r="H91" i="33"/>
  <c r="I91" i="33" s="1"/>
  <c r="C91" i="33"/>
  <c r="H90" i="33"/>
  <c r="C90" i="33"/>
  <c r="B89" i="33"/>
  <c r="H88" i="33"/>
  <c r="I88" i="33" s="1"/>
  <c r="C88" i="33"/>
  <c r="H87" i="33"/>
  <c r="I87" i="33" s="1"/>
  <c r="C87" i="33"/>
  <c r="H86" i="33"/>
  <c r="I86" i="33" s="1"/>
  <c r="C86" i="33"/>
  <c r="H85" i="33"/>
  <c r="I85" i="33" s="1"/>
  <c r="C85" i="33"/>
  <c r="H84" i="33"/>
  <c r="I84" i="33" s="1"/>
  <c r="C84" i="33"/>
  <c r="H83" i="33"/>
  <c r="I83" i="33" s="1"/>
  <c r="C83" i="33"/>
  <c r="H82" i="33"/>
  <c r="I82" i="33" s="1"/>
  <c r="C82" i="33"/>
  <c r="H81" i="33"/>
  <c r="I81" i="33" s="1"/>
  <c r="C81" i="33"/>
  <c r="H80" i="33"/>
  <c r="I80" i="33" s="1"/>
  <c r="C80" i="33"/>
  <c r="H79" i="33"/>
  <c r="I79" i="33" s="1"/>
  <c r="C79" i="33"/>
  <c r="H78" i="33"/>
  <c r="I78" i="33" s="1"/>
  <c r="C78" i="33"/>
  <c r="H77" i="33"/>
  <c r="I77" i="33" s="1"/>
  <c r="C77" i="33"/>
  <c r="H76" i="33"/>
  <c r="I76" i="33" s="1"/>
  <c r="C76" i="33"/>
  <c r="H75" i="33"/>
  <c r="I75" i="33" s="1"/>
  <c r="C75" i="33"/>
  <c r="H74" i="33"/>
  <c r="I74" i="33" s="1"/>
  <c r="C74" i="33"/>
  <c r="H73" i="33"/>
  <c r="I73" i="33" s="1"/>
  <c r="C73" i="33"/>
  <c r="H72" i="33"/>
  <c r="I72" i="33" s="1"/>
  <c r="C72" i="33"/>
  <c r="H71" i="33"/>
  <c r="I71" i="33" s="1"/>
  <c r="C71" i="33"/>
  <c r="H70" i="33"/>
  <c r="I70" i="33" s="1"/>
  <c r="C70" i="33"/>
  <c r="H69" i="33"/>
  <c r="I69" i="33" s="1"/>
  <c r="C69" i="33"/>
  <c r="H68" i="33"/>
  <c r="I68" i="33" s="1"/>
  <c r="C68" i="33"/>
  <c r="H67" i="33"/>
  <c r="I67" i="33" s="1"/>
  <c r="C67" i="33"/>
  <c r="H66" i="33"/>
  <c r="I66" i="33" s="1"/>
  <c r="C66" i="33"/>
  <c r="H65" i="33"/>
  <c r="I65" i="33" s="1"/>
  <c r="C65" i="33"/>
  <c r="H64" i="33"/>
  <c r="I64" i="33" s="1"/>
  <c r="C64" i="33"/>
  <c r="H63" i="33"/>
  <c r="I63" i="33" s="1"/>
  <c r="C63" i="33"/>
  <c r="H62" i="33"/>
  <c r="I62" i="33" s="1"/>
  <c r="C62" i="33"/>
  <c r="H61" i="33"/>
  <c r="I61" i="33" s="1"/>
  <c r="C61" i="33"/>
  <c r="H60" i="33"/>
  <c r="I60" i="33" s="1"/>
  <c r="C60" i="33"/>
  <c r="H59" i="33"/>
  <c r="I59" i="33" s="1"/>
  <c r="C59" i="33"/>
  <c r="H58" i="33"/>
  <c r="I58" i="33" s="1"/>
  <c r="C58" i="33"/>
  <c r="H57" i="33"/>
  <c r="I57" i="33" s="1"/>
  <c r="C57" i="33"/>
  <c r="H56" i="33"/>
  <c r="I56" i="33" s="1"/>
  <c r="H55" i="33"/>
  <c r="I55" i="33" s="1"/>
  <c r="C55" i="33"/>
  <c r="H54" i="33"/>
  <c r="I54" i="33" s="1"/>
  <c r="C54" i="33"/>
  <c r="H53" i="33"/>
  <c r="I53" i="33" s="1"/>
  <c r="C53" i="33"/>
  <c r="H52" i="33"/>
  <c r="C52" i="33"/>
  <c r="B51" i="33"/>
  <c r="C50" i="33"/>
  <c r="H49" i="33"/>
  <c r="I49" i="33" s="1"/>
  <c r="C49" i="33"/>
  <c r="H48" i="33"/>
  <c r="I48" i="33" s="1"/>
  <c r="C48" i="33"/>
  <c r="H47" i="33"/>
  <c r="I47" i="33" s="1"/>
  <c r="C47" i="33"/>
  <c r="H46" i="33"/>
  <c r="I46" i="33" s="1"/>
  <c r="C46" i="33"/>
  <c r="H45" i="33"/>
  <c r="I45" i="33" s="1"/>
  <c r="C45" i="33"/>
  <c r="H44" i="33"/>
  <c r="I44" i="33" s="1"/>
  <c r="C44" i="33"/>
  <c r="H43" i="33"/>
  <c r="I43" i="33" s="1"/>
  <c r="C43" i="33"/>
  <c r="H42" i="33"/>
  <c r="I42" i="33" s="1"/>
  <c r="C42" i="33"/>
  <c r="H41" i="33"/>
  <c r="I41" i="33" s="1"/>
  <c r="C41" i="33"/>
  <c r="H40" i="33"/>
  <c r="I40" i="33" s="1"/>
  <c r="C40" i="33"/>
  <c r="H39" i="33"/>
  <c r="I39" i="33" s="1"/>
  <c r="C39" i="33"/>
  <c r="H38" i="33"/>
  <c r="I38" i="33" s="1"/>
  <c r="C38" i="33"/>
  <c r="H37" i="33"/>
  <c r="I37" i="33" s="1"/>
  <c r="C37" i="33"/>
  <c r="H36" i="33"/>
  <c r="I36" i="33" s="1"/>
  <c r="C36" i="33"/>
  <c r="H35" i="33"/>
  <c r="I35" i="33" s="1"/>
  <c r="C35" i="33"/>
  <c r="I34" i="33"/>
  <c r="C34" i="33"/>
  <c r="H33" i="33"/>
  <c r="I33" i="33" s="1"/>
  <c r="C33" i="33"/>
  <c r="H32" i="33"/>
  <c r="I32" i="33" s="1"/>
  <c r="C32" i="33"/>
  <c r="H31" i="33"/>
  <c r="I31" i="33" s="1"/>
  <c r="C31" i="33"/>
  <c r="H30" i="33"/>
  <c r="I30" i="33" s="1"/>
  <c r="C30" i="33"/>
  <c r="H29" i="33"/>
  <c r="I29" i="33" s="1"/>
  <c r="C29" i="33"/>
  <c r="H28" i="33"/>
  <c r="I28" i="33" s="1"/>
  <c r="C28" i="33"/>
  <c r="H27" i="33"/>
  <c r="I27" i="33" s="1"/>
  <c r="C27" i="33"/>
  <c r="H26" i="33"/>
  <c r="I26" i="33" s="1"/>
  <c r="C26" i="33"/>
  <c r="H25" i="33"/>
  <c r="I25" i="33" s="1"/>
  <c r="C25" i="33"/>
  <c r="H24" i="33"/>
  <c r="I24" i="33" s="1"/>
  <c r="C24" i="33"/>
  <c r="H23" i="33"/>
  <c r="I23" i="33" s="1"/>
  <c r="C23" i="33"/>
  <c r="H22" i="33"/>
  <c r="I22" i="33" s="1"/>
  <c r="C22" i="33"/>
  <c r="H21" i="33"/>
  <c r="I21" i="33" s="1"/>
  <c r="C21" i="33"/>
  <c r="H20" i="33"/>
  <c r="I20" i="33" s="1"/>
  <c r="C20" i="33"/>
  <c r="H19" i="33"/>
  <c r="I19" i="33" s="1"/>
  <c r="C19" i="33"/>
  <c r="H18" i="33"/>
  <c r="I18" i="33" s="1"/>
  <c r="C18" i="33"/>
  <c r="H17" i="33"/>
  <c r="I17" i="33" s="1"/>
  <c r="C17" i="33"/>
  <c r="H16" i="33"/>
  <c r="I16" i="33" s="1"/>
  <c r="C16" i="33"/>
  <c r="H15" i="33"/>
  <c r="C15" i="33"/>
  <c r="H241" i="32"/>
  <c r="I241" i="32" s="1"/>
  <c r="H240" i="32"/>
  <c r="I240" i="32" s="1"/>
  <c r="H239" i="32"/>
  <c r="I239" i="32" s="1"/>
  <c r="H238" i="32"/>
  <c r="I238" i="32" s="1"/>
  <c r="H237" i="32"/>
  <c r="I237" i="32" s="1"/>
  <c r="H236" i="32"/>
  <c r="I236" i="32" s="1"/>
  <c r="H235" i="32"/>
  <c r="I235" i="32" s="1"/>
  <c r="H234" i="32"/>
  <c r="I234" i="32" s="1"/>
  <c r="H233" i="32"/>
  <c r="H232" i="32"/>
  <c r="I232" i="32" s="1"/>
  <c r="H229" i="32"/>
  <c r="H228" i="32"/>
  <c r="H225" i="32"/>
  <c r="H222" i="32"/>
  <c r="I222" i="32" s="1"/>
  <c r="C222" i="32"/>
  <c r="H221" i="32"/>
  <c r="I221" i="32" s="1"/>
  <c r="H220" i="32"/>
  <c r="I220" i="32" s="1"/>
  <c r="H218" i="32"/>
  <c r="I218" i="32" s="1"/>
  <c r="C218" i="32"/>
  <c r="H217" i="32"/>
  <c r="I217" i="32" s="1"/>
  <c r="C217" i="32"/>
  <c r="H216" i="32"/>
  <c r="I216" i="32" s="1"/>
  <c r="C216" i="32"/>
  <c r="H215" i="32"/>
  <c r="I215" i="32" s="1"/>
  <c r="C215" i="32"/>
  <c r="H214" i="32"/>
  <c r="I214" i="32" s="1"/>
  <c r="C214" i="32"/>
  <c r="H211" i="32"/>
  <c r="I211" i="32" s="1"/>
  <c r="H210" i="32"/>
  <c r="I210" i="32" s="1"/>
  <c r="H209" i="32"/>
  <c r="I209" i="32" s="1"/>
  <c r="H208" i="32"/>
  <c r="I208" i="32" s="1"/>
  <c r="H207" i="32"/>
  <c r="I207" i="32" s="1"/>
  <c r="H206" i="32"/>
  <c r="H204" i="32"/>
  <c r="I204" i="32" s="1"/>
  <c r="H203" i="32"/>
  <c r="I203" i="32" s="1"/>
  <c r="H202" i="32"/>
  <c r="I202" i="32" s="1"/>
  <c r="H201" i="32"/>
  <c r="I201" i="32" s="1"/>
  <c r="H200" i="32"/>
  <c r="I200" i="32" s="1"/>
  <c r="H199" i="32"/>
  <c r="I199" i="32" s="1"/>
  <c r="H198" i="32"/>
  <c r="I198" i="32" s="1"/>
  <c r="H197" i="32"/>
  <c r="H194" i="32"/>
  <c r="I194" i="32" s="1"/>
  <c r="H193" i="32"/>
  <c r="I193" i="32" s="1"/>
  <c r="H192" i="32"/>
  <c r="I192" i="32" s="1"/>
  <c r="H191" i="32"/>
  <c r="I191" i="32" s="1"/>
  <c r="H188" i="32"/>
  <c r="H187" i="32" s="1"/>
  <c r="C188" i="32"/>
  <c r="H186" i="32"/>
  <c r="H183" i="32"/>
  <c r="H182" i="32" s="1"/>
  <c r="C183" i="32"/>
  <c r="H181" i="32"/>
  <c r="I181" i="32" s="1"/>
  <c r="C181" i="32"/>
  <c r="H180" i="32"/>
  <c r="I180" i="32" s="1"/>
  <c r="C180" i="32"/>
  <c r="H179" i="32"/>
  <c r="I179" i="32" s="1"/>
  <c r="C179" i="32"/>
  <c r="H178" i="32"/>
  <c r="I178" i="32" s="1"/>
  <c r="C178" i="32"/>
  <c r="H177" i="32"/>
  <c r="I177" i="32" s="1"/>
  <c r="C177" i="32"/>
  <c r="H176" i="32"/>
  <c r="I176" i="32" s="1"/>
  <c r="C176" i="32"/>
  <c r="H173" i="32"/>
  <c r="H172" i="32" s="1"/>
  <c r="C173" i="32"/>
  <c r="H171" i="32"/>
  <c r="I171" i="32" s="1"/>
  <c r="C171" i="32"/>
  <c r="H170" i="32"/>
  <c r="I170" i="32" s="1"/>
  <c r="C170" i="32"/>
  <c r="H169" i="32"/>
  <c r="I169" i="32" s="1"/>
  <c r="C169" i="32"/>
  <c r="H166" i="32"/>
  <c r="I166" i="32" s="1"/>
  <c r="C166" i="32"/>
  <c r="H165" i="32"/>
  <c r="I165" i="32" s="1"/>
  <c r="C165" i="32"/>
  <c r="H164" i="32"/>
  <c r="I164" i="32" s="1"/>
  <c r="C164" i="32"/>
  <c r="H163" i="32"/>
  <c r="C163" i="32"/>
  <c r="H161" i="32"/>
  <c r="I161" i="32" s="1"/>
  <c r="C161" i="32"/>
  <c r="H160" i="32"/>
  <c r="I160" i="32" s="1"/>
  <c r="C160" i="32"/>
  <c r="H159" i="32"/>
  <c r="I159" i="32" s="1"/>
  <c r="C159" i="32"/>
  <c r="H158" i="32"/>
  <c r="I158" i="32" s="1"/>
  <c r="C158" i="32"/>
  <c r="H157" i="32"/>
  <c r="C157" i="32"/>
  <c r="H155" i="32"/>
  <c r="I155" i="32" s="1"/>
  <c r="C155" i="32"/>
  <c r="H154" i="32"/>
  <c r="I154" i="32" s="1"/>
  <c r="C154" i="32"/>
  <c r="H153" i="32"/>
  <c r="I153" i="32" s="1"/>
  <c r="C153" i="32"/>
  <c r="H152" i="32"/>
  <c r="C152" i="32"/>
  <c r="H149" i="32"/>
  <c r="I149" i="32" s="1"/>
  <c r="C149" i="32"/>
  <c r="H148" i="32"/>
  <c r="C148" i="32"/>
  <c r="H146" i="32"/>
  <c r="I146" i="32" s="1"/>
  <c r="C146" i="32"/>
  <c r="H145" i="32"/>
  <c r="I145" i="32" s="1"/>
  <c r="C145" i="32"/>
  <c r="H144" i="32"/>
  <c r="I144" i="32" s="1"/>
  <c r="C144" i="32"/>
  <c r="H143" i="32"/>
  <c r="I143" i="32" s="1"/>
  <c r="C143" i="32"/>
  <c r="H142" i="32"/>
  <c r="I142" i="32" s="1"/>
  <c r="C142" i="32"/>
  <c r="H141" i="32"/>
  <c r="I141" i="32" s="1"/>
  <c r="C141" i="32"/>
  <c r="H140" i="32"/>
  <c r="I140" i="32" s="1"/>
  <c r="C140" i="32"/>
  <c r="H139" i="32"/>
  <c r="I139" i="32" s="1"/>
  <c r="C139" i="32"/>
  <c r="H138" i="32"/>
  <c r="I138" i="32" s="1"/>
  <c r="C138" i="32"/>
  <c r="H137" i="32"/>
  <c r="I137" i="32" s="1"/>
  <c r="C137" i="32"/>
  <c r="H136" i="32"/>
  <c r="I136" i="32" s="1"/>
  <c r="C136" i="32"/>
  <c r="H135" i="32"/>
  <c r="I135" i="32" s="1"/>
  <c r="C135" i="32"/>
  <c r="H134" i="32"/>
  <c r="I134" i="32" s="1"/>
  <c r="C134" i="32"/>
  <c r="H133" i="32"/>
  <c r="I133" i="32" s="1"/>
  <c r="C133" i="32"/>
  <c r="H132" i="32"/>
  <c r="I132" i="32" s="1"/>
  <c r="C132" i="32"/>
  <c r="H131" i="32"/>
  <c r="I131" i="32" s="1"/>
  <c r="C131" i="32"/>
  <c r="H130" i="32"/>
  <c r="I130" i="32" s="1"/>
  <c r="C130" i="32"/>
  <c r="H129" i="32"/>
  <c r="I129" i="32" s="1"/>
  <c r="C129" i="32"/>
  <c r="H128" i="32"/>
  <c r="I128" i="32" s="1"/>
  <c r="C128" i="32"/>
  <c r="H127" i="32"/>
  <c r="I127" i="32" s="1"/>
  <c r="C127" i="32"/>
  <c r="H126" i="32"/>
  <c r="I126" i="32" s="1"/>
  <c r="C126" i="32"/>
  <c r="H124" i="32"/>
  <c r="I124" i="32" s="1"/>
  <c r="C124" i="32"/>
  <c r="H123" i="32"/>
  <c r="I123" i="32" s="1"/>
  <c r="C123" i="32"/>
  <c r="H122" i="32"/>
  <c r="I122" i="32" s="1"/>
  <c r="C122" i="32"/>
  <c r="H121" i="32"/>
  <c r="I121" i="32" s="1"/>
  <c r="C121" i="32"/>
  <c r="H120" i="32"/>
  <c r="I120" i="32" s="1"/>
  <c r="C120" i="32"/>
  <c r="H119" i="32"/>
  <c r="I119" i="32" s="1"/>
  <c r="C119" i="32"/>
  <c r="H118" i="32"/>
  <c r="I118" i="32" s="1"/>
  <c r="C118" i="32"/>
  <c r="H117" i="32"/>
  <c r="I117" i="32" s="1"/>
  <c r="C117" i="32"/>
  <c r="H116" i="32"/>
  <c r="I116" i="32" s="1"/>
  <c r="C116" i="32"/>
  <c r="H115" i="32"/>
  <c r="I115" i="32" s="1"/>
  <c r="C115" i="32"/>
  <c r="H114" i="32"/>
  <c r="I114" i="32" s="1"/>
  <c r="C114" i="32"/>
  <c r="H113" i="32"/>
  <c r="I113" i="32" s="1"/>
  <c r="C113" i="32"/>
  <c r="H112" i="32"/>
  <c r="I112" i="32" s="1"/>
  <c r="C112" i="32"/>
  <c r="H111" i="32"/>
  <c r="I111" i="32" s="1"/>
  <c r="C111" i="32"/>
  <c r="H110" i="32"/>
  <c r="I110" i="32" s="1"/>
  <c r="C110" i="32"/>
  <c r="H109" i="32"/>
  <c r="C109" i="32"/>
  <c r="H106" i="32"/>
  <c r="I106" i="32" s="1"/>
  <c r="C106" i="32"/>
  <c r="H105" i="32"/>
  <c r="I105" i="32" s="1"/>
  <c r="C105" i="32"/>
  <c r="H104" i="32"/>
  <c r="I104" i="32" s="1"/>
  <c r="C104" i="32"/>
  <c r="H103" i="32"/>
  <c r="I103" i="32" s="1"/>
  <c r="C103" i="32"/>
  <c r="H102" i="32"/>
  <c r="I102" i="32" s="1"/>
  <c r="C102" i="32"/>
  <c r="H101" i="32"/>
  <c r="I101" i="32" s="1"/>
  <c r="C101" i="32"/>
  <c r="H100" i="32"/>
  <c r="I100" i="32" s="1"/>
  <c r="C100" i="32"/>
  <c r="H99" i="32"/>
  <c r="I99" i="32" s="1"/>
  <c r="C99" i="32"/>
  <c r="H98" i="32"/>
  <c r="I98" i="32" s="1"/>
  <c r="C98" i="32"/>
  <c r="H97" i="32"/>
  <c r="I97" i="32" s="1"/>
  <c r="C97" i="32"/>
  <c r="H96" i="32"/>
  <c r="I96" i="32" s="1"/>
  <c r="C96" i="32"/>
  <c r="H95" i="32"/>
  <c r="I95" i="32" s="1"/>
  <c r="C95" i="32"/>
  <c r="H94" i="32"/>
  <c r="I94" i="32" s="1"/>
  <c r="C94" i="32"/>
  <c r="H93" i="32"/>
  <c r="C93" i="32"/>
  <c r="H91" i="32"/>
  <c r="I91" i="32" s="1"/>
  <c r="C91" i="32"/>
  <c r="H90" i="32"/>
  <c r="I90" i="32" s="1"/>
  <c r="C90" i="32"/>
  <c r="H89" i="32"/>
  <c r="I89" i="32" s="1"/>
  <c r="C89" i="32"/>
  <c r="H88" i="32"/>
  <c r="I88" i="32" s="1"/>
  <c r="C88" i="32"/>
  <c r="H87" i="32"/>
  <c r="I87" i="32" s="1"/>
  <c r="C87" i="32"/>
  <c r="H86" i="32"/>
  <c r="I86" i="32" s="1"/>
  <c r="C86" i="32"/>
  <c r="H85" i="32"/>
  <c r="I85" i="32" s="1"/>
  <c r="C85" i="32"/>
  <c r="H84" i="32"/>
  <c r="I84" i="32" s="1"/>
  <c r="C84" i="32"/>
  <c r="H83" i="32"/>
  <c r="I83" i="32" s="1"/>
  <c r="C83" i="32"/>
  <c r="H82" i="32"/>
  <c r="I82" i="32" s="1"/>
  <c r="C82" i="32"/>
  <c r="H81" i="32"/>
  <c r="I81" i="32" s="1"/>
  <c r="C81" i="32"/>
  <c r="H80" i="32"/>
  <c r="I80" i="32" s="1"/>
  <c r="C80" i="32"/>
  <c r="H79" i="32"/>
  <c r="I79" i="32" s="1"/>
  <c r="C79" i="32"/>
  <c r="H78" i="32"/>
  <c r="I78" i="32" s="1"/>
  <c r="C78" i="32"/>
  <c r="H77" i="32"/>
  <c r="I77" i="32" s="1"/>
  <c r="C77" i="32"/>
  <c r="H76" i="32"/>
  <c r="I76" i="32" s="1"/>
  <c r="C76" i="32"/>
  <c r="H75" i="32"/>
  <c r="I75" i="32" s="1"/>
  <c r="C75" i="32"/>
  <c r="H74" i="32"/>
  <c r="I74" i="32" s="1"/>
  <c r="C74" i="32"/>
  <c r="H73" i="32"/>
  <c r="I73" i="32" s="1"/>
  <c r="C73" i="32"/>
  <c r="H72" i="32"/>
  <c r="I72" i="32" s="1"/>
  <c r="C72" i="32"/>
  <c r="H71" i="32"/>
  <c r="I71" i="32" s="1"/>
  <c r="C71" i="32"/>
  <c r="H70" i="32"/>
  <c r="I70" i="32" s="1"/>
  <c r="C70" i="32"/>
  <c r="H69" i="32"/>
  <c r="I69" i="32" s="1"/>
  <c r="C69" i="32"/>
  <c r="H68" i="32"/>
  <c r="I68" i="32" s="1"/>
  <c r="C68" i="32"/>
  <c r="H67" i="32"/>
  <c r="I67" i="32" s="1"/>
  <c r="C67" i="32"/>
  <c r="H66" i="32"/>
  <c r="I66" i="32" s="1"/>
  <c r="C66" i="32"/>
  <c r="H65" i="32"/>
  <c r="I65" i="32" s="1"/>
  <c r="C65" i="32"/>
  <c r="H64" i="32"/>
  <c r="I64" i="32" s="1"/>
  <c r="C64" i="32"/>
  <c r="H63" i="32"/>
  <c r="I63" i="32" s="1"/>
  <c r="C63" i="32"/>
  <c r="H62" i="32"/>
  <c r="I62" i="32" s="1"/>
  <c r="C62" i="32"/>
  <c r="H61" i="32"/>
  <c r="I61" i="32" s="1"/>
  <c r="C61" i="32"/>
  <c r="H60" i="32"/>
  <c r="I60" i="32" s="1"/>
  <c r="C60" i="32"/>
  <c r="H59" i="32"/>
  <c r="I59" i="32" s="1"/>
  <c r="C59" i="32"/>
  <c r="H58" i="32"/>
  <c r="I58" i="32" s="1"/>
  <c r="C58" i="32"/>
  <c r="H57" i="32"/>
  <c r="I57" i="32" s="1"/>
  <c r="C57" i="32"/>
  <c r="H56" i="32"/>
  <c r="I56" i="32" s="1"/>
  <c r="H55" i="32"/>
  <c r="I55" i="32" s="1"/>
  <c r="C55" i="32"/>
  <c r="H54" i="32"/>
  <c r="I54" i="32" s="1"/>
  <c r="C54" i="32"/>
  <c r="H53" i="32"/>
  <c r="I53" i="32" s="1"/>
  <c r="C53" i="32"/>
  <c r="H52" i="32"/>
  <c r="C52" i="32"/>
  <c r="H50" i="32"/>
  <c r="I50" i="32" s="1"/>
  <c r="C50" i="32"/>
  <c r="H49" i="32"/>
  <c r="I49" i="32" s="1"/>
  <c r="C49" i="32"/>
  <c r="H48" i="32"/>
  <c r="I48" i="32" s="1"/>
  <c r="C48" i="32"/>
  <c r="H47" i="32"/>
  <c r="I47" i="32" s="1"/>
  <c r="C47" i="32"/>
  <c r="H46" i="32"/>
  <c r="I46" i="32" s="1"/>
  <c r="C46" i="32"/>
  <c r="H45" i="32"/>
  <c r="I45" i="32" s="1"/>
  <c r="C45" i="32"/>
  <c r="H44" i="32"/>
  <c r="I44" i="32" s="1"/>
  <c r="C44" i="32"/>
  <c r="H43" i="32"/>
  <c r="I43" i="32" s="1"/>
  <c r="C43" i="32"/>
  <c r="H42" i="32"/>
  <c r="I42" i="32" s="1"/>
  <c r="C42" i="32"/>
  <c r="H41" i="32"/>
  <c r="I41" i="32" s="1"/>
  <c r="C41" i="32"/>
  <c r="H40" i="32"/>
  <c r="I40" i="32" s="1"/>
  <c r="C40" i="32"/>
  <c r="H39" i="32"/>
  <c r="I39" i="32" s="1"/>
  <c r="C39" i="32"/>
  <c r="H38" i="32"/>
  <c r="I38" i="32" s="1"/>
  <c r="C38" i="32"/>
  <c r="H37" i="32"/>
  <c r="I37" i="32" s="1"/>
  <c r="C37" i="32"/>
  <c r="H36" i="32"/>
  <c r="I36" i="32" s="1"/>
  <c r="C36" i="32"/>
  <c r="H35" i="32"/>
  <c r="I35" i="32" s="1"/>
  <c r="C35" i="32"/>
  <c r="H34" i="32"/>
  <c r="I34" i="32" s="1"/>
  <c r="C34" i="32"/>
  <c r="H33" i="32"/>
  <c r="I33" i="32" s="1"/>
  <c r="C33" i="32"/>
  <c r="H32" i="32"/>
  <c r="I32" i="32" s="1"/>
  <c r="C32" i="32"/>
  <c r="H31" i="32"/>
  <c r="I31" i="32" s="1"/>
  <c r="C31" i="32"/>
  <c r="H30" i="32"/>
  <c r="I30" i="32" s="1"/>
  <c r="C30" i="32"/>
  <c r="H29" i="32"/>
  <c r="I29" i="32" s="1"/>
  <c r="C29" i="32"/>
  <c r="H28" i="32"/>
  <c r="I28" i="32" s="1"/>
  <c r="C28" i="32"/>
  <c r="H27" i="32"/>
  <c r="I27" i="32" s="1"/>
  <c r="C27" i="32"/>
  <c r="H26" i="32"/>
  <c r="I26" i="32" s="1"/>
  <c r="C26" i="32"/>
  <c r="H25" i="32"/>
  <c r="I25" i="32" s="1"/>
  <c r="C25" i="32"/>
  <c r="H24" i="32"/>
  <c r="I24" i="32" s="1"/>
  <c r="C24" i="32"/>
  <c r="H23" i="32"/>
  <c r="I23" i="32" s="1"/>
  <c r="C23" i="32"/>
  <c r="H22" i="32"/>
  <c r="I22" i="32" s="1"/>
  <c r="C22" i="32"/>
  <c r="H21" i="32"/>
  <c r="I21" i="32" s="1"/>
  <c r="C21" i="32"/>
  <c r="H20" i="32"/>
  <c r="I20" i="32" s="1"/>
  <c r="C20" i="32"/>
  <c r="H19" i="32"/>
  <c r="I19" i="32" s="1"/>
  <c r="C19" i="32"/>
  <c r="H18" i="32"/>
  <c r="I18" i="32" s="1"/>
  <c r="C18" i="32"/>
  <c r="H17" i="32"/>
  <c r="I17" i="32" s="1"/>
  <c r="C17" i="32"/>
  <c r="H16" i="32"/>
  <c r="I16" i="32" s="1"/>
  <c r="C16" i="32"/>
  <c r="H15" i="32"/>
  <c r="C15" i="32"/>
  <c r="G299" i="31"/>
  <c r="H299" i="31" s="1"/>
  <c r="I299" i="31" s="1"/>
  <c r="C299" i="31"/>
  <c r="G298" i="31"/>
  <c r="H298" i="31" s="1"/>
  <c r="I298" i="31" s="1"/>
  <c r="C298" i="31"/>
  <c r="G297" i="31"/>
  <c r="H297" i="31" s="1"/>
  <c r="I297" i="31" s="1"/>
  <c r="C297" i="31"/>
  <c r="G296" i="31"/>
  <c r="H296" i="31" s="1"/>
  <c r="I296" i="31" s="1"/>
  <c r="C296" i="31"/>
  <c r="G295" i="31"/>
  <c r="H295" i="31" s="1"/>
  <c r="I295" i="31" s="1"/>
  <c r="C295" i="31"/>
  <c r="G294" i="31"/>
  <c r="H294" i="31" s="1"/>
  <c r="I294" i="31" s="1"/>
  <c r="C294" i="31"/>
  <c r="G293" i="31"/>
  <c r="H293" i="31" s="1"/>
  <c r="I293" i="31" s="1"/>
  <c r="C293" i="31"/>
  <c r="G292" i="31"/>
  <c r="H292" i="31" s="1"/>
  <c r="I292" i="31" s="1"/>
  <c r="C292" i="31"/>
  <c r="G291" i="31"/>
  <c r="H291" i="31" s="1"/>
  <c r="I291" i="31" s="1"/>
  <c r="C291" i="31"/>
  <c r="G290" i="31"/>
  <c r="H290" i="31" s="1"/>
  <c r="I290" i="31" s="1"/>
  <c r="C290" i="31"/>
  <c r="G289" i="31"/>
  <c r="H289" i="31" s="1"/>
  <c r="I289" i="31" s="1"/>
  <c r="C289" i="31"/>
  <c r="G288" i="31"/>
  <c r="H288" i="31" s="1"/>
  <c r="I288" i="31" s="1"/>
  <c r="C288" i="31"/>
  <c r="G287" i="31"/>
  <c r="H287" i="31" s="1"/>
  <c r="I287" i="31" s="1"/>
  <c r="C287" i="31"/>
  <c r="G286" i="31"/>
  <c r="H286" i="31" s="1"/>
  <c r="I286" i="31" s="1"/>
  <c r="C286" i="31"/>
  <c r="G285" i="31"/>
  <c r="H285" i="31" s="1"/>
  <c r="I285" i="31" s="1"/>
  <c r="C285" i="31"/>
  <c r="G284" i="31"/>
  <c r="H284" i="31" s="1"/>
  <c r="I284" i="31" s="1"/>
  <c r="C284" i="31"/>
  <c r="G283" i="31"/>
  <c r="H283" i="31" s="1"/>
  <c r="I283" i="31" s="1"/>
  <c r="C283" i="31"/>
  <c r="G282" i="31"/>
  <c r="H282" i="31" s="1"/>
  <c r="I282" i="31" s="1"/>
  <c r="C282" i="31"/>
  <c r="G281" i="31"/>
  <c r="H281" i="31" s="1"/>
  <c r="I281" i="31" s="1"/>
  <c r="C281" i="31"/>
  <c r="G280" i="31"/>
  <c r="H280" i="31" s="1"/>
  <c r="I280" i="31" s="1"/>
  <c r="C280" i="31"/>
  <c r="G279" i="31"/>
  <c r="H279" i="31" s="1"/>
  <c r="I279" i="31" s="1"/>
  <c r="C279" i="31"/>
  <c r="G278" i="31"/>
  <c r="H278" i="31" s="1"/>
  <c r="I278" i="31" s="1"/>
  <c r="C278" i="31"/>
  <c r="G277" i="31"/>
  <c r="H277" i="31" s="1"/>
  <c r="I277" i="31" s="1"/>
  <c r="C277" i="31"/>
  <c r="G276" i="31"/>
  <c r="H276" i="31" s="1"/>
  <c r="I276" i="31" s="1"/>
  <c r="C276" i="31"/>
  <c r="G275" i="31"/>
  <c r="H275" i="31" s="1"/>
  <c r="I275" i="31" s="1"/>
  <c r="C275" i="31"/>
  <c r="G274" i="31"/>
  <c r="H274" i="31" s="1"/>
  <c r="I274" i="31" s="1"/>
  <c r="C274" i="31"/>
  <c r="G273" i="31"/>
  <c r="H273" i="31" s="1"/>
  <c r="I273" i="31" s="1"/>
  <c r="C273" i="31"/>
  <c r="G272" i="31"/>
  <c r="H272" i="31" s="1"/>
  <c r="I272" i="31" s="1"/>
  <c r="C272" i="31"/>
  <c r="G271" i="31"/>
  <c r="H271" i="31" s="1"/>
  <c r="I271" i="31" s="1"/>
  <c r="C271" i="31"/>
  <c r="G270" i="31"/>
  <c r="H270" i="31" s="1"/>
  <c r="I270" i="31" s="1"/>
  <c r="C270" i="31"/>
  <c r="G269" i="31"/>
  <c r="H269" i="31" s="1"/>
  <c r="I269" i="31" s="1"/>
  <c r="C269" i="31"/>
  <c r="G268" i="31"/>
  <c r="H268" i="31" s="1"/>
  <c r="I268" i="31" s="1"/>
  <c r="C268" i="31"/>
  <c r="G267" i="31"/>
  <c r="H267" i="31" s="1"/>
  <c r="I267" i="31" s="1"/>
  <c r="C267" i="31"/>
  <c r="G266" i="31"/>
  <c r="H266" i="31" s="1"/>
  <c r="I266" i="31" s="1"/>
  <c r="C266" i="31"/>
  <c r="G265" i="31"/>
  <c r="H265" i="31" s="1"/>
  <c r="C265" i="31"/>
  <c r="G264" i="31"/>
  <c r="H264" i="31" s="1"/>
  <c r="I264" i="31" s="1"/>
  <c r="C264" i="31"/>
  <c r="G263" i="31"/>
  <c r="H263" i="31" s="1"/>
  <c r="I263" i="31" s="1"/>
  <c r="C263" i="31"/>
  <c r="G262" i="31"/>
  <c r="H262" i="31" s="1"/>
  <c r="I262" i="31" s="1"/>
  <c r="C262" i="31"/>
  <c r="G261" i="31"/>
  <c r="H261" i="31" s="1"/>
  <c r="I261" i="31" s="1"/>
  <c r="C261" i="31"/>
  <c r="G260" i="31"/>
  <c r="H260" i="31" s="1"/>
  <c r="I260" i="31" s="1"/>
  <c r="C260" i="31"/>
  <c r="G259" i="31"/>
  <c r="H259" i="31" s="1"/>
  <c r="I259" i="31" s="1"/>
  <c r="C259" i="31"/>
  <c r="F258" i="31"/>
  <c r="E258" i="31"/>
  <c r="D258" i="31"/>
  <c r="B258" i="31"/>
  <c r="G257" i="31"/>
  <c r="H257" i="31" s="1"/>
  <c r="I257" i="31" s="1"/>
  <c r="C257" i="31"/>
  <c r="G256" i="31"/>
  <c r="H256" i="31" s="1"/>
  <c r="I256" i="31" s="1"/>
  <c r="C256" i="31"/>
  <c r="G255" i="31"/>
  <c r="H255" i="31" s="1"/>
  <c r="I255" i="31" s="1"/>
  <c r="C255" i="31"/>
  <c r="G254" i="31"/>
  <c r="H254" i="31" s="1"/>
  <c r="I254" i="31" s="1"/>
  <c r="C254" i="31"/>
  <c r="G253" i="31"/>
  <c r="H253" i="31" s="1"/>
  <c r="I253" i="31" s="1"/>
  <c r="C253" i="31"/>
  <c r="G252" i="31"/>
  <c r="H252" i="31" s="1"/>
  <c r="I252" i="31" s="1"/>
  <c r="C252" i="31"/>
  <c r="G251" i="31"/>
  <c r="H251" i="31" s="1"/>
  <c r="I251" i="31" s="1"/>
  <c r="C251" i="31"/>
  <c r="G250" i="31"/>
  <c r="H250" i="31" s="1"/>
  <c r="I250" i="31" s="1"/>
  <c r="C250" i="31"/>
  <c r="G249" i="31"/>
  <c r="H249" i="31" s="1"/>
  <c r="I249" i="31" s="1"/>
  <c r="C249" i="31"/>
  <c r="G248" i="31"/>
  <c r="H248" i="31" s="1"/>
  <c r="I248" i="31" s="1"/>
  <c r="C248" i="31"/>
  <c r="G247" i="31"/>
  <c r="H247" i="31" s="1"/>
  <c r="I247" i="31" s="1"/>
  <c r="C247" i="31"/>
  <c r="G246" i="31"/>
  <c r="H246" i="31" s="1"/>
  <c r="I246" i="31" s="1"/>
  <c r="C246" i="31"/>
  <c r="G245" i="31"/>
  <c r="H245" i="31" s="1"/>
  <c r="I245" i="31" s="1"/>
  <c r="C245" i="31"/>
  <c r="G244" i="31"/>
  <c r="H244" i="31" s="1"/>
  <c r="I244" i="31" s="1"/>
  <c r="C244" i="31"/>
  <c r="G243" i="31"/>
  <c r="H243" i="31" s="1"/>
  <c r="I243" i="31" s="1"/>
  <c r="C243" i="31"/>
  <c r="G242" i="31"/>
  <c r="H242" i="31" s="1"/>
  <c r="I242" i="31" s="1"/>
  <c r="C242" i="31"/>
  <c r="G241" i="31"/>
  <c r="H241" i="31" s="1"/>
  <c r="I241" i="31" s="1"/>
  <c r="C241" i="31"/>
  <c r="G240" i="31"/>
  <c r="H240" i="31" s="1"/>
  <c r="I240" i="31" s="1"/>
  <c r="C240" i="31"/>
  <c r="G239" i="31"/>
  <c r="H239" i="31" s="1"/>
  <c r="I239" i="31" s="1"/>
  <c r="C239" i="31"/>
  <c r="G238" i="31"/>
  <c r="H238" i="31" s="1"/>
  <c r="I238" i="31" s="1"/>
  <c r="C238" i="31"/>
  <c r="G237" i="31"/>
  <c r="H237" i="31" s="1"/>
  <c r="I237" i="31" s="1"/>
  <c r="C237" i="31"/>
  <c r="G236" i="31"/>
  <c r="H236" i="31" s="1"/>
  <c r="I236" i="31" s="1"/>
  <c r="C236" i="31"/>
  <c r="G235" i="31"/>
  <c r="H235" i="31" s="1"/>
  <c r="I235" i="31" s="1"/>
  <c r="C235" i="31"/>
  <c r="G234" i="31"/>
  <c r="H234" i="31" s="1"/>
  <c r="I234" i="31" s="1"/>
  <c r="C234" i="31"/>
  <c r="G233" i="31"/>
  <c r="H233" i="31" s="1"/>
  <c r="I233" i="31" s="1"/>
  <c r="C233" i="31"/>
  <c r="G232" i="31"/>
  <c r="H232" i="31" s="1"/>
  <c r="I232" i="31" s="1"/>
  <c r="C232" i="31"/>
  <c r="G231" i="31"/>
  <c r="H231" i="31" s="1"/>
  <c r="I231" i="31" s="1"/>
  <c r="C231" i="31"/>
  <c r="G230" i="31"/>
  <c r="H230" i="31" s="1"/>
  <c r="I230" i="31" s="1"/>
  <c r="C230" i="31"/>
  <c r="G229" i="31"/>
  <c r="H229" i="31" s="1"/>
  <c r="I229" i="31" s="1"/>
  <c r="C229" i="31"/>
  <c r="G228" i="31"/>
  <c r="H228" i="31" s="1"/>
  <c r="I228" i="31" s="1"/>
  <c r="C228" i="31"/>
  <c r="G227" i="31"/>
  <c r="H227" i="31" s="1"/>
  <c r="I227" i="31" s="1"/>
  <c r="C227" i="31"/>
  <c r="G226" i="31"/>
  <c r="H226" i="31" s="1"/>
  <c r="I226" i="31" s="1"/>
  <c r="C226" i="31"/>
  <c r="G225" i="31"/>
  <c r="H225" i="31" s="1"/>
  <c r="I225" i="31" s="1"/>
  <c r="C225" i="31"/>
  <c r="G224" i="31"/>
  <c r="H224" i="31" s="1"/>
  <c r="I224" i="31" s="1"/>
  <c r="C224" i="31"/>
  <c r="G223" i="31"/>
  <c r="H223" i="31" s="1"/>
  <c r="I223" i="31" s="1"/>
  <c r="C223" i="31"/>
  <c r="G222" i="31"/>
  <c r="H222" i="31" s="1"/>
  <c r="I222" i="31" s="1"/>
  <c r="C222" i="31"/>
  <c r="G221" i="31"/>
  <c r="H221" i="31" s="1"/>
  <c r="I221" i="31" s="1"/>
  <c r="C221" i="31"/>
  <c r="G220" i="31"/>
  <c r="H220" i="31" s="1"/>
  <c r="I220" i="31" s="1"/>
  <c r="C220" i="31"/>
  <c r="G219" i="31"/>
  <c r="H219" i="31" s="1"/>
  <c r="I219" i="31" s="1"/>
  <c r="C219" i="31"/>
  <c r="G218" i="31"/>
  <c r="H218" i="31" s="1"/>
  <c r="I218" i="31" s="1"/>
  <c r="C218" i="31"/>
  <c r="G217" i="31"/>
  <c r="H217" i="31" s="1"/>
  <c r="I217" i="31" s="1"/>
  <c r="C217" i="31"/>
  <c r="G216" i="31"/>
  <c r="H216" i="31" s="1"/>
  <c r="I216" i="31" s="1"/>
  <c r="C216" i="31"/>
  <c r="G215" i="31"/>
  <c r="H215" i="31" s="1"/>
  <c r="I215" i="31" s="1"/>
  <c r="C215" i="31"/>
  <c r="G214" i="31"/>
  <c r="H214" i="31" s="1"/>
  <c r="I214" i="31" s="1"/>
  <c r="C214" i="31"/>
  <c r="G213" i="31"/>
  <c r="H213" i="31" s="1"/>
  <c r="I213" i="31" s="1"/>
  <c r="C213" i="31"/>
  <c r="G212" i="31"/>
  <c r="H212" i="31" s="1"/>
  <c r="I212" i="31" s="1"/>
  <c r="C212" i="31"/>
  <c r="G211" i="31"/>
  <c r="H211" i="31" s="1"/>
  <c r="I211" i="31" s="1"/>
  <c r="C211" i="31"/>
  <c r="G210" i="31"/>
  <c r="H210" i="31" s="1"/>
  <c r="I210" i="31" s="1"/>
  <c r="C210" i="31"/>
  <c r="G209" i="31"/>
  <c r="H209" i="31" s="1"/>
  <c r="I209" i="31" s="1"/>
  <c r="C209" i="31"/>
  <c r="G208" i="31"/>
  <c r="H208" i="31" s="1"/>
  <c r="I208" i="31" s="1"/>
  <c r="C208" i="31"/>
  <c r="G207" i="31"/>
  <c r="H207" i="31" s="1"/>
  <c r="I207" i="31" s="1"/>
  <c r="C207" i="31"/>
  <c r="G206" i="31"/>
  <c r="H206" i="31" s="1"/>
  <c r="I206" i="31" s="1"/>
  <c r="C206" i="31"/>
  <c r="G205" i="31"/>
  <c r="H205" i="31" s="1"/>
  <c r="I205" i="31" s="1"/>
  <c r="C205" i="31"/>
  <c r="G204" i="31"/>
  <c r="H204" i="31" s="1"/>
  <c r="I204" i="31" s="1"/>
  <c r="C204" i="31"/>
  <c r="G203" i="31"/>
  <c r="H203" i="31" s="1"/>
  <c r="I203" i="31" s="1"/>
  <c r="C203" i="31"/>
  <c r="G202" i="31"/>
  <c r="H202" i="31" s="1"/>
  <c r="I202" i="31" s="1"/>
  <c r="C202" i="31"/>
  <c r="G201" i="31"/>
  <c r="H201" i="31" s="1"/>
  <c r="I201" i="31" s="1"/>
  <c r="C201" i="31"/>
  <c r="G200" i="31"/>
  <c r="H200" i="31" s="1"/>
  <c r="I200" i="31" s="1"/>
  <c r="C200" i="31"/>
  <c r="G199" i="31"/>
  <c r="H199" i="31" s="1"/>
  <c r="I199" i="31" s="1"/>
  <c r="C199" i="31"/>
  <c r="G198" i="31"/>
  <c r="H198" i="31" s="1"/>
  <c r="I198" i="31" s="1"/>
  <c r="C198" i="31"/>
  <c r="G197" i="31"/>
  <c r="H197" i="31" s="1"/>
  <c r="I197" i="31" s="1"/>
  <c r="C197" i="31"/>
  <c r="G196" i="31"/>
  <c r="C196" i="31"/>
  <c r="F195" i="31"/>
  <c r="E195" i="31"/>
  <c r="D195" i="31"/>
  <c r="G194" i="31"/>
  <c r="H194" i="31" s="1"/>
  <c r="I194" i="31" s="1"/>
  <c r="C194" i="31"/>
  <c r="G193" i="31"/>
  <c r="H193" i="31" s="1"/>
  <c r="I193" i="31" s="1"/>
  <c r="C193" i="31"/>
  <c r="G192" i="31"/>
  <c r="H192" i="31" s="1"/>
  <c r="I192" i="31" s="1"/>
  <c r="C192" i="31"/>
  <c r="G191" i="31"/>
  <c r="H191" i="31" s="1"/>
  <c r="I191" i="31" s="1"/>
  <c r="C191" i="31"/>
  <c r="G190" i="31"/>
  <c r="H190" i="31" s="1"/>
  <c r="I190" i="31" s="1"/>
  <c r="C190" i="31"/>
  <c r="G189" i="31"/>
  <c r="H189" i="31" s="1"/>
  <c r="I189" i="31" s="1"/>
  <c r="C189" i="31"/>
  <c r="G188" i="31"/>
  <c r="H188" i="31" s="1"/>
  <c r="I188" i="31" s="1"/>
  <c r="C188" i="31"/>
  <c r="G187" i="31"/>
  <c r="H187" i="31" s="1"/>
  <c r="I187" i="31" s="1"/>
  <c r="C187" i="31"/>
  <c r="G186" i="31"/>
  <c r="H186" i="31" s="1"/>
  <c r="I186" i="31" s="1"/>
  <c r="C186" i="31"/>
  <c r="G185" i="31"/>
  <c r="H185" i="31" s="1"/>
  <c r="I185" i="31" s="1"/>
  <c r="C185" i="31"/>
  <c r="G184" i="31"/>
  <c r="H184" i="31" s="1"/>
  <c r="I184" i="31" s="1"/>
  <c r="C184" i="31"/>
  <c r="G183" i="31"/>
  <c r="H183" i="31" s="1"/>
  <c r="I183" i="31" s="1"/>
  <c r="C183" i="31"/>
  <c r="G182" i="31"/>
  <c r="H182" i="31" s="1"/>
  <c r="I182" i="31" s="1"/>
  <c r="C182" i="31"/>
  <c r="G181" i="31"/>
  <c r="H181" i="31" s="1"/>
  <c r="I181" i="31" s="1"/>
  <c r="C181" i="31"/>
  <c r="G180" i="31"/>
  <c r="H180" i="31" s="1"/>
  <c r="I180" i="31" s="1"/>
  <c r="C180" i="31"/>
  <c r="G179" i="31"/>
  <c r="H179" i="31" s="1"/>
  <c r="I179" i="31" s="1"/>
  <c r="C179" i="31"/>
  <c r="G178" i="31"/>
  <c r="H178" i="31" s="1"/>
  <c r="I178" i="31" s="1"/>
  <c r="C178" i="31"/>
  <c r="G177" i="31"/>
  <c r="H177" i="31" s="1"/>
  <c r="I177" i="31" s="1"/>
  <c r="C177" i="31"/>
  <c r="G176" i="31"/>
  <c r="H176" i="31" s="1"/>
  <c r="I176" i="31" s="1"/>
  <c r="C176" i="31"/>
  <c r="G175" i="31"/>
  <c r="H175" i="31" s="1"/>
  <c r="I175" i="31" s="1"/>
  <c r="C175" i="31"/>
  <c r="G174" i="31"/>
  <c r="H174" i="31" s="1"/>
  <c r="I174" i="31" s="1"/>
  <c r="C174" i="31"/>
  <c r="G173" i="31"/>
  <c r="H173" i="31" s="1"/>
  <c r="I173" i="31" s="1"/>
  <c r="C173" i="31"/>
  <c r="G172" i="31"/>
  <c r="H172" i="31" s="1"/>
  <c r="I172" i="31" s="1"/>
  <c r="C172" i="31"/>
  <c r="G171" i="31"/>
  <c r="H171" i="31" s="1"/>
  <c r="I171" i="31" s="1"/>
  <c r="C171" i="31"/>
  <c r="G170" i="31"/>
  <c r="H170" i="31" s="1"/>
  <c r="I170" i="31" s="1"/>
  <c r="C170" i="31"/>
  <c r="G169" i="31"/>
  <c r="H169" i="31" s="1"/>
  <c r="I169" i="31" s="1"/>
  <c r="C169" i="31"/>
  <c r="G168" i="31"/>
  <c r="H168" i="31" s="1"/>
  <c r="I168" i="31" s="1"/>
  <c r="C168" i="31"/>
  <c r="G167" i="31"/>
  <c r="H167" i="31" s="1"/>
  <c r="I167" i="31" s="1"/>
  <c r="C167" i="31"/>
  <c r="G166" i="31"/>
  <c r="H166" i="31" s="1"/>
  <c r="I166" i="31" s="1"/>
  <c r="C166" i="31"/>
  <c r="G165" i="31"/>
  <c r="H165" i="31" s="1"/>
  <c r="I165" i="31" s="1"/>
  <c r="C165" i="31"/>
  <c r="G164" i="31"/>
  <c r="H164" i="31" s="1"/>
  <c r="I164" i="31" s="1"/>
  <c r="C164" i="31"/>
  <c r="G163" i="31"/>
  <c r="H163" i="31" s="1"/>
  <c r="I163" i="31" s="1"/>
  <c r="C163" i="31"/>
  <c r="G162" i="31"/>
  <c r="H162" i="31" s="1"/>
  <c r="I162" i="31" s="1"/>
  <c r="C162" i="31"/>
  <c r="G161" i="31"/>
  <c r="H161" i="31" s="1"/>
  <c r="I161" i="31" s="1"/>
  <c r="C161" i="31"/>
  <c r="G160" i="31"/>
  <c r="H160" i="31" s="1"/>
  <c r="I160" i="31" s="1"/>
  <c r="C160" i="31"/>
  <c r="G159" i="31"/>
  <c r="H159" i="31" s="1"/>
  <c r="I159" i="31" s="1"/>
  <c r="C159" i="31"/>
  <c r="G158" i="31"/>
  <c r="H158" i="31" s="1"/>
  <c r="I158" i="31" s="1"/>
  <c r="C158" i="31"/>
  <c r="G157" i="31"/>
  <c r="H157" i="31" s="1"/>
  <c r="I157" i="31" s="1"/>
  <c r="C157" i="31"/>
  <c r="G156" i="31"/>
  <c r="H156" i="31" s="1"/>
  <c r="I156" i="31" s="1"/>
  <c r="C156" i="31"/>
  <c r="G155" i="31"/>
  <c r="H155" i="31" s="1"/>
  <c r="I155" i="31" s="1"/>
  <c r="C155" i="31"/>
  <c r="G154" i="31"/>
  <c r="H154" i="31" s="1"/>
  <c r="I154" i="31" s="1"/>
  <c r="C154" i="31"/>
  <c r="G153" i="31"/>
  <c r="H153" i="31" s="1"/>
  <c r="I153" i="31" s="1"/>
  <c r="C153" i="31"/>
  <c r="G152" i="31"/>
  <c r="H152" i="31" s="1"/>
  <c r="I152" i="31" s="1"/>
  <c r="C152" i="31"/>
  <c r="G151" i="31"/>
  <c r="H151" i="31" s="1"/>
  <c r="I151" i="31" s="1"/>
  <c r="C151" i="31"/>
  <c r="G150" i="31"/>
  <c r="H150" i="31" s="1"/>
  <c r="I150" i="31" s="1"/>
  <c r="C150" i="31"/>
  <c r="G149" i="31"/>
  <c r="H149" i="31" s="1"/>
  <c r="I149" i="31" s="1"/>
  <c r="C149" i="31"/>
  <c r="G148" i="31"/>
  <c r="H148" i="31" s="1"/>
  <c r="I148" i="31" s="1"/>
  <c r="C148" i="31"/>
  <c r="G147" i="31"/>
  <c r="H147" i="31" s="1"/>
  <c r="I147" i="31" s="1"/>
  <c r="C147" i="31"/>
  <c r="G146" i="31"/>
  <c r="H146" i="31" s="1"/>
  <c r="I146" i="31" s="1"/>
  <c r="C146" i="31"/>
  <c r="G145" i="31"/>
  <c r="H145" i="31" s="1"/>
  <c r="I145" i="31" s="1"/>
  <c r="C145" i="31"/>
  <c r="G144" i="31"/>
  <c r="H144" i="31" s="1"/>
  <c r="I144" i="31" s="1"/>
  <c r="C144" i="31"/>
  <c r="G143" i="31"/>
  <c r="H143" i="31" s="1"/>
  <c r="I143" i="31" s="1"/>
  <c r="C143" i="31"/>
  <c r="G142" i="31"/>
  <c r="H142" i="31" s="1"/>
  <c r="I142" i="31" s="1"/>
  <c r="C142" i="31"/>
  <c r="G141" i="31"/>
  <c r="H141" i="31" s="1"/>
  <c r="I141" i="31" s="1"/>
  <c r="C141" i="31"/>
  <c r="G140" i="31"/>
  <c r="H140" i="31" s="1"/>
  <c r="I140" i="31" s="1"/>
  <c r="C140" i="31"/>
  <c r="G139" i="31"/>
  <c r="H139" i="31" s="1"/>
  <c r="I139" i="31" s="1"/>
  <c r="C139" i="31"/>
  <c r="G138" i="31"/>
  <c r="H138" i="31" s="1"/>
  <c r="I138" i="31" s="1"/>
  <c r="C138" i="31"/>
  <c r="G137" i="31"/>
  <c r="H137" i="31" s="1"/>
  <c r="I137" i="31" s="1"/>
  <c r="C137" i="31"/>
  <c r="G136" i="31"/>
  <c r="H136" i="31" s="1"/>
  <c r="I136" i="31" s="1"/>
  <c r="C136" i="31"/>
  <c r="G135" i="31"/>
  <c r="H135" i="31" s="1"/>
  <c r="I135" i="31" s="1"/>
  <c r="C135" i="31"/>
  <c r="G134" i="31"/>
  <c r="H134" i="31" s="1"/>
  <c r="I134" i="31" s="1"/>
  <c r="C134" i="31"/>
  <c r="G133" i="31"/>
  <c r="H133" i="31" s="1"/>
  <c r="I133" i="31" s="1"/>
  <c r="C133" i="31"/>
  <c r="G132" i="31"/>
  <c r="H132" i="31" s="1"/>
  <c r="I132" i="31" s="1"/>
  <c r="C132" i="31"/>
  <c r="G131" i="31"/>
  <c r="H131" i="31" s="1"/>
  <c r="I131" i="31" s="1"/>
  <c r="C131" i="31"/>
  <c r="G130" i="31"/>
  <c r="H130" i="31" s="1"/>
  <c r="I130" i="31" s="1"/>
  <c r="C130" i="31"/>
  <c r="G129" i="31"/>
  <c r="H129" i="31" s="1"/>
  <c r="I129" i="31" s="1"/>
  <c r="C129" i="31"/>
  <c r="G128" i="31"/>
  <c r="H128" i="31" s="1"/>
  <c r="I128" i="31" s="1"/>
  <c r="C128" i="31"/>
  <c r="G127" i="31"/>
  <c r="H127" i="31" s="1"/>
  <c r="I127" i="31" s="1"/>
  <c r="C127" i="31"/>
  <c r="G126" i="31"/>
  <c r="H126" i="31" s="1"/>
  <c r="I126" i="31" s="1"/>
  <c r="C126" i="31"/>
  <c r="G125" i="31"/>
  <c r="H125" i="31" s="1"/>
  <c r="I125" i="31" s="1"/>
  <c r="C125" i="31"/>
  <c r="G124" i="31"/>
  <c r="H124" i="31" s="1"/>
  <c r="I124" i="31" s="1"/>
  <c r="C124" i="31"/>
  <c r="G123" i="31"/>
  <c r="H123" i="31" s="1"/>
  <c r="I123" i="31" s="1"/>
  <c r="C123" i="31"/>
  <c r="G122" i="31"/>
  <c r="H122" i="31" s="1"/>
  <c r="I122" i="31" s="1"/>
  <c r="C122" i="31"/>
  <c r="G121" i="31"/>
  <c r="H121" i="31" s="1"/>
  <c r="I121" i="31" s="1"/>
  <c r="C121" i="31"/>
  <c r="G120" i="31"/>
  <c r="H120" i="31" s="1"/>
  <c r="I120" i="31" s="1"/>
  <c r="C120" i="31"/>
  <c r="G119" i="31"/>
  <c r="H119" i="31" s="1"/>
  <c r="I119" i="31" s="1"/>
  <c r="C119" i="31"/>
  <c r="G118" i="31"/>
  <c r="H118" i="31" s="1"/>
  <c r="I118" i="31" s="1"/>
  <c r="C118" i="31"/>
  <c r="G117" i="31"/>
  <c r="H117" i="31" s="1"/>
  <c r="I117" i="31" s="1"/>
  <c r="C117" i="31"/>
  <c r="G116" i="31"/>
  <c r="H116" i="31" s="1"/>
  <c r="I116" i="31" s="1"/>
  <c r="C116" i="31"/>
  <c r="G115" i="31"/>
  <c r="H115" i="31" s="1"/>
  <c r="I115" i="31" s="1"/>
  <c r="C115" i="31"/>
  <c r="G114" i="31"/>
  <c r="H114" i="31" s="1"/>
  <c r="I114" i="31" s="1"/>
  <c r="C114" i="31"/>
  <c r="G113" i="31"/>
  <c r="H113" i="31" s="1"/>
  <c r="I113" i="31" s="1"/>
  <c r="C113" i="31"/>
  <c r="G112" i="31"/>
  <c r="H112" i="31" s="1"/>
  <c r="I112" i="31" s="1"/>
  <c r="C112" i="31"/>
  <c r="G111" i="31"/>
  <c r="H111" i="31" s="1"/>
  <c r="I111" i="31" s="1"/>
  <c r="C111" i="31"/>
  <c r="G110" i="31"/>
  <c r="H110" i="31" s="1"/>
  <c r="I110" i="31" s="1"/>
  <c r="C110" i="31"/>
  <c r="G109" i="31"/>
  <c r="H109" i="31" s="1"/>
  <c r="I109" i="31" s="1"/>
  <c r="C109" i="31"/>
  <c r="G108" i="31"/>
  <c r="H108" i="31" s="1"/>
  <c r="I108" i="31" s="1"/>
  <c r="C108" i="31"/>
  <c r="G107" i="31"/>
  <c r="H107" i="31" s="1"/>
  <c r="I107" i="31" s="1"/>
  <c r="C107" i="31"/>
  <c r="G106" i="31"/>
  <c r="H106" i="31" s="1"/>
  <c r="I106" i="31" s="1"/>
  <c r="C106" i="31"/>
  <c r="G105" i="31"/>
  <c r="H105" i="31" s="1"/>
  <c r="I105" i="31" s="1"/>
  <c r="C105" i="31"/>
  <c r="G104" i="31"/>
  <c r="H104" i="31" s="1"/>
  <c r="I104" i="31" s="1"/>
  <c r="C104" i="31"/>
  <c r="G103" i="31"/>
  <c r="H103" i="31" s="1"/>
  <c r="I103" i="31" s="1"/>
  <c r="C103" i="31"/>
  <c r="G102" i="31"/>
  <c r="H102" i="31" s="1"/>
  <c r="I102" i="31" s="1"/>
  <c r="C102" i="31"/>
  <c r="G101" i="31"/>
  <c r="H101" i="31" s="1"/>
  <c r="I101" i="31" s="1"/>
  <c r="C101" i="31"/>
  <c r="G100" i="31"/>
  <c r="H100" i="31" s="1"/>
  <c r="I100" i="31" s="1"/>
  <c r="C100" i="31"/>
  <c r="G99" i="31"/>
  <c r="H99" i="31" s="1"/>
  <c r="I99" i="31" s="1"/>
  <c r="C99" i="31"/>
  <c r="G98" i="31"/>
  <c r="H98" i="31" s="1"/>
  <c r="I98" i="31" s="1"/>
  <c r="C98" i="31"/>
  <c r="G97" i="31"/>
  <c r="H97" i="31" s="1"/>
  <c r="I97" i="31" s="1"/>
  <c r="C97" i="31"/>
  <c r="G96" i="31"/>
  <c r="H96" i="31" s="1"/>
  <c r="I96" i="31" s="1"/>
  <c r="C96" i="31"/>
  <c r="G95" i="31"/>
  <c r="H95" i="31" s="1"/>
  <c r="I95" i="31" s="1"/>
  <c r="C95" i="31"/>
  <c r="G94" i="31"/>
  <c r="H94" i="31" s="1"/>
  <c r="I94" i="31" s="1"/>
  <c r="C94" i="31"/>
  <c r="G93" i="31"/>
  <c r="H93" i="31" s="1"/>
  <c r="I93" i="31" s="1"/>
  <c r="C93" i="31"/>
  <c r="G92" i="31"/>
  <c r="H92" i="31" s="1"/>
  <c r="I92" i="31" s="1"/>
  <c r="C92" i="31"/>
  <c r="G91" i="31"/>
  <c r="H91" i="31" s="1"/>
  <c r="I91" i="31" s="1"/>
  <c r="C91" i="31"/>
  <c r="G90" i="31"/>
  <c r="H90" i="31" s="1"/>
  <c r="I90" i="31" s="1"/>
  <c r="C90" i="31"/>
  <c r="G89" i="31"/>
  <c r="H89" i="31" s="1"/>
  <c r="I89" i="31" s="1"/>
  <c r="C89" i="31"/>
  <c r="G88" i="31"/>
  <c r="H88" i="31" s="1"/>
  <c r="I88" i="31" s="1"/>
  <c r="C88" i="31"/>
  <c r="G87" i="31"/>
  <c r="H87" i="31" s="1"/>
  <c r="I87" i="31" s="1"/>
  <c r="C87" i="31"/>
  <c r="G86" i="31"/>
  <c r="H86" i="31" s="1"/>
  <c r="I86" i="31" s="1"/>
  <c r="C86" i="31"/>
  <c r="G85" i="31"/>
  <c r="H85" i="31" s="1"/>
  <c r="I85" i="31" s="1"/>
  <c r="C85" i="31"/>
  <c r="G84" i="31"/>
  <c r="H84" i="31" s="1"/>
  <c r="I84" i="31" s="1"/>
  <c r="C84" i="31"/>
  <c r="G83" i="31"/>
  <c r="H83" i="31" s="1"/>
  <c r="I83" i="31" s="1"/>
  <c r="C83" i="31"/>
  <c r="G82" i="31"/>
  <c r="H82" i="31" s="1"/>
  <c r="I82" i="31" s="1"/>
  <c r="C82" i="31"/>
  <c r="G81" i="31"/>
  <c r="H81" i="31" s="1"/>
  <c r="I81" i="31" s="1"/>
  <c r="C81" i="31"/>
  <c r="G80" i="31"/>
  <c r="H80" i="31" s="1"/>
  <c r="I80" i="31" s="1"/>
  <c r="C80" i="31"/>
  <c r="G79" i="31"/>
  <c r="H79" i="31" s="1"/>
  <c r="I79" i="31" s="1"/>
  <c r="C79" i="31"/>
  <c r="G78" i="31"/>
  <c r="H78" i="31" s="1"/>
  <c r="I78" i="31" s="1"/>
  <c r="C78" i="31"/>
  <c r="G77" i="31"/>
  <c r="H77" i="31" s="1"/>
  <c r="I77" i="31" s="1"/>
  <c r="C77" i="31"/>
  <c r="G76" i="31"/>
  <c r="H76" i="31" s="1"/>
  <c r="I76" i="31" s="1"/>
  <c r="C76" i="31"/>
  <c r="G75" i="31"/>
  <c r="H75" i="31" s="1"/>
  <c r="I75" i="31" s="1"/>
  <c r="C75" i="31"/>
  <c r="G74" i="31"/>
  <c r="H74" i="31" s="1"/>
  <c r="I74" i="31" s="1"/>
  <c r="C74" i="31"/>
  <c r="G73" i="31"/>
  <c r="H73" i="31" s="1"/>
  <c r="I73" i="31" s="1"/>
  <c r="C73" i="31"/>
  <c r="G72" i="31"/>
  <c r="H72" i="31" s="1"/>
  <c r="I72" i="31" s="1"/>
  <c r="C72" i="31"/>
  <c r="G71" i="31"/>
  <c r="H71" i="31" s="1"/>
  <c r="C71" i="31"/>
  <c r="G70" i="31"/>
  <c r="H70" i="31" s="1"/>
  <c r="I70" i="31" s="1"/>
  <c r="C70" i="31"/>
  <c r="E69" i="31"/>
  <c r="G68" i="31"/>
  <c r="H68" i="31" s="1"/>
  <c r="I68" i="31" s="1"/>
  <c r="C68" i="31"/>
  <c r="G67" i="31"/>
  <c r="H67" i="31" s="1"/>
  <c r="I67" i="31" s="1"/>
  <c r="C67" i="31"/>
  <c r="G66" i="31"/>
  <c r="H66" i="31" s="1"/>
  <c r="I66" i="31" s="1"/>
  <c r="C66" i="31"/>
  <c r="G65" i="31"/>
  <c r="H65" i="31" s="1"/>
  <c r="I65" i="31" s="1"/>
  <c r="C65" i="31"/>
  <c r="G64" i="31"/>
  <c r="H64" i="31" s="1"/>
  <c r="I64" i="31" s="1"/>
  <c r="C64" i="31"/>
  <c r="G63" i="31"/>
  <c r="H63" i="31" s="1"/>
  <c r="I63" i="31" s="1"/>
  <c r="C63" i="31"/>
  <c r="G62" i="31"/>
  <c r="H62" i="31" s="1"/>
  <c r="I62" i="31" s="1"/>
  <c r="C62" i="31"/>
  <c r="G61" i="31"/>
  <c r="H61" i="31" s="1"/>
  <c r="I61" i="31" s="1"/>
  <c r="C61" i="31"/>
  <c r="G60" i="31"/>
  <c r="H60" i="31" s="1"/>
  <c r="I60" i="31" s="1"/>
  <c r="C60" i="31"/>
  <c r="G59" i="31"/>
  <c r="H59" i="31" s="1"/>
  <c r="I59" i="31" s="1"/>
  <c r="C59" i="31"/>
  <c r="G58" i="31"/>
  <c r="H58" i="31" s="1"/>
  <c r="I58" i="31" s="1"/>
  <c r="C58" i="31"/>
  <c r="G57" i="31"/>
  <c r="H57" i="31" s="1"/>
  <c r="I57" i="31" s="1"/>
  <c r="C57" i="31"/>
  <c r="G56" i="31"/>
  <c r="H56" i="31" s="1"/>
  <c r="I56" i="31" s="1"/>
  <c r="C56" i="31"/>
  <c r="G55" i="31"/>
  <c r="H55" i="31" s="1"/>
  <c r="I55" i="31" s="1"/>
  <c r="C55" i="31"/>
  <c r="G54" i="31"/>
  <c r="H54" i="31" s="1"/>
  <c r="I54" i="31" s="1"/>
  <c r="C54" i="31"/>
  <c r="G53" i="31"/>
  <c r="H53" i="31" s="1"/>
  <c r="I53" i="31" s="1"/>
  <c r="C53" i="31"/>
  <c r="G52" i="31"/>
  <c r="H52" i="31" s="1"/>
  <c r="I52" i="31" s="1"/>
  <c r="C52" i="31"/>
  <c r="G51" i="31"/>
  <c r="H51" i="31" s="1"/>
  <c r="I51" i="31" s="1"/>
  <c r="C51" i="31"/>
  <c r="G50" i="31"/>
  <c r="H50" i="31" s="1"/>
  <c r="I50" i="31" s="1"/>
  <c r="C50" i="31"/>
  <c r="G49" i="31"/>
  <c r="H49" i="31" s="1"/>
  <c r="I49" i="31" s="1"/>
  <c r="C49" i="31"/>
  <c r="G48" i="31"/>
  <c r="H48" i="31" s="1"/>
  <c r="I48" i="31" s="1"/>
  <c r="C48" i="31"/>
  <c r="G47" i="31"/>
  <c r="H47" i="31" s="1"/>
  <c r="I47" i="31" s="1"/>
  <c r="C47" i="31"/>
  <c r="G46" i="31"/>
  <c r="H46" i="31" s="1"/>
  <c r="I46" i="31" s="1"/>
  <c r="C46" i="31"/>
  <c r="G45" i="31"/>
  <c r="H45" i="31" s="1"/>
  <c r="I45" i="31" s="1"/>
  <c r="C45" i="31"/>
  <c r="G44" i="31"/>
  <c r="H44" i="31" s="1"/>
  <c r="I44" i="31" s="1"/>
  <c r="C44" i="31"/>
  <c r="G43" i="31"/>
  <c r="H43" i="31" s="1"/>
  <c r="I43" i="31" s="1"/>
  <c r="C43" i="31"/>
  <c r="G42" i="31"/>
  <c r="H42" i="31" s="1"/>
  <c r="I42" i="31" s="1"/>
  <c r="C42" i="31"/>
  <c r="G41" i="31"/>
  <c r="H41" i="31" s="1"/>
  <c r="I41" i="31" s="1"/>
  <c r="C41" i="31"/>
  <c r="G40" i="31"/>
  <c r="H40" i="31" s="1"/>
  <c r="I40" i="31" s="1"/>
  <c r="C40" i="31"/>
  <c r="G39" i="31"/>
  <c r="H39" i="31" s="1"/>
  <c r="I39" i="31" s="1"/>
  <c r="C39" i="31"/>
  <c r="G38" i="31"/>
  <c r="H38" i="31" s="1"/>
  <c r="I38" i="31" s="1"/>
  <c r="C38" i="31"/>
  <c r="G37" i="31"/>
  <c r="H37" i="31" s="1"/>
  <c r="I37" i="31" s="1"/>
  <c r="C37" i="31"/>
  <c r="G36" i="31"/>
  <c r="H36" i="31" s="1"/>
  <c r="I36" i="31" s="1"/>
  <c r="C36" i="31"/>
  <c r="G35" i="31"/>
  <c r="H35" i="31" s="1"/>
  <c r="I35" i="31" s="1"/>
  <c r="C35" i="31"/>
  <c r="G34" i="31"/>
  <c r="H34" i="31" s="1"/>
  <c r="I34" i="31" s="1"/>
  <c r="C34" i="31"/>
  <c r="G33" i="31"/>
  <c r="H33" i="31" s="1"/>
  <c r="I33" i="31" s="1"/>
  <c r="C33" i="31"/>
  <c r="G32" i="31"/>
  <c r="H32" i="31" s="1"/>
  <c r="I32" i="31" s="1"/>
  <c r="C32" i="31"/>
  <c r="G31" i="31"/>
  <c r="H31" i="31" s="1"/>
  <c r="I31" i="31" s="1"/>
  <c r="C31" i="31"/>
  <c r="G30" i="31"/>
  <c r="H30" i="31" s="1"/>
  <c r="I30" i="31" s="1"/>
  <c r="C30" i="31"/>
  <c r="G29" i="31"/>
  <c r="H29" i="31" s="1"/>
  <c r="I29" i="31" s="1"/>
  <c r="C29" i="31"/>
  <c r="G28" i="31"/>
  <c r="H28" i="31" s="1"/>
  <c r="I28" i="31" s="1"/>
  <c r="C28" i="31"/>
  <c r="G27" i="31"/>
  <c r="H27" i="31" s="1"/>
  <c r="I27" i="31" s="1"/>
  <c r="C27" i="31"/>
  <c r="G26" i="31"/>
  <c r="H26" i="31" s="1"/>
  <c r="I26" i="31" s="1"/>
  <c r="C26" i="31"/>
  <c r="G25" i="31"/>
  <c r="H25" i="31" s="1"/>
  <c r="I25" i="31" s="1"/>
  <c r="C25" i="31"/>
  <c r="G24" i="31"/>
  <c r="H24" i="31" s="1"/>
  <c r="I24" i="31" s="1"/>
  <c r="C24" i="31"/>
  <c r="G23" i="31"/>
  <c r="H23" i="31" s="1"/>
  <c r="I23" i="31" s="1"/>
  <c r="C23" i="31"/>
  <c r="G22" i="31"/>
  <c r="H22" i="31" s="1"/>
  <c r="I22" i="31" s="1"/>
  <c r="C22" i="31"/>
  <c r="G21" i="31"/>
  <c r="H21" i="31" s="1"/>
  <c r="I21" i="31" s="1"/>
  <c r="C21" i="31"/>
  <c r="G20" i="31"/>
  <c r="H20" i="31" s="1"/>
  <c r="I20" i="31" s="1"/>
  <c r="C20" i="31"/>
  <c r="G19" i="31"/>
  <c r="H19" i="31" s="1"/>
  <c r="I19" i="31" s="1"/>
  <c r="C19" i="31"/>
  <c r="G18" i="31"/>
  <c r="H18" i="31" s="1"/>
  <c r="I18" i="31" s="1"/>
  <c r="C18" i="31"/>
  <c r="G17" i="31"/>
  <c r="H17" i="31" s="1"/>
  <c r="I17" i="31" s="1"/>
  <c r="C17" i="31"/>
  <c r="G16" i="31"/>
  <c r="H16" i="31" s="1"/>
  <c r="I16" i="31" s="1"/>
  <c r="C16" i="31"/>
  <c r="G15" i="31"/>
  <c r="H15" i="31" s="1"/>
  <c r="I15" i="31" s="1"/>
  <c r="C15" i="31"/>
  <c r="G14" i="31"/>
  <c r="C14" i="31"/>
  <c r="E13" i="31"/>
  <c r="B13" i="31"/>
  <c r="H16" i="30"/>
  <c r="C16" i="30"/>
  <c r="H14" i="30"/>
  <c r="C14" i="30"/>
  <c r="H24" i="29"/>
  <c r="I24" i="29" s="1"/>
  <c r="H23" i="29"/>
  <c r="I23" i="29" s="1"/>
  <c r="H22" i="29"/>
  <c r="I22" i="29" s="1"/>
  <c r="H21" i="29"/>
  <c r="I21" i="29" s="1"/>
  <c r="H20" i="29"/>
  <c r="I20" i="29" s="1"/>
  <c r="H19" i="29"/>
  <c r="H17" i="29"/>
  <c r="I17" i="29" s="1"/>
  <c r="H16" i="29"/>
  <c r="H15" i="29"/>
  <c r="I15" i="29" s="1"/>
  <c r="H14" i="29"/>
  <c r="I14" i="29" s="1"/>
  <c r="C34" i="28"/>
  <c r="C33" i="28"/>
  <c r="C32" i="28"/>
  <c r="C31" i="28"/>
  <c r="C30" i="28"/>
  <c r="C29" i="28"/>
  <c r="C28" i="28"/>
  <c r="C27" i="28"/>
  <c r="C26" i="28"/>
  <c r="C25" i="28"/>
  <c r="C23" i="28"/>
  <c r="C22" i="28"/>
  <c r="C21" i="28"/>
  <c r="C20" i="28"/>
  <c r="C19" i="28"/>
  <c r="C18" i="28"/>
  <c r="C17" i="28"/>
  <c r="C16" i="28"/>
  <c r="C15" i="28"/>
  <c r="C14" i="28"/>
  <c r="C237" i="27"/>
  <c r="C236" i="27"/>
  <c r="C235" i="27"/>
  <c r="B234" i="27"/>
  <c r="C233" i="27"/>
  <c r="C232" i="27"/>
  <c r="C231" i="27"/>
  <c r="C230" i="27"/>
  <c r="B229" i="27"/>
  <c r="C228" i="27"/>
  <c r="C227" i="27"/>
  <c r="C226" i="27"/>
  <c r="B225" i="27"/>
  <c r="C223" i="27"/>
  <c r="C222" i="27"/>
  <c r="C221" i="27"/>
  <c r="C220" i="27"/>
  <c r="C219" i="27"/>
  <c r="C216" i="27"/>
  <c r="C215" i="27"/>
  <c r="C214" i="27"/>
  <c r="C213" i="27"/>
  <c r="C212" i="27"/>
  <c r="C211" i="27"/>
  <c r="C208" i="27"/>
  <c r="C207" i="27"/>
  <c r="B206" i="27"/>
  <c r="C205" i="27"/>
  <c r="C204" i="27"/>
  <c r="C203" i="27"/>
  <c r="C202" i="27"/>
  <c r="B201" i="27"/>
  <c r="C199" i="27"/>
  <c r="C198" i="27"/>
  <c r="C197" i="27"/>
  <c r="B196" i="27"/>
  <c r="C195" i="27"/>
  <c r="C194" i="27"/>
  <c r="C193" i="27"/>
  <c r="C192" i="27"/>
  <c r="C190" i="27"/>
  <c r="C187" i="27"/>
  <c r="C186" i="27"/>
  <c r="C185" i="27"/>
  <c r="C182" i="27"/>
  <c r="C181" i="27"/>
  <c r="C180" i="27"/>
  <c r="C179" i="27"/>
  <c r="B177" i="27"/>
  <c r="C176" i="27"/>
  <c r="C175" i="27"/>
  <c r="C174" i="27"/>
  <c r="B173" i="27"/>
  <c r="C172" i="27"/>
  <c r="B171" i="27"/>
  <c r="C170" i="27"/>
  <c r="C169" i="27"/>
  <c r="C168" i="27"/>
  <c r="C167" i="27"/>
  <c r="C164" i="27"/>
  <c r="C163" i="27"/>
  <c r="C162" i="27"/>
  <c r="C161" i="27"/>
  <c r="C160" i="27"/>
  <c r="C159" i="27"/>
  <c r="C158" i="27"/>
  <c r="C156" i="27"/>
  <c r="C155" i="27"/>
  <c r="C154" i="27"/>
  <c r="C153" i="27"/>
  <c r="C152" i="27"/>
  <c r="C151" i="27"/>
  <c r="C150" i="27"/>
  <c r="C149" i="27"/>
  <c r="C148" i="27"/>
  <c r="C147" i="27"/>
  <c r="C146" i="27"/>
  <c r="C145" i="27"/>
  <c r="C144" i="27"/>
  <c r="C143" i="27"/>
  <c r="C142" i="27"/>
  <c r="C141" i="27"/>
  <c r="C140" i="27"/>
  <c r="C137" i="27"/>
  <c r="C136" i="27"/>
  <c r="C135" i="27"/>
  <c r="C134" i="27"/>
  <c r="C132" i="27"/>
  <c r="C131" i="27"/>
  <c r="C130" i="27"/>
  <c r="C129" i="27"/>
  <c r="B128" i="27"/>
  <c r="B113" i="27" s="1"/>
  <c r="C127" i="27"/>
  <c r="C126" i="27"/>
  <c r="C125" i="27"/>
  <c r="C124" i="27"/>
  <c r="C123" i="27"/>
  <c r="C122" i="27"/>
  <c r="C121" i="27"/>
  <c r="C119" i="27"/>
  <c r="C118" i="27"/>
  <c r="C117" i="27"/>
  <c r="C116" i="27"/>
  <c r="C115" i="27"/>
  <c r="C112" i="27"/>
  <c r="C111" i="27"/>
  <c r="C110" i="27"/>
  <c r="C109" i="27"/>
  <c r="B108" i="27"/>
  <c r="C107" i="27"/>
  <c r="C106" i="27"/>
  <c r="C105" i="27"/>
  <c r="B104" i="27"/>
  <c r="C103" i="27"/>
  <c r="C102" i="27"/>
  <c r="C101" i="27"/>
  <c r="C100" i="27"/>
  <c r="C99" i="27"/>
  <c r="C96" i="27"/>
  <c r="B95" i="27"/>
  <c r="C94" i="27"/>
  <c r="C93" i="27"/>
  <c r="B92" i="27"/>
  <c r="C91" i="27"/>
  <c r="C90" i="27"/>
  <c r="C89" i="27"/>
  <c r="C88" i="27"/>
  <c r="C87" i="27"/>
  <c r="C86" i="27"/>
  <c r="C84" i="27"/>
  <c r="C83" i="27"/>
  <c r="B82" i="27"/>
  <c r="C80" i="27"/>
  <c r="B79" i="27"/>
  <c r="B78" i="27" s="1"/>
  <c r="C77" i="27"/>
  <c r="C76" i="27"/>
  <c r="C75" i="27"/>
  <c r="C73" i="27"/>
  <c r="B72" i="27"/>
  <c r="B63" i="27" s="1"/>
  <c r="C71" i="27"/>
  <c r="C70" i="27"/>
  <c r="C69" i="27"/>
  <c r="C68" i="27"/>
  <c r="C66" i="27"/>
  <c r="C65" i="27"/>
  <c r="C62" i="27"/>
  <c r="C61" i="27"/>
  <c r="C60" i="27"/>
  <c r="C59" i="27"/>
  <c r="B58" i="27"/>
  <c r="C57" i="27"/>
  <c r="C56" i="27"/>
  <c r="C55" i="27"/>
  <c r="C54" i="27"/>
  <c r="C53" i="27"/>
  <c r="B52" i="27"/>
  <c r="C51" i="27"/>
  <c r="C50" i="27"/>
  <c r="C49" i="27"/>
  <c r="C48" i="27"/>
  <c r="C47" i="27"/>
  <c r="C46" i="27"/>
  <c r="C45" i="27"/>
  <c r="C44" i="27"/>
  <c r="C43" i="27"/>
  <c r="C42" i="27"/>
  <c r="C41" i="27"/>
  <c r="C40" i="27"/>
  <c r="C39" i="27"/>
  <c r="C38" i="27"/>
  <c r="C37" i="27"/>
  <c r="C35" i="27"/>
  <c r="C34" i="27"/>
  <c r="C33" i="27"/>
  <c r="C32" i="27"/>
  <c r="C29" i="27"/>
  <c r="C28" i="27"/>
  <c r="C27" i="27"/>
  <c r="C26" i="27"/>
  <c r="C24" i="27"/>
  <c r="B23" i="27"/>
  <c r="B13" i="27" s="1"/>
  <c r="C22" i="27"/>
  <c r="C21" i="27"/>
  <c r="C20" i="27"/>
  <c r="C19" i="27"/>
  <c r="C18" i="27"/>
  <c r="C17" i="27"/>
  <c r="C15" i="27"/>
  <c r="H21" i="26"/>
  <c r="I21" i="26" s="1"/>
  <c r="C21" i="26"/>
  <c r="H20" i="26"/>
  <c r="I20" i="26" s="1"/>
  <c r="C20" i="26"/>
  <c r="H19" i="26"/>
  <c r="I19" i="26" s="1"/>
  <c r="C19" i="26"/>
  <c r="H18" i="26"/>
  <c r="C18" i="26"/>
  <c r="H16" i="26"/>
  <c r="I16" i="26" s="1"/>
  <c r="C16" i="26"/>
  <c r="H15" i="26"/>
  <c r="I15" i="26" s="1"/>
  <c r="C15" i="26"/>
  <c r="H14" i="26"/>
  <c r="C14" i="26"/>
  <c r="G18" i="25"/>
  <c r="H18" i="25" s="1"/>
  <c r="C18" i="25"/>
  <c r="B17" i="25"/>
  <c r="B12" i="25" s="1"/>
  <c r="G16" i="25"/>
  <c r="H16" i="25" s="1"/>
  <c r="I16" i="25" s="1"/>
  <c r="C16" i="25"/>
  <c r="G15" i="25"/>
  <c r="H15" i="25" s="1"/>
  <c r="I15" i="25" s="1"/>
  <c r="C15" i="25"/>
  <c r="G14" i="25"/>
  <c r="H14" i="25" s="1"/>
  <c r="C14" i="25"/>
  <c r="H548" i="23"/>
  <c r="I548" i="23" s="1"/>
  <c r="C548" i="23"/>
  <c r="H547" i="23"/>
  <c r="I547" i="23" s="1"/>
  <c r="C547" i="23"/>
  <c r="H546" i="23"/>
  <c r="I546" i="23" s="1"/>
  <c r="C546" i="23"/>
  <c r="H545" i="23"/>
  <c r="I545" i="23" s="1"/>
  <c r="C545" i="23"/>
  <c r="H544" i="23"/>
  <c r="I544" i="23" s="1"/>
  <c r="C544" i="23"/>
  <c r="H543" i="23"/>
  <c r="I543" i="23" s="1"/>
  <c r="C543" i="23"/>
  <c r="H542" i="23"/>
  <c r="I542" i="23" s="1"/>
  <c r="C542" i="23"/>
  <c r="H541" i="23"/>
  <c r="I541" i="23" s="1"/>
  <c r="C541" i="23"/>
  <c r="H540" i="23"/>
  <c r="I540" i="23" s="1"/>
  <c r="C540" i="23"/>
  <c r="H539" i="23"/>
  <c r="I539" i="23" s="1"/>
  <c r="C539" i="23"/>
  <c r="H538" i="23"/>
  <c r="I538" i="23" s="1"/>
  <c r="C538" i="23"/>
  <c r="H537" i="23"/>
  <c r="I537" i="23" s="1"/>
  <c r="C537" i="23"/>
  <c r="H536" i="23"/>
  <c r="I536" i="23" s="1"/>
  <c r="C536" i="23"/>
  <c r="H535" i="23"/>
  <c r="I535" i="23" s="1"/>
  <c r="C535" i="23"/>
  <c r="H534" i="23"/>
  <c r="I534" i="23" s="1"/>
  <c r="C534" i="23"/>
  <c r="H533" i="23"/>
  <c r="I533" i="23" s="1"/>
  <c r="C533" i="23"/>
  <c r="H532" i="23"/>
  <c r="I532" i="23" s="1"/>
  <c r="C532" i="23"/>
  <c r="H531" i="23"/>
  <c r="I531" i="23" s="1"/>
  <c r="C531" i="23"/>
  <c r="H530" i="23"/>
  <c r="I530" i="23" s="1"/>
  <c r="C530" i="23"/>
  <c r="H529" i="23"/>
  <c r="I529" i="23" s="1"/>
  <c r="C529" i="23"/>
  <c r="H528" i="23"/>
  <c r="I528" i="23" s="1"/>
  <c r="C528" i="23"/>
  <c r="H527" i="23"/>
  <c r="I527" i="23" s="1"/>
  <c r="C527" i="23"/>
  <c r="H526" i="23"/>
  <c r="I526" i="23" s="1"/>
  <c r="C526" i="23"/>
  <c r="H525" i="23"/>
  <c r="I525" i="23" s="1"/>
  <c r="C525" i="23"/>
  <c r="H524" i="23"/>
  <c r="I524" i="23" s="1"/>
  <c r="C524" i="23"/>
  <c r="H523" i="23"/>
  <c r="I523" i="23" s="1"/>
  <c r="C523" i="23"/>
  <c r="H522" i="23"/>
  <c r="I522" i="23" s="1"/>
  <c r="C522" i="23"/>
  <c r="H521" i="23"/>
  <c r="I521" i="23" s="1"/>
  <c r="C521" i="23"/>
  <c r="H520" i="23"/>
  <c r="I520" i="23" s="1"/>
  <c r="C520" i="23"/>
  <c r="H519" i="23"/>
  <c r="I519" i="23" s="1"/>
  <c r="C519" i="23"/>
  <c r="H518" i="23"/>
  <c r="I518" i="23" s="1"/>
  <c r="C518" i="23"/>
  <c r="H517" i="23"/>
  <c r="I517" i="23" s="1"/>
  <c r="C517" i="23"/>
  <c r="H516" i="23"/>
  <c r="I516" i="23" s="1"/>
  <c r="C516" i="23"/>
  <c r="H515" i="23"/>
  <c r="I515" i="23" s="1"/>
  <c r="C515" i="23"/>
  <c r="H514" i="23"/>
  <c r="I514" i="23" s="1"/>
  <c r="C514" i="23"/>
  <c r="H513" i="23"/>
  <c r="I513" i="23" s="1"/>
  <c r="C513" i="23"/>
  <c r="G512" i="23"/>
  <c r="H512" i="23" s="1"/>
  <c r="I512" i="23" s="1"/>
  <c r="C512" i="23"/>
  <c r="G511" i="23"/>
  <c r="H511" i="23" s="1"/>
  <c r="I511" i="23" s="1"/>
  <c r="C511" i="23"/>
  <c r="G510" i="23"/>
  <c r="H510" i="23" s="1"/>
  <c r="I510" i="23" s="1"/>
  <c r="C510" i="23"/>
  <c r="G509" i="23"/>
  <c r="H509" i="23" s="1"/>
  <c r="I509" i="23" s="1"/>
  <c r="C509" i="23"/>
  <c r="G508" i="23"/>
  <c r="H508" i="23" s="1"/>
  <c r="I508" i="23" s="1"/>
  <c r="C508" i="23"/>
  <c r="G507" i="23"/>
  <c r="H507" i="23" s="1"/>
  <c r="I507" i="23" s="1"/>
  <c r="C507" i="23"/>
  <c r="G506" i="23"/>
  <c r="H506" i="23" s="1"/>
  <c r="I506" i="23" s="1"/>
  <c r="C506" i="23"/>
  <c r="H505" i="23"/>
  <c r="I505" i="23" s="1"/>
  <c r="C505" i="23"/>
  <c r="H504" i="23"/>
  <c r="I504" i="23" s="1"/>
  <c r="C504" i="23"/>
  <c r="H503" i="23"/>
  <c r="I503" i="23" s="1"/>
  <c r="C503" i="23"/>
  <c r="H502" i="23"/>
  <c r="I502" i="23" s="1"/>
  <c r="C502" i="23"/>
  <c r="H501" i="23"/>
  <c r="I501" i="23" s="1"/>
  <c r="C501" i="23"/>
  <c r="H500" i="23"/>
  <c r="I500" i="23" s="1"/>
  <c r="C500" i="23"/>
  <c r="H499" i="23"/>
  <c r="I499" i="23" s="1"/>
  <c r="C499" i="23"/>
  <c r="H498" i="23"/>
  <c r="I498" i="23" s="1"/>
  <c r="C498" i="23"/>
  <c r="H497" i="23"/>
  <c r="I497" i="23" s="1"/>
  <c r="C497" i="23"/>
  <c r="H496" i="23"/>
  <c r="I496" i="23" s="1"/>
  <c r="C496" i="23"/>
  <c r="H495" i="23"/>
  <c r="I495" i="23" s="1"/>
  <c r="C495" i="23"/>
  <c r="H494" i="23"/>
  <c r="I494" i="23" s="1"/>
  <c r="C494" i="23"/>
  <c r="H493" i="23"/>
  <c r="I493" i="23" s="1"/>
  <c r="C493" i="23"/>
  <c r="H492" i="23"/>
  <c r="I492" i="23" s="1"/>
  <c r="C492" i="23"/>
  <c r="H491" i="23"/>
  <c r="I491" i="23" s="1"/>
  <c r="C491" i="23"/>
  <c r="H490" i="23"/>
  <c r="I490" i="23" s="1"/>
  <c r="C490" i="23"/>
  <c r="H489" i="23"/>
  <c r="I489" i="23" s="1"/>
  <c r="C489" i="23"/>
  <c r="H488" i="23"/>
  <c r="I488" i="23" s="1"/>
  <c r="C488" i="23"/>
  <c r="H487" i="23"/>
  <c r="I487" i="23" s="1"/>
  <c r="C487" i="23"/>
  <c r="H486" i="23"/>
  <c r="I486" i="23" s="1"/>
  <c r="C486" i="23"/>
  <c r="H485" i="23"/>
  <c r="I485" i="23" s="1"/>
  <c r="C485" i="23"/>
  <c r="H484" i="23"/>
  <c r="I484" i="23" s="1"/>
  <c r="C484" i="23"/>
  <c r="H483" i="23"/>
  <c r="I483" i="23" s="1"/>
  <c r="C483" i="23"/>
  <c r="H482" i="23"/>
  <c r="I482" i="23" s="1"/>
  <c r="C482" i="23"/>
  <c r="H481" i="23"/>
  <c r="I481" i="23" s="1"/>
  <c r="C481" i="23"/>
  <c r="H480" i="23"/>
  <c r="I480" i="23" s="1"/>
  <c r="C480" i="23"/>
  <c r="H479" i="23"/>
  <c r="I479" i="23" s="1"/>
  <c r="C479" i="23"/>
  <c r="H478" i="23"/>
  <c r="I478" i="23" s="1"/>
  <c r="C478" i="23"/>
  <c r="H477" i="23"/>
  <c r="I477" i="23" s="1"/>
  <c r="C477" i="23"/>
  <c r="H476" i="23"/>
  <c r="I476" i="23" s="1"/>
  <c r="C476" i="23"/>
  <c r="H475" i="23"/>
  <c r="I475" i="23" s="1"/>
  <c r="C475" i="23"/>
  <c r="H474" i="23"/>
  <c r="I474" i="23" s="1"/>
  <c r="C474" i="23"/>
  <c r="H473" i="23"/>
  <c r="I473" i="23" s="1"/>
  <c r="C473" i="23"/>
  <c r="H472" i="23"/>
  <c r="I472" i="23" s="1"/>
  <c r="C472" i="23"/>
  <c r="H471" i="23"/>
  <c r="I471" i="23" s="1"/>
  <c r="C471" i="23"/>
  <c r="H470" i="23"/>
  <c r="I470" i="23" s="1"/>
  <c r="C470" i="23"/>
  <c r="H469" i="23"/>
  <c r="I469" i="23" s="1"/>
  <c r="C469" i="23"/>
  <c r="H468" i="23"/>
  <c r="I468" i="23" s="1"/>
  <c r="C468" i="23"/>
  <c r="H467" i="23"/>
  <c r="I467" i="23" s="1"/>
  <c r="C467" i="23"/>
  <c r="H466" i="23"/>
  <c r="I466" i="23" s="1"/>
  <c r="C466" i="23"/>
  <c r="H465" i="23"/>
  <c r="I465" i="23" s="1"/>
  <c r="C465" i="23"/>
  <c r="H464" i="23"/>
  <c r="I464" i="23" s="1"/>
  <c r="C464" i="23"/>
  <c r="H463" i="23"/>
  <c r="I463" i="23" s="1"/>
  <c r="C463" i="23"/>
  <c r="H462" i="23"/>
  <c r="I462" i="23" s="1"/>
  <c r="C462" i="23"/>
  <c r="H461" i="23"/>
  <c r="I461" i="23" s="1"/>
  <c r="C461" i="23"/>
  <c r="H460" i="23"/>
  <c r="I460" i="23" s="1"/>
  <c r="C460" i="23"/>
  <c r="H459" i="23"/>
  <c r="I459" i="23" s="1"/>
  <c r="C459" i="23"/>
  <c r="H458" i="23"/>
  <c r="I458" i="23" s="1"/>
  <c r="C458" i="23"/>
  <c r="H457" i="23"/>
  <c r="I457" i="23" s="1"/>
  <c r="C457" i="23"/>
  <c r="H456" i="23"/>
  <c r="I456" i="23" s="1"/>
  <c r="C456" i="23"/>
  <c r="H455" i="23"/>
  <c r="I455" i="23" s="1"/>
  <c r="C455" i="23"/>
  <c r="H454" i="23"/>
  <c r="I454" i="23" s="1"/>
  <c r="C454" i="23"/>
  <c r="H453" i="23"/>
  <c r="I453" i="23" s="1"/>
  <c r="C453" i="23"/>
  <c r="H452" i="23"/>
  <c r="I452" i="23" s="1"/>
  <c r="C452" i="23"/>
  <c r="H451" i="23"/>
  <c r="I451" i="23" s="1"/>
  <c r="C451" i="23"/>
  <c r="H450" i="23"/>
  <c r="I450" i="23" s="1"/>
  <c r="C450" i="23"/>
  <c r="H449" i="23"/>
  <c r="I449" i="23" s="1"/>
  <c r="C449" i="23"/>
  <c r="H448" i="23"/>
  <c r="I448" i="23" s="1"/>
  <c r="C448" i="23"/>
  <c r="H447" i="23"/>
  <c r="I447" i="23" s="1"/>
  <c r="C447" i="23"/>
  <c r="H446" i="23"/>
  <c r="I446" i="23" s="1"/>
  <c r="C446" i="23"/>
  <c r="H445" i="23"/>
  <c r="I445" i="23" s="1"/>
  <c r="C445" i="23"/>
  <c r="H444" i="23"/>
  <c r="I444" i="23" s="1"/>
  <c r="C444" i="23"/>
  <c r="H443" i="23"/>
  <c r="I443" i="23" s="1"/>
  <c r="C443" i="23"/>
  <c r="H442" i="23"/>
  <c r="I442" i="23" s="1"/>
  <c r="C442" i="23"/>
  <c r="H441" i="23"/>
  <c r="I441" i="23" s="1"/>
  <c r="C441" i="23"/>
  <c r="H440" i="23"/>
  <c r="I440" i="23" s="1"/>
  <c r="C440" i="23"/>
  <c r="H439" i="23"/>
  <c r="I439" i="23" s="1"/>
  <c r="C439" i="23"/>
  <c r="H438" i="23"/>
  <c r="I438" i="23" s="1"/>
  <c r="C438" i="23"/>
  <c r="H437" i="23"/>
  <c r="I437" i="23" s="1"/>
  <c r="C437" i="23"/>
  <c r="H436" i="23"/>
  <c r="C436" i="23"/>
  <c r="H434" i="23"/>
  <c r="I434" i="23" s="1"/>
  <c r="C434" i="23"/>
  <c r="H433" i="23"/>
  <c r="I433" i="23" s="1"/>
  <c r="C433" i="23"/>
  <c r="H432" i="23"/>
  <c r="I432" i="23" s="1"/>
  <c r="C432" i="23"/>
  <c r="H431" i="23"/>
  <c r="I431" i="23" s="1"/>
  <c r="C431" i="23"/>
  <c r="H430" i="23"/>
  <c r="I430" i="23" s="1"/>
  <c r="C430" i="23"/>
  <c r="H429" i="23"/>
  <c r="I429" i="23" s="1"/>
  <c r="C429" i="23"/>
  <c r="H428" i="23"/>
  <c r="I428" i="23" s="1"/>
  <c r="C428" i="23"/>
  <c r="H427" i="23"/>
  <c r="I427" i="23" s="1"/>
  <c r="C427" i="23"/>
  <c r="H426" i="23"/>
  <c r="I426" i="23" s="1"/>
  <c r="C426" i="23"/>
  <c r="H425" i="23"/>
  <c r="I425" i="23" s="1"/>
  <c r="C425" i="23"/>
  <c r="H424" i="23"/>
  <c r="I424" i="23" s="1"/>
  <c r="C424" i="23"/>
  <c r="H423" i="23"/>
  <c r="I423" i="23" s="1"/>
  <c r="C423" i="23"/>
  <c r="H422" i="23"/>
  <c r="I422" i="23" s="1"/>
  <c r="C422" i="23"/>
  <c r="H421" i="23"/>
  <c r="I421" i="23" s="1"/>
  <c r="C421" i="23"/>
  <c r="H420" i="23"/>
  <c r="I420" i="23" s="1"/>
  <c r="C420" i="23"/>
  <c r="H419" i="23"/>
  <c r="I419" i="23" s="1"/>
  <c r="C419" i="23"/>
  <c r="H418" i="23"/>
  <c r="I418" i="23" s="1"/>
  <c r="C418" i="23"/>
  <c r="H417" i="23"/>
  <c r="I417" i="23" s="1"/>
  <c r="C417" i="23"/>
  <c r="H416" i="23"/>
  <c r="I416" i="23" s="1"/>
  <c r="C416" i="23"/>
  <c r="H415" i="23"/>
  <c r="I415" i="23" s="1"/>
  <c r="C415" i="23"/>
  <c r="H414" i="23"/>
  <c r="I414" i="23" s="1"/>
  <c r="C414" i="23"/>
  <c r="H413" i="23"/>
  <c r="I413" i="23" s="1"/>
  <c r="C413" i="23"/>
  <c r="H412" i="23"/>
  <c r="I412" i="23" s="1"/>
  <c r="C412" i="23"/>
  <c r="H411" i="23"/>
  <c r="I411" i="23" s="1"/>
  <c r="C411" i="23"/>
  <c r="H410" i="23"/>
  <c r="I410" i="23" s="1"/>
  <c r="C410" i="23"/>
  <c r="H409" i="23"/>
  <c r="I409" i="23" s="1"/>
  <c r="C409" i="23"/>
  <c r="H408" i="23"/>
  <c r="I408" i="23" s="1"/>
  <c r="C408" i="23"/>
  <c r="H407" i="23"/>
  <c r="I407" i="23" s="1"/>
  <c r="C407" i="23"/>
  <c r="H406" i="23"/>
  <c r="I406" i="23" s="1"/>
  <c r="C406" i="23"/>
  <c r="H405" i="23"/>
  <c r="I405" i="23" s="1"/>
  <c r="C405" i="23"/>
  <c r="H404" i="23"/>
  <c r="I404" i="23" s="1"/>
  <c r="C404" i="23"/>
  <c r="H403" i="23"/>
  <c r="I403" i="23" s="1"/>
  <c r="C403" i="23"/>
  <c r="H402" i="23"/>
  <c r="I402" i="23" s="1"/>
  <c r="C402" i="23"/>
  <c r="H401" i="23"/>
  <c r="I401" i="23" s="1"/>
  <c r="C401" i="23"/>
  <c r="H400" i="23"/>
  <c r="I400" i="23" s="1"/>
  <c r="C400" i="23"/>
  <c r="H399" i="23"/>
  <c r="I399" i="23" s="1"/>
  <c r="C399" i="23"/>
  <c r="H398" i="23"/>
  <c r="I398" i="23" s="1"/>
  <c r="C398" i="23"/>
  <c r="H397" i="23"/>
  <c r="I397" i="23" s="1"/>
  <c r="C397" i="23"/>
  <c r="H396" i="23"/>
  <c r="I396" i="23" s="1"/>
  <c r="C396" i="23"/>
  <c r="H395" i="23"/>
  <c r="I395" i="23" s="1"/>
  <c r="C395" i="23"/>
  <c r="H394" i="23"/>
  <c r="I394" i="23" s="1"/>
  <c r="C394" i="23"/>
  <c r="H393" i="23"/>
  <c r="I393" i="23" s="1"/>
  <c r="C393" i="23"/>
  <c r="H392" i="23"/>
  <c r="I392" i="23" s="1"/>
  <c r="C392" i="23"/>
  <c r="H391" i="23"/>
  <c r="I391" i="23" s="1"/>
  <c r="C391" i="23"/>
  <c r="H390" i="23"/>
  <c r="I390" i="23" s="1"/>
  <c r="C390" i="23"/>
  <c r="H389" i="23"/>
  <c r="I389" i="23" s="1"/>
  <c r="C389" i="23"/>
  <c r="H388" i="23"/>
  <c r="C388" i="23"/>
  <c r="H386" i="23"/>
  <c r="I386" i="23" s="1"/>
  <c r="C386" i="23"/>
  <c r="H385" i="23"/>
  <c r="I385" i="23" s="1"/>
  <c r="C385" i="23"/>
  <c r="H384" i="23"/>
  <c r="I384" i="23" s="1"/>
  <c r="C384" i="23"/>
  <c r="H383" i="23"/>
  <c r="I383" i="23" s="1"/>
  <c r="C383" i="23"/>
  <c r="H382" i="23"/>
  <c r="I382" i="23" s="1"/>
  <c r="C382" i="23"/>
  <c r="H381" i="23"/>
  <c r="I381" i="23" s="1"/>
  <c r="C381" i="23"/>
  <c r="H380" i="23"/>
  <c r="I380" i="23" s="1"/>
  <c r="C380" i="23"/>
  <c r="H379" i="23"/>
  <c r="I379" i="23" s="1"/>
  <c r="C379" i="23"/>
  <c r="H378" i="23"/>
  <c r="I378" i="23" s="1"/>
  <c r="C378" i="23"/>
  <c r="H377" i="23"/>
  <c r="I377" i="23" s="1"/>
  <c r="C377" i="23"/>
  <c r="H376" i="23"/>
  <c r="I376" i="23" s="1"/>
  <c r="C376" i="23"/>
  <c r="H375" i="23"/>
  <c r="I375" i="23" s="1"/>
  <c r="C375" i="23"/>
  <c r="H374" i="23"/>
  <c r="I374" i="23" s="1"/>
  <c r="C374" i="23"/>
  <c r="H373" i="23"/>
  <c r="I373" i="23" s="1"/>
  <c r="C373" i="23"/>
  <c r="H372" i="23"/>
  <c r="I372" i="23" s="1"/>
  <c r="C372" i="23"/>
  <c r="H371" i="23"/>
  <c r="I371" i="23" s="1"/>
  <c r="C371" i="23"/>
  <c r="H370" i="23"/>
  <c r="I370" i="23" s="1"/>
  <c r="C370" i="23"/>
  <c r="H369" i="23"/>
  <c r="I369" i="23" s="1"/>
  <c r="C369" i="23"/>
  <c r="H368" i="23"/>
  <c r="I368" i="23" s="1"/>
  <c r="C368" i="23"/>
  <c r="H367" i="23"/>
  <c r="I367" i="23" s="1"/>
  <c r="C367" i="23"/>
  <c r="H366" i="23"/>
  <c r="I366" i="23" s="1"/>
  <c r="C366" i="23"/>
  <c r="H365" i="23"/>
  <c r="I365" i="23" s="1"/>
  <c r="C365" i="23"/>
  <c r="H364" i="23"/>
  <c r="I364" i="23" s="1"/>
  <c r="C364" i="23"/>
  <c r="H363" i="23"/>
  <c r="I363" i="23" s="1"/>
  <c r="C363" i="23"/>
  <c r="H362" i="23"/>
  <c r="I362" i="23" s="1"/>
  <c r="C362" i="23"/>
  <c r="H361" i="23"/>
  <c r="I361" i="23" s="1"/>
  <c r="C361" i="23"/>
  <c r="H360" i="23"/>
  <c r="I360" i="23" s="1"/>
  <c r="C360" i="23"/>
  <c r="H359" i="23"/>
  <c r="I359" i="23" s="1"/>
  <c r="C359" i="23"/>
  <c r="H358" i="23"/>
  <c r="I358" i="23" s="1"/>
  <c r="C358" i="23"/>
  <c r="H357" i="23"/>
  <c r="I357" i="23" s="1"/>
  <c r="C357" i="23"/>
  <c r="H356" i="23"/>
  <c r="I356" i="23" s="1"/>
  <c r="C356" i="23"/>
  <c r="H355" i="23"/>
  <c r="I355" i="23" s="1"/>
  <c r="C355" i="23"/>
  <c r="H354" i="23"/>
  <c r="I354" i="23" s="1"/>
  <c r="C354" i="23"/>
  <c r="H353" i="23"/>
  <c r="I353" i="23" s="1"/>
  <c r="C353" i="23"/>
  <c r="H352" i="23"/>
  <c r="I352" i="23" s="1"/>
  <c r="C352" i="23"/>
  <c r="H351" i="23"/>
  <c r="I351" i="23" s="1"/>
  <c r="C351" i="23"/>
  <c r="H350" i="23"/>
  <c r="I350" i="23" s="1"/>
  <c r="C350" i="23"/>
  <c r="H349" i="23"/>
  <c r="I349" i="23" s="1"/>
  <c r="C349" i="23"/>
  <c r="H348" i="23"/>
  <c r="I348" i="23" s="1"/>
  <c r="C348" i="23"/>
  <c r="H347" i="23"/>
  <c r="I347" i="23" s="1"/>
  <c r="C347" i="23"/>
  <c r="H346" i="23"/>
  <c r="I346" i="23" s="1"/>
  <c r="C346" i="23"/>
  <c r="H345" i="23"/>
  <c r="I345" i="23" s="1"/>
  <c r="C345" i="23"/>
  <c r="H344" i="23"/>
  <c r="I344" i="23" s="1"/>
  <c r="C344" i="23"/>
  <c r="H343" i="23"/>
  <c r="I343" i="23" s="1"/>
  <c r="C343" i="23"/>
  <c r="H342" i="23"/>
  <c r="I342" i="23" s="1"/>
  <c r="C342" i="23"/>
  <c r="H341" i="23"/>
  <c r="I341" i="23" s="1"/>
  <c r="C341" i="23"/>
  <c r="H340" i="23"/>
  <c r="I340" i="23" s="1"/>
  <c r="C340" i="23"/>
  <c r="H339" i="23"/>
  <c r="I339" i="23" s="1"/>
  <c r="C339" i="23"/>
  <c r="H338" i="23"/>
  <c r="I338" i="23" s="1"/>
  <c r="C338" i="23"/>
  <c r="H337" i="23"/>
  <c r="I337" i="23" s="1"/>
  <c r="C337" i="23"/>
  <c r="H336" i="23"/>
  <c r="I336" i="23" s="1"/>
  <c r="C336" i="23"/>
  <c r="H335" i="23"/>
  <c r="I335" i="23" s="1"/>
  <c r="C335" i="23"/>
  <c r="H334" i="23"/>
  <c r="I334" i="23" s="1"/>
  <c r="C334" i="23"/>
  <c r="H333" i="23"/>
  <c r="I333" i="23" s="1"/>
  <c r="C333" i="23"/>
  <c r="H332" i="23"/>
  <c r="I332" i="23" s="1"/>
  <c r="C332" i="23"/>
  <c r="H331" i="23"/>
  <c r="I331" i="23" s="1"/>
  <c r="C331" i="23"/>
  <c r="H330" i="23"/>
  <c r="I330" i="23" s="1"/>
  <c r="C330" i="23"/>
  <c r="H329" i="23"/>
  <c r="I329" i="23" s="1"/>
  <c r="C329" i="23"/>
  <c r="H328" i="23"/>
  <c r="I328" i="23" s="1"/>
  <c r="C328" i="23"/>
  <c r="H327" i="23"/>
  <c r="I327" i="23" s="1"/>
  <c r="C327" i="23"/>
  <c r="H326" i="23"/>
  <c r="I326" i="23" s="1"/>
  <c r="C326" i="23"/>
  <c r="H325" i="23"/>
  <c r="I325" i="23" s="1"/>
  <c r="C325" i="23"/>
  <c r="H324" i="23"/>
  <c r="I324" i="23" s="1"/>
  <c r="C324" i="23"/>
  <c r="H323" i="23"/>
  <c r="I323" i="23" s="1"/>
  <c r="C323" i="23"/>
  <c r="H322" i="23"/>
  <c r="I322" i="23" s="1"/>
  <c r="C322" i="23"/>
  <c r="H321" i="23"/>
  <c r="I321" i="23" s="1"/>
  <c r="C321" i="23"/>
  <c r="H320" i="23"/>
  <c r="I320" i="23" s="1"/>
  <c r="C320" i="23"/>
  <c r="H319" i="23"/>
  <c r="I319" i="23" s="1"/>
  <c r="C319" i="23"/>
  <c r="H318" i="23"/>
  <c r="I318" i="23" s="1"/>
  <c r="C318" i="23"/>
  <c r="H317" i="23"/>
  <c r="I317" i="23" s="1"/>
  <c r="C317" i="23"/>
  <c r="H316" i="23"/>
  <c r="I316" i="23" s="1"/>
  <c r="C316" i="23"/>
  <c r="H315" i="23"/>
  <c r="I315" i="23" s="1"/>
  <c r="C315" i="23"/>
  <c r="H314" i="23"/>
  <c r="I314" i="23" s="1"/>
  <c r="C314" i="23"/>
  <c r="H313" i="23"/>
  <c r="I313" i="23" s="1"/>
  <c r="C313" i="23"/>
  <c r="H312" i="23"/>
  <c r="I312" i="23" s="1"/>
  <c r="C312" i="23"/>
  <c r="H311" i="23"/>
  <c r="I311" i="23" s="1"/>
  <c r="C311" i="23"/>
  <c r="H310" i="23"/>
  <c r="I310" i="23" s="1"/>
  <c r="C310" i="23"/>
  <c r="H309" i="23"/>
  <c r="I309" i="23" s="1"/>
  <c r="C309" i="23"/>
  <c r="H308" i="23"/>
  <c r="I308" i="23" s="1"/>
  <c r="C308" i="23"/>
  <c r="H307" i="23"/>
  <c r="I307" i="23" s="1"/>
  <c r="C307" i="23"/>
  <c r="H306" i="23"/>
  <c r="I306" i="23" s="1"/>
  <c r="C306" i="23"/>
  <c r="H305" i="23"/>
  <c r="I305" i="23" s="1"/>
  <c r="C305" i="23"/>
  <c r="H304" i="23"/>
  <c r="I304" i="23" s="1"/>
  <c r="C304" i="23"/>
  <c r="H303" i="23"/>
  <c r="I303" i="23" s="1"/>
  <c r="C303" i="23"/>
  <c r="H302" i="23"/>
  <c r="I302" i="23" s="1"/>
  <c r="C302" i="23"/>
  <c r="H301" i="23"/>
  <c r="I301" i="23" s="1"/>
  <c r="C301" i="23"/>
  <c r="H300" i="23"/>
  <c r="I300" i="23" s="1"/>
  <c r="C300" i="23"/>
  <c r="H299" i="23"/>
  <c r="I299" i="23" s="1"/>
  <c r="C299" i="23"/>
  <c r="H298" i="23"/>
  <c r="I298" i="23" s="1"/>
  <c r="C298" i="23"/>
  <c r="H297" i="23"/>
  <c r="I297" i="23" s="1"/>
  <c r="C297" i="23"/>
  <c r="H296" i="23"/>
  <c r="I296" i="23" s="1"/>
  <c r="C296" i="23"/>
  <c r="H295" i="23"/>
  <c r="I295" i="23" s="1"/>
  <c r="C295" i="23"/>
  <c r="H294" i="23"/>
  <c r="I294" i="23" s="1"/>
  <c r="C294" i="23"/>
  <c r="H293" i="23"/>
  <c r="I293" i="23" s="1"/>
  <c r="C293" i="23"/>
  <c r="H292" i="23"/>
  <c r="I292" i="23" s="1"/>
  <c r="C292" i="23"/>
  <c r="H291" i="23"/>
  <c r="I291" i="23" s="1"/>
  <c r="C291" i="23"/>
  <c r="H290" i="23"/>
  <c r="I290" i="23" s="1"/>
  <c r="C290" i="23"/>
  <c r="H289" i="23"/>
  <c r="I289" i="23" s="1"/>
  <c r="C289" i="23"/>
  <c r="H288" i="23"/>
  <c r="I288" i="23" s="1"/>
  <c r="C288" i="23"/>
  <c r="H287" i="23"/>
  <c r="I287" i="23" s="1"/>
  <c r="C287" i="23"/>
  <c r="H286" i="23"/>
  <c r="I286" i="23" s="1"/>
  <c r="C286" i="23"/>
  <c r="H285" i="23"/>
  <c r="I285" i="23" s="1"/>
  <c r="C285" i="23"/>
  <c r="H284" i="23"/>
  <c r="I284" i="23" s="1"/>
  <c r="C284" i="23"/>
  <c r="H283" i="23"/>
  <c r="I283" i="23" s="1"/>
  <c r="C283" i="23"/>
  <c r="H282" i="23"/>
  <c r="I282" i="23" s="1"/>
  <c r="C282" i="23"/>
  <c r="H281" i="23"/>
  <c r="I281" i="23" s="1"/>
  <c r="C281" i="23"/>
  <c r="H280" i="23"/>
  <c r="I280" i="23" s="1"/>
  <c r="C280" i="23"/>
  <c r="H279" i="23"/>
  <c r="I279" i="23" s="1"/>
  <c r="C279" i="23"/>
  <c r="H278" i="23"/>
  <c r="I278" i="23" s="1"/>
  <c r="C278" i="23"/>
  <c r="H277" i="23"/>
  <c r="I277" i="23" s="1"/>
  <c r="C277" i="23"/>
  <c r="H276" i="23"/>
  <c r="I276" i="23" s="1"/>
  <c r="C276" i="23"/>
  <c r="H275" i="23"/>
  <c r="I275" i="23" s="1"/>
  <c r="C275" i="23"/>
  <c r="H274" i="23"/>
  <c r="I274" i="23" s="1"/>
  <c r="C274" i="23"/>
  <c r="H273" i="23"/>
  <c r="I273" i="23" s="1"/>
  <c r="C273" i="23"/>
  <c r="H272" i="23"/>
  <c r="I272" i="23" s="1"/>
  <c r="C272" i="23"/>
  <c r="H271" i="23"/>
  <c r="I271" i="23" s="1"/>
  <c r="C271" i="23"/>
  <c r="H270" i="23"/>
  <c r="I270" i="23" s="1"/>
  <c r="C270" i="23"/>
  <c r="H269" i="23"/>
  <c r="I269" i="23" s="1"/>
  <c r="C269" i="23"/>
  <c r="H268" i="23"/>
  <c r="I268" i="23" s="1"/>
  <c r="C268" i="23"/>
  <c r="H267" i="23"/>
  <c r="I267" i="23" s="1"/>
  <c r="C267" i="23"/>
  <c r="H266" i="23"/>
  <c r="I266" i="23" s="1"/>
  <c r="C266" i="23"/>
  <c r="H265" i="23"/>
  <c r="I265" i="23" s="1"/>
  <c r="C265" i="23"/>
  <c r="H264" i="23"/>
  <c r="I264" i="23" s="1"/>
  <c r="C264" i="23"/>
  <c r="H263" i="23"/>
  <c r="I263" i="23" s="1"/>
  <c r="C263" i="23"/>
  <c r="H262" i="23"/>
  <c r="I262" i="23" s="1"/>
  <c r="C262" i="23"/>
  <c r="H261" i="23"/>
  <c r="I261" i="23" s="1"/>
  <c r="C261" i="23"/>
  <c r="H260" i="23"/>
  <c r="I260" i="23" s="1"/>
  <c r="C260" i="23"/>
  <c r="H259" i="23"/>
  <c r="I259" i="23" s="1"/>
  <c r="C259" i="23"/>
  <c r="H258" i="23"/>
  <c r="I258" i="23" s="1"/>
  <c r="C258" i="23"/>
  <c r="H257" i="23"/>
  <c r="I257" i="23" s="1"/>
  <c r="C257" i="23"/>
  <c r="H256" i="23"/>
  <c r="I256" i="23" s="1"/>
  <c r="C256" i="23"/>
  <c r="H255" i="23"/>
  <c r="I255" i="23" s="1"/>
  <c r="C255" i="23"/>
  <c r="H254" i="23"/>
  <c r="I254" i="23" s="1"/>
  <c r="C254" i="23"/>
  <c r="H253" i="23"/>
  <c r="I253" i="23" s="1"/>
  <c r="C253" i="23"/>
  <c r="H252" i="23"/>
  <c r="I252" i="23" s="1"/>
  <c r="C252" i="23"/>
  <c r="H251" i="23"/>
  <c r="I251" i="23" s="1"/>
  <c r="C251" i="23"/>
  <c r="H250" i="23"/>
  <c r="I250" i="23" s="1"/>
  <c r="C250" i="23"/>
  <c r="H249" i="23"/>
  <c r="I249" i="23" s="1"/>
  <c r="C249" i="23"/>
  <c r="H248" i="23"/>
  <c r="I248" i="23" s="1"/>
  <c r="C248" i="23"/>
  <c r="H247" i="23"/>
  <c r="I247" i="23" s="1"/>
  <c r="C247" i="23"/>
  <c r="H246" i="23"/>
  <c r="I246" i="23" s="1"/>
  <c r="C246" i="23"/>
  <c r="H245" i="23"/>
  <c r="I245" i="23" s="1"/>
  <c r="C245" i="23"/>
  <c r="H244" i="23"/>
  <c r="I244" i="23" s="1"/>
  <c r="C244" i="23"/>
  <c r="H243" i="23"/>
  <c r="I243" i="23" s="1"/>
  <c r="C243" i="23"/>
  <c r="H242" i="23"/>
  <c r="I242" i="23" s="1"/>
  <c r="C242" i="23"/>
  <c r="H241" i="23"/>
  <c r="I241" i="23" s="1"/>
  <c r="C241" i="23"/>
  <c r="H240" i="23"/>
  <c r="I240" i="23" s="1"/>
  <c r="C240" i="23"/>
  <c r="H239" i="23"/>
  <c r="I239" i="23" s="1"/>
  <c r="C239" i="23"/>
  <c r="H238" i="23"/>
  <c r="I238" i="23" s="1"/>
  <c r="C238" i="23"/>
  <c r="H237" i="23"/>
  <c r="I237" i="23" s="1"/>
  <c r="C237" i="23"/>
  <c r="H236" i="23"/>
  <c r="I236" i="23" s="1"/>
  <c r="C236" i="23"/>
  <c r="H235" i="23"/>
  <c r="I235" i="23" s="1"/>
  <c r="C235" i="23"/>
  <c r="H234" i="23"/>
  <c r="I234" i="23" s="1"/>
  <c r="C234" i="23"/>
  <c r="H233" i="23"/>
  <c r="I233" i="23" s="1"/>
  <c r="C233" i="23"/>
  <c r="H232" i="23"/>
  <c r="I232" i="23" s="1"/>
  <c r="C232" i="23"/>
  <c r="H231" i="23"/>
  <c r="I231" i="23" s="1"/>
  <c r="C231" i="23"/>
  <c r="H230" i="23"/>
  <c r="I230" i="23" s="1"/>
  <c r="C230" i="23"/>
  <c r="H229" i="23"/>
  <c r="I229" i="23" s="1"/>
  <c r="C229" i="23"/>
  <c r="H228" i="23"/>
  <c r="I228" i="23" s="1"/>
  <c r="C228" i="23"/>
  <c r="H227" i="23"/>
  <c r="I227" i="23" s="1"/>
  <c r="C227" i="23"/>
  <c r="H226" i="23"/>
  <c r="I226" i="23" s="1"/>
  <c r="C226" i="23"/>
  <c r="H225" i="23"/>
  <c r="I225" i="23" s="1"/>
  <c r="C225" i="23"/>
  <c r="H224" i="23"/>
  <c r="I224" i="23" s="1"/>
  <c r="C224" i="23"/>
  <c r="H223" i="23"/>
  <c r="I223" i="23" s="1"/>
  <c r="C223" i="23"/>
  <c r="H222" i="23"/>
  <c r="I222" i="23" s="1"/>
  <c r="C222" i="23"/>
  <c r="H221" i="23"/>
  <c r="I221" i="23" s="1"/>
  <c r="C221" i="23"/>
  <c r="H220" i="23"/>
  <c r="I220" i="23" s="1"/>
  <c r="C220" i="23"/>
  <c r="H219" i="23"/>
  <c r="I219" i="23" s="1"/>
  <c r="C219" i="23"/>
  <c r="H218" i="23"/>
  <c r="I218" i="23" s="1"/>
  <c r="C218" i="23"/>
  <c r="H217" i="23"/>
  <c r="I217" i="23" s="1"/>
  <c r="C217" i="23"/>
  <c r="H216" i="23"/>
  <c r="I216" i="23" s="1"/>
  <c r="C216" i="23"/>
  <c r="H215" i="23"/>
  <c r="I215" i="23" s="1"/>
  <c r="C215" i="23"/>
  <c r="H214" i="23"/>
  <c r="I214" i="23" s="1"/>
  <c r="C214" i="23"/>
  <c r="H213" i="23"/>
  <c r="I213" i="23" s="1"/>
  <c r="C213" i="23"/>
  <c r="H212" i="23"/>
  <c r="I212" i="23" s="1"/>
  <c r="C212" i="23"/>
  <c r="H211" i="23"/>
  <c r="I211" i="23" s="1"/>
  <c r="C211" i="23"/>
  <c r="H210" i="23"/>
  <c r="I210" i="23" s="1"/>
  <c r="C210" i="23"/>
  <c r="H209" i="23"/>
  <c r="I209" i="23" s="1"/>
  <c r="C209" i="23"/>
  <c r="H208" i="23"/>
  <c r="I208" i="23" s="1"/>
  <c r="C208" i="23"/>
  <c r="H207" i="23"/>
  <c r="I207" i="23" s="1"/>
  <c r="C207" i="23"/>
  <c r="H206" i="23"/>
  <c r="I206" i="23" s="1"/>
  <c r="C206" i="23"/>
  <c r="H205" i="23"/>
  <c r="I205" i="23" s="1"/>
  <c r="C205" i="23"/>
  <c r="H204" i="23"/>
  <c r="I204" i="23" s="1"/>
  <c r="C204" i="23"/>
  <c r="H203" i="23"/>
  <c r="I203" i="23" s="1"/>
  <c r="C203" i="23"/>
  <c r="H202" i="23"/>
  <c r="I202" i="23" s="1"/>
  <c r="C202" i="23"/>
  <c r="H201" i="23"/>
  <c r="I201" i="23" s="1"/>
  <c r="C201" i="23"/>
  <c r="H200" i="23"/>
  <c r="I200" i="23" s="1"/>
  <c r="C200" i="23"/>
  <c r="H199" i="23"/>
  <c r="I199" i="23" s="1"/>
  <c r="C199" i="23"/>
  <c r="H198" i="23"/>
  <c r="I198" i="23" s="1"/>
  <c r="C198" i="23"/>
  <c r="H197" i="23"/>
  <c r="I197" i="23" s="1"/>
  <c r="C197" i="23"/>
  <c r="H196" i="23"/>
  <c r="I196" i="23" s="1"/>
  <c r="C196" i="23"/>
  <c r="H195" i="23"/>
  <c r="I195" i="23" s="1"/>
  <c r="C195" i="23"/>
  <c r="H194" i="23"/>
  <c r="I194" i="23" s="1"/>
  <c r="C194" i="23"/>
  <c r="H193" i="23"/>
  <c r="I193" i="23" s="1"/>
  <c r="C193" i="23"/>
  <c r="H192" i="23"/>
  <c r="I192" i="23" s="1"/>
  <c r="C192" i="23"/>
  <c r="H191" i="23"/>
  <c r="I191" i="23" s="1"/>
  <c r="C191" i="23"/>
  <c r="H190" i="23"/>
  <c r="I190" i="23" s="1"/>
  <c r="C190" i="23"/>
  <c r="H189" i="23"/>
  <c r="I189" i="23" s="1"/>
  <c r="C189" i="23"/>
  <c r="H188" i="23"/>
  <c r="I188" i="23" s="1"/>
  <c r="C188" i="23"/>
  <c r="H187" i="23"/>
  <c r="I187" i="23" s="1"/>
  <c r="C187" i="23"/>
  <c r="H186" i="23"/>
  <c r="I186" i="23" s="1"/>
  <c r="C186" i="23"/>
  <c r="H185" i="23"/>
  <c r="I185" i="23" s="1"/>
  <c r="C185" i="23"/>
  <c r="H184" i="23"/>
  <c r="I184" i="23" s="1"/>
  <c r="C184" i="23"/>
  <c r="H183" i="23"/>
  <c r="I183" i="23" s="1"/>
  <c r="C183" i="23"/>
  <c r="H182" i="23"/>
  <c r="I182" i="23" s="1"/>
  <c r="C182" i="23"/>
  <c r="H181" i="23"/>
  <c r="I181" i="23" s="1"/>
  <c r="C181" i="23"/>
  <c r="H179" i="23"/>
  <c r="I179" i="23" s="1"/>
  <c r="C179" i="23"/>
  <c r="H178" i="23"/>
  <c r="I178" i="23" s="1"/>
  <c r="C178" i="23"/>
  <c r="H177" i="23"/>
  <c r="I177" i="23" s="1"/>
  <c r="C177" i="23"/>
  <c r="H176" i="23"/>
  <c r="I176" i="23" s="1"/>
  <c r="C176" i="23"/>
  <c r="H175" i="23"/>
  <c r="I175" i="23" s="1"/>
  <c r="C175" i="23"/>
  <c r="H174" i="23"/>
  <c r="I174" i="23" s="1"/>
  <c r="C174" i="23"/>
  <c r="H173" i="23"/>
  <c r="I173" i="23" s="1"/>
  <c r="C173" i="23"/>
  <c r="H172" i="23"/>
  <c r="I172" i="23" s="1"/>
  <c r="C172" i="23"/>
  <c r="H171" i="23"/>
  <c r="I171" i="23" s="1"/>
  <c r="C171" i="23"/>
  <c r="H170" i="23"/>
  <c r="I170" i="23" s="1"/>
  <c r="C170" i="23"/>
  <c r="H169" i="23"/>
  <c r="I169" i="23" s="1"/>
  <c r="C169" i="23"/>
  <c r="H168" i="23"/>
  <c r="I168" i="23" s="1"/>
  <c r="C168" i="23"/>
  <c r="H167" i="23"/>
  <c r="I167" i="23" s="1"/>
  <c r="C167" i="23"/>
  <c r="H166" i="23"/>
  <c r="I166" i="23" s="1"/>
  <c r="C166" i="23"/>
  <c r="H165" i="23"/>
  <c r="I165" i="23" s="1"/>
  <c r="C165" i="23"/>
  <c r="H164" i="23"/>
  <c r="I164" i="23" s="1"/>
  <c r="C164" i="23"/>
  <c r="H163" i="23"/>
  <c r="I163" i="23" s="1"/>
  <c r="C163" i="23"/>
  <c r="H162" i="23"/>
  <c r="I162" i="23" s="1"/>
  <c r="C162" i="23"/>
  <c r="H161" i="23"/>
  <c r="I161" i="23" s="1"/>
  <c r="C161" i="23"/>
  <c r="H160" i="23"/>
  <c r="I160" i="23" s="1"/>
  <c r="C160" i="23"/>
  <c r="H159" i="23"/>
  <c r="I159" i="23" s="1"/>
  <c r="C159" i="23"/>
  <c r="H158" i="23"/>
  <c r="I158" i="23" s="1"/>
  <c r="C158" i="23"/>
  <c r="H157" i="23"/>
  <c r="I157" i="23" s="1"/>
  <c r="C157" i="23"/>
  <c r="H156" i="23"/>
  <c r="I156" i="23" s="1"/>
  <c r="C156" i="23"/>
  <c r="H155" i="23"/>
  <c r="I155" i="23" s="1"/>
  <c r="C155" i="23"/>
  <c r="H154" i="23"/>
  <c r="I154" i="23" s="1"/>
  <c r="C154" i="23"/>
  <c r="H153" i="23"/>
  <c r="I153" i="23" s="1"/>
  <c r="C153" i="23"/>
  <c r="H152" i="23"/>
  <c r="I152" i="23" s="1"/>
  <c r="C152" i="23"/>
  <c r="H151" i="23"/>
  <c r="I151" i="23" s="1"/>
  <c r="C151" i="23"/>
  <c r="H150" i="23"/>
  <c r="I150" i="23" s="1"/>
  <c r="C150" i="23"/>
  <c r="H149" i="23"/>
  <c r="I149" i="23" s="1"/>
  <c r="C149" i="23"/>
  <c r="H148" i="23"/>
  <c r="I148" i="23" s="1"/>
  <c r="C148" i="23"/>
  <c r="H147" i="23"/>
  <c r="I147" i="23" s="1"/>
  <c r="C147" i="23"/>
  <c r="H146" i="23"/>
  <c r="I146" i="23" s="1"/>
  <c r="C146" i="23"/>
  <c r="H145" i="23"/>
  <c r="I145" i="23" s="1"/>
  <c r="C145" i="23"/>
  <c r="H144" i="23"/>
  <c r="I144" i="23" s="1"/>
  <c r="C144" i="23"/>
  <c r="H143" i="23"/>
  <c r="I143" i="23" s="1"/>
  <c r="C143" i="23"/>
  <c r="H142" i="23"/>
  <c r="I142" i="23" s="1"/>
  <c r="C142" i="23"/>
  <c r="H141" i="23"/>
  <c r="I141" i="23" s="1"/>
  <c r="C141" i="23"/>
  <c r="H140" i="23"/>
  <c r="I140" i="23" s="1"/>
  <c r="C140" i="23"/>
  <c r="H139" i="23"/>
  <c r="I139" i="23" s="1"/>
  <c r="C139" i="23"/>
  <c r="H138" i="23"/>
  <c r="I138" i="23" s="1"/>
  <c r="C138" i="23"/>
  <c r="H137" i="23"/>
  <c r="I137" i="23" s="1"/>
  <c r="C137" i="23"/>
  <c r="H136" i="23"/>
  <c r="I136" i="23" s="1"/>
  <c r="C136" i="23"/>
  <c r="H135" i="23"/>
  <c r="I135" i="23" s="1"/>
  <c r="C135" i="23"/>
  <c r="H134" i="23"/>
  <c r="I134" i="23" s="1"/>
  <c r="C134" i="23"/>
  <c r="H133" i="23"/>
  <c r="I133" i="23" s="1"/>
  <c r="C133" i="23"/>
  <c r="H132" i="23"/>
  <c r="I132" i="23" s="1"/>
  <c r="C132" i="23"/>
  <c r="H131" i="23"/>
  <c r="I131" i="23" s="1"/>
  <c r="C131" i="23"/>
  <c r="H130" i="23"/>
  <c r="I130" i="23" s="1"/>
  <c r="C130" i="23"/>
  <c r="H129" i="23"/>
  <c r="I129" i="23" s="1"/>
  <c r="C129" i="23"/>
  <c r="H128" i="23"/>
  <c r="I128" i="23" s="1"/>
  <c r="C128" i="23"/>
  <c r="H127" i="23"/>
  <c r="I127" i="23" s="1"/>
  <c r="C127" i="23"/>
  <c r="H126" i="23"/>
  <c r="I126" i="23" s="1"/>
  <c r="C126" i="23"/>
  <c r="H125" i="23"/>
  <c r="I125" i="23" s="1"/>
  <c r="C125" i="23"/>
  <c r="H124" i="23"/>
  <c r="I124" i="23" s="1"/>
  <c r="C124" i="23"/>
  <c r="H123" i="23"/>
  <c r="I123" i="23" s="1"/>
  <c r="C123" i="23"/>
  <c r="H122" i="23"/>
  <c r="I122" i="23" s="1"/>
  <c r="C122" i="23"/>
  <c r="H121" i="23"/>
  <c r="I121" i="23" s="1"/>
  <c r="C121" i="23"/>
  <c r="H120" i="23"/>
  <c r="I120" i="23" s="1"/>
  <c r="C120" i="23"/>
  <c r="H119" i="23"/>
  <c r="I119" i="23" s="1"/>
  <c r="C119" i="23"/>
  <c r="H118" i="23"/>
  <c r="I118" i="23" s="1"/>
  <c r="C118" i="23"/>
  <c r="H117" i="23"/>
  <c r="I117" i="23" s="1"/>
  <c r="C117" i="23"/>
  <c r="H116" i="23"/>
  <c r="I116" i="23" s="1"/>
  <c r="C116" i="23"/>
  <c r="H115" i="23"/>
  <c r="I115" i="23" s="1"/>
  <c r="C115" i="23"/>
  <c r="H114" i="23"/>
  <c r="I114" i="23" s="1"/>
  <c r="C114" i="23"/>
  <c r="H113" i="23"/>
  <c r="I113" i="23" s="1"/>
  <c r="C113" i="23"/>
  <c r="H112" i="23"/>
  <c r="I112" i="23" s="1"/>
  <c r="C112" i="23"/>
  <c r="H111" i="23"/>
  <c r="I111" i="23" s="1"/>
  <c r="C111" i="23"/>
  <c r="H110" i="23"/>
  <c r="I110" i="23" s="1"/>
  <c r="C110" i="23"/>
  <c r="H109" i="23"/>
  <c r="I109" i="23" s="1"/>
  <c r="C109" i="23"/>
  <c r="H108" i="23"/>
  <c r="I108" i="23" s="1"/>
  <c r="C108" i="23"/>
  <c r="H107" i="23"/>
  <c r="I107" i="23" s="1"/>
  <c r="C107" i="23"/>
  <c r="H106" i="23"/>
  <c r="I106" i="23" s="1"/>
  <c r="C106" i="23"/>
  <c r="H105" i="23"/>
  <c r="I105" i="23" s="1"/>
  <c r="C105" i="23"/>
  <c r="H104" i="23"/>
  <c r="I104" i="23" s="1"/>
  <c r="C104" i="23"/>
  <c r="H103" i="23"/>
  <c r="I103" i="23" s="1"/>
  <c r="C103" i="23"/>
  <c r="H102" i="23"/>
  <c r="I102" i="23" s="1"/>
  <c r="C102" i="23"/>
  <c r="H101" i="23"/>
  <c r="I101" i="23" s="1"/>
  <c r="C101" i="23"/>
  <c r="H100" i="23"/>
  <c r="I100" i="23" s="1"/>
  <c r="C100" i="23"/>
  <c r="H99" i="23"/>
  <c r="I99" i="23" s="1"/>
  <c r="C99" i="23"/>
  <c r="H98" i="23"/>
  <c r="I98" i="23" s="1"/>
  <c r="C98" i="23"/>
  <c r="H97" i="23"/>
  <c r="I97" i="23" s="1"/>
  <c r="C97" i="23"/>
  <c r="H96" i="23"/>
  <c r="I96" i="23" s="1"/>
  <c r="C96" i="23"/>
  <c r="H95" i="23"/>
  <c r="I95" i="23" s="1"/>
  <c r="C95" i="23"/>
  <c r="H94" i="23"/>
  <c r="I94" i="23" s="1"/>
  <c r="C94" i="23"/>
  <c r="H93" i="23"/>
  <c r="I93" i="23" s="1"/>
  <c r="C93" i="23"/>
  <c r="H92" i="23"/>
  <c r="I92" i="23" s="1"/>
  <c r="C92" i="23"/>
  <c r="H91" i="23"/>
  <c r="I91" i="23" s="1"/>
  <c r="C91" i="23"/>
  <c r="H90" i="23"/>
  <c r="I90" i="23" s="1"/>
  <c r="C90" i="23"/>
  <c r="H89" i="23"/>
  <c r="I89" i="23" s="1"/>
  <c r="C89" i="23"/>
  <c r="H88" i="23"/>
  <c r="I88" i="23" s="1"/>
  <c r="C88" i="23"/>
  <c r="H87" i="23"/>
  <c r="I87" i="23" s="1"/>
  <c r="C87" i="23"/>
  <c r="H86" i="23"/>
  <c r="I86" i="23" s="1"/>
  <c r="C86" i="23"/>
  <c r="H85" i="23"/>
  <c r="I85" i="23" s="1"/>
  <c r="C85" i="23"/>
  <c r="H84" i="23"/>
  <c r="I84" i="23" s="1"/>
  <c r="C84" i="23"/>
  <c r="H83" i="23"/>
  <c r="I83" i="23" s="1"/>
  <c r="C83" i="23"/>
  <c r="H82" i="23"/>
  <c r="I82" i="23" s="1"/>
  <c r="C82" i="23"/>
  <c r="H81" i="23"/>
  <c r="I81" i="23" s="1"/>
  <c r="C81" i="23"/>
  <c r="H80" i="23"/>
  <c r="I80" i="23" s="1"/>
  <c r="C80" i="23"/>
  <c r="H79" i="23"/>
  <c r="I79" i="23" s="1"/>
  <c r="C79" i="23"/>
  <c r="H78" i="23"/>
  <c r="I78" i="23" s="1"/>
  <c r="C78" i="23"/>
  <c r="H77" i="23"/>
  <c r="I77" i="23" s="1"/>
  <c r="C77" i="23"/>
  <c r="H76" i="23"/>
  <c r="I76" i="23" s="1"/>
  <c r="C76" i="23"/>
  <c r="H75" i="23"/>
  <c r="I75" i="23" s="1"/>
  <c r="C75" i="23"/>
  <c r="H74" i="23"/>
  <c r="I74" i="23" s="1"/>
  <c r="C74" i="23"/>
  <c r="H73" i="23"/>
  <c r="I73" i="23" s="1"/>
  <c r="C73" i="23"/>
  <c r="H72" i="23"/>
  <c r="I72" i="23" s="1"/>
  <c r="C72" i="23"/>
  <c r="H71" i="23"/>
  <c r="I71" i="23" s="1"/>
  <c r="C71" i="23"/>
  <c r="H70" i="23"/>
  <c r="I70" i="23" s="1"/>
  <c r="C70" i="23"/>
  <c r="H69" i="23"/>
  <c r="I69" i="23" s="1"/>
  <c r="C69" i="23"/>
  <c r="H68" i="23"/>
  <c r="I68" i="23" s="1"/>
  <c r="C68" i="23"/>
  <c r="H67" i="23"/>
  <c r="I67" i="23" s="1"/>
  <c r="C67" i="23"/>
  <c r="H66" i="23"/>
  <c r="I66" i="23" s="1"/>
  <c r="C66" i="23"/>
  <c r="H65" i="23"/>
  <c r="I65" i="23" s="1"/>
  <c r="C65" i="23"/>
  <c r="H64" i="23"/>
  <c r="I64" i="23" s="1"/>
  <c r="C64" i="23"/>
  <c r="H63" i="23"/>
  <c r="I63" i="23" s="1"/>
  <c r="C63" i="23"/>
  <c r="H62" i="23"/>
  <c r="I62" i="23" s="1"/>
  <c r="C62" i="23"/>
  <c r="H61" i="23"/>
  <c r="I61" i="23" s="1"/>
  <c r="C61" i="23"/>
  <c r="H60" i="23"/>
  <c r="I60" i="23" s="1"/>
  <c r="C60" i="23"/>
  <c r="H59" i="23"/>
  <c r="I59" i="23" s="1"/>
  <c r="C59" i="23"/>
  <c r="H58" i="23"/>
  <c r="I58" i="23" s="1"/>
  <c r="C58" i="23"/>
  <c r="H57" i="23"/>
  <c r="I57" i="23" s="1"/>
  <c r="C57" i="23"/>
  <c r="H56" i="23"/>
  <c r="I56" i="23" s="1"/>
  <c r="C56" i="23"/>
  <c r="H55" i="23"/>
  <c r="I55" i="23" s="1"/>
  <c r="C55" i="23"/>
  <c r="H54" i="23"/>
  <c r="I54" i="23" s="1"/>
  <c r="C54" i="23"/>
  <c r="H53" i="23"/>
  <c r="I53" i="23" s="1"/>
  <c r="C53" i="23"/>
  <c r="H52" i="23"/>
  <c r="I52" i="23" s="1"/>
  <c r="C52" i="23"/>
  <c r="H51" i="23"/>
  <c r="I51" i="23" s="1"/>
  <c r="C51" i="23"/>
  <c r="H50" i="23"/>
  <c r="I50" i="23" s="1"/>
  <c r="C50" i="23"/>
  <c r="H49" i="23"/>
  <c r="I49" i="23" s="1"/>
  <c r="C49" i="23"/>
  <c r="H48" i="23"/>
  <c r="I48" i="23" s="1"/>
  <c r="C48" i="23"/>
  <c r="H47" i="23"/>
  <c r="I47" i="23" s="1"/>
  <c r="C47" i="23"/>
  <c r="H46" i="23"/>
  <c r="I46" i="23" s="1"/>
  <c r="C46" i="23"/>
  <c r="H45" i="23"/>
  <c r="I45" i="23" s="1"/>
  <c r="C45" i="23"/>
  <c r="H44" i="23"/>
  <c r="I44" i="23" s="1"/>
  <c r="C44" i="23"/>
  <c r="H43" i="23"/>
  <c r="I43" i="23" s="1"/>
  <c r="C43" i="23"/>
  <c r="H42" i="23"/>
  <c r="I42" i="23" s="1"/>
  <c r="C42" i="23"/>
  <c r="H41" i="23"/>
  <c r="I41" i="23" s="1"/>
  <c r="C41" i="23"/>
  <c r="H40" i="23"/>
  <c r="I40" i="23" s="1"/>
  <c r="C40" i="23"/>
  <c r="H39" i="23"/>
  <c r="I39" i="23" s="1"/>
  <c r="C39" i="23"/>
  <c r="H38" i="23"/>
  <c r="I38" i="23" s="1"/>
  <c r="C38" i="23"/>
  <c r="H37" i="23"/>
  <c r="I37" i="23" s="1"/>
  <c r="C37" i="23"/>
  <c r="H36" i="23"/>
  <c r="I36" i="23" s="1"/>
  <c r="C36" i="23"/>
  <c r="H35" i="23"/>
  <c r="I35" i="23" s="1"/>
  <c r="C35" i="23"/>
  <c r="H34" i="23"/>
  <c r="I34" i="23" s="1"/>
  <c r="C34" i="23"/>
  <c r="H33" i="23"/>
  <c r="I33" i="23" s="1"/>
  <c r="C33" i="23"/>
  <c r="H32" i="23"/>
  <c r="I32" i="23" s="1"/>
  <c r="C32" i="23"/>
  <c r="H31" i="23"/>
  <c r="I31" i="23" s="1"/>
  <c r="C31" i="23"/>
  <c r="H30" i="23"/>
  <c r="I30" i="23" s="1"/>
  <c r="C30" i="23"/>
  <c r="H29" i="23"/>
  <c r="I29" i="23" s="1"/>
  <c r="C29" i="23"/>
  <c r="H28" i="23"/>
  <c r="I28" i="23" s="1"/>
  <c r="C28" i="23"/>
  <c r="H27" i="23"/>
  <c r="I27" i="23" s="1"/>
  <c r="C27" i="23"/>
  <c r="H26" i="23"/>
  <c r="I26" i="23" s="1"/>
  <c r="C26" i="23"/>
  <c r="H25" i="23"/>
  <c r="I25" i="23" s="1"/>
  <c r="C25" i="23"/>
  <c r="H24" i="23"/>
  <c r="I24" i="23" s="1"/>
  <c r="C24" i="23"/>
  <c r="H23" i="23"/>
  <c r="I23" i="23" s="1"/>
  <c r="C23" i="23"/>
  <c r="H22" i="23"/>
  <c r="I22" i="23" s="1"/>
  <c r="C22" i="23"/>
  <c r="H21" i="23"/>
  <c r="I21" i="23" s="1"/>
  <c r="C21" i="23"/>
  <c r="H20" i="23"/>
  <c r="I20" i="23" s="1"/>
  <c r="C20" i="23"/>
  <c r="H19" i="23"/>
  <c r="I19" i="23" s="1"/>
  <c r="C19" i="23"/>
  <c r="H18" i="23"/>
  <c r="I18" i="23" s="1"/>
  <c r="C18" i="23"/>
  <c r="H17" i="23"/>
  <c r="I17" i="23" s="1"/>
  <c r="C17" i="23"/>
  <c r="H16" i="23"/>
  <c r="I16" i="23" s="1"/>
  <c r="C16" i="23"/>
  <c r="H15" i="23"/>
  <c r="I15" i="23" s="1"/>
  <c r="C15" i="23"/>
  <c r="H14" i="23"/>
  <c r="I14" i="23" s="1"/>
  <c r="C14" i="23"/>
  <c r="H461" i="22"/>
  <c r="I461" i="22" s="1"/>
  <c r="C461" i="22"/>
  <c r="H460" i="22"/>
  <c r="I460" i="22" s="1"/>
  <c r="C460" i="22"/>
  <c r="H459" i="22"/>
  <c r="I459" i="22" s="1"/>
  <c r="C459" i="22"/>
  <c r="H458" i="22"/>
  <c r="I458" i="22" s="1"/>
  <c r="C458" i="22"/>
  <c r="H457" i="22"/>
  <c r="I457" i="22" s="1"/>
  <c r="C457" i="22"/>
  <c r="H456" i="22"/>
  <c r="I456" i="22" s="1"/>
  <c r="C456" i="22"/>
  <c r="H455" i="22"/>
  <c r="I455" i="22" s="1"/>
  <c r="C455" i="22"/>
  <c r="H454" i="22"/>
  <c r="I454" i="22" s="1"/>
  <c r="C454" i="22"/>
  <c r="H453" i="22"/>
  <c r="I453" i="22" s="1"/>
  <c r="C453" i="22"/>
  <c r="H452" i="22"/>
  <c r="I452" i="22" s="1"/>
  <c r="C452" i="22"/>
  <c r="H451" i="22"/>
  <c r="I451" i="22" s="1"/>
  <c r="C451" i="22"/>
  <c r="H450" i="22"/>
  <c r="I450" i="22" s="1"/>
  <c r="C450" i="22"/>
  <c r="H449" i="22"/>
  <c r="I449" i="22" s="1"/>
  <c r="C449" i="22"/>
  <c r="H448" i="22"/>
  <c r="I448" i="22" s="1"/>
  <c r="C448" i="22"/>
  <c r="H447" i="22"/>
  <c r="I447" i="22" s="1"/>
  <c r="C447" i="22"/>
  <c r="H446" i="22"/>
  <c r="I446" i="22" s="1"/>
  <c r="C446" i="22"/>
  <c r="H445" i="22"/>
  <c r="I445" i="22" s="1"/>
  <c r="C445" i="22"/>
  <c r="H444" i="22"/>
  <c r="I444" i="22" s="1"/>
  <c r="C444" i="22"/>
  <c r="H443" i="22"/>
  <c r="I443" i="22" s="1"/>
  <c r="C443" i="22"/>
  <c r="H442" i="22"/>
  <c r="I442" i="22" s="1"/>
  <c r="C442" i="22"/>
  <c r="H441" i="22"/>
  <c r="I441" i="22" s="1"/>
  <c r="C441" i="22"/>
  <c r="H440" i="22"/>
  <c r="I440" i="22" s="1"/>
  <c r="C440" i="22"/>
  <c r="H439" i="22"/>
  <c r="I439" i="22" s="1"/>
  <c r="C439" i="22"/>
  <c r="H438" i="22"/>
  <c r="I438" i="22" s="1"/>
  <c r="C438" i="22"/>
  <c r="H437" i="22"/>
  <c r="I437" i="22" s="1"/>
  <c r="C437" i="22"/>
  <c r="H436" i="22"/>
  <c r="I436" i="22" s="1"/>
  <c r="C436" i="22"/>
  <c r="H435" i="22"/>
  <c r="I435" i="22" s="1"/>
  <c r="C435" i="22"/>
  <c r="H434" i="22"/>
  <c r="I434" i="22" s="1"/>
  <c r="C434" i="22"/>
  <c r="H433" i="22"/>
  <c r="I433" i="22" s="1"/>
  <c r="C433" i="22"/>
  <c r="H432" i="22"/>
  <c r="I432" i="22" s="1"/>
  <c r="C432" i="22"/>
  <c r="H431" i="22"/>
  <c r="I431" i="22" s="1"/>
  <c r="C431" i="22"/>
  <c r="H430" i="22"/>
  <c r="I430" i="22" s="1"/>
  <c r="C430" i="22"/>
  <c r="H429" i="22"/>
  <c r="I429" i="22" s="1"/>
  <c r="C429" i="22"/>
  <c r="H428" i="22"/>
  <c r="I428" i="22" s="1"/>
  <c r="C428" i="22"/>
  <c r="H427" i="22"/>
  <c r="I427" i="22" s="1"/>
  <c r="C427" i="22"/>
  <c r="H426" i="22"/>
  <c r="I426" i="22" s="1"/>
  <c r="C426" i="22"/>
  <c r="H425" i="22"/>
  <c r="I425" i="22" s="1"/>
  <c r="C425" i="22"/>
  <c r="H424" i="22"/>
  <c r="I424" i="22" s="1"/>
  <c r="C424" i="22"/>
  <c r="H423" i="22"/>
  <c r="I423" i="22" s="1"/>
  <c r="C423" i="22"/>
  <c r="H422" i="22"/>
  <c r="I422" i="22" s="1"/>
  <c r="C422" i="22"/>
  <c r="H421" i="22"/>
  <c r="I421" i="22" s="1"/>
  <c r="C421" i="22"/>
  <c r="H420" i="22"/>
  <c r="I420" i="22" s="1"/>
  <c r="C420" i="22"/>
  <c r="H419" i="22"/>
  <c r="I419" i="22" s="1"/>
  <c r="C419" i="22"/>
  <c r="H418" i="22"/>
  <c r="I418" i="22" s="1"/>
  <c r="C418" i="22"/>
  <c r="H417" i="22"/>
  <c r="I417" i="22" s="1"/>
  <c r="C417" i="22"/>
  <c r="H416" i="22"/>
  <c r="I416" i="22" s="1"/>
  <c r="C416" i="22"/>
  <c r="H415" i="22"/>
  <c r="I415" i="22" s="1"/>
  <c r="C415" i="22"/>
  <c r="H414" i="22"/>
  <c r="I414" i="22" s="1"/>
  <c r="C414" i="22"/>
  <c r="H413" i="22"/>
  <c r="I413" i="22" s="1"/>
  <c r="C413" i="22"/>
  <c r="H412" i="22"/>
  <c r="I412" i="22" s="1"/>
  <c r="C412" i="22"/>
  <c r="H411" i="22"/>
  <c r="I411" i="22" s="1"/>
  <c r="C411" i="22"/>
  <c r="H410" i="22"/>
  <c r="I410" i="22" s="1"/>
  <c r="C410" i="22"/>
  <c r="H409" i="22"/>
  <c r="I409" i="22" s="1"/>
  <c r="C409" i="22"/>
  <c r="H408" i="22"/>
  <c r="I408" i="22" s="1"/>
  <c r="C408" i="22"/>
  <c r="H407" i="22"/>
  <c r="I407" i="22" s="1"/>
  <c r="C407" i="22"/>
  <c r="H406" i="22"/>
  <c r="I406" i="22" s="1"/>
  <c r="C406" i="22"/>
  <c r="H405" i="22"/>
  <c r="I405" i="22" s="1"/>
  <c r="C405" i="22"/>
  <c r="H404" i="22"/>
  <c r="I404" i="22" s="1"/>
  <c r="C404" i="22"/>
  <c r="H403" i="22"/>
  <c r="I403" i="22" s="1"/>
  <c r="C403" i="22"/>
  <c r="H402" i="22"/>
  <c r="I402" i="22" s="1"/>
  <c r="C402" i="22"/>
  <c r="H401" i="22"/>
  <c r="I401" i="22" s="1"/>
  <c r="C401" i="22"/>
  <c r="H400" i="22"/>
  <c r="I400" i="22" s="1"/>
  <c r="C400" i="22"/>
  <c r="H399" i="22"/>
  <c r="I399" i="22" s="1"/>
  <c r="C399" i="22"/>
  <c r="H398" i="22"/>
  <c r="I398" i="22" s="1"/>
  <c r="C398" i="22"/>
  <c r="H397" i="22"/>
  <c r="I397" i="22" s="1"/>
  <c r="C397" i="22"/>
  <c r="H396" i="22"/>
  <c r="I396" i="22" s="1"/>
  <c r="C396" i="22"/>
  <c r="H395" i="22"/>
  <c r="I395" i="22" s="1"/>
  <c r="C395" i="22"/>
  <c r="H394" i="22"/>
  <c r="I394" i="22" s="1"/>
  <c r="C394" i="22"/>
  <c r="H393" i="22"/>
  <c r="I393" i="22" s="1"/>
  <c r="C393" i="22"/>
  <c r="H392" i="22"/>
  <c r="I392" i="22" s="1"/>
  <c r="C392" i="22"/>
  <c r="H391" i="22"/>
  <c r="I391" i="22" s="1"/>
  <c r="C391" i="22"/>
  <c r="H390" i="22"/>
  <c r="I390" i="22" s="1"/>
  <c r="C390" i="22"/>
  <c r="H389" i="22"/>
  <c r="I389" i="22" s="1"/>
  <c r="C389" i="22"/>
  <c r="H388" i="22"/>
  <c r="I388" i="22" s="1"/>
  <c r="C388" i="22"/>
  <c r="H387" i="22"/>
  <c r="I387" i="22" s="1"/>
  <c r="C387" i="22"/>
  <c r="H386" i="22"/>
  <c r="I386" i="22" s="1"/>
  <c r="C386" i="22"/>
  <c r="H385" i="22"/>
  <c r="I385" i="22" s="1"/>
  <c r="C385" i="22"/>
  <c r="H384" i="22"/>
  <c r="I384" i="22" s="1"/>
  <c r="C384" i="22"/>
  <c r="H383" i="22"/>
  <c r="I383" i="22" s="1"/>
  <c r="C383" i="22"/>
  <c r="H382" i="22"/>
  <c r="I382" i="22" s="1"/>
  <c r="C382" i="22"/>
  <c r="H381" i="22"/>
  <c r="C381" i="22"/>
  <c r="H379" i="22"/>
  <c r="I379" i="22" s="1"/>
  <c r="C379" i="22"/>
  <c r="H378" i="22"/>
  <c r="I378" i="22" s="1"/>
  <c r="C378" i="22"/>
  <c r="H377" i="22"/>
  <c r="I377" i="22" s="1"/>
  <c r="C377" i="22"/>
  <c r="H376" i="22"/>
  <c r="I376" i="22" s="1"/>
  <c r="C376" i="22"/>
  <c r="H375" i="22"/>
  <c r="I375" i="22" s="1"/>
  <c r="C375" i="22"/>
  <c r="H374" i="22"/>
  <c r="I374" i="22" s="1"/>
  <c r="C374" i="22"/>
  <c r="H373" i="22"/>
  <c r="I373" i="22" s="1"/>
  <c r="C373" i="22"/>
  <c r="H372" i="22"/>
  <c r="I372" i="22" s="1"/>
  <c r="C372" i="22"/>
  <c r="H371" i="22"/>
  <c r="I371" i="22" s="1"/>
  <c r="C371" i="22"/>
  <c r="H370" i="22"/>
  <c r="I370" i="22" s="1"/>
  <c r="C370" i="22"/>
  <c r="H369" i="22"/>
  <c r="I369" i="22" s="1"/>
  <c r="C369" i="22"/>
  <c r="H368" i="22"/>
  <c r="I368" i="22" s="1"/>
  <c r="C368" i="22"/>
  <c r="H367" i="22"/>
  <c r="I367" i="22" s="1"/>
  <c r="C367" i="22"/>
  <c r="H366" i="22"/>
  <c r="I366" i="22" s="1"/>
  <c r="C366" i="22"/>
  <c r="H365" i="22"/>
  <c r="I365" i="22" s="1"/>
  <c r="C365" i="22"/>
  <c r="H364" i="22"/>
  <c r="I364" i="22" s="1"/>
  <c r="C364" i="22"/>
  <c r="H363" i="22"/>
  <c r="I363" i="22" s="1"/>
  <c r="C363" i="22"/>
  <c r="H362" i="22"/>
  <c r="I362" i="22" s="1"/>
  <c r="C362" i="22"/>
  <c r="H361" i="22"/>
  <c r="I361" i="22" s="1"/>
  <c r="C361" i="22"/>
  <c r="H360" i="22"/>
  <c r="I360" i="22" s="1"/>
  <c r="C360" i="22"/>
  <c r="H359" i="22"/>
  <c r="I359" i="22" s="1"/>
  <c r="C359" i="22"/>
  <c r="H358" i="22"/>
  <c r="I358" i="22" s="1"/>
  <c r="C358" i="22"/>
  <c r="H357" i="22"/>
  <c r="I357" i="22" s="1"/>
  <c r="C357" i="22"/>
  <c r="H356" i="22"/>
  <c r="I356" i="22" s="1"/>
  <c r="C356" i="22"/>
  <c r="H355" i="22"/>
  <c r="I355" i="22" s="1"/>
  <c r="C355" i="22"/>
  <c r="H354" i="22"/>
  <c r="I354" i="22" s="1"/>
  <c r="C354" i="22"/>
  <c r="H353" i="22"/>
  <c r="I353" i="22" s="1"/>
  <c r="C353" i="22"/>
  <c r="H352" i="22"/>
  <c r="I352" i="22" s="1"/>
  <c r="C352" i="22"/>
  <c r="H351" i="22"/>
  <c r="I351" i="22" s="1"/>
  <c r="C351" i="22"/>
  <c r="H350" i="22"/>
  <c r="I350" i="22" s="1"/>
  <c r="C350" i="22"/>
  <c r="H349" i="22"/>
  <c r="I349" i="22" s="1"/>
  <c r="C349" i="22"/>
  <c r="H348" i="22"/>
  <c r="I348" i="22" s="1"/>
  <c r="C348" i="22"/>
  <c r="H347" i="22"/>
  <c r="I347" i="22" s="1"/>
  <c r="C347" i="22"/>
  <c r="H346" i="22"/>
  <c r="I346" i="22" s="1"/>
  <c r="C346" i="22"/>
  <c r="H345" i="22"/>
  <c r="I345" i="22" s="1"/>
  <c r="C345" i="22"/>
  <c r="H344" i="22"/>
  <c r="I344" i="22" s="1"/>
  <c r="C344" i="22"/>
  <c r="H343" i="22"/>
  <c r="I343" i="22" s="1"/>
  <c r="C343" i="22"/>
  <c r="H342" i="22"/>
  <c r="I342" i="22" s="1"/>
  <c r="C342" i="22"/>
  <c r="H341" i="22"/>
  <c r="I341" i="22" s="1"/>
  <c r="C341" i="22"/>
  <c r="H340" i="22"/>
  <c r="I340" i="22" s="1"/>
  <c r="C340" i="22"/>
  <c r="H339" i="22"/>
  <c r="C339" i="22"/>
  <c r="H337" i="22"/>
  <c r="I337" i="22" s="1"/>
  <c r="C337" i="22"/>
  <c r="H336" i="22"/>
  <c r="I336" i="22" s="1"/>
  <c r="C336" i="22"/>
  <c r="H335" i="22"/>
  <c r="I335" i="22" s="1"/>
  <c r="C335" i="22"/>
  <c r="H334" i="22"/>
  <c r="I334" i="22" s="1"/>
  <c r="C334" i="22"/>
  <c r="H333" i="22"/>
  <c r="I333" i="22" s="1"/>
  <c r="C333" i="22"/>
  <c r="H332" i="22"/>
  <c r="I332" i="22" s="1"/>
  <c r="C332" i="22"/>
  <c r="H331" i="22"/>
  <c r="I331" i="22" s="1"/>
  <c r="C331" i="22"/>
  <c r="H330" i="22"/>
  <c r="I330" i="22" s="1"/>
  <c r="C330" i="22"/>
  <c r="H329" i="22"/>
  <c r="I329" i="22" s="1"/>
  <c r="C329" i="22"/>
  <c r="H328" i="22"/>
  <c r="I328" i="22" s="1"/>
  <c r="C328" i="22"/>
  <c r="H327" i="22"/>
  <c r="I327" i="22" s="1"/>
  <c r="C327" i="22"/>
  <c r="H326" i="22"/>
  <c r="I326" i="22" s="1"/>
  <c r="C326" i="22"/>
  <c r="H325" i="22"/>
  <c r="I325" i="22" s="1"/>
  <c r="C325" i="22"/>
  <c r="H324" i="22"/>
  <c r="I324" i="22" s="1"/>
  <c r="C324" i="22"/>
  <c r="H323" i="22"/>
  <c r="I323" i="22" s="1"/>
  <c r="C323" i="22"/>
  <c r="H322" i="22"/>
  <c r="I322" i="22" s="1"/>
  <c r="C322" i="22"/>
  <c r="H321" i="22"/>
  <c r="I321" i="22" s="1"/>
  <c r="C321" i="22"/>
  <c r="H320" i="22"/>
  <c r="I320" i="22" s="1"/>
  <c r="C320" i="22"/>
  <c r="H319" i="22"/>
  <c r="I319" i="22" s="1"/>
  <c r="C319" i="22"/>
  <c r="H318" i="22"/>
  <c r="I318" i="22" s="1"/>
  <c r="C318" i="22"/>
  <c r="H317" i="22"/>
  <c r="I317" i="22" s="1"/>
  <c r="C317" i="22"/>
  <c r="H316" i="22"/>
  <c r="I316" i="22" s="1"/>
  <c r="C316" i="22"/>
  <c r="H315" i="22"/>
  <c r="I315" i="22" s="1"/>
  <c r="C315" i="22"/>
  <c r="H314" i="22"/>
  <c r="I314" i="22" s="1"/>
  <c r="C314" i="22"/>
  <c r="H313" i="22"/>
  <c r="I313" i="22" s="1"/>
  <c r="C313" i="22"/>
  <c r="H312" i="22"/>
  <c r="I312" i="22" s="1"/>
  <c r="C312" i="22"/>
  <c r="H311" i="22"/>
  <c r="I311" i="22" s="1"/>
  <c r="C311" i="22"/>
  <c r="H310" i="22"/>
  <c r="I310" i="22" s="1"/>
  <c r="C310" i="22"/>
  <c r="H309" i="22"/>
  <c r="I309" i="22" s="1"/>
  <c r="C309" i="22"/>
  <c r="H308" i="22"/>
  <c r="I308" i="22" s="1"/>
  <c r="C308" i="22"/>
  <c r="H307" i="22"/>
  <c r="I307" i="22" s="1"/>
  <c r="C307" i="22"/>
  <c r="H306" i="22"/>
  <c r="I306" i="22" s="1"/>
  <c r="C306" i="22"/>
  <c r="H305" i="22"/>
  <c r="I305" i="22" s="1"/>
  <c r="C305" i="22"/>
  <c r="H304" i="22"/>
  <c r="I304" i="22" s="1"/>
  <c r="C304" i="22"/>
  <c r="H303" i="22"/>
  <c r="I303" i="22" s="1"/>
  <c r="C303" i="22"/>
  <c r="H302" i="22"/>
  <c r="I302" i="22" s="1"/>
  <c r="C302" i="22"/>
  <c r="H301" i="22"/>
  <c r="I301" i="22" s="1"/>
  <c r="C301" i="22"/>
  <c r="H300" i="22"/>
  <c r="I300" i="22" s="1"/>
  <c r="C300" i="22"/>
  <c r="H299" i="22"/>
  <c r="I299" i="22" s="1"/>
  <c r="C299" i="22"/>
  <c r="H298" i="22"/>
  <c r="I298" i="22" s="1"/>
  <c r="C298" i="22"/>
  <c r="H297" i="22"/>
  <c r="I297" i="22" s="1"/>
  <c r="C297" i="22"/>
  <c r="H296" i="22"/>
  <c r="I296" i="22" s="1"/>
  <c r="C296" i="22"/>
  <c r="H295" i="22"/>
  <c r="I295" i="22" s="1"/>
  <c r="C295" i="22"/>
  <c r="H294" i="22"/>
  <c r="I294" i="22" s="1"/>
  <c r="C294" i="22"/>
  <c r="H293" i="22"/>
  <c r="I293" i="22" s="1"/>
  <c r="C293" i="22"/>
  <c r="H292" i="22"/>
  <c r="I292" i="22" s="1"/>
  <c r="C292" i="22"/>
  <c r="H291" i="22"/>
  <c r="I291" i="22" s="1"/>
  <c r="C291" i="22"/>
  <c r="H290" i="22"/>
  <c r="I290" i="22" s="1"/>
  <c r="C290" i="22"/>
  <c r="H289" i="22"/>
  <c r="I289" i="22" s="1"/>
  <c r="C289" i="22"/>
  <c r="H288" i="22"/>
  <c r="I288" i="22" s="1"/>
  <c r="C288" i="22"/>
  <c r="H287" i="22"/>
  <c r="I287" i="22" s="1"/>
  <c r="C287" i="22"/>
  <c r="H286" i="22"/>
  <c r="I286" i="22" s="1"/>
  <c r="C286" i="22"/>
  <c r="H285" i="22"/>
  <c r="I285" i="22" s="1"/>
  <c r="C285" i="22"/>
  <c r="H284" i="22"/>
  <c r="I284" i="22" s="1"/>
  <c r="C284" i="22"/>
  <c r="H283" i="22"/>
  <c r="I283" i="22" s="1"/>
  <c r="C283" i="22"/>
  <c r="H282" i="22"/>
  <c r="I282" i="22" s="1"/>
  <c r="C282" i="22"/>
  <c r="H281" i="22"/>
  <c r="I281" i="22" s="1"/>
  <c r="C281" i="22"/>
  <c r="H280" i="22"/>
  <c r="I280" i="22" s="1"/>
  <c r="C280" i="22"/>
  <c r="H279" i="22"/>
  <c r="I279" i="22" s="1"/>
  <c r="C279" i="22"/>
  <c r="H278" i="22"/>
  <c r="I278" i="22" s="1"/>
  <c r="C278" i="22"/>
  <c r="H277" i="22"/>
  <c r="I277" i="22" s="1"/>
  <c r="C277" i="22"/>
  <c r="H276" i="22"/>
  <c r="I276" i="22" s="1"/>
  <c r="C276" i="22"/>
  <c r="H275" i="22"/>
  <c r="I275" i="22" s="1"/>
  <c r="C275" i="22"/>
  <c r="H274" i="22"/>
  <c r="I274" i="22" s="1"/>
  <c r="C274" i="22"/>
  <c r="H273" i="22"/>
  <c r="I273" i="22" s="1"/>
  <c r="C273" i="22"/>
  <c r="H272" i="22"/>
  <c r="I272" i="22" s="1"/>
  <c r="C272" i="22"/>
  <c r="H271" i="22"/>
  <c r="I271" i="22" s="1"/>
  <c r="C271" i="22"/>
  <c r="H270" i="22"/>
  <c r="I270" i="22" s="1"/>
  <c r="C270" i="22"/>
  <c r="H269" i="22"/>
  <c r="I269" i="22" s="1"/>
  <c r="C269" i="22"/>
  <c r="H268" i="22"/>
  <c r="I268" i="22" s="1"/>
  <c r="C268" i="22"/>
  <c r="H267" i="22"/>
  <c r="I267" i="22" s="1"/>
  <c r="C267" i="22"/>
  <c r="H266" i="22"/>
  <c r="I266" i="22" s="1"/>
  <c r="C266" i="22"/>
  <c r="H265" i="22"/>
  <c r="I265" i="22" s="1"/>
  <c r="C265" i="22"/>
  <c r="H264" i="22"/>
  <c r="I264" i="22" s="1"/>
  <c r="C264" i="22"/>
  <c r="H263" i="22"/>
  <c r="I263" i="22" s="1"/>
  <c r="C263" i="22"/>
  <c r="H262" i="22"/>
  <c r="I262" i="22" s="1"/>
  <c r="C262" i="22"/>
  <c r="H261" i="22"/>
  <c r="I261" i="22" s="1"/>
  <c r="C261" i="22"/>
  <c r="H260" i="22"/>
  <c r="I260" i="22" s="1"/>
  <c r="C260" i="22"/>
  <c r="H259" i="22"/>
  <c r="I259" i="22" s="1"/>
  <c r="C259" i="22"/>
  <c r="H258" i="22"/>
  <c r="I258" i="22" s="1"/>
  <c r="C258" i="22"/>
  <c r="H257" i="22"/>
  <c r="I257" i="22" s="1"/>
  <c r="C257" i="22"/>
  <c r="H256" i="22"/>
  <c r="I256" i="22" s="1"/>
  <c r="C256" i="22"/>
  <c r="H255" i="22"/>
  <c r="I255" i="22" s="1"/>
  <c r="C255" i="22"/>
  <c r="H254" i="22"/>
  <c r="I254" i="22" s="1"/>
  <c r="C254" i="22"/>
  <c r="H253" i="22"/>
  <c r="I253" i="22" s="1"/>
  <c r="C253" i="22"/>
  <c r="H252" i="22"/>
  <c r="I252" i="22" s="1"/>
  <c r="C252" i="22"/>
  <c r="H251" i="22"/>
  <c r="I251" i="22" s="1"/>
  <c r="C251" i="22"/>
  <c r="H250" i="22"/>
  <c r="I250" i="22" s="1"/>
  <c r="C250" i="22"/>
  <c r="H249" i="22"/>
  <c r="I249" i="22" s="1"/>
  <c r="C249" i="22"/>
  <c r="H248" i="22"/>
  <c r="I248" i="22" s="1"/>
  <c r="C248" i="22"/>
  <c r="H247" i="22"/>
  <c r="I247" i="22" s="1"/>
  <c r="C247" i="22"/>
  <c r="H246" i="22"/>
  <c r="I246" i="22" s="1"/>
  <c r="C246" i="22"/>
  <c r="H245" i="22"/>
  <c r="I245" i="22" s="1"/>
  <c r="C245" i="22"/>
  <c r="H244" i="22"/>
  <c r="I244" i="22" s="1"/>
  <c r="C244" i="22"/>
  <c r="H243" i="22"/>
  <c r="I243" i="22" s="1"/>
  <c r="C243" i="22"/>
  <c r="H242" i="22"/>
  <c r="I242" i="22" s="1"/>
  <c r="C242" i="22"/>
  <c r="H241" i="22"/>
  <c r="I241" i="22" s="1"/>
  <c r="C241" i="22"/>
  <c r="H240" i="22"/>
  <c r="I240" i="22" s="1"/>
  <c r="C240" i="22"/>
  <c r="H239" i="22"/>
  <c r="I239" i="22" s="1"/>
  <c r="C239" i="22"/>
  <c r="H238" i="22"/>
  <c r="I238" i="22" s="1"/>
  <c r="C238" i="22"/>
  <c r="H237" i="22"/>
  <c r="I237" i="22" s="1"/>
  <c r="C237" i="22"/>
  <c r="H236" i="22"/>
  <c r="I236" i="22" s="1"/>
  <c r="C236" i="22"/>
  <c r="H235" i="22"/>
  <c r="I235" i="22" s="1"/>
  <c r="C235" i="22"/>
  <c r="H234" i="22"/>
  <c r="I234" i="22" s="1"/>
  <c r="C234" i="22"/>
  <c r="H233" i="22"/>
  <c r="I233" i="22" s="1"/>
  <c r="C233" i="22"/>
  <c r="H232" i="22"/>
  <c r="I232" i="22" s="1"/>
  <c r="C232" i="22"/>
  <c r="H231" i="22"/>
  <c r="I231" i="22" s="1"/>
  <c r="C231" i="22"/>
  <c r="H230" i="22"/>
  <c r="I230" i="22" s="1"/>
  <c r="C230" i="22"/>
  <c r="H229" i="22"/>
  <c r="I229" i="22" s="1"/>
  <c r="C229" i="22"/>
  <c r="H228" i="22"/>
  <c r="I228" i="22" s="1"/>
  <c r="C228" i="22"/>
  <c r="H227" i="22"/>
  <c r="I227" i="22" s="1"/>
  <c r="C227" i="22"/>
  <c r="H226" i="22"/>
  <c r="I226" i="22" s="1"/>
  <c r="C226" i="22"/>
  <c r="H225" i="22"/>
  <c r="I225" i="22" s="1"/>
  <c r="C225" i="22"/>
  <c r="H224" i="22"/>
  <c r="I224" i="22" s="1"/>
  <c r="C224" i="22"/>
  <c r="H223" i="22"/>
  <c r="I223" i="22" s="1"/>
  <c r="C223" i="22"/>
  <c r="H222" i="22"/>
  <c r="I222" i="22" s="1"/>
  <c r="C222" i="22"/>
  <c r="H221" i="22"/>
  <c r="I221" i="22" s="1"/>
  <c r="C221" i="22"/>
  <c r="H220" i="22"/>
  <c r="I220" i="22" s="1"/>
  <c r="C220" i="22"/>
  <c r="H219" i="22"/>
  <c r="I219" i="22" s="1"/>
  <c r="C219" i="22"/>
  <c r="H218" i="22"/>
  <c r="I218" i="22" s="1"/>
  <c r="C218" i="22"/>
  <c r="H217" i="22"/>
  <c r="I217" i="22" s="1"/>
  <c r="C217" i="22"/>
  <c r="H216" i="22"/>
  <c r="I216" i="22" s="1"/>
  <c r="C216" i="22"/>
  <c r="H215" i="22"/>
  <c r="I215" i="22" s="1"/>
  <c r="C215" i="22"/>
  <c r="H214" i="22"/>
  <c r="I214" i="22" s="1"/>
  <c r="C214" i="22"/>
  <c r="H213" i="22"/>
  <c r="I213" i="22" s="1"/>
  <c r="C213" i="22"/>
  <c r="H212" i="22"/>
  <c r="I212" i="22" s="1"/>
  <c r="C212" i="22"/>
  <c r="H211" i="22"/>
  <c r="I211" i="22" s="1"/>
  <c r="C211" i="22"/>
  <c r="H210" i="22"/>
  <c r="I210" i="22" s="1"/>
  <c r="C210" i="22"/>
  <c r="H209" i="22"/>
  <c r="I209" i="22" s="1"/>
  <c r="C209" i="22"/>
  <c r="H208" i="22"/>
  <c r="I208" i="22" s="1"/>
  <c r="C208" i="22"/>
  <c r="H207" i="22"/>
  <c r="I207" i="22" s="1"/>
  <c r="C207" i="22"/>
  <c r="H206" i="22"/>
  <c r="I206" i="22" s="1"/>
  <c r="C206" i="22"/>
  <c r="H205" i="22"/>
  <c r="I205" i="22" s="1"/>
  <c r="C205" i="22"/>
  <c r="H204" i="22"/>
  <c r="I204" i="22" s="1"/>
  <c r="C204" i="22"/>
  <c r="H203" i="22"/>
  <c r="I203" i="22" s="1"/>
  <c r="C203" i="22"/>
  <c r="H202" i="22"/>
  <c r="I202" i="22" s="1"/>
  <c r="C202" i="22"/>
  <c r="H201" i="22"/>
  <c r="I201" i="22" s="1"/>
  <c r="C201" i="22"/>
  <c r="H200" i="22"/>
  <c r="I200" i="22" s="1"/>
  <c r="C200" i="22"/>
  <c r="H199" i="22"/>
  <c r="I199" i="22" s="1"/>
  <c r="C199" i="22"/>
  <c r="H198" i="22"/>
  <c r="I198" i="22" s="1"/>
  <c r="C198" i="22"/>
  <c r="H197" i="22"/>
  <c r="I197" i="22" s="1"/>
  <c r="C197" i="22"/>
  <c r="H196" i="22"/>
  <c r="I196" i="22" s="1"/>
  <c r="C196" i="22"/>
  <c r="H195" i="22"/>
  <c r="I195" i="22" s="1"/>
  <c r="C195" i="22"/>
  <c r="H194" i="22"/>
  <c r="I194" i="22" s="1"/>
  <c r="C194" i="22"/>
  <c r="H193" i="22"/>
  <c r="I193" i="22" s="1"/>
  <c r="C193" i="22"/>
  <c r="H192" i="22"/>
  <c r="I192" i="22" s="1"/>
  <c r="C192" i="22"/>
  <c r="H191" i="22"/>
  <c r="I191" i="22" s="1"/>
  <c r="C191" i="22"/>
  <c r="H190" i="22"/>
  <c r="I190" i="22" s="1"/>
  <c r="C190" i="22"/>
  <c r="H189" i="22"/>
  <c r="I189" i="22" s="1"/>
  <c r="C189" i="22"/>
  <c r="H188" i="22"/>
  <c r="I188" i="22" s="1"/>
  <c r="C188" i="22"/>
  <c r="H187" i="22"/>
  <c r="I187" i="22" s="1"/>
  <c r="C187" i="22"/>
  <c r="H186" i="22"/>
  <c r="I186" i="22" s="1"/>
  <c r="C186" i="22"/>
  <c r="H185" i="22"/>
  <c r="I185" i="22" s="1"/>
  <c r="C185" i="22"/>
  <c r="H184" i="22"/>
  <c r="I184" i="22" s="1"/>
  <c r="C184" i="22"/>
  <c r="H183" i="22"/>
  <c r="I183" i="22" s="1"/>
  <c r="C183" i="22"/>
  <c r="H182" i="22"/>
  <c r="I182" i="22" s="1"/>
  <c r="C182" i="22"/>
  <c r="H181" i="22"/>
  <c r="I181" i="22" s="1"/>
  <c r="C181" i="22"/>
  <c r="H180" i="22"/>
  <c r="I180" i="22" s="1"/>
  <c r="C180" i="22"/>
  <c r="H179" i="22"/>
  <c r="I179" i="22" s="1"/>
  <c r="C179" i="22"/>
  <c r="H178" i="22"/>
  <c r="I178" i="22" s="1"/>
  <c r="C178" i="22"/>
  <c r="H177" i="22"/>
  <c r="I177" i="22" s="1"/>
  <c r="C177" i="22"/>
  <c r="H176" i="22"/>
  <c r="I176" i="22" s="1"/>
  <c r="C176" i="22"/>
  <c r="H175" i="22"/>
  <c r="I175" i="22" s="1"/>
  <c r="C175" i="22"/>
  <c r="H174" i="22"/>
  <c r="I174" i="22" s="1"/>
  <c r="C174" i="22"/>
  <c r="H173" i="22"/>
  <c r="I173" i="22" s="1"/>
  <c r="C173" i="22"/>
  <c r="H172" i="22"/>
  <c r="I172" i="22" s="1"/>
  <c r="C172" i="22"/>
  <c r="H171" i="22"/>
  <c r="I171" i="22" s="1"/>
  <c r="C171" i="22"/>
  <c r="H170" i="22"/>
  <c r="C170" i="22"/>
  <c r="H168" i="22"/>
  <c r="I168" i="22" s="1"/>
  <c r="C168" i="22"/>
  <c r="H167" i="22"/>
  <c r="I167" i="22" s="1"/>
  <c r="C167" i="22"/>
  <c r="H166" i="22"/>
  <c r="I166" i="22" s="1"/>
  <c r="C166" i="22"/>
  <c r="H165" i="22"/>
  <c r="I165" i="22" s="1"/>
  <c r="C165" i="22"/>
  <c r="H164" i="22"/>
  <c r="I164" i="22" s="1"/>
  <c r="C164" i="22"/>
  <c r="H163" i="22"/>
  <c r="I163" i="22" s="1"/>
  <c r="C163" i="22"/>
  <c r="H162" i="22"/>
  <c r="I162" i="22" s="1"/>
  <c r="C162" i="22"/>
  <c r="H161" i="22"/>
  <c r="I161" i="22" s="1"/>
  <c r="C161" i="22"/>
  <c r="H160" i="22"/>
  <c r="I160" i="22" s="1"/>
  <c r="C160" i="22"/>
  <c r="H159" i="22"/>
  <c r="I159" i="22" s="1"/>
  <c r="C159" i="22"/>
  <c r="H158" i="22"/>
  <c r="I158" i="22" s="1"/>
  <c r="C158" i="22"/>
  <c r="H157" i="22"/>
  <c r="I157" i="22" s="1"/>
  <c r="C157" i="22"/>
  <c r="H156" i="22"/>
  <c r="I156" i="22" s="1"/>
  <c r="C156" i="22"/>
  <c r="H155" i="22"/>
  <c r="I155" i="22" s="1"/>
  <c r="C155" i="22"/>
  <c r="H154" i="22"/>
  <c r="I154" i="22" s="1"/>
  <c r="C154" i="22"/>
  <c r="H153" i="22"/>
  <c r="I153" i="22" s="1"/>
  <c r="C153" i="22"/>
  <c r="H152" i="22"/>
  <c r="I152" i="22" s="1"/>
  <c r="C152" i="22"/>
  <c r="H151" i="22"/>
  <c r="I151" i="22" s="1"/>
  <c r="C151" i="22"/>
  <c r="H150" i="22"/>
  <c r="I150" i="22" s="1"/>
  <c r="C150" i="22"/>
  <c r="H149" i="22"/>
  <c r="I149" i="22" s="1"/>
  <c r="C149" i="22"/>
  <c r="H148" i="22"/>
  <c r="I148" i="22" s="1"/>
  <c r="C148" i="22"/>
  <c r="H147" i="22"/>
  <c r="I147" i="22" s="1"/>
  <c r="C147" i="22"/>
  <c r="H146" i="22"/>
  <c r="I146" i="22" s="1"/>
  <c r="C146" i="22"/>
  <c r="H145" i="22"/>
  <c r="I145" i="22" s="1"/>
  <c r="C145" i="22"/>
  <c r="H144" i="22"/>
  <c r="I144" i="22" s="1"/>
  <c r="C144" i="22"/>
  <c r="H143" i="22"/>
  <c r="I143" i="22" s="1"/>
  <c r="C143" i="22"/>
  <c r="H142" i="22"/>
  <c r="I142" i="22" s="1"/>
  <c r="C142" i="22"/>
  <c r="H141" i="22"/>
  <c r="I141" i="22" s="1"/>
  <c r="C141" i="22"/>
  <c r="H140" i="22"/>
  <c r="I140" i="22" s="1"/>
  <c r="C140" i="22"/>
  <c r="H139" i="22"/>
  <c r="I139" i="22" s="1"/>
  <c r="C139" i="22"/>
  <c r="H138" i="22"/>
  <c r="I138" i="22" s="1"/>
  <c r="C138" i="22"/>
  <c r="H137" i="22"/>
  <c r="I137" i="22" s="1"/>
  <c r="C137" i="22"/>
  <c r="H136" i="22"/>
  <c r="I136" i="22" s="1"/>
  <c r="C136" i="22"/>
  <c r="H135" i="22"/>
  <c r="I135" i="22" s="1"/>
  <c r="C135" i="22"/>
  <c r="H134" i="22"/>
  <c r="I134" i="22" s="1"/>
  <c r="C134" i="22"/>
  <c r="H133" i="22"/>
  <c r="I133" i="22" s="1"/>
  <c r="C133" i="22"/>
  <c r="H132" i="22"/>
  <c r="I132" i="22" s="1"/>
  <c r="C132" i="22"/>
  <c r="H131" i="22"/>
  <c r="I131" i="22" s="1"/>
  <c r="C131" i="22"/>
  <c r="H130" i="22"/>
  <c r="I130" i="22" s="1"/>
  <c r="C130" i="22"/>
  <c r="H129" i="22"/>
  <c r="I129" i="22" s="1"/>
  <c r="C129" i="22"/>
  <c r="H128" i="22"/>
  <c r="I128" i="22" s="1"/>
  <c r="C128" i="22"/>
  <c r="H127" i="22"/>
  <c r="I127" i="22" s="1"/>
  <c r="C127" i="22"/>
  <c r="H126" i="22"/>
  <c r="I126" i="22" s="1"/>
  <c r="C126" i="22"/>
  <c r="H125" i="22"/>
  <c r="I125" i="22" s="1"/>
  <c r="C125" i="22"/>
  <c r="H124" i="22"/>
  <c r="I124" i="22" s="1"/>
  <c r="C124" i="22"/>
  <c r="H123" i="22"/>
  <c r="I123" i="22" s="1"/>
  <c r="C123" i="22"/>
  <c r="H122" i="22"/>
  <c r="I122" i="22" s="1"/>
  <c r="C122" i="22"/>
  <c r="H121" i="22"/>
  <c r="I121" i="22" s="1"/>
  <c r="C121" i="22"/>
  <c r="H120" i="22"/>
  <c r="I120" i="22" s="1"/>
  <c r="C120" i="22"/>
  <c r="H119" i="22"/>
  <c r="I119" i="22" s="1"/>
  <c r="C119" i="22"/>
  <c r="H118" i="22"/>
  <c r="I118" i="22" s="1"/>
  <c r="C118" i="22"/>
  <c r="H117" i="22"/>
  <c r="I117" i="22" s="1"/>
  <c r="C117" i="22"/>
  <c r="H116" i="22"/>
  <c r="I116" i="22" s="1"/>
  <c r="C116" i="22"/>
  <c r="H115" i="22"/>
  <c r="I115" i="22" s="1"/>
  <c r="C115" i="22"/>
  <c r="H114" i="22"/>
  <c r="I114" i="22" s="1"/>
  <c r="C114" i="22"/>
  <c r="H113" i="22"/>
  <c r="I113" i="22" s="1"/>
  <c r="C113" i="22"/>
  <c r="H112" i="22"/>
  <c r="I112" i="22" s="1"/>
  <c r="C112" i="22"/>
  <c r="H111" i="22"/>
  <c r="I111" i="22" s="1"/>
  <c r="C111" i="22"/>
  <c r="H110" i="22"/>
  <c r="I110" i="22" s="1"/>
  <c r="C110" i="22"/>
  <c r="H109" i="22"/>
  <c r="I109" i="22" s="1"/>
  <c r="C109" i="22"/>
  <c r="H108" i="22"/>
  <c r="I108" i="22" s="1"/>
  <c r="C108" i="22"/>
  <c r="H107" i="22"/>
  <c r="I107" i="22" s="1"/>
  <c r="C107" i="22"/>
  <c r="H106" i="22"/>
  <c r="I106" i="22" s="1"/>
  <c r="C106" i="22"/>
  <c r="H105" i="22"/>
  <c r="I105" i="22" s="1"/>
  <c r="C105" i="22"/>
  <c r="H104" i="22"/>
  <c r="I104" i="22" s="1"/>
  <c r="C104" i="22"/>
  <c r="H103" i="22"/>
  <c r="I103" i="22" s="1"/>
  <c r="C103" i="22"/>
  <c r="H102" i="22"/>
  <c r="I102" i="22" s="1"/>
  <c r="C102" i="22"/>
  <c r="H101" i="22"/>
  <c r="I101" i="22" s="1"/>
  <c r="C101" i="22"/>
  <c r="H100" i="22"/>
  <c r="I100" i="22" s="1"/>
  <c r="C100" i="22"/>
  <c r="H99" i="22"/>
  <c r="I99" i="22" s="1"/>
  <c r="C99" i="22"/>
  <c r="H98" i="22"/>
  <c r="I98" i="22" s="1"/>
  <c r="C98" i="22"/>
  <c r="H97" i="22"/>
  <c r="I97" i="22" s="1"/>
  <c r="C97" i="22"/>
  <c r="H96" i="22"/>
  <c r="I96" i="22" s="1"/>
  <c r="C96" i="22"/>
  <c r="H95" i="22"/>
  <c r="I95" i="22" s="1"/>
  <c r="C95" i="22"/>
  <c r="H94" i="22"/>
  <c r="I94" i="22" s="1"/>
  <c r="C94" i="22"/>
  <c r="H93" i="22"/>
  <c r="I93" i="22" s="1"/>
  <c r="C93" i="22"/>
  <c r="H92" i="22"/>
  <c r="I92" i="22" s="1"/>
  <c r="C92" i="22"/>
  <c r="H91" i="22"/>
  <c r="I91" i="22" s="1"/>
  <c r="C91" i="22"/>
  <c r="H90" i="22"/>
  <c r="I90" i="22" s="1"/>
  <c r="C90" i="22"/>
  <c r="H89" i="22"/>
  <c r="I89" i="22" s="1"/>
  <c r="C89" i="22"/>
  <c r="H88" i="22"/>
  <c r="I88" i="22" s="1"/>
  <c r="C88" i="22"/>
  <c r="H87" i="22"/>
  <c r="I87" i="22" s="1"/>
  <c r="C87" i="22"/>
  <c r="H86" i="22"/>
  <c r="I86" i="22" s="1"/>
  <c r="C86" i="22"/>
  <c r="H85" i="22"/>
  <c r="I85" i="22" s="1"/>
  <c r="C85" i="22"/>
  <c r="H84" i="22"/>
  <c r="I84" i="22" s="1"/>
  <c r="C84" i="22"/>
  <c r="H83" i="22"/>
  <c r="I83" i="22" s="1"/>
  <c r="C83" i="22"/>
  <c r="H82" i="22"/>
  <c r="I82" i="22" s="1"/>
  <c r="C82" i="22"/>
  <c r="H81" i="22"/>
  <c r="I81" i="22" s="1"/>
  <c r="C81" i="22"/>
  <c r="H80" i="22"/>
  <c r="I80" i="22" s="1"/>
  <c r="C80" i="22"/>
  <c r="H79" i="22"/>
  <c r="I79" i="22" s="1"/>
  <c r="C79" i="22"/>
  <c r="H78" i="22"/>
  <c r="I78" i="22" s="1"/>
  <c r="C78" i="22"/>
  <c r="H77" i="22"/>
  <c r="I77" i="22" s="1"/>
  <c r="C77" i="22"/>
  <c r="H76" i="22"/>
  <c r="I76" i="22" s="1"/>
  <c r="C76" i="22"/>
  <c r="H75" i="22"/>
  <c r="I75" i="22" s="1"/>
  <c r="C75" i="22"/>
  <c r="H74" i="22"/>
  <c r="I74" i="22" s="1"/>
  <c r="C74" i="22"/>
  <c r="H73" i="22"/>
  <c r="I73" i="22" s="1"/>
  <c r="C73" i="22"/>
  <c r="H72" i="22"/>
  <c r="I72" i="22" s="1"/>
  <c r="C72" i="22"/>
  <c r="H71" i="22"/>
  <c r="I71" i="22" s="1"/>
  <c r="C71" i="22"/>
  <c r="H70" i="22"/>
  <c r="I70" i="22" s="1"/>
  <c r="C70" i="22"/>
  <c r="H69" i="22"/>
  <c r="I69" i="22" s="1"/>
  <c r="C69" i="22"/>
  <c r="H68" i="22"/>
  <c r="I68" i="22" s="1"/>
  <c r="C68" i="22"/>
  <c r="H67" i="22"/>
  <c r="I67" i="22" s="1"/>
  <c r="C67" i="22"/>
  <c r="H66" i="22"/>
  <c r="I66" i="22" s="1"/>
  <c r="C66" i="22"/>
  <c r="H65" i="22"/>
  <c r="I65" i="22" s="1"/>
  <c r="C65" i="22"/>
  <c r="H64" i="22"/>
  <c r="I64" i="22" s="1"/>
  <c r="C64" i="22"/>
  <c r="H63" i="22"/>
  <c r="I63" i="22" s="1"/>
  <c r="C63" i="22"/>
  <c r="H62" i="22"/>
  <c r="I62" i="22" s="1"/>
  <c r="C62" i="22"/>
  <c r="H61" i="22"/>
  <c r="I61" i="22" s="1"/>
  <c r="C61" i="22"/>
  <c r="H60" i="22"/>
  <c r="I60" i="22" s="1"/>
  <c r="C60" i="22"/>
  <c r="H59" i="22"/>
  <c r="I59" i="22" s="1"/>
  <c r="C59" i="22"/>
  <c r="H58" i="22"/>
  <c r="I58" i="22" s="1"/>
  <c r="C58" i="22"/>
  <c r="H57" i="22"/>
  <c r="I57" i="22" s="1"/>
  <c r="C57" i="22"/>
  <c r="H56" i="22"/>
  <c r="I56" i="22" s="1"/>
  <c r="C56" i="22"/>
  <c r="H55" i="22"/>
  <c r="I55" i="22" s="1"/>
  <c r="C55" i="22"/>
  <c r="H54" i="22"/>
  <c r="I54" i="22" s="1"/>
  <c r="C54" i="22"/>
  <c r="H53" i="22"/>
  <c r="I53" i="22" s="1"/>
  <c r="C53" i="22"/>
  <c r="H52" i="22"/>
  <c r="I52" i="22" s="1"/>
  <c r="C52" i="22"/>
  <c r="H51" i="22"/>
  <c r="I51" i="22" s="1"/>
  <c r="C51" i="22"/>
  <c r="H50" i="22"/>
  <c r="I50" i="22" s="1"/>
  <c r="C50" i="22"/>
  <c r="H49" i="22"/>
  <c r="I49" i="22" s="1"/>
  <c r="C49" i="22"/>
  <c r="H48" i="22"/>
  <c r="I48" i="22" s="1"/>
  <c r="C48" i="22"/>
  <c r="H47" i="22"/>
  <c r="I47" i="22" s="1"/>
  <c r="C47" i="22"/>
  <c r="H46" i="22"/>
  <c r="I46" i="22" s="1"/>
  <c r="C46" i="22"/>
  <c r="H45" i="22"/>
  <c r="I45" i="22" s="1"/>
  <c r="C45" i="22"/>
  <c r="H44" i="22"/>
  <c r="I44" i="22" s="1"/>
  <c r="C44" i="22"/>
  <c r="H43" i="22"/>
  <c r="I43" i="22" s="1"/>
  <c r="C43" i="22"/>
  <c r="H42" i="22"/>
  <c r="I42" i="22" s="1"/>
  <c r="C42" i="22"/>
  <c r="H41" i="22"/>
  <c r="I41" i="22" s="1"/>
  <c r="C41" i="22"/>
  <c r="H40" i="22"/>
  <c r="I40" i="22" s="1"/>
  <c r="C40" i="22"/>
  <c r="H39" i="22"/>
  <c r="I39" i="22" s="1"/>
  <c r="C39" i="22"/>
  <c r="H38" i="22"/>
  <c r="I38" i="22" s="1"/>
  <c r="C38" i="22"/>
  <c r="H37" i="22"/>
  <c r="I37" i="22" s="1"/>
  <c r="C37" i="22"/>
  <c r="H36" i="22"/>
  <c r="I36" i="22" s="1"/>
  <c r="C36" i="22"/>
  <c r="H35" i="22"/>
  <c r="I35" i="22" s="1"/>
  <c r="C35" i="22"/>
  <c r="H34" i="22"/>
  <c r="I34" i="22" s="1"/>
  <c r="C34" i="22"/>
  <c r="H33" i="22"/>
  <c r="I33" i="22" s="1"/>
  <c r="C33" i="22"/>
  <c r="H32" i="22"/>
  <c r="I32" i="22" s="1"/>
  <c r="C32" i="22"/>
  <c r="H31" i="22"/>
  <c r="I31" i="22" s="1"/>
  <c r="C31" i="22"/>
  <c r="H30" i="22"/>
  <c r="I30" i="22" s="1"/>
  <c r="C30" i="22"/>
  <c r="H29" i="22"/>
  <c r="I29" i="22" s="1"/>
  <c r="C29" i="22"/>
  <c r="H28" i="22"/>
  <c r="I28" i="22" s="1"/>
  <c r="C28" i="22"/>
  <c r="H27" i="22"/>
  <c r="I27" i="22" s="1"/>
  <c r="C27" i="22"/>
  <c r="H26" i="22"/>
  <c r="I26" i="22" s="1"/>
  <c r="C26" i="22"/>
  <c r="H25" i="22"/>
  <c r="I25" i="22" s="1"/>
  <c r="C25" i="22"/>
  <c r="H24" i="22"/>
  <c r="I24" i="22" s="1"/>
  <c r="C24" i="22"/>
  <c r="H23" i="22"/>
  <c r="I23" i="22" s="1"/>
  <c r="C23" i="22"/>
  <c r="H22" i="22"/>
  <c r="I22" i="22" s="1"/>
  <c r="C22" i="22"/>
  <c r="H21" i="22"/>
  <c r="I21" i="22" s="1"/>
  <c r="C21" i="22"/>
  <c r="H20" i="22"/>
  <c r="I20" i="22" s="1"/>
  <c r="C20" i="22"/>
  <c r="H19" i="22"/>
  <c r="I19" i="22" s="1"/>
  <c r="C19" i="22"/>
  <c r="H18" i="22"/>
  <c r="I18" i="22" s="1"/>
  <c r="C18" i="22"/>
  <c r="H17" i="22"/>
  <c r="I17" i="22" s="1"/>
  <c r="C17" i="22"/>
  <c r="H16" i="22"/>
  <c r="I16" i="22" s="1"/>
  <c r="C16" i="22"/>
  <c r="H15" i="22"/>
  <c r="I15" i="22" s="1"/>
  <c r="C15" i="22"/>
  <c r="H14" i="22"/>
  <c r="C14" i="22"/>
  <c r="H591" i="21"/>
  <c r="I591" i="21" s="1"/>
  <c r="C591" i="21"/>
  <c r="H590" i="21"/>
  <c r="I590" i="21" s="1"/>
  <c r="C590" i="21"/>
  <c r="H589" i="21"/>
  <c r="I589" i="21" s="1"/>
  <c r="C589" i="21"/>
  <c r="H588" i="21"/>
  <c r="I588" i="21" s="1"/>
  <c r="C588" i="21"/>
  <c r="H587" i="21"/>
  <c r="I587" i="21" s="1"/>
  <c r="C587" i="21"/>
  <c r="H586" i="21"/>
  <c r="I586" i="21" s="1"/>
  <c r="C586" i="21"/>
  <c r="H585" i="21"/>
  <c r="I585" i="21" s="1"/>
  <c r="C585" i="21"/>
  <c r="H584" i="21"/>
  <c r="I584" i="21" s="1"/>
  <c r="C584" i="21"/>
  <c r="H583" i="21"/>
  <c r="I583" i="21" s="1"/>
  <c r="C583" i="21"/>
  <c r="H582" i="21"/>
  <c r="I582" i="21" s="1"/>
  <c r="C582" i="21"/>
  <c r="H581" i="21"/>
  <c r="I581" i="21" s="1"/>
  <c r="C581" i="21"/>
  <c r="H580" i="21"/>
  <c r="I580" i="21" s="1"/>
  <c r="C580" i="21"/>
  <c r="H579" i="21"/>
  <c r="I579" i="21" s="1"/>
  <c r="C579" i="21"/>
  <c r="H578" i="21"/>
  <c r="I578" i="21" s="1"/>
  <c r="C578" i="21"/>
  <c r="H577" i="21"/>
  <c r="I577" i="21" s="1"/>
  <c r="C577" i="21"/>
  <c r="H576" i="21"/>
  <c r="I576" i="21" s="1"/>
  <c r="C576" i="21"/>
  <c r="H575" i="21"/>
  <c r="I575" i="21" s="1"/>
  <c r="C575" i="21"/>
  <c r="H574" i="21"/>
  <c r="I574" i="21" s="1"/>
  <c r="C574" i="21"/>
  <c r="H573" i="21"/>
  <c r="I573" i="21" s="1"/>
  <c r="C573" i="21"/>
  <c r="H572" i="21"/>
  <c r="I572" i="21" s="1"/>
  <c r="C572" i="21"/>
  <c r="H571" i="21"/>
  <c r="I571" i="21" s="1"/>
  <c r="C571" i="21"/>
  <c r="H570" i="21"/>
  <c r="I570" i="21" s="1"/>
  <c r="C570" i="21"/>
  <c r="H569" i="21"/>
  <c r="I569" i="21" s="1"/>
  <c r="C569" i="21"/>
  <c r="H568" i="21"/>
  <c r="I568" i="21" s="1"/>
  <c r="C568" i="21"/>
  <c r="H567" i="21"/>
  <c r="I567" i="21" s="1"/>
  <c r="C567" i="21"/>
  <c r="H566" i="21"/>
  <c r="I566" i="21" s="1"/>
  <c r="C566" i="21"/>
  <c r="H565" i="21"/>
  <c r="I565" i="21" s="1"/>
  <c r="C565" i="21"/>
  <c r="H564" i="21"/>
  <c r="I564" i="21" s="1"/>
  <c r="C564" i="21"/>
  <c r="H563" i="21"/>
  <c r="I563" i="21" s="1"/>
  <c r="C563" i="21"/>
  <c r="H562" i="21"/>
  <c r="I562" i="21" s="1"/>
  <c r="C562" i="21"/>
  <c r="H561" i="21"/>
  <c r="I561" i="21" s="1"/>
  <c r="C561" i="21"/>
  <c r="H560" i="21"/>
  <c r="I560" i="21" s="1"/>
  <c r="C560" i="21"/>
  <c r="H559" i="21"/>
  <c r="I559" i="21" s="1"/>
  <c r="C559" i="21"/>
  <c r="H558" i="21"/>
  <c r="I558" i="21" s="1"/>
  <c r="C558" i="21"/>
  <c r="H557" i="21"/>
  <c r="I557" i="21" s="1"/>
  <c r="C557" i="21"/>
  <c r="H556" i="21"/>
  <c r="I556" i="21" s="1"/>
  <c r="C556" i="21"/>
  <c r="H555" i="21"/>
  <c r="I555" i="21" s="1"/>
  <c r="C555" i="21"/>
  <c r="H554" i="21"/>
  <c r="I554" i="21" s="1"/>
  <c r="C554" i="21"/>
  <c r="H553" i="21"/>
  <c r="I553" i="21" s="1"/>
  <c r="C553" i="21"/>
  <c r="H552" i="21"/>
  <c r="I552" i="21" s="1"/>
  <c r="C552" i="21"/>
  <c r="H551" i="21"/>
  <c r="I551" i="21" s="1"/>
  <c r="C551" i="21"/>
  <c r="H550" i="21"/>
  <c r="I550" i="21" s="1"/>
  <c r="C550" i="21"/>
  <c r="H549" i="21"/>
  <c r="I549" i="21" s="1"/>
  <c r="C549" i="21"/>
  <c r="H548" i="21"/>
  <c r="I548" i="21" s="1"/>
  <c r="C548" i="21"/>
  <c r="H547" i="21"/>
  <c r="I547" i="21" s="1"/>
  <c r="C547" i="21"/>
  <c r="H546" i="21"/>
  <c r="I546" i="21" s="1"/>
  <c r="C546" i="21"/>
  <c r="H545" i="21"/>
  <c r="I545" i="21" s="1"/>
  <c r="C545" i="21"/>
  <c r="H544" i="21"/>
  <c r="I544" i="21" s="1"/>
  <c r="C544" i="21"/>
  <c r="H543" i="21"/>
  <c r="I543" i="21" s="1"/>
  <c r="C543" i="21"/>
  <c r="H542" i="21"/>
  <c r="I542" i="21" s="1"/>
  <c r="C542" i="21"/>
  <c r="H541" i="21"/>
  <c r="I541" i="21" s="1"/>
  <c r="C541" i="21"/>
  <c r="H540" i="21"/>
  <c r="I540" i="21" s="1"/>
  <c r="C540" i="21"/>
  <c r="H539" i="21"/>
  <c r="I539" i="21" s="1"/>
  <c r="C539" i="21"/>
  <c r="H538" i="21"/>
  <c r="I538" i="21" s="1"/>
  <c r="C538" i="21"/>
  <c r="H537" i="21"/>
  <c r="I537" i="21" s="1"/>
  <c r="C537" i="21"/>
  <c r="H536" i="21"/>
  <c r="I536" i="21" s="1"/>
  <c r="C536" i="21"/>
  <c r="H535" i="21"/>
  <c r="I535" i="21" s="1"/>
  <c r="C535" i="21"/>
  <c r="H534" i="21"/>
  <c r="I534" i="21" s="1"/>
  <c r="C534" i="21"/>
  <c r="H533" i="21"/>
  <c r="I533" i="21" s="1"/>
  <c r="C533" i="21"/>
  <c r="H532" i="21"/>
  <c r="I532" i="21" s="1"/>
  <c r="C532" i="21"/>
  <c r="H531" i="21"/>
  <c r="I531" i="21" s="1"/>
  <c r="C531" i="21"/>
  <c r="H530" i="21"/>
  <c r="I530" i="21" s="1"/>
  <c r="C530" i="21"/>
  <c r="H529" i="21"/>
  <c r="I529" i="21" s="1"/>
  <c r="C529" i="21"/>
  <c r="H528" i="21"/>
  <c r="I528" i="21" s="1"/>
  <c r="C528" i="21"/>
  <c r="H527" i="21"/>
  <c r="I527" i="21" s="1"/>
  <c r="C527" i="21"/>
  <c r="H526" i="21"/>
  <c r="I526" i="21" s="1"/>
  <c r="C526" i="21"/>
  <c r="H525" i="21"/>
  <c r="I525" i="21" s="1"/>
  <c r="C525" i="21"/>
  <c r="H524" i="21"/>
  <c r="I524" i="21" s="1"/>
  <c r="C524" i="21"/>
  <c r="H523" i="21"/>
  <c r="I523" i="21" s="1"/>
  <c r="C523" i="21"/>
  <c r="H522" i="21"/>
  <c r="I522" i="21" s="1"/>
  <c r="C522" i="21"/>
  <c r="H521" i="21"/>
  <c r="I521" i="21" s="1"/>
  <c r="C521" i="21"/>
  <c r="H520" i="21"/>
  <c r="I520" i="21" s="1"/>
  <c r="C520" i="21"/>
  <c r="H519" i="21"/>
  <c r="I519" i="21" s="1"/>
  <c r="C519" i="21"/>
  <c r="H518" i="21"/>
  <c r="I518" i="21" s="1"/>
  <c r="C518" i="21"/>
  <c r="H517" i="21"/>
  <c r="I517" i="21" s="1"/>
  <c r="C517" i="21"/>
  <c r="H516" i="21"/>
  <c r="I516" i="21" s="1"/>
  <c r="C516" i="21"/>
  <c r="H515" i="21"/>
  <c r="I515" i="21" s="1"/>
  <c r="C515" i="21"/>
  <c r="H514" i="21"/>
  <c r="I514" i="21" s="1"/>
  <c r="C514" i="21"/>
  <c r="H513" i="21"/>
  <c r="I513" i="21" s="1"/>
  <c r="C513" i="21"/>
  <c r="H512" i="21"/>
  <c r="I512" i="21" s="1"/>
  <c r="C512" i="21"/>
  <c r="H511" i="21"/>
  <c r="I511" i="21" s="1"/>
  <c r="C511" i="21"/>
  <c r="H510" i="21"/>
  <c r="I510" i="21" s="1"/>
  <c r="C510" i="21"/>
  <c r="H509" i="21"/>
  <c r="I509" i="21" s="1"/>
  <c r="C509" i="21"/>
  <c r="H508" i="21"/>
  <c r="I508" i="21" s="1"/>
  <c r="C508" i="21"/>
  <c r="H507" i="21"/>
  <c r="I507" i="21" s="1"/>
  <c r="C507" i="21"/>
  <c r="H506" i="21"/>
  <c r="I506" i="21" s="1"/>
  <c r="C506" i="21"/>
  <c r="H505" i="21"/>
  <c r="I505" i="21" s="1"/>
  <c r="C505" i="21"/>
  <c r="H504" i="21"/>
  <c r="I504" i="21" s="1"/>
  <c r="C504" i="21"/>
  <c r="H503" i="21"/>
  <c r="I503" i="21" s="1"/>
  <c r="C503" i="21"/>
  <c r="H502" i="21"/>
  <c r="I502" i="21" s="1"/>
  <c r="C502" i="21"/>
  <c r="H501" i="21"/>
  <c r="I501" i="21" s="1"/>
  <c r="C501" i="21"/>
  <c r="H500" i="21"/>
  <c r="I500" i="21" s="1"/>
  <c r="C500" i="21"/>
  <c r="H499" i="21"/>
  <c r="I499" i="21" s="1"/>
  <c r="C499" i="21"/>
  <c r="H498" i="21"/>
  <c r="I498" i="21" s="1"/>
  <c r="C498" i="21"/>
  <c r="H497" i="21"/>
  <c r="I497" i="21" s="1"/>
  <c r="C497" i="21"/>
  <c r="H496" i="21"/>
  <c r="I496" i="21" s="1"/>
  <c r="C496" i="21"/>
  <c r="H495" i="21"/>
  <c r="I495" i="21" s="1"/>
  <c r="C495" i="21"/>
  <c r="H494" i="21"/>
  <c r="I494" i="21" s="1"/>
  <c r="C494" i="21"/>
  <c r="H493" i="21"/>
  <c r="I493" i="21" s="1"/>
  <c r="C493" i="21"/>
  <c r="H492" i="21"/>
  <c r="I492" i="21" s="1"/>
  <c r="C492" i="21"/>
  <c r="H491" i="21"/>
  <c r="I491" i="21" s="1"/>
  <c r="C491" i="21"/>
  <c r="H490" i="21"/>
  <c r="I490" i="21" s="1"/>
  <c r="C490" i="21"/>
  <c r="H489" i="21"/>
  <c r="I489" i="21" s="1"/>
  <c r="C489" i="21"/>
  <c r="H488" i="21"/>
  <c r="I488" i="21" s="1"/>
  <c r="C488" i="21"/>
  <c r="H487" i="21"/>
  <c r="I487" i="21" s="1"/>
  <c r="C487" i="21"/>
  <c r="H486" i="21"/>
  <c r="I486" i="21" s="1"/>
  <c r="C486" i="21"/>
  <c r="H485" i="21"/>
  <c r="I485" i="21" s="1"/>
  <c r="C485" i="21"/>
  <c r="H484" i="21"/>
  <c r="I484" i="21" s="1"/>
  <c r="C484" i="21"/>
  <c r="H483" i="21"/>
  <c r="I483" i="21" s="1"/>
  <c r="C483" i="21"/>
  <c r="H482" i="21"/>
  <c r="I482" i="21" s="1"/>
  <c r="C482" i="21"/>
  <c r="H481" i="21"/>
  <c r="I481" i="21" s="1"/>
  <c r="C481" i="21"/>
  <c r="H480" i="21"/>
  <c r="I480" i="21" s="1"/>
  <c r="C480" i="21"/>
  <c r="H479" i="21"/>
  <c r="I479" i="21" s="1"/>
  <c r="C479" i="21"/>
  <c r="H478" i="21"/>
  <c r="I478" i="21" s="1"/>
  <c r="C478" i="21"/>
  <c r="H477" i="21"/>
  <c r="I477" i="21" s="1"/>
  <c r="C477" i="21"/>
  <c r="H476" i="21"/>
  <c r="I476" i="21" s="1"/>
  <c r="C476" i="21"/>
  <c r="H475" i="21"/>
  <c r="I475" i="21" s="1"/>
  <c r="C475" i="21"/>
  <c r="H474" i="21"/>
  <c r="I474" i="21" s="1"/>
  <c r="C474" i="21"/>
  <c r="H473" i="21"/>
  <c r="I473" i="21" s="1"/>
  <c r="C473" i="21"/>
  <c r="H472" i="21"/>
  <c r="I472" i="21" s="1"/>
  <c r="C472" i="21"/>
  <c r="H471" i="21"/>
  <c r="C471" i="21"/>
  <c r="H469" i="21"/>
  <c r="I469" i="21" s="1"/>
  <c r="C469" i="21"/>
  <c r="H468" i="21"/>
  <c r="I468" i="21" s="1"/>
  <c r="C468" i="21"/>
  <c r="H467" i="21"/>
  <c r="I467" i="21" s="1"/>
  <c r="C467" i="21"/>
  <c r="H466" i="21"/>
  <c r="I466" i="21" s="1"/>
  <c r="C466" i="21"/>
  <c r="H465" i="21"/>
  <c r="I465" i="21" s="1"/>
  <c r="C465" i="21"/>
  <c r="H464" i="21"/>
  <c r="I464" i="21" s="1"/>
  <c r="C464" i="21"/>
  <c r="H463" i="21"/>
  <c r="I463" i="21" s="1"/>
  <c r="C463" i="21"/>
  <c r="H462" i="21"/>
  <c r="I462" i="21" s="1"/>
  <c r="C462" i="21"/>
  <c r="H461" i="21"/>
  <c r="I461" i="21" s="1"/>
  <c r="C461" i="21"/>
  <c r="H460" i="21"/>
  <c r="I460" i="21" s="1"/>
  <c r="C460" i="21"/>
  <c r="H459" i="21"/>
  <c r="I459" i="21" s="1"/>
  <c r="C459" i="21"/>
  <c r="H458" i="21"/>
  <c r="I458" i="21" s="1"/>
  <c r="C458" i="21"/>
  <c r="H457" i="21"/>
  <c r="I457" i="21" s="1"/>
  <c r="C457" i="21"/>
  <c r="H456" i="21"/>
  <c r="I456" i="21" s="1"/>
  <c r="C456" i="21"/>
  <c r="H455" i="21"/>
  <c r="I455" i="21" s="1"/>
  <c r="C455" i="21"/>
  <c r="H454" i="21"/>
  <c r="I454" i="21" s="1"/>
  <c r="C454" i="21"/>
  <c r="H453" i="21"/>
  <c r="I453" i="21" s="1"/>
  <c r="C453" i="21"/>
  <c r="H452" i="21"/>
  <c r="I452" i="21" s="1"/>
  <c r="C452" i="21"/>
  <c r="H451" i="21"/>
  <c r="I451" i="21" s="1"/>
  <c r="C451" i="21"/>
  <c r="H450" i="21"/>
  <c r="I450" i="21" s="1"/>
  <c r="C450" i="21"/>
  <c r="H449" i="21"/>
  <c r="I449" i="21" s="1"/>
  <c r="C449" i="21"/>
  <c r="H448" i="21"/>
  <c r="I448" i="21" s="1"/>
  <c r="C448" i="21"/>
  <c r="H447" i="21"/>
  <c r="I447" i="21" s="1"/>
  <c r="C447" i="21"/>
  <c r="H446" i="21"/>
  <c r="I446" i="21" s="1"/>
  <c r="C446" i="21"/>
  <c r="H445" i="21"/>
  <c r="I445" i="21" s="1"/>
  <c r="C445" i="21"/>
  <c r="H444" i="21"/>
  <c r="I444" i="21" s="1"/>
  <c r="C444" i="21"/>
  <c r="H443" i="21"/>
  <c r="I443" i="21" s="1"/>
  <c r="C443" i="21"/>
  <c r="H442" i="21"/>
  <c r="I442" i="21" s="1"/>
  <c r="C442" i="21"/>
  <c r="H441" i="21"/>
  <c r="I441" i="21" s="1"/>
  <c r="C441" i="21"/>
  <c r="H440" i="21"/>
  <c r="I440" i="21" s="1"/>
  <c r="C440" i="21"/>
  <c r="H439" i="21"/>
  <c r="I439" i="21" s="1"/>
  <c r="C439" i="21"/>
  <c r="H438" i="21"/>
  <c r="I438" i="21" s="1"/>
  <c r="C438" i="21"/>
  <c r="H437" i="21"/>
  <c r="I437" i="21" s="1"/>
  <c r="C437" i="21"/>
  <c r="H436" i="21"/>
  <c r="I436" i="21" s="1"/>
  <c r="C436" i="21"/>
  <c r="H435" i="21"/>
  <c r="I435" i="21" s="1"/>
  <c r="C435" i="21"/>
  <c r="H434" i="21"/>
  <c r="I434" i="21" s="1"/>
  <c r="C434" i="21"/>
  <c r="H433" i="21"/>
  <c r="I433" i="21" s="1"/>
  <c r="C433" i="21"/>
  <c r="H432" i="21"/>
  <c r="I432" i="21" s="1"/>
  <c r="C432" i="21"/>
  <c r="H431" i="21"/>
  <c r="I431" i="21" s="1"/>
  <c r="C431" i="21"/>
  <c r="H430" i="21"/>
  <c r="I430" i="21" s="1"/>
  <c r="C430" i="21"/>
  <c r="H429" i="21"/>
  <c r="I429" i="21" s="1"/>
  <c r="C429" i="21"/>
  <c r="H428" i="21"/>
  <c r="I428" i="21" s="1"/>
  <c r="C428" i="21"/>
  <c r="H427" i="21"/>
  <c r="I427" i="21" s="1"/>
  <c r="C427" i="21"/>
  <c r="H426" i="21"/>
  <c r="I426" i="21" s="1"/>
  <c r="C426" i="21"/>
  <c r="H425" i="21"/>
  <c r="I425" i="21" s="1"/>
  <c r="C425" i="21"/>
  <c r="H424" i="21"/>
  <c r="I424" i="21" s="1"/>
  <c r="C424" i="21"/>
  <c r="H423" i="21"/>
  <c r="I423" i="21" s="1"/>
  <c r="C423" i="21"/>
  <c r="H422" i="21"/>
  <c r="I422" i="21" s="1"/>
  <c r="C422" i="21"/>
  <c r="H421" i="21"/>
  <c r="I421" i="21" s="1"/>
  <c r="C421" i="21"/>
  <c r="H420" i="21"/>
  <c r="I420" i="21" s="1"/>
  <c r="C420" i="21"/>
  <c r="H419" i="21"/>
  <c r="I419" i="21" s="1"/>
  <c r="C419" i="21"/>
  <c r="H418" i="21"/>
  <c r="I418" i="21" s="1"/>
  <c r="C418" i="21"/>
  <c r="H417" i="21"/>
  <c r="I417" i="21" s="1"/>
  <c r="C417" i="21"/>
  <c r="H416" i="21"/>
  <c r="I416" i="21" s="1"/>
  <c r="C416" i="21"/>
  <c r="H415" i="21"/>
  <c r="I415" i="21" s="1"/>
  <c r="C415" i="21"/>
  <c r="H414" i="21"/>
  <c r="I414" i="21" s="1"/>
  <c r="C414" i="21"/>
  <c r="H413" i="21"/>
  <c r="I413" i="21" s="1"/>
  <c r="C413" i="21"/>
  <c r="H412" i="21"/>
  <c r="I412" i="21" s="1"/>
  <c r="C412" i="21"/>
  <c r="H411" i="21"/>
  <c r="I411" i="21" s="1"/>
  <c r="C411" i="21"/>
  <c r="H410" i="21"/>
  <c r="I410" i="21" s="1"/>
  <c r="C410" i="21"/>
  <c r="H409" i="21"/>
  <c r="I409" i="21" s="1"/>
  <c r="C409" i="21"/>
  <c r="H408" i="21"/>
  <c r="I408" i="21" s="1"/>
  <c r="C408" i="21"/>
  <c r="H407" i="21"/>
  <c r="I407" i="21" s="1"/>
  <c r="C407" i="21"/>
  <c r="H406" i="21"/>
  <c r="I406" i="21" s="1"/>
  <c r="C406" i="21"/>
  <c r="H405" i="21"/>
  <c r="I405" i="21" s="1"/>
  <c r="C405" i="21"/>
  <c r="H404" i="21"/>
  <c r="I404" i="21" s="1"/>
  <c r="C404" i="21"/>
  <c r="H403" i="21"/>
  <c r="I403" i="21" s="1"/>
  <c r="C403" i="21"/>
  <c r="H402" i="21"/>
  <c r="I402" i="21" s="1"/>
  <c r="C402" i="21"/>
  <c r="H401" i="21"/>
  <c r="I401" i="21" s="1"/>
  <c r="C401" i="21"/>
  <c r="H400" i="21"/>
  <c r="I400" i="21" s="1"/>
  <c r="C400" i="21"/>
  <c r="H399" i="21"/>
  <c r="I399" i="21" s="1"/>
  <c r="C399" i="21"/>
  <c r="H398" i="21"/>
  <c r="I398" i="21" s="1"/>
  <c r="C398" i="21"/>
  <c r="H397" i="21"/>
  <c r="I397" i="21" s="1"/>
  <c r="C397" i="21"/>
  <c r="H396" i="21"/>
  <c r="C396" i="21"/>
  <c r="H394" i="21"/>
  <c r="I394" i="21" s="1"/>
  <c r="C394" i="21"/>
  <c r="H393" i="21"/>
  <c r="I393" i="21" s="1"/>
  <c r="C393" i="21"/>
  <c r="H392" i="21"/>
  <c r="I392" i="21" s="1"/>
  <c r="C392" i="21"/>
  <c r="H391" i="21"/>
  <c r="I391" i="21" s="1"/>
  <c r="C391" i="21"/>
  <c r="H390" i="21"/>
  <c r="I390" i="21" s="1"/>
  <c r="C390" i="21"/>
  <c r="H389" i="21"/>
  <c r="I389" i="21" s="1"/>
  <c r="C389" i="21"/>
  <c r="H388" i="21"/>
  <c r="I388" i="21" s="1"/>
  <c r="C388" i="21"/>
  <c r="H387" i="21"/>
  <c r="I387" i="21" s="1"/>
  <c r="C387" i="21"/>
  <c r="H386" i="21"/>
  <c r="I386" i="21" s="1"/>
  <c r="C386" i="21"/>
  <c r="H385" i="21"/>
  <c r="I385" i="21" s="1"/>
  <c r="C385" i="21"/>
  <c r="H384" i="21"/>
  <c r="I384" i="21" s="1"/>
  <c r="C384" i="21"/>
  <c r="H383" i="21"/>
  <c r="I383" i="21" s="1"/>
  <c r="C383" i="21"/>
  <c r="H382" i="21"/>
  <c r="I382" i="21" s="1"/>
  <c r="C382" i="21"/>
  <c r="H381" i="21"/>
  <c r="I381" i="21" s="1"/>
  <c r="C381" i="21"/>
  <c r="H380" i="21"/>
  <c r="I380" i="21" s="1"/>
  <c r="C380" i="21"/>
  <c r="H379" i="21"/>
  <c r="I379" i="21" s="1"/>
  <c r="C379" i="21"/>
  <c r="H378" i="21"/>
  <c r="I378" i="21" s="1"/>
  <c r="C378" i="21"/>
  <c r="H377" i="21"/>
  <c r="I377" i="21" s="1"/>
  <c r="C377" i="21"/>
  <c r="H376" i="21"/>
  <c r="I376" i="21" s="1"/>
  <c r="C376" i="21"/>
  <c r="H375" i="21"/>
  <c r="I375" i="21" s="1"/>
  <c r="C375" i="21"/>
  <c r="H374" i="21"/>
  <c r="I374" i="21" s="1"/>
  <c r="C374" i="21"/>
  <c r="H373" i="21"/>
  <c r="I373" i="21" s="1"/>
  <c r="C373" i="21"/>
  <c r="H372" i="21"/>
  <c r="I372" i="21" s="1"/>
  <c r="C372" i="21"/>
  <c r="H371" i="21"/>
  <c r="I371" i="21" s="1"/>
  <c r="C371" i="21"/>
  <c r="H370" i="21"/>
  <c r="I370" i="21" s="1"/>
  <c r="C370" i="21"/>
  <c r="H369" i="21"/>
  <c r="I369" i="21" s="1"/>
  <c r="C369" i="21"/>
  <c r="H368" i="21"/>
  <c r="I368" i="21" s="1"/>
  <c r="C368" i="21"/>
  <c r="H367" i="21"/>
  <c r="I367" i="21" s="1"/>
  <c r="C367" i="21"/>
  <c r="H366" i="21"/>
  <c r="I366" i="21" s="1"/>
  <c r="C366" i="21"/>
  <c r="H365" i="21"/>
  <c r="I365" i="21" s="1"/>
  <c r="C365" i="21"/>
  <c r="H364" i="21"/>
  <c r="I364" i="21" s="1"/>
  <c r="C364" i="21"/>
  <c r="H363" i="21"/>
  <c r="I363" i="21" s="1"/>
  <c r="C363" i="21"/>
  <c r="H362" i="21"/>
  <c r="I362" i="21" s="1"/>
  <c r="C362" i="21"/>
  <c r="H361" i="21"/>
  <c r="I361" i="21" s="1"/>
  <c r="C361" i="21"/>
  <c r="H360" i="21"/>
  <c r="I360" i="21" s="1"/>
  <c r="C360" i="21"/>
  <c r="H359" i="21"/>
  <c r="I359" i="21" s="1"/>
  <c r="C359" i="21"/>
  <c r="H358" i="21"/>
  <c r="I358" i="21" s="1"/>
  <c r="C358" i="21"/>
  <c r="H357" i="21"/>
  <c r="I357" i="21" s="1"/>
  <c r="C357" i="21"/>
  <c r="H356" i="21"/>
  <c r="I356" i="21" s="1"/>
  <c r="C356" i="21"/>
  <c r="H355" i="21"/>
  <c r="I355" i="21" s="1"/>
  <c r="C355" i="21"/>
  <c r="H354" i="21"/>
  <c r="I354" i="21" s="1"/>
  <c r="C354" i="21"/>
  <c r="H353" i="21"/>
  <c r="I353" i="21" s="1"/>
  <c r="C353" i="21"/>
  <c r="H352" i="21"/>
  <c r="I352" i="21" s="1"/>
  <c r="C352" i="21"/>
  <c r="H351" i="21"/>
  <c r="I351" i="21" s="1"/>
  <c r="C351" i="21"/>
  <c r="H350" i="21"/>
  <c r="I350" i="21" s="1"/>
  <c r="C350" i="21"/>
  <c r="H349" i="21"/>
  <c r="I349" i="21" s="1"/>
  <c r="C349" i="21"/>
  <c r="H348" i="21"/>
  <c r="I348" i="21" s="1"/>
  <c r="C348" i="21"/>
  <c r="H347" i="21"/>
  <c r="I347" i="21" s="1"/>
  <c r="C347" i="21"/>
  <c r="H346" i="21"/>
  <c r="I346" i="21" s="1"/>
  <c r="C346" i="21"/>
  <c r="H345" i="21"/>
  <c r="I345" i="21" s="1"/>
  <c r="C345" i="21"/>
  <c r="H344" i="21"/>
  <c r="I344" i="21" s="1"/>
  <c r="C344" i="21"/>
  <c r="H343" i="21"/>
  <c r="I343" i="21" s="1"/>
  <c r="C343" i="21"/>
  <c r="H342" i="21"/>
  <c r="I342" i="21" s="1"/>
  <c r="C342" i="21"/>
  <c r="H341" i="21"/>
  <c r="I341" i="21" s="1"/>
  <c r="C341" i="21"/>
  <c r="H340" i="21"/>
  <c r="I340" i="21" s="1"/>
  <c r="C340" i="21"/>
  <c r="H339" i="21"/>
  <c r="I339" i="21" s="1"/>
  <c r="C339" i="21"/>
  <c r="H338" i="21"/>
  <c r="I338" i="21" s="1"/>
  <c r="C338" i="21"/>
  <c r="H337" i="21"/>
  <c r="I337" i="21" s="1"/>
  <c r="C337" i="21"/>
  <c r="H336" i="21"/>
  <c r="I336" i="21" s="1"/>
  <c r="C336" i="21"/>
  <c r="H335" i="21"/>
  <c r="I335" i="21" s="1"/>
  <c r="C335" i="21"/>
  <c r="H334" i="21"/>
  <c r="I334" i="21" s="1"/>
  <c r="C334" i="21"/>
  <c r="H333" i="21"/>
  <c r="I333" i="21" s="1"/>
  <c r="C333" i="21"/>
  <c r="H332" i="21"/>
  <c r="I332" i="21" s="1"/>
  <c r="C332" i="21"/>
  <c r="H331" i="21"/>
  <c r="I331" i="21" s="1"/>
  <c r="C331" i="21"/>
  <c r="H330" i="21"/>
  <c r="I330" i="21" s="1"/>
  <c r="C330" i="21"/>
  <c r="H329" i="21"/>
  <c r="I329" i="21" s="1"/>
  <c r="C329" i="21"/>
  <c r="H328" i="21"/>
  <c r="I328" i="21" s="1"/>
  <c r="C328" i="21"/>
  <c r="H327" i="21"/>
  <c r="I327" i="21" s="1"/>
  <c r="C327" i="21"/>
  <c r="H326" i="21"/>
  <c r="I326" i="21" s="1"/>
  <c r="C326" i="21"/>
  <c r="H325" i="21"/>
  <c r="I325" i="21" s="1"/>
  <c r="C325" i="21"/>
  <c r="H324" i="21"/>
  <c r="I324" i="21" s="1"/>
  <c r="C324" i="21"/>
  <c r="H323" i="21"/>
  <c r="I323" i="21" s="1"/>
  <c r="C323" i="21"/>
  <c r="H322" i="21"/>
  <c r="I322" i="21" s="1"/>
  <c r="C322" i="21"/>
  <c r="H321" i="21"/>
  <c r="I321" i="21" s="1"/>
  <c r="C321" i="21"/>
  <c r="H320" i="21"/>
  <c r="I320" i="21" s="1"/>
  <c r="C320" i="21"/>
  <c r="H319" i="21"/>
  <c r="I319" i="21" s="1"/>
  <c r="C319" i="21"/>
  <c r="H318" i="21"/>
  <c r="I318" i="21" s="1"/>
  <c r="C318" i="21"/>
  <c r="H317" i="21"/>
  <c r="I317" i="21" s="1"/>
  <c r="C317" i="21"/>
  <c r="H316" i="21"/>
  <c r="I316" i="21" s="1"/>
  <c r="C316" i="21"/>
  <c r="H315" i="21"/>
  <c r="I315" i="21" s="1"/>
  <c r="C315" i="21"/>
  <c r="H314" i="21"/>
  <c r="I314" i="21" s="1"/>
  <c r="C314" i="21"/>
  <c r="H313" i="21"/>
  <c r="I313" i="21" s="1"/>
  <c r="C313" i="21"/>
  <c r="H312" i="21"/>
  <c r="I312" i="21" s="1"/>
  <c r="C312" i="21"/>
  <c r="H311" i="21"/>
  <c r="I311" i="21" s="1"/>
  <c r="C311" i="21"/>
  <c r="H310" i="21"/>
  <c r="I310" i="21" s="1"/>
  <c r="C310" i="21"/>
  <c r="H309" i="21"/>
  <c r="I309" i="21" s="1"/>
  <c r="C309" i="21"/>
  <c r="H308" i="21"/>
  <c r="I308" i="21" s="1"/>
  <c r="C308" i="21"/>
  <c r="H307" i="21"/>
  <c r="I307" i="21" s="1"/>
  <c r="C307" i="21"/>
  <c r="H306" i="21"/>
  <c r="I306" i="21" s="1"/>
  <c r="C306" i="21"/>
  <c r="H305" i="21"/>
  <c r="I305" i="21" s="1"/>
  <c r="C305" i="21"/>
  <c r="H304" i="21"/>
  <c r="I304" i="21" s="1"/>
  <c r="C304" i="21"/>
  <c r="H303" i="21"/>
  <c r="I303" i="21" s="1"/>
  <c r="C303" i="21"/>
  <c r="H302" i="21"/>
  <c r="I302" i="21" s="1"/>
  <c r="C302" i="21"/>
  <c r="H301" i="21"/>
  <c r="I301" i="21" s="1"/>
  <c r="C301" i="21"/>
  <c r="H300" i="21"/>
  <c r="I300" i="21" s="1"/>
  <c r="C300" i="21"/>
  <c r="H299" i="21"/>
  <c r="I299" i="21" s="1"/>
  <c r="C299" i="21"/>
  <c r="H298" i="21"/>
  <c r="I298" i="21" s="1"/>
  <c r="C298" i="21"/>
  <c r="H297" i="21"/>
  <c r="I297" i="21" s="1"/>
  <c r="C297" i="21"/>
  <c r="H296" i="21"/>
  <c r="I296" i="21" s="1"/>
  <c r="C296" i="21"/>
  <c r="H295" i="21"/>
  <c r="I295" i="21" s="1"/>
  <c r="C295" i="21"/>
  <c r="H294" i="21"/>
  <c r="I294" i="21" s="1"/>
  <c r="C294" i="21"/>
  <c r="H293" i="21"/>
  <c r="I293" i="21" s="1"/>
  <c r="C293" i="21"/>
  <c r="H292" i="21"/>
  <c r="I292" i="21" s="1"/>
  <c r="C292" i="21"/>
  <c r="H291" i="21"/>
  <c r="I291" i="21" s="1"/>
  <c r="C291" i="21"/>
  <c r="H290" i="21"/>
  <c r="I290" i="21" s="1"/>
  <c r="C290" i="21"/>
  <c r="H289" i="21"/>
  <c r="I289" i="21" s="1"/>
  <c r="C289" i="21"/>
  <c r="H288" i="21"/>
  <c r="I288" i="21" s="1"/>
  <c r="C288" i="21"/>
  <c r="H287" i="21"/>
  <c r="I287" i="21" s="1"/>
  <c r="C287" i="21"/>
  <c r="H286" i="21"/>
  <c r="I286" i="21" s="1"/>
  <c r="C286" i="21"/>
  <c r="H285" i="21"/>
  <c r="I285" i="21" s="1"/>
  <c r="C285" i="21"/>
  <c r="H284" i="21"/>
  <c r="I284" i="21" s="1"/>
  <c r="C284" i="21"/>
  <c r="H283" i="21"/>
  <c r="I283" i="21" s="1"/>
  <c r="C283" i="21"/>
  <c r="H282" i="21"/>
  <c r="I282" i="21" s="1"/>
  <c r="C282" i="21"/>
  <c r="H281" i="21"/>
  <c r="I281" i="21" s="1"/>
  <c r="C281" i="21"/>
  <c r="H280" i="21"/>
  <c r="I280" i="21" s="1"/>
  <c r="C280" i="21"/>
  <c r="H279" i="21"/>
  <c r="I279" i="21" s="1"/>
  <c r="C279" i="21"/>
  <c r="H278" i="21"/>
  <c r="I278" i="21" s="1"/>
  <c r="C278" i="21"/>
  <c r="H277" i="21"/>
  <c r="I277" i="21" s="1"/>
  <c r="C277" i="21"/>
  <c r="H276" i="21"/>
  <c r="I276" i="21" s="1"/>
  <c r="C276" i="21"/>
  <c r="H275" i="21"/>
  <c r="I275" i="21" s="1"/>
  <c r="C275" i="21"/>
  <c r="H274" i="21"/>
  <c r="I274" i="21" s="1"/>
  <c r="C274" i="21"/>
  <c r="H273" i="21"/>
  <c r="I273" i="21" s="1"/>
  <c r="C273" i="21"/>
  <c r="H272" i="21"/>
  <c r="I272" i="21" s="1"/>
  <c r="C272" i="21"/>
  <c r="H271" i="21"/>
  <c r="I271" i="21" s="1"/>
  <c r="C271" i="21"/>
  <c r="H270" i="21"/>
  <c r="I270" i="21" s="1"/>
  <c r="C270" i="21"/>
  <c r="H269" i="21"/>
  <c r="I269" i="21" s="1"/>
  <c r="C269" i="21"/>
  <c r="H268" i="21"/>
  <c r="I268" i="21" s="1"/>
  <c r="C268" i="21"/>
  <c r="H267" i="21"/>
  <c r="I267" i="21" s="1"/>
  <c r="C267" i="21"/>
  <c r="H266" i="21"/>
  <c r="I266" i="21" s="1"/>
  <c r="C266" i="21"/>
  <c r="H265" i="21"/>
  <c r="I265" i="21" s="1"/>
  <c r="C265" i="21"/>
  <c r="H264" i="21"/>
  <c r="I264" i="21" s="1"/>
  <c r="C264" i="21"/>
  <c r="H263" i="21"/>
  <c r="I263" i="21" s="1"/>
  <c r="C263" i="21"/>
  <c r="H262" i="21"/>
  <c r="I262" i="21" s="1"/>
  <c r="C262" i="21"/>
  <c r="H261" i="21"/>
  <c r="I261" i="21" s="1"/>
  <c r="C261" i="21"/>
  <c r="H260" i="21"/>
  <c r="I260" i="21" s="1"/>
  <c r="C260" i="21"/>
  <c r="H259" i="21"/>
  <c r="I259" i="21" s="1"/>
  <c r="C259" i="21"/>
  <c r="H258" i="21"/>
  <c r="I258" i="21" s="1"/>
  <c r="C258" i="21"/>
  <c r="H257" i="21"/>
  <c r="I257" i="21" s="1"/>
  <c r="C257" i="21"/>
  <c r="H256" i="21"/>
  <c r="I256" i="21" s="1"/>
  <c r="C256" i="21"/>
  <c r="H255" i="21"/>
  <c r="I255" i="21" s="1"/>
  <c r="C255" i="21"/>
  <c r="H254" i="21"/>
  <c r="I254" i="21" s="1"/>
  <c r="C254" i="21"/>
  <c r="H253" i="21"/>
  <c r="I253" i="21" s="1"/>
  <c r="C253" i="21"/>
  <c r="H252" i="21"/>
  <c r="I252" i="21" s="1"/>
  <c r="C252" i="21"/>
  <c r="H251" i="21"/>
  <c r="I251" i="21" s="1"/>
  <c r="C251" i="21"/>
  <c r="H250" i="21"/>
  <c r="I250" i="21" s="1"/>
  <c r="C250" i="21"/>
  <c r="H249" i="21"/>
  <c r="I249" i="21" s="1"/>
  <c r="C249" i="21"/>
  <c r="H248" i="21"/>
  <c r="I248" i="21" s="1"/>
  <c r="C248" i="21"/>
  <c r="H247" i="21"/>
  <c r="I247" i="21" s="1"/>
  <c r="C247" i="21"/>
  <c r="H246" i="21"/>
  <c r="I246" i="21" s="1"/>
  <c r="C246" i="21"/>
  <c r="H245" i="21"/>
  <c r="I245" i="21" s="1"/>
  <c r="C245" i="21"/>
  <c r="H244" i="21"/>
  <c r="I244" i="21" s="1"/>
  <c r="C244" i="21"/>
  <c r="H243" i="21"/>
  <c r="I243" i="21" s="1"/>
  <c r="C243" i="21"/>
  <c r="H242" i="21"/>
  <c r="I242" i="21" s="1"/>
  <c r="C242" i="21"/>
  <c r="H241" i="21"/>
  <c r="I241" i="21" s="1"/>
  <c r="C241" i="21"/>
  <c r="H240" i="21"/>
  <c r="I240" i="21" s="1"/>
  <c r="C240" i="21"/>
  <c r="H239" i="21"/>
  <c r="I239" i="21" s="1"/>
  <c r="C239" i="21"/>
  <c r="H238" i="21"/>
  <c r="I238" i="21" s="1"/>
  <c r="C238" i="21"/>
  <c r="H237" i="21"/>
  <c r="I237" i="21" s="1"/>
  <c r="C237" i="21"/>
  <c r="H236" i="21"/>
  <c r="I236" i="21" s="1"/>
  <c r="C236" i="21"/>
  <c r="H235" i="21"/>
  <c r="I235" i="21" s="1"/>
  <c r="C235" i="21"/>
  <c r="H234" i="21"/>
  <c r="I234" i="21" s="1"/>
  <c r="C234" i="21"/>
  <c r="H233" i="21"/>
  <c r="I233" i="21" s="1"/>
  <c r="C233" i="21"/>
  <c r="H232" i="21"/>
  <c r="I232" i="21" s="1"/>
  <c r="C232" i="21"/>
  <c r="H231" i="21"/>
  <c r="I231" i="21" s="1"/>
  <c r="C231" i="21"/>
  <c r="H230" i="21"/>
  <c r="I230" i="21" s="1"/>
  <c r="C230" i="21"/>
  <c r="H229" i="21"/>
  <c r="I229" i="21" s="1"/>
  <c r="C229" i="21"/>
  <c r="H228" i="21"/>
  <c r="I228" i="21" s="1"/>
  <c r="C228" i="21"/>
  <c r="H227" i="21"/>
  <c r="I227" i="21" s="1"/>
  <c r="C227" i="21"/>
  <c r="H226" i="21"/>
  <c r="I226" i="21" s="1"/>
  <c r="C226" i="21"/>
  <c r="H225" i="21"/>
  <c r="I225" i="21" s="1"/>
  <c r="C225" i="21"/>
  <c r="H224" i="21"/>
  <c r="I224" i="21" s="1"/>
  <c r="C224" i="21"/>
  <c r="H223" i="21"/>
  <c r="I223" i="21" s="1"/>
  <c r="C223" i="21"/>
  <c r="H222" i="21"/>
  <c r="I222" i="21" s="1"/>
  <c r="C222" i="21"/>
  <c r="H221" i="21"/>
  <c r="I221" i="21" s="1"/>
  <c r="C221" i="21"/>
  <c r="H220" i="21"/>
  <c r="I220" i="21" s="1"/>
  <c r="C220" i="21"/>
  <c r="H219" i="21"/>
  <c r="I219" i="21" s="1"/>
  <c r="C219" i="21"/>
  <c r="H218" i="21"/>
  <c r="I218" i="21" s="1"/>
  <c r="C218" i="21"/>
  <c r="H217" i="21"/>
  <c r="I217" i="21" s="1"/>
  <c r="C217" i="21"/>
  <c r="H216" i="21"/>
  <c r="I216" i="21" s="1"/>
  <c r="C216" i="21"/>
  <c r="H215" i="21"/>
  <c r="I215" i="21" s="1"/>
  <c r="C215" i="21"/>
  <c r="H214" i="21"/>
  <c r="I214" i="21" s="1"/>
  <c r="C214" i="21"/>
  <c r="H213" i="21"/>
  <c r="I213" i="21" s="1"/>
  <c r="C213" i="21"/>
  <c r="H212" i="21"/>
  <c r="I212" i="21" s="1"/>
  <c r="C212" i="21"/>
  <c r="H211" i="21"/>
  <c r="I211" i="21" s="1"/>
  <c r="C211" i="21"/>
  <c r="H210" i="21"/>
  <c r="I210" i="21" s="1"/>
  <c r="C210" i="21"/>
  <c r="H209" i="21"/>
  <c r="I209" i="21" s="1"/>
  <c r="C209" i="21"/>
  <c r="H208" i="21"/>
  <c r="I208" i="21" s="1"/>
  <c r="C208" i="21"/>
  <c r="H207" i="21"/>
  <c r="I207" i="21" s="1"/>
  <c r="C207" i="21"/>
  <c r="H206" i="21"/>
  <c r="I206" i="21" s="1"/>
  <c r="C206" i="21"/>
  <c r="H205" i="21"/>
  <c r="I205" i="21" s="1"/>
  <c r="C205" i="21"/>
  <c r="H204" i="21"/>
  <c r="I204" i="21" s="1"/>
  <c r="C204" i="21"/>
  <c r="H203" i="21"/>
  <c r="I203" i="21" s="1"/>
  <c r="C203" i="21"/>
  <c r="H202" i="21"/>
  <c r="I202" i="21" s="1"/>
  <c r="C202" i="21"/>
  <c r="H201" i="21"/>
  <c r="I201" i="21" s="1"/>
  <c r="C201" i="21"/>
  <c r="H200" i="21"/>
  <c r="I200" i="21" s="1"/>
  <c r="C200" i="21"/>
  <c r="H199" i="21"/>
  <c r="I199" i="21" s="1"/>
  <c r="C199" i="21"/>
  <c r="H198" i="21"/>
  <c r="I198" i="21" s="1"/>
  <c r="C198" i="21"/>
  <c r="H197" i="21"/>
  <c r="I197" i="21" s="1"/>
  <c r="C197" i="21"/>
  <c r="H196" i="21"/>
  <c r="I196" i="21" s="1"/>
  <c r="C196" i="21"/>
  <c r="H195" i="21"/>
  <c r="I195" i="21" s="1"/>
  <c r="C195" i="21"/>
  <c r="H194" i="21"/>
  <c r="I194" i="21" s="1"/>
  <c r="C194" i="21"/>
  <c r="H193" i="21"/>
  <c r="I193" i="21" s="1"/>
  <c r="C193" i="21"/>
  <c r="H192" i="21"/>
  <c r="I192" i="21" s="1"/>
  <c r="C192" i="21"/>
  <c r="H191" i="21"/>
  <c r="I191" i="21" s="1"/>
  <c r="C191" i="21"/>
  <c r="H190" i="21"/>
  <c r="I190" i="21" s="1"/>
  <c r="C190" i="21"/>
  <c r="H189" i="21"/>
  <c r="I189" i="21" s="1"/>
  <c r="C189" i="21"/>
  <c r="H188" i="21"/>
  <c r="I188" i="21" s="1"/>
  <c r="C188" i="21"/>
  <c r="H187" i="21"/>
  <c r="I187" i="21" s="1"/>
  <c r="C187" i="21"/>
  <c r="H186" i="21"/>
  <c r="C186" i="21"/>
  <c r="H184" i="21"/>
  <c r="I184" i="21" s="1"/>
  <c r="C184" i="21"/>
  <c r="H183" i="21"/>
  <c r="I183" i="21" s="1"/>
  <c r="C183" i="21"/>
  <c r="H182" i="21"/>
  <c r="I182" i="21" s="1"/>
  <c r="C182" i="21"/>
  <c r="H181" i="21"/>
  <c r="I181" i="21" s="1"/>
  <c r="C181" i="21"/>
  <c r="H180" i="21"/>
  <c r="I180" i="21" s="1"/>
  <c r="C180" i="21"/>
  <c r="H179" i="21"/>
  <c r="I179" i="21" s="1"/>
  <c r="C179" i="21"/>
  <c r="H178" i="21"/>
  <c r="I178" i="21" s="1"/>
  <c r="C178" i="21"/>
  <c r="H177" i="21"/>
  <c r="I177" i="21" s="1"/>
  <c r="C177" i="21"/>
  <c r="H176" i="21"/>
  <c r="I176" i="21" s="1"/>
  <c r="C176" i="21"/>
  <c r="H175" i="21"/>
  <c r="I175" i="21" s="1"/>
  <c r="C175" i="21"/>
  <c r="H174" i="21"/>
  <c r="I174" i="21" s="1"/>
  <c r="C174" i="21"/>
  <c r="H173" i="21"/>
  <c r="I173" i="21" s="1"/>
  <c r="C173" i="21"/>
  <c r="H172" i="21"/>
  <c r="I172" i="21" s="1"/>
  <c r="C172" i="21"/>
  <c r="H171" i="21"/>
  <c r="I171" i="21" s="1"/>
  <c r="C171" i="21"/>
  <c r="H170" i="21"/>
  <c r="I170" i="21" s="1"/>
  <c r="C170" i="21"/>
  <c r="H169" i="21"/>
  <c r="I169" i="21" s="1"/>
  <c r="C169" i="21"/>
  <c r="H168" i="21"/>
  <c r="I168" i="21" s="1"/>
  <c r="C168" i="21"/>
  <c r="H167" i="21"/>
  <c r="I167" i="21" s="1"/>
  <c r="C167" i="21"/>
  <c r="H166" i="21"/>
  <c r="I166" i="21" s="1"/>
  <c r="C166" i="21"/>
  <c r="H165" i="21"/>
  <c r="I165" i="21" s="1"/>
  <c r="C165" i="21"/>
  <c r="H164" i="21"/>
  <c r="I164" i="21" s="1"/>
  <c r="C164" i="21"/>
  <c r="H163" i="21"/>
  <c r="I163" i="21" s="1"/>
  <c r="C163" i="21"/>
  <c r="H162" i="21"/>
  <c r="I162" i="21" s="1"/>
  <c r="C162" i="21"/>
  <c r="H161" i="21"/>
  <c r="I161" i="21" s="1"/>
  <c r="C161" i="21"/>
  <c r="H160" i="21"/>
  <c r="I160" i="21" s="1"/>
  <c r="C160" i="21"/>
  <c r="H159" i="21"/>
  <c r="I159" i="21" s="1"/>
  <c r="C159" i="21"/>
  <c r="H158" i="21"/>
  <c r="I158" i="21" s="1"/>
  <c r="C158" i="21"/>
  <c r="H157" i="21"/>
  <c r="I157" i="21" s="1"/>
  <c r="C157" i="21"/>
  <c r="H156" i="21"/>
  <c r="I156" i="21" s="1"/>
  <c r="C156" i="21"/>
  <c r="H155" i="21"/>
  <c r="I155" i="21" s="1"/>
  <c r="C155" i="21"/>
  <c r="H154" i="21"/>
  <c r="I154" i="21" s="1"/>
  <c r="C154" i="21"/>
  <c r="H153" i="21"/>
  <c r="I153" i="21" s="1"/>
  <c r="C153" i="21"/>
  <c r="H152" i="21"/>
  <c r="I152" i="21" s="1"/>
  <c r="C152" i="21"/>
  <c r="H151" i="21"/>
  <c r="I151" i="21" s="1"/>
  <c r="C151" i="21"/>
  <c r="H150" i="21"/>
  <c r="I150" i="21" s="1"/>
  <c r="C150" i="21"/>
  <c r="H149" i="21"/>
  <c r="I149" i="21" s="1"/>
  <c r="C149" i="21"/>
  <c r="H148" i="21"/>
  <c r="I148" i="21" s="1"/>
  <c r="C148" i="21"/>
  <c r="H147" i="21"/>
  <c r="I147" i="21" s="1"/>
  <c r="C147" i="21"/>
  <c r="H146" i="21"/>
  <c r="I146" i="21" s="1"/>
  <c r="C146" i="21"/>
  <c r="H145" i="21"/>
  <c r="I145" i="21" s="1"/>
  <c r="C145" i="21"/>
  <c r="H144" i="21"/>
  <c r="I144" i="21" s="1"/>
  <c r="C144" i="21"/>
  <c r="H143" i="21"/>
  <c r="I143" i="21" s="1"/>
  <c r="C143" i="21"/>
  <c r="H142" i="21"/>
  <c r="I142" i="21" s="1"/>
  <c r="C142" i="21"/>
  <c r="H141" i="21"/>
  <c r="I141" i="21" s="1"/>
  <c r="C141" i="21"/>
  <c r="H140" i="21"/>
  <c r="I140" i="21" s="1"/>
  <c r="C140" i="21"/>
  <c r="H139" i="21"/>
  <c r="I139" i="21" s="1"/>
  <c r="C139" i="21"/>
  <c r="H138" i="21"/>
  <c r="I138" i="21" s="1"/>
  <c r="C138" i="21"/>
  <c r="H137" i="21"/>
  <c r="I137" i="21" s="1"/>
  <c r="C137" i="21"/>
  <c r="H136" i="21"/>
  <c r="I136" i="21" s="1"/>
  <c r="C136" i="21"/>
  <c r="H135" i="21"/>
  <c r="I135" i="21" s="1"/>
  <c r="C135" i="21"/>
  <c r="H134" i="21"/>
  <c r="I134" i="21" s="1"/>
  <c r="C134" i="21"/>
  <c r="H133" i="21"/>
  <c r="I133" i="21" s="1"/>
  <c r="C133" i="21"/>
  <c r="H132" i="21"/>
  <c r="I132" i="21" s="1"/>
  <c r="C132" i="21"/>
  <c r="H131" i="21"/>
  <c r="I131" i="21" s="1"/>
  <c r="C131" i="21"/>
  <c r="H130" i="21"/>
  <c r="I130" i="21" s="1"/>
  <c r="C130" i="21"/>
  <c r="H129" i="21"/>
  <c r="I129" i="21" s="1"/>
  <c r="C129" i="21"/>
  <c r="H128" i="21"/>
  <c r="I128" i="21" s="1"/>
  <c r="C128" i="21"/>
  <c r="H127" i="21"/>
  <c r="I127" i="21" s="1"/>
  <c r="C127" i="21"/>
  <c r="H126" i="21"/>
  <c r="I126" i="21" s="1"/>
  <c r="C126" i="21"/>
  <c r="H125" i="21"/>
  <c r="I125" i="21" s="1"/>
  <c r="C125" i="21"/>
  <c r="H124" i="21"/>
  <c r="I124" i="21" s="1"/>
  <c r="C124" i="21"/>
  <c r="H123" i="21"/>
  <c r="I123" i="21" s="1"/>
  <c r="C123" i="21"/>
  <c r="H122" i="21"/>
  <c r="I122" i="21" s="1"/>
  <c r="C122" i="21"/>
  <c r="H121" i="21"/>
  <c r="I121" i="21" s="1"/>
  <c r="C121" i="21"/>
  <c r="H120" i="21"/>
  <c r="I120" i="21" s="1"/>
  <c r="C120" i="21"/>
  <c r="H119" i="21"/>
  <c r="I119" i="21" s="1"/>
  <c r="C119" i="21"/>
  <c r="H118" i="21"/>
  <c r="I118" i="21" s="1"/>
  <c r="C118" i="21"/>
  <c r="H117" i="21"/>
  <c r="I117" i="21" s="1"/>
  <c r="C117" i="21"/>
  <c r="H116" i="21"/>
  <c r="I116" i="21" s="1"/>
  <c r="C116" i="21"/>
  <c r="H115" i="21"/>
  <c r="I115" i="21" s="1"/>
  <c r="C115" i="21"/>
  <c r="H114" i="21"/>
  <c r="I114" i="21" s="1"/>
  <c r="C114" i="21"/>
  <c r="H113" i="21"/>
  <c r="I113" i="21" s="1"/>
  <c r="C113" i="21"/>
  <c r="H112" i="21"/>
  <c r="I112" i="21" s="1"/>
  <c r="C112" i="21"/>
  <c r="H111" i="21"/>
  <c r="I111" i="21" s="1"/>
  <c r="C111" i="21"/>
  <c r="H110" i="21"/>
  <c r="I110" i="21" s="1"/>
  <c r="C110" i="21"/>
  <c r="H109" i="21"/>
  <c r="I109" i="21" s="1"/>
  <c r="C109" i="21"/>
  <c r="H108" i="21"/>
  <c r="I108" i="21" s="1"/>
  <c r="C108" i="21"/>
  <c r="H107" i="21"/>
  <c r="I107" i="21" s="1"/>
  <c r="C107" i="21"/>
  <c r="H106" i="21"/>
  <c r="I106" i="21" s="1"/>
  <c r="C106" i="21"/>
  <c r="H105" i="21"/>
  <c r="I105" i="21" s="1"/>
  <c r="C105" i="21"/>
  <c r="H104" i="21"/>
  <c r="I104" i="21" s="1"/>
  <c r="C104" i="21"/>
  <c r="H103" i="21"/>
  <c r="I103" i="21" s="1"/>
  <c r="C103" i="21"/>
  <c r="H102" i="21"/>
  <c r="I102" i="21" s="1"/>
  <c r="C102" i="21"/>
  <c r="H101" i="21"/>
  <c r="I101" i="21" s="1"/>
  <c r="C101" i="21"/>
  <c r="H100" i="21"/>
  <c r="I100" i="21" s="1"/>
  <c r="C100" i="21"/>
  <c r="H99" i="21"/>
  <c r="I99" i="21" s="1"/>
  <c r="C99" i="21"/>
  <c r="H98" i="21"/>
  <c r="I98" i="21" s="1"/>
  <c r="C98" i="21"/>
  <c r="H97" i="21"/>
  <c r="I97" i="21" s="1"/>
  <c r="C97" i="21"/>
  <c r="H96" i="21"/>
  <c r="I96" i="21" s="1"/>
  <c r="C96" i="21"/>
  <c r="H95" i="21"/>
  <c r="I95" i="21" s="1"/>
  <c r="C95" i="21"/>
  <c r="H94" i="21"/>
  <c r="I94" i="21" s="1"/>
  <c r="C94" i="21"/>
  <c r="H93" i="21"/>
  <c r="I93" i="21" s="1"/>
  <c r="C93" i="21"/>
  <c r="H92" i="21"/>
  <c r="I92" i="21" s="1"/>
  <c r="C92" i="21"/>
  <c r="H91" i="21"/>
  <c r="I91" i="21" s="1"/>
  <c r="C91" i="21"/>
  <c r="H90" i="21"/>
  <c r="I90" i="21" s="1"/>
  <c r="C90" i="21"/>
  <c r="H89" i="21"/>
  <c r="I89" i="21" s="1"/>
  <c r="C89" i="21"/>
  <c r="H88" i="21"/>
  <c r="I88" i="21" s="1"/>
  <c r="C88" i="21"/>
  <c r="H87" i="21"/>
  <c r="I87" i="21" s="1"/>
  <c r="C87" i="21"/>
  <c r="H86" i="21"/>
  <c r="I86" i="21" s="1"/>
  <c r="C86" i="21"/>
  <c r="H85" i="21"/>
  <c r="I85" i="21" s="1"/>
  <c r="C85" i="21"/>
  <c r="H84" i="21"/>
  <c r="I84" i="21" s="1"/>
  <c r="C84" i="21"/>
  <c r="H83" i="21"/>
  <c r="I83" i="21" s="1"/>
  <c r="C83" i="21"/>
  <c r="H82" i="21"/>
  <c r="I82" i="21" s="1"/>
  <c r="C82" i="21"/>
  <c r="H81" i="21"/>
  <c r="I81" i="21" s="1"/>
  <c r="C81" i="21"/>
  <c r="H80" i="21"/>
  <c r="I80" i="21" s="1"/>
  <c r="C80" i="21"/>
  <c r="H79" i="21"/>
  <c r="I79" i="21" s="1"/>
  <c r="C79" i="21"/>
  <c r="H78" i="21"/>
  <c r="I78" i="21" s="1"/>
  <c r="C78" i="21"/>
  <c r="H77" i="21"/>
  <c r="I77" i="21" s="1"/>
  <c r="C77" i="21"/>
  <c r="H76" i="21"/>
  <c r="I76" i="21" s="1"/>
  <c r="C76" i="21"/>
  <c r="H75" i="21"/>
  <c r="I75" i="21" s="1"/>
  <c r="C75" i="21"/>
  <c r="H74" i="21"/>
  <c r="I74" i="21" s="1"/>
  <c r="C74" i="21"/>
  <c r="H73" i="21"/>
  <c r="I73" i="21" s="1"/>
  <c r="C73" i="21"/>
  <c r="H72" i="21"/>
  <c r="I72" i="21" s="1"/>
  <c r="C72" i="21"/>
  <c r="H71" i="21"/>
  <c r="I71" i="21" s="1"/>
  <c r="C71" i="21"/>
  <c r="H70" i="21"/>
  <c r="I70" i="21" s="1"/>
  <c r="C70" i="21"/>
  <c r="H69" i="21"/>
  <c r="I69" i="21" s="1"/>
  <c r="C69" i="21"/>
  <c r="H68" i="21"/>
  <c r="I68" i="21" s="1"/>
  <c r="C68" i="21"/>
  <c r="H67" i="21"/>
  <c r="I67" i="21" s="1"/>
  <c r="C67" i="21"/>
  <c r="H66" i="21"/>
  <c r="I66" i="21" s="1"/>
  <c r="C66" i="21"/>
  <c r="H65" i="21"/>
  <c r="I65" i="21" s="1"/>
  <c r="C65" i="21"/>
  <c r="H64" i="21"/>
  <c r="I64" i="21" s="1"/>
  <c r="C64" i="21"/>
  <c r="H63" i="21"/>
  <c r="I63" i="21" s="1"/>
  <c r="C63" i="21"/>
  <c r="H62" i="21"/>
  <c r="I62" i="21" s="1"/>
  <c r="C62" i="21"/>
  <c r="H61" i="21"/>
  <c r="I61" i="21" s="1"/>
  <c r="C61" i="21"/>
  <c r="H60" i="21"/>
  <c r="I60" i="21" s="1"/>
  <c r="C60" i="21"/>
  <c r="H59" i="21"/>
  <c r="I59" i="21" s="1"/>
  <c r="C59" i="21"/>
  <c r="H58" i="21"/>
  <c r="I58" i="21" s="1"/>
  <c r="C58" i="21"/>
  <c r="H57" i="21"/>
  <c r="I57" i="21" s="1"/>
  <c r="C57" i="21"/>
  <c r="H56" i="21"/>
  <c r="I56" i="21" s="1"/>
  <c r="C56" i="21"/>
  <c r="H55" i="21"/>
  <c r="I55" i="21" s="1"/>
  <c r="C55" i="21"/>
  <c r="H54" i="21"/>
  <c r="I54" i="21" s="1"/>
  <c r="C54" i="21"/>
  <c r="H53" i="21"/>
  <c r="I53" i="21" s="1"/>
  <c r="C53" i="21"/>
  <c r="H52" i="21"/>
  <c r="I52" i="21" s="1"/>
  <c r="C52" i="21"/>
  <c r="H51" i="21"/>
  <c r="I51" i="21" s="1"/>
  <c r="C51" i="21"/>
  <c r="H50" i="21"/>
  <c r="I50" i="21" s="1"/>
  <c r="C50" i="21"/>
  <c r="H49" i="21"/>
  <c r="I49" i="21" s="1"/>
  <c r="C49" i="21"/>
  <c r="H48" i="21"/>
  <c r="I48" i="21" s="1"/>
  <c r="C48" i="21"/>
  <c r="H47" i="21"/>
  <c r="I47" i="21" s="1"/>
  <c r="C47" i="21"/>
  <c r="H46" i="21"/>
  <c r="I46" i="21" s="1"/>
  <c r="C46" i="21"/>
  <c r="H45" i="21"/>
  <c r="I45" i="21" s="1"/>
  <c r="C45" i="21"/>
  <c r="H44" i="21"/>
  <c r="I44" i="21" s="1"/>
  <c r="C44" i="21"/>
  <c r="H43" i="21"/>
  <c r="I43" i="21" s="1"/>
  <c r="C43" i="21"/>
  <c r="H42" i="21"/>
  <c r="I42" i="21" s="1"/>
  <c r="C42" i="21"/>
  <c r="H41" i="21"/>
  <c r="I41" i="21" s="1"/>
  <c r="C41" i="21"/>
  <c r="H40" i="21"/>
  <c r="I40" i="21" s="1"/>
  <c r="C40" i="21"/>
  <c r="H39" i="21"/>
  <c r="I39" i="21" s="1"/>
  <c r="C39" i="21"/>
  <c r="H38" i="21"/>
  <c r="I38" i="21" s="1"/>
  <c r="C38" i="21"/>
  <c r="H37" i="21"/>
  <c r="I37" i="21" s="1"/>
  <c r="C37" i="21"/>
  <c r="H36" i="21"/>
  <c r="I36" i="21" s="1"/>
  <c r="C36" i="21"/>
  <c r="H35" i="21"/>
  <c r="I35" i="21" s="1"/>
  <c r="C35" i="21"/>
  <c r="H34" i="21"/>
  <c r="I34" i="21" s="1"/>
  <c r="C34" i="21"/>
  <c r="H33" i="21"/>
  <c r="I33" i="21" s="1"/>
  <c r="C33" i="21"/>
  <c r="H32" i="21"/>
  <c r="I32" i="21" s="1"/>
  <c r="C32" i="21"/>
  <c r="H31" i="21"/>
  <c r="I31" i="21" s="1"/>
  <c r="C31" i="21"/>
  <c r="H30" i="21"/>
  <c r="I30" i="21" s="1"/>
  <c r="C30" i="21"/>
  <c r="H29" i="21"/>
  <c r="I29" i="21" s="1"/>
  <c r="C29" i="21"/>
  <c r="H28" i="21"/>
  <c r="I28" i="21" s="1"/>
  <c r="C28" i="21"/>
  <c r="H27" i="21"/>
  <c r="I27" i="21" s="1"/>
  <c r="C27" i="21"/>
  <c r="H26" i="21"/>
  <c r="I26" i="21" s="1"/>
  <c r="C26" i="21"/>
  <c r="H25" i="21"/>
  <c r="I25" i="21" s="1"/>
  <c r="C25" i="21"/>
  <c r="H24" i="21"/>
  <c r="I24" i="21" s="1"/>
  <c r="C24" i="21"/>
  <c r="H23" i="21"/>
  <c r="I23" i="21" s="1"/>
  <c r="C23" i="21"/>
  <c r="H22" i="21"/>
  <c r="I22" i="21" s="1"/>
  <c r="C22" i="21"/>
  <c r="H21" i="21"/>
  <c r="I21" i="21" s="1"/>
  <c r="C21" i="21"/>
  <c r="H20" i="21"/>
  <c r="I20" i="21" s="1"/>
  <c r="C20" i="21"/>
  <c r="H19" i="21"/>
  <c r="I19" i="21" s="1"/>
  <c r="C19" i="21"/>
  <c r="H18" i="21"/>
  <c r="I18" i="21" s="1"/>
  <c r="C18" i="21"/>
  <c r="H17" i="21"/>
  <c r="I17" i="21" s="1"/>
  <c r="C17" i="21"/>
  <c r="H16" i="21"/>
  <c r="I16" i="21" s="1"/>
  <c r="C16" i="21"/>
  <c r="H15" i="21"/>
  <c r="I15" i="21" s="1"/>
  <c r="C15" i="21"/>
  <c r="H14" i="21"/>
  <c r="C14" i="21"/>
  <c r="H775" i="20"/>
  <c r="I775" i="20" s="1"/>
  <c r="C775" i="20"/>
  <c r="H774" i="20"/>
  <c r="I774" i="20" s="1"/>
  <c r="C774" i="20"/>
  <c r="H773" i="20"/>
  <c r="I773" i="20" s="1"/>
  <c r="C773" i="20"/>
  <c r="H772" i="20"/>
  <c r="I772" i="20" s="1"/>
  <c r="C772" i="20"/>
  <c r="H771" i="20"/>
  <c r="I771" i="20" s="1"/>
  <c r="C771" i="20"/>
  <c r="H770" i="20"/>
  <c r="I770" i="20" s="1"/>
  <c r="C770" i="20"/>
  <c r="H769" i="20"/>
  <c r="I769" i="20" s="1"/>
  <c r="C769" i="20"/>
  <c r="H768" i="20"/>
  <c r="I768" i="20" s="1"/>
  <c r="C768" i="20"/>
  <c r="H767" i="20"/>
  <c r="I767" i="20" s="1"/>
  <c r="C767" i="20"/>
  <c r="H766" i="20"/>
  <c r="I766" i="20" s="1"/>
  <c r="C766" i="20"/>
  <c r="H765" i="20"/>
  <c r="I765" i="20" s="1"/>
  <c r="C765" i="20"/>
  <c r="H764" i="20"/>
  <c r="I764" i="20" s="1"/>
  <c r="C764" i="20"/>
  <c r="H763" i="20"/>
  <c r="I763" i="20" s="1"/>
  <c r="C763" i="20"/>
  <c r="H762" i="20"/>
  <c r="I762" i="20" s="1"/>
  <c r="C762" i="20"/>
  <c r="H761" i="20"/>
  <c r="I761" i="20" s="1"/>
  <c r="C761" i="20"/>
  <c r="H760" i="20"/>
  <c r="I760" i="20" s="1"/>
  <c r="C760" i="20"/>
  <c r="H759" i="20"/>
  <c r="I759" i="20" s="1"/>
  <c r="C759" i="20"/>
  <c r="H758" i="20"/>
  <c r="I758" i="20" s="1"/>
  <c r="C758" i="20"/>
  <c r="H757" i="20"/>
  <c r="I757" i="20" s="1"/>
  <c r="C757" i="20"/>
  <c r="H756" i="20"/>
  <c r="I756" i="20" s="1"/>
  <c r="C756" i="20"/>
  <c r="H755" i="20"/>
  <c r="I755" i="20" s="1"/>
  <c r="C755" i="20"/>
  <c r="H754" i="20"/>
  <c r="I754" i="20" s="1"/>
  <c r="C754" i="20"/>
  <c r="H753" i="20"/>
  <c r="I753" i="20" s="1"/>
  <c r="C753" i="20"/>
  <c r="H752" i="20"/>
  <c r="I752" i="20" s="1"/>
  <c r="C752" i="20"/>
  <c r="H751" i="20"/>
  <c r="I751" i="20" s="1"/>
  <c r="C751" i="20"/>
  <c r="H750" i="20"/>
  <c r="I750" i="20" s="1"/>
  <c r="C750" i="20"/>
  <c r="H749" i="20"/>
  <c r="I749" i="20" s="1"/>
  <c r="C749" i="20"/>
  <c r="H748" i="20"/>
  <c r="I748" i="20" s="1"/>
  <c r="C748" i="20"/>
  <c r="H747" i="20"/>
  <c r="I747" i="20" s="1"/>
  <c r="C747" i="20"/>
  <c r="H746" i="20"/>
  <c r="I746" i="20" s="1"/>
  <c r="C746" i="20"/>
  <c r="H745" i="20"/>
  <c r="I745" i="20" s="1"/>
  <c r="C745" i="20"/>
  <c r="H744" i="20"/>
  <c r="I744" i="20" s="1"/>
  <c r="C744" i="20"/>
  <c r="H743" i="20"/>
  <c r="I743" i="20" s="1"/>
  <c r="C743" i="20"/>
  <c r="H742" i="20"/>
  <c r="I742" i="20" s="1"/>
  <c r="C742" i="20"/>
  <c r="H741" i="20"/>
  <c r="I741" i="20" s="1"/>
  <c r="C741" i="20"/>
  <c r="H740" i="20"/>
  <c r="I740" i="20" s="1"/>
  <c r="C740" i="20"/>
  <c r="H739" i="20"/>
  <c r="I739" i="20" s="1"/>
  <c r="C739" i="20"/>
  <c r="H738" i="20"/>
  <c r="I738" i="20" s="1"/>
  <c r="C738" i="20"/>
  <c r="H737" i="20"/>
  <c r="I737" i="20" s="1"/>
  <c r="C737" i="20"/>
  <c r="H736" i="20"/>
  <c r="I736" i="20" s="1"/>
  <c r="C736" i="20"/>
  <c r="H735" i="20"/>
  <c r="I735" i="20" s="1"/>
  <c r="C735" i="20"/>
  <c r="H734" i="20"/>
  <c r="I734" i="20" s="1"/>
  <c r="C734" i="20"/>
  <c r="H733" i="20"/>
  <c r="I733" i="20" s="1"/>
  <c r="C733" i="20"/>
  <c r="H732" i="20"/>
  <c r="I732" i="20" s="1"/>
  <c r="C732" i="20"/>
  <c r="H731" i="20"/>
  <c r="I731" i="20" s="1"/>
  <c r="C731" i="20"/>
  <c r="H730" i="20"/>
  <c r="I730" i="20" s="1"/>
  <c r="C730" i="20"/>
  <c r="H729" i="20"/>
  <c r="I729" i="20" s="1"/>
  <c r="C729" i="20"/>
  <c r="H728" i="20"/>
  <c r="I728" i="20" s="1"/>
  <c r="C728" i="20"/>
  <c r="H727" i="20"/>
  <c r="I727" i="20" s="1"/>
  <c r="C727" i="20"/>
  <c r="H726" i="20"/>
  <c r="I726" i="20" s="1"/>
  <c r="C726" i="20"/>
  <c r="H725" i="20"/>
  <c r="I725" i="20" s="1"/>
  <c r="C725" i="20"/>
  <c r="H724" i="20"/>
  <c r="I724" i="20" s="1"/>
  <c r="C724" i="20"/>
  <c r="H723" i="20"/>
  <c r="I723" i="20" s="1"/>
  <c r="C723" i="20"/>
  <c r="H722" i="20"/>
  <c r="I722" i="20" s="1"/>
  <c r="C722" i="20"/>
  <c r="H721" i="20"/>
  <c r="I721" i="20" s="1"/>
  <c r="C721" i="20"/>
  <c r="H720" i="20"/>
  <c r="I720" i="20" s="1"/>
  <c r="C720" i="20"/>
  <c r="H719" i="20"/>
  <c r="I719" i="20" s="1"/>
  <c r="C719" i="20"/>
  <c r="H718" i="20"/>
  <c r="I718" i="20" s="1"/>
  <c r="C718" i="20"/>
  <c r="H717" i="20"/>
  <c r="I717" i="20" s="1"/>
  <c r="C717" i="20"/>
  <c r="H716" i="20"/>
  <c r="I716" i="20" s="1"/>
  <c r="C716" i="20"/>
  <c r="H715" i="20"/>
  <c r="I715" i="20" s="1"/>
  <c r="C715" i="20"/>
  <c r="H714" i="20"/>
  <c r="I714" i="20" s="1"/>
  <c r="C714" i="20"/>
  <c r="H713" i="20"/>
  <c r="I713" i="20" s="1"/>
  <c r="C713" i="20"/>
  <c r="H712" i="20"/>
  <c r="I712" i="20" s="1"/>
  <c r="C712" i="20"/>
  <c r="H711" i="20"/>
  <c r="I711" i="20" s="1"/>
  <c r="C711" i="20"/>
  <c r="H710" i="20"/>
  <c r="I710" i="20" s="1"/>
  <c r="C710" i="20"/>
  <c r="H709" i="20"/>
  <c r="I709" i="20" s="1"/>
  <c r="C709" i="20"/>
  <c r="H708" i="20"/>
  <c r="I708" i="20" s="1"/>
  <c r="C708" i="20"/>
  <c r="H707" i="20"/>
  <c r="I707" i="20" s="1"/>
  <c r="C707" i="20"/>
  <c r="H706" i="20"/>
  <c r="I706" i="20" s="1"/>
  <c r="C706" i="20"/>
  <c r="H705" i="20"/>
  <c r="I705" i="20" s="1"/>
  <c r="C705" i="20"/>
  <c r="H704" i="20"/>
  <c r="I704" i="20" s="1"/>
  <c r="C704" i="20"/>
  <c r="H703" i="20"/>
  <c r="I703" i="20" s="1"/>
  <c r="C703" i="20"/>
  <c r="H702" i="20"/>
  <c r="I702" i="20" s="1"/>
  <c r="C702" i="20"/>
  <c r="H701" i="20"/>
  <c r="I701" i="20" s="1"/>
  <c r="C701" i="20"/>
  <c r="H700" i="20"/>
  <c r="I700" i="20" s="1"/>
  <c r="C700" i="20"/>
  <c r="H699" i="20"/>
  <c r="I699" i="20" s="1"/>
  <c r="C699" i="20"/>
  <c r="H698" i="20"/>
  <c r="I698" i="20" s="1"/>
  <c r="C698" i="20"/>
  <c r="H697" i="20"/>
  <c r="I697" i="20" s="1"/>
  <c r="C697" i="20"/>
  <c r="H696" i="20"/>
  <c r="I696" i="20" s="1"/>
  <c r="C696" i="20"/>
  <c r="H695" i="20"/>
  <c r="I695" i="20" s="1"/>
  <c r="C695" i="20"/>
  <c r="H694" i="20"/>
  <c r="I694" i="20" s="1"/>
  <c r="C694" i="20"/>
  <c r="H693" i="20"/>
  <c r="I693" i="20" s="1"/>
  <c r="C693" i="20"/>
  <c r="H692" i="20"/>
  <c r="I692" i="20" s="1"/>
  <c r="C692" i="20"/>
  <c r="H691" i="20"/>
  <c r="I691" i="20" s="1"/>
  <c r="C691" i="20"/>
  <c r="H690" i="20"/>
  <c r="I690" i="20" s="1"/>
  <c r="C690" i="20"/>
  <c r="H689" i="20"/>
  <c r="I689" i="20" s="1"/>
  <c r="C689" i="20"/>
  <c r="H688" i="20"/>
  <c r="I688" i="20" s="1"/>
  <c r="C688" i="20"/>
  <c r="H687" i="20"/>
  <c r="I687" i="20" s="1"/>
  <c r="C687" i="20"/>
  <c r="H686" i="20"/>
  <c r="I686" i="20" s="1"/>
  <c r="C686" i="20"/>
  <c r="H685" i="20"/>
  <c r="I685" i="20" s="1"/>
  <c r="C685" i="20"/>
  <c r="H684" i="20"/>
  <c r="I684" i="20" s="1"/>
  <c r="C684" i="20"/>
  <c r="H683" i="20"/>
  <c r="I683" i="20" s="1"/>
  <c r="C683" i="20"/>
  <c r="H682" i="20"/>
  <c r="I682" i="20" s="1"/>
  <c r="C682" i="20"/>
  <c r="H681" i="20"/>
  <c r="I681" i="20" s="1"/>
  <c r="C681" i="20"/>
  <c r="H680" i="20"/>
  <c r="I680" i="20" s="1"/>
  <c r="C680" i="20"/>
  <c r="H679" i="20"/>
  <c r="I679" i="20" s="1"/>
  <c r="C679" i="20"/>
  <c r="H678" i="20"/>
  <c r="I678" i="20" s="1"/>
  <c r="C678" i="20"/>
  <c r="H677" i="20"/>
  <c r="I677" i="20" s="1"/>
  <c r="C677" i="20"/>
  <c r="H676" i="20"/>
  <c r="I676" i="20" s="1"/>
  <c r="C676" i="20"/>
  <c r="H675" i="20"/>
  <c r="I675" i="20" s="1"/>
  <c r="C675" i="20"/>
  <c r="H674" i="20"/>
  <c r="I674" i="20" s="1"/>
  <c r="C674" i="20"/>
  <c r="H673" i="20"/>
  <c r="I673" i="20" s="1"/>
  <c r="C673" i="20"/>
  <c r="H672" i="20"/>
  <c r="I672" i="20" s="1"/>
  <c r="C672" i="20"/>
  <c r="H671" i="20"/>
  <c r="I671" i="20" s="1"/>
  <c r="C671" i="20"/>
  <c r="H670" i="20"/>
  <c r="I670" i="20" s="1"/>
  <c r="C670" i="20"/>
  <c r="H669" i="20"/>
  <c r="I669" i="20" s="1"/>
  <c r="C669" i="20"/>
  <c r="H668" i="20"/>
  <c r="I668" i="20" s="1"/>
  <c r="C668" i="20"/>
  <c r="H667" i="20"/>
  <c r="I667" i="20" s="1"/>
  <c r="C667" i="20"/>
  <c r="H666" i="20"/>
  <c r="I666" i="20" s="1"/>
  <c r="C666" i="20"/>
  <c r="H665" i="20"/>
  <c r="I665" i="20" s="1"/>
  <c r="C665" i="20"/>
  <c r="H664" i="20"/>
  <c r="I664" i="20" s="1"/>
  <c r="C664" i="20"/>
  <c r="H663" i="20"/>
  <c r="I663" i="20" s="1"/>
  <c r="C663" i="20"/>
  <c r="H662" i="20"/>
  <c r="I662" i="20" s="1"/>
  <c r="C662" i="20"/>
  <c r="H661" i="20"/>
  <c r="I661" i="20" s="1"/>
  <c r="C661" i="20"/>
  <c r="H660" i="20"/>
  <c r="I660" i="20" s="1"/>
  <c r="C660" i="20"/>
  <c r="H659" i="20"/>
  <c r="I659" i="20" s="1"/>
  <c r="C659" i="20"/>
  <c r="H658" i="20"/>
  <c r="I658" i="20" s="1"/>
  <c r="C658" i="20"/>
  <c r="H657" i="20"/>
  <c r="I657" i="20" s="1"/>
  <c r="C657" i="20"/>
  <c r="H656" i="20"/>
  <c r="I656" i="20" s="1"/>
  <c r="C656" i="20"/>
  <c r="H655" i="20"/>
  <c r="I655" i="20" s="1"/>
  <c r="C655" i="20"/>
  <c r="H654" i="20"/>
  <c r="I654" i="20" s="1"/>
  <c r="C654" i="20"/>
  <c r="H653" i="20"/>
  <c r="I653" i="20" s="1"/>
  <c r="C653" i="20"/>
  <c r="H652" i="20"/>
  <c r="I652" i="20" s="1"/>
  <c r="C652" i="20"/>
  <c r="H651" i="20"/>
  <c r="I651" i="20" s="1"/>
  <c r="C651" i="20"/>
  <c r="H650" i="20"/>
  <c r="I650" i="20" s="1"/>
  <c r="C650" i="20"/>
  <c r="H649" i="20"/>
  <c r="I649" i="20" s="1"/>
  <c r="C649" i="20"/>
  <c r="H648" i="20"/>
  <c r="I648" i="20" s="1"/>
  <c r="C648" i="20"/>
  <c r="H647" i="20"/>
  <c r="I647" i="20" s="1"/>
  <c r="C647" i="20"/>
  <c r="H646" i="20"/>
  <c r="I646" i="20" s="1"/>
  <c r="C646" i="20"/>
  <c r="H645" i="20"/>
  <c r="I645" i="20" s="1"/>
  <c r="C645" i="20"/>
  <c r="H644" i="20"/>
  <c r="I644" i="20" s="1"/>
  <c r="C644" i="20"/>
  <c r="H643" i="20"/>
  <c r="I643" i="20" s="1"/>
  <c r="C643" i="20"/>
  <c r="H642" i="20"/>
  <c r="I642" i="20" s="1"/>
  <c r="C642" i="20"/>
  <c r="H641" i="20"/>
  <c r="I641" i="20" s="1"/>
  <c r="C641" i="20"/>
  <c r="H640" i="20"/>
  <c r="I640" i="20" s="1"/>
  <c r="C640" i="20"/>
  <c r="H639" i="20"/>
  <c r="I639" i="20" s="1"/>
  <c r="C639" i="20"/>
  <c r="H638" i="20"/>
  <c r="I638" i="20" s="1"/>
  <c r="C638" i="20"/>
  <c r="H637" i="20"/>
  <c r="I637" i="20" s="1"/>
  <c r="C637" i="20"/>
  <c r="H636" i="20"/>
  <c r="I636" i="20" s="1"/>
  <c r="C636" i="20"/>
  <c r="H635" i="20"/>
  <c r="I635" i="20" s="1"/>
  <c r="C635" i="20"/>
  <c r="H634" i="20"/>
  <c r="I634" i="20" s="1"/>
  <c r="C634" i="20"/>
  <c r="H633" i="20"/>
  <c r="I633" i="20" s="1"/>
  <c r="C633" i="20"/>
  <c r="H632" i="20"/>
  <c r="I632" i="20" s="1"/>
  <c r="C632" i="20"/>
  <c r="H631" i="20"/>
  <c r="I631" i="20" s="1"/>
  <c r="C631" i="20"/>
  <c r="H630" i="20"/>
  <c r="I630" i="20" s="1"/>
  <c r="C630" i="20"/>
  <c r="H629" i="20"/>
  <c r="I629" i="20" s="1"/>
  <c r="C629" i="20"/>
  <c r="H628" i="20"/>
  <c r="I628" i="20" s="1"/>
  <c r="C628" i="20"/>
  <c r="H627" i="20"/>
  <c r="I627" i="20" s="1"/>
  <c r="C627" i="20"/>
  <c r="H626" i="20"/>
  <c r="I626" i="20" s="1"/>
  <c r="C626" i="20"/>
  <c r="H625" i="20"/>
  <c r="I625" i="20" s="1"/>
  <c r="C625" i="20"/>
  <c r="H624" i="20"/>
  <c r="I624" i="20" s="1"/>
  <c r="C624" i="20"/>
  <c r="H623" i="20"/>
  <c r="I623" i="20" s="1"/>
  <c r="C623" i="20"/>
  <c r="H622" i="20"/>
  <c r="I622" i="20" s="1"/>
  <c r="C622" i="20"/>
  <c r="H621" i="20"/>
  <c r="I621" i="20" s="1"/>
  <c r="C621" i="20"/>
  <c r="H620" i="20"/>
  <c r="I620" i="20" s="1"/>
  <c r="C620" i="20"/>
  <c r="H619" i="20"/>
  <c r="I619" i="20" s="1"/>
  <c r="C619" i="20"/>
  <c r="H618" i="20"/>
  <c r="I618" i="20" s="1"/>
  <c r="C618" i="20"/>
  <c r="H617" i="20"/>
  <c r="I617" i="20" s="1"/>
  <c r="C617" i="20"/>
  <c r="H616" i="20"/>
  <c r="I616" i="20" s="1"/>
  <c r="C616" i="20"/>
  <c r="H614" i="20"/>
  <c r="I614" i="20" s="1"/>
  <c r="C614" i="20"/>
  <c r="H613" i="20"/>
  <c r="I613" i="20" s="1"/>
  <c r="C613" i="20"/>
  <c r="H612" i="20"/>
  <c r="I612" i="20" s="1"/>
  <c r="C612" i="20"/>
  <c r="H611" i="20"/>
  <c r="I611" i="20" s="1"/>
  <c r="C611" i="20"/>
  <c r="H610" i="20"/>
  <c r="I610" i="20" s="1"/>
  <c r="C610" i="20"/>
  <c r="H609" i="20"/>
  <c r="I609" i="20" s="1"/>
  <c r="C609" i="20"/>
  <c r="H608" i="20"/>
  <c r="I608" i="20" s="1"/>
  <c r="C608" i="20"/>
  <c r="H607" i="20"/>
  <c r="I607" i="20" s="1"/>
  <c r="C607" i="20"/>
  <c r="H606" i="20"/>
  <c r="I606" i="20" s="1"/>
  <c r="C606" i="20"/>
  <c r="H605" i="20"/>
  <c r="I605" i="20" s="1"/>
  <c r="C605" i="20"/>
  <c r="H604" i="20"/>
  <c r="I604" i="20" s="1"/>
  <c r="C604" i="20"/>
  <c r="H603" i="20"/>
  <c r="I603" i="20" s="1"/>
  <c r="C603" i="20"/>
  <c r="H602" i="20"/>
  <c r="I602" i="20" s="1"/>
  <c r="C602" i="20"/>
  <c r="H601" i="20"/>
  <c r="I601" i="20" s="1"/>
  <c r="C601" i="20"/>
  <c r="H600" i="20"/>
  <c r="I600" i="20" s="1"/>
  <c r="C600" i="20"/>
  <c r="H599" i="20"/>
  <c r="I599" i="20" s="1"/>
  <c r="C599" i="20"/>
  <c r="H598" i="20"/>
  <c r="I598" i="20" s="1"/>
  <c r="C598" i="20"/>
  <c r="H597" i="20"/>
  <c r="I597" i="20" s="1"/>
  <c r="C597" i="20"/>
  <c r="H596" i="20"/>
  <c r="I596" i="20" s="1"/>
  <c r="C596" i="20"/>
  <c r="H595" i="20"/>
  <c r="I595" i="20" s="1"/>
  <c r="C595" i="20"/>
  <c r="H594" i="20"/>
  <c r="I594" i="20" s="1"/>
  <c r="C594" i="20"/>
  <c r="H593" i="20"/>
  <c r="I593" i="20" s="1"/>
  <c r="C593" i="20"/>
  <c r="H592" i="20"/>
  <c r="I592" i="20" s="1"/>
  <c r="C592" i="20"/>
  <c r="H591" i="20"/>
  <c r="I591" i="20" s="1"/>
  <c r="C591" i="20"/>
  <c r="H590" i="20"/>
  <c r="I590" i="20" s="1"/>
  <c r="C590" i="20"/>
  <c r="H589" i="20"/>
  <c r="I589" i="20" s="1"/>
  <c r="C589" i="20"/>
  <c r="H588" i="20"/>
  <c r="I588" i="20" s="1"/>
  <c r="C588" i="20"/>
  <c r="H587" i="20"/>
  <c r="I587" i="20" s="1"/>
  <c r="C587" i="20"/>
  <c r="H586" i="20"/>
  <c r="I586" i="20" s="1"/>
  <c r="C586" i="20"/>
  <c r="H585" i="20"/>
  <c r="I585" i="20" s="1"/>
  <c r="C585" i="20"/>
  <c r="H584" i="20"/>
  <c r="I584" i="20" s="1"/>
  <c r="C584" i="20"/>
  <c r="H583" i="20"/>
  <c r="I583" i="20" s="1"/>
  <c r="C583" i="20"/>
  <c r="H582" i="20"/>
  <c r="I582" i="20" s="1"/>
  <c r="C582" i="20"/>
  <c r="H581" i="20"/>
  <c r="I581" i="20" s="1"/>
  <c r="C581" i="20"/>
  <c r="H580" i="20"/>
  <c r="I580" i="20" s="1"/>
  <c r="C580" i="20"/>
  <c r="H579" i="20"/>
  <c r="I579" i="20" s="1"/>
  <c r="C579" i="20"/>
  <c r="H578" i="20"/>
  <c r="I578" i="20" s="1"/>
  <c r="C578" i="20"/>
  <c r="H577" i="20"/>
  <c r="I577" i="20" s="1"/>
  <c r="C577" i="20"/>
  <c r="H576" i="20"/>
  <c r="I576" i="20" s="1"/>
  <c r="C576" i="20"/>
  <c r="H575" i="20"/>
  <c r="I575" i="20" s="1"/>
  <c r="C575" i="20"/>
  <c r="H574" i="20"/>
  <c r="I574" i="20" s="1"/>
  <c r="C574" i="20"/>
  <c r="H573" i="20"/>
  <c r="I573" i="20" s="1"/>
  <c r="C573" i="20"/>
  <c r="H572" i="20"/>
  <c r="I572" i="20" s="1"/>
  <c r="C572" i="20"/>
  <c r="H571" i="20"/>
  <c r="I571" i="20" s="1"/>
  <c r="C571" i="20"/>
  <c r="H570" i="20"/>
  <c r="I570" i="20" s="1"/>
  <c r="C570" i="20"/>
  <c r="H569" i="20"/>
  <c r="I569" i="20" s="1"/>
  <c r="C569" i="20"/>
  <c r="H568" i="20"/>
  <c r="I568" i="20" s="1"/>
  <c r="C568" i="20"/>
  <c r="H567" i="20"/>
  <c r="I567" i="20" s="1"/>
  <c r="C567" i="20"/>
  <c r="H566" i="20"/>
  <c r="I566" i="20" s="1"/>
  <c r="C566" i="20"/>
  <c r="H565" i="20"/>
  <c r="I565" i="20" s="1"/>
  <c r="C565" i="20"/>
  <c r="H564" i="20"/>
  <c r="I564" i="20" s="1"/>
  <c r="C564" i="20"/>
  <c r="H563" i="20"/>
  <c r="I563" i="20" s="1"/>
  <c r="C563" i="20"/>
  <c r="H562" i="20"/>
  <c r="I562" i="20" s="1"/>
  <c r="C562" i="20"/>
  <c r="H561" i="20"/>
  <c r="I561" i="20" s="1"/>
  <c r="C561" i="20"/>
  <c r="H560" i="20"/>
  <c r="I560" i="20" s="1"/>
  <c r="C560" i="20"/>
  <c r="H559" i="20"/>
  <c r="I559" i="20" s="1"/>
  <c r="C559" i="20"/>
  <c r="H558" i="20"/>
  <c r="I558" i="20" s="1"/>
  <c r="C558" i="20"/>
  <c r="H557" i="20"/>
  <c r="I557" i="20" s="1"/>
  <c r="C557" i="20"/>
  <c r="H556" i="20"/>
  <c r="I556" i="20" s="1"/>
  <c r="C556" i="20"/>
  <c r="H555" i="20"/>
  <c r="I555" i="20" s="1"/>
  <c r="C555" i="20"/>
  <c r="H554" i="20"/>
  <c r="I554" i="20" s="1"/>
  <c r="C554" i="20"/>
  <c r="H553" i="20"/>
  <c r="I553" i="20" s="1"/>
  <c r="C553" i="20"/>
  <c r="H552" i="20"/>
  <c r="I552" i="20" s="1"/>
  <c r="C552" i="20"/>
  <c r="H551" i="20"/>
  <c r="I551" i="20" s="1"/>
  <c r="C551" i="20"/>
  <c r="H550" i="20"/>
  <c r="I550" i="20" s="1"/>
  <c r="C550" i="20"/>
  <c r="H549" i="20"/>
  <c r="I549" i="20" s="1"/>
  <c r="C549" i="20"/>
  <c r="H548" i="20"/>
  <c r="I548" i="20" s="1"/>
  <c r="C548" i="20"/>
  <c r="H547" i="20"/>
  <c r="I547" i="20" s="1"/>
  <c r="C547" i="20"/>
  <c r="H546" i="20"/>
  <c r="I546" i="20" s="1"/>
  <c r="C546" i="20"/>
  <c r="H545" i="20"/>
  <c r="I545" i="20" s="1"/>
  <c r="C545" i="20"/>
  <c r="H544" i="20"/>
  <c r="I544" i="20" s="1"/>
  <c r="C544" i="20"/>
  <c r="H543" i="20"/>
  <c r="I543" i="20" s="1"/>
  <c r="C543" i="20"/>
  <c r="H542" i="20"/>
  <c r="I542" i="20" s="1"/>
  <c r="C542" i="20"/>
  <c r="H541" i="20"/>
  <c r="I541" i="20" s="1"/>
  <c r="C541" i="20"/>
  <c r="H540" i="20"/>
  <c r="I540" i="20" s="1"/>
  <c r="C540" i="20"/>
  <c r="H539" i="20"/>
  <c r="I539" i="20" s="1"/>
  <c r="C539" i="20"/>
  <c r="H538" i="20"/>
  <c r="I538" i="20" s="1"/>
  <c r="C538" i="20"/>
  <c r="H537" i="20"/>
  <c r="I537" i="20" s="1"/>
  <c r="C537" i="20"/>
  <c r="H536" i="20"/>
  <c r="I536" i="20" s="1"/>
  <c r="C536" i="20"/>
  <c r="H535" i="20"/>
  <c r="I535" i="20" s="1"/>
  <c r="C535" i="20"/>
  <c r="H534" i="20"/>
  <c r="I534" i="20" s="1"/>
  <c r="C534" i="20"/>
  <c r="H533" i="20"/>
  <c r="I533" i="20" s="1"/>
  <c r="C533" i="20"/>
  <c r="H532" i="20"/>
  <c r="I532" i="20" s="1"/>
  <c r="C532" i="20"/>
  <c r="H531" i="20"/>
  <c r="I531" i="20" s="1"/>
  <c r="C531" i="20"/>
  <c r="H530" i="20"/>
  <c r="I530" i="20" s="1"/>
  <c r="C530" i="20"/>
  <c r="H529" i="20"/>
  <c r="I529" i="20" s="1"/>
  <c r="C529" i="20"/>
  <c r="H527" i="20"/>
  <c r="I527" i="20" s="1"/>
  <c r="C527" i="20"/>
  <c r="H526" i="20"/>
  <c r="I526" i="20" s="1"/>
  <c r="C526" i="20"/>
  <c r="H525" i="20"/>
  <c r="I525" i="20" s="1"/>
  <c r="C525" i="20"/>
  <c r="H524" i="20"/>
  <c r="I524" i="20" s="1"/>
  <c r="C524" i="20"/>
  <c r="H523" i="20"/>
  <c r="I523" i="20" s="1"/>
  <c r="C523" i="20"/>
  <c r="H522" i="20"/>
  <c r="I522" i="20" s="1"/>
  <c r="C522" i="20"/>
  <c r="H521" i="20"/>
  <c r="I521" i="20" s="1"/>
  <c r="C521" i="20"/>
  <c r="H520" i="20"/>
  <c r="I520" i="20" s="1"/>
  <c r="C520" i="20"/>
  <c r="H519" i="20"/>
  <c r="I519" i="20" s="1"/>
  <c r="C519" i="20"/>
  <c r="H518" i="20"/>
  <c r="I518" i="20" s="1"/>
  <c r="C518" i="20"/>
  <c r="H517" i="20"/>
  <c r="I517" i="20" s="1"/>
  <c r="C517" i="20"/>
  <c r="H516" i="20"/>
  <c r="I516" i="20" s="1"/>
  <c r="C516" i="20"/>
  <c r="H515" i="20"/>
  <c r="I515" i="20" s="1"/>
  <c r="C515" i="20"/>
  <c r="H514" i="20"/>
  <c r="I514" i="20" s="1"/>
  <c r="C514" i="20"/>
  <c r="H513" i="20"/>
  <c r="I513" i="20" s="1"/>
  <c r="C513" i="20"/>
  <c r="H512" i="20"/>
  <c r="I512" i="20" s="1"/>
  <c r="C512" i="20"/>
  <c r="H511" i="20"/>
  <c r="I511" i="20" s="1"/>
  <c r="C511" i="20"/>
  <c r="H510" i="20"/>
  <c r="I510" i="20" s="1"/>
  <c r="C510" i="20"/>
  <c r="H509" i="20"/>
  <c r="I509" i="20" s="1"/>
  <c r="C509" i="20"/>
  <c r="H508" i="20"/>
  <c r="I508" i="20" s="1"/>
  <c r="C508" i="20"/>
  <c r="H507" i="20"/>
  <c r="I507" i="20" s="1"/>
  <c r="C507" i="20"/>
  <c r="H506" i="20"/>
  <c r="I506" i="20" s="1"/>
  <c r="C506" i="20"/>
  <c r="H505" i="20"/>
  <c r="I505" i="20" s="1"/>
  <c r="C505" i="20"/>
  <c r="H504" i="20"/>
  <c r="I504" i="20" s="1"/>
  <c r="C504" i="20"/>
  <c r="H503" i="20"/>
  <c r="I503" i="20" s="1"/>
  <c r="C503" i="20"/>
  <c r="H502" i="20"/>
  <c r="I502" i="20" s="1"/>
  <c r="C502" i="20"/>
  <c r="H501" i="20"/>
  <c r="I501" i="20" s="1"/>
  <c r="C501" i="20"/>
  <c r="H500" i="20"/>
  <c r="I500" i="20" s="1"/>
  <c r="C500" i="20"/>
  <c r="H499" i="20"/>
  <c r="I499" i="20" s="1"/>
  <c r="C499" i="20"/>
  <c r="H498" i="20"/>
  <c r="I498" i="20" s="1"/>
  <c r="C498" i="20"/>
  <c r="H497" i="20"/>
  <c r="I497" i="20" s="1"/>
  <c r="C497" i="20"/>
  <c r="H496" i="20"/>
  <c r="I496" i="20" s="1"/>
  <c r="C496" i="20"/>
  <c r="H495" i="20"/>
  <c r="I495" i="20" s="1"/>
  <c r="C495" i="20"/>
  <c r="H494" i="20"/>
  <c r="I494" i="20" s="1"/>
  <c r="C494" i="20"/>
  <c r="H493" i="20"/>
  <c r="I493" i="20" s="1"/>
  <c r="C493" i="20"/>
  <c r="H492" i="20"/>
  <c r="I492" i="20" s="1"/>
  <c r="C492" i="20"/>
  <c r="H491" i="20"/>
  <c r="I491" i="20" s="1"/>
  <c r="C491" i="20"/>
  <c r="H490" i="20"/>
  <c r="I490" i="20" s="1"/>
  <c r="C490" i="20"/>
  <c r="H489" i="20"/>
  <c r="I489" i="20" s="1"/>
  <c r="C489" i="20"/>
  <c r="H488" i="20"/>
  <c r="I488" i="20" s="1"/>
  <c r="C488" i="20"/>
  <c r="H487" i="20"/>
  <c r="I487" i="20" s="1"/>
  <c r="C487" i="20"/>
  <c r="H486" i="20"/>
  <c r="I486" i="20" s="1"/>
  <c r="C486" i="20"/>
  <c r="H485" i="20"/>
  <c r="I485" i="20" s="1"/>
  <c r="C485" i="20"/>
  <c r="H484" i="20"/>
  <c r="I484" i="20" s="1"/>
  <c r="C484" i="20"/>
  <c r="H483" i="20"/>
  <c r="I483" i="20" s="1"/>
  <c r="C483" i="20"/>
  <c r="H482" i="20"/>
  <c r="I482" i="20" s="1"/>
  <c r="C482" i="20"/>
  <c r="H481" i="20"/>
  <c r="I481" i="20" s="1"/>
  <c r="C481" i="20"/>
  <c r="H480" i="20"/>
  <c r="I480" i="20" s="1"/>
  <c r="C480" i="20"/>
  <c r="H479" i="20"/>
  <c r="I479" i="20" s="1"/>
  <c r="C479" i="20"/>
  <c r="H478" i="20"/>
  <c r="I478" i="20" s="1"/>
  <c r="C478" i="20"/>
  <c r="H477" i="20"/>
  <c r="I477" i="20" s="1"/>
  <c r="C477" i="20"/>
  <c r="H476" i="20"/>
  <c r="I476" i="20" s="1"/>
  <c r="C476" i="20"/>
  <c r="H475" i="20"/>
  <c r="I475" i="20" s="1"/>
  <c r="C475" i="20"/>
  <c r="H474" i="20"/>
  <c r="I474" i="20" s="1"/>
  <c r="C474" i="20"/>
  <c r="H473" i="20"/>
  <c r="I473" i="20" s="1"/>
  <c r="C473" i="20"/>
  <c r="H472" i="20"/>
  <c r="I472" i="20" s="1"/>
  <c r="C472" i="20"/>
  <c r="H471" i="20"/>
  <c r="I471" i="20" s="1"/>
  <c r="C471" i="20"/>
  <c r="H470" i="20"/>
  <c r="I470" i="20" s="1"/>
  <c r="C470" i="20"/>
  <c r="H469" i="20"/>
  <c r="I469" i="20" s="1"/>
  <c r="C469" i="20"/>
  <c r="H468" i="20"/>
  <c r="I468" i="20" s="1"/>
  <c r="C468" i="20"/>
  <c r="H467" i="20"/>
  <c r="I467" i="20" s="1"/>
  <c r="C467" i="20"/>
  <c r="H466" i="20"/>
  <c r="I466" i="20" s="1"/>
  <c r="C466" i="20"/>
  <c r="H465" i="20"/>
  <c r="I465" i="20" s="1"/>
  <c r="C465" i="20"/>
  <c r="H464" i="20"/>
  <c r="I464" i="20" s="1"/>
  <c r="C464" i="20"/>
  <c r="H463" i="20"/>
  <c r="I463" i="20" s="1"/>
  <c r="C463" i="20"/>
  <c r="H462" i="20"/>
  <c r="I462" i="20" s="1"/>
  <c r="C462" i="20"/>
  <c r="H461" i="20"/>
  <c r="I461" i="20" s="1"/>
  <c r="C461" i="20"/>
  <c r="H460" i="20"/>
  <c r="I460" i="20" s="1"/>
  <c r="C460" i="20"/>
  <c r="H459" i="20"/>
  <c r="I459" i="20" s="1"/>
  <c r="C459" i="20"/>
  <c r="H458" i="20"/>
  <c r="I458" i="20" s="1"/>
  <c r="C458" i="20"/>
  <c r="H457" i="20"/>
  <c r="I457" i="20" s="1"/>
  <c r="C457" i="20"/>
  <c r="H456" i="20"/>
  <c r="I456" i="20" s="1"/>
  <c r="C456" i="20"/>
  <c r="H455" i="20"/>
  <c r="I455" i="20" s="1"/>
  <c r="C455" i="20"/>
  <c r="H454" i="20"/>
  <c r="I454" i="20" s="1"/>
  <c r="C454" i="20"/>
  <c r="H453" i="20"/>
  <c r="I453" i="20" s="1"/>
  <c r="C453" i="20"/>
  <c r="H452" i="20"/>
  <c r="I452" i="20" s="1"/>
  <c r="C452" i="20"/>
  <c r="H451" i="20"/>
  <c r="I451" i="20" s="1"/>
  <c r="C451" i="20"/>
  <c r="H450" i="20"/>
  <c r="I450" i="20" s="1"/>
  <c r="C450" i="20"/>
  <c r="H449" i="20"/>
  <c r="I449" i="20" s="1"/>
  <c r="C449" i="20"/>
  <c r="H448" i="20"/>
  <c r="I448" i="20" s="1"/>
  <c r="C448" i="20"/>
  <c r="H447" i="20"/>
  <c r="I447" i="20" s="1"/>
  <c r="C447" i="20"/>
  <c r="H446" i="20"/>
  <c r="I446" i="20" s="1"/>
  <c r="C446" i="20"/>
  <c r="H445" i="20"/>
  <c r="I445" i="20" s="1"/>
  <c r="C445" i="20"/>
  <c r="H444" i="20"/>
  <c r="I444" i="20" s="1"/>
  <c r="C444" i="20"/>
  <c r="H443" i="20"/>
  <c r="I443" i="20" s="1"/>
  <c r="C443" i="20"/>
  <c r="H442" i="20"/>
  <c r="I442" i="20" s="1"/>
  <c r="C442" i="20"/>
  <c r="H441" i="20"/>
  <c r="I441" i="20" s="1"/>
  <c r="C441" i="20"/>
  <c r="H440" i="20"/>
  <c r="I440" i="20" s="1"/>
  <c r="C440" i="20"/>
  <c r="H439" i="20"/>
  <c r="I439" i="20" s="1"/>
  <c r="C439" i="20"/>
  <c r="H438" i="20"/>
  <c r="I438" i="20" s="1"/>
  <c r="C438" i="20"/>
  <c r="H437" i="20"/>
  <c r="I437" i="20" s="1"/>
  <c r="C437" i="20"/>
  <c r="H436" i="20"/>
  <c r="I436" i="20" s="1"/>
  <c r="C436" i="20"/>
  <c r="H435" i="20"/>
  <c r="I435" i="20" s="1"/>
  <c r="C435" i="20"/>
  <c r="H434" i="20"/>
  <c r="I434" i="20" s="1"/>
  <c r="C434" i="20"/>
  <c r="H433" i="20"/>
  <c r="I433" i="20" s="1"/>
  <c r="C433" i="20"/>
  <c r="H432" i="20"/>
  <c r="I432" i="20" s="1"/>
  <c r="C432" i="20"/>
  <c r="H431" i="20"/>
  <c r="I431" i="20" s="1"/>
  <c r="C431" i="20"/>
  <c r="H430" i="20"/>
  <c r="I430" i="20" s="1"/>
  <c r="C430" i="20"/>
  <c r="H429" i="20"/>
  <c r="I429" i="20" s="1"/>
  <c r="C429" i="20"/>
  <c r="H428" i="20"/>
  <c r="I428" i="20" s="1"/>
  <c r="C428" i="20"/>
  <c r="H427" i="20"/>
  <c r="I427" i="20" s="1"/>
  <c r="C427" i="20"/>
  <c r="H426" i="20"/>
  <c r="I426" i="20" s="1"/>
  <c r="C426" i="20"/>
  <c r="H425" i="20"/>
  <c r="I425" i="20" s="1"/>
  <c r="C425" i="20"/>
  <c r="H424" i="20"/>
  <c r="I424" i="20" s="1"/>
  <c r="C424" i="20"/>
  <c r="H423" i="20"/>
  <c r="I423" i="20" s="1"/>
  <c r="C423" i="20"/>
  <c r="H422" i="20"/>
  <c r="I422" i="20" s="1"/>
  <c r="C422" i="20"/>
  <c r="H421" i="20"/>
  <c r="I421" i="20" s="1"/>
  <c r="C421" i="20"/>
  <c r="H420" i="20"/>
  <c r="I420" i="20" s="1"/>
  <c r="C420" i="20"/>
  <c r="H419" i="20"/>
  <c r="I419" i="20" s="1"/>
  <c r="C419" i="20"/>
  <c r="H418" i="20"/>
  <c r="I418" i="20" s="1"/>
  <c r="C418" i="20"/>
  <c r="H417" i="20"/>
  <c r="I417" i="20" s="1"/>
  <c r="C417" i="20"/>
  <c r="H416" i="20"/>
  <c r="I416" i="20" s="1"/>
  <c r="C416" i="20"/>
  <c r="H415" i="20"/>
  <c r="I415" i="20" s="1"/>
  <c r="C415" i="20"/>
  <c r="H414" i="20"/>
  <c r="I414" i="20" s="1"/>
  <c r="C414" i="20"/>
  <c r="H413" i="20"/>
  <c r="I413" i="20" s="1"/>
  <c r="C413" i="20"/>
  <c r="H412" i="20"/>
  <c r="I412" i="20" s="1"/>
  <c r="C412" i="20"/>
  <c r="H411" i="20"/>
  <c r="I411" i="20" s="1"/>
  <c r="C411" i="20"/>
  <c r="H410" i="20"/>
  <c r="I410" i="20" s="1"/>
  <c r="C410" i="20"/>
  <c r="H409" i="20"/>
  <c r="I409" i="20" s="1"/>
  <c r="C409" i="20"/>
  <c r="H408" i="20"/>
  <c r="I408" i="20" s="1"/>
  <c r="C408" i="20"/>
  <c r="H407" i="20"/>
  <c r="I407" i="20" s="1"/>
  <c r="C407" i="20"/>
  <c r="H406" i="20"/>
  <c r="I406" i="20" s="1"/>
  <c r="C406" i="20"/>
  <c r="H405" i="20"/>
  <c r="I405" i="20" s="1"/>
  <c r="C405" i="20"/>
  <c r="H404" i="20"/>
  <c r="I404" i="20" s="1"/>
  <c r="C404" i="20"/>
  <c r="H403" i="20"/>
  <c r="I403" i="20" s="1"/>
  <c r="C403" i="20"/>
  <c r="H402" i="20"/>
  <c r="I402" i="20" s="1"/>
  <c r="C402" i="20"/>
  <c r="H401" i="20"/>
  <c r="I401" i="20" s="1"/>
  <c r="C401" i="20"/>
  <c r="H400" i="20"/>
  <c r="I400" i="20" s="1"/>
  <c r="C400" i="20"/>
  <c r="H399" i="20"/>
  <c r="I399" i="20" s="1"/>
  <c r="C399" i="20"/>
  <c r="H398" i="20"/>
  <c r="I398" i="20" s="1"/>
  <c r="C398" i="20"/>
  <c r="H397" i="20"/>
  <c r="I397" i="20" s="1"/>
  <c r="C397" i="20"/>
  <c r="H396" i="20"/>
  <c r="I396" i="20" s="1"/>
  <c r="C396" i="20"/>
  <c r="H395" i="20"/>
  <c r="I395" i="20" s="1"/>
  <c r="C395" i="20"/>
  <c r="H394" i="20"/>
  <c r="I394" i="20" s="1"/>
  <c r="C394" i="20"/>
  <c r="H393" i="20"/>
  <c r="I393" i="20" s="1"/>
  <c r="C393" i="20"/>
  <c r="H392" i="20"/>
  <c r="I392" i="20" s="1"/>
  <c r="C392" i="20"/>
  <c r="H391" i="20"/>
  <c r="I391" i="20" s="1"/>
  <c r="C391" i="20"/>
  <c r="H390" i="20"/>
  <c r="I390" i="20" s="1"/>
  <c r="C390" i="20"/>
  <c r="H389" i="20"/>
  <c r="I389" i="20" s="1"/>
  <c r="C389" i="20"/>
  <c r="H388" i="20"/>
  <c r="I388" i="20" s="1"/>
  <c r="C388" i="20"/>
  <c r="H387" i="20"/>
  <c r="I387" i="20" s="1"/>
  <c r="C387" i="20"/>
  <c r="H386" i="20"/>
  <c r="I386" i="20" s="1"/>
  <c r="C386" i="20"/>
  <c r="H385" i="20"/>
  <c r="I385" i="20" s="1"/>
  <c r="C385" i="20"/>
  <c r="H384" i="20"/>
  <c r="I384" i="20" s="1"/>
  <c r="C384" i="20"/>
  <c r="H383" i="20"/>
  <c r="I383" i="20" s="1"/>
  <c r="C383" i="20"/>
  <c r="H382" i="20"/>
  <c r="I382" i="20" s="1"/>
  <c r="C382" i="20"/>
  <c r="H381" i="20"/>
  <c r="I381" i="20" s="1"/>
  <c r="C381" i="20"/>
  <c r="H380" i="20"/>
  <c r="I380" i="20" s="1"/>
  <c r="C380" i="20"/>
  <c r="H379" i="20"/>
  <c r="I379" i="20" s="1"/>
  <c r="C379" i="20"/>
  <c r="H378" i="20"/>
  <c r="I378" i="20" s="1"/>
  <c r="C378" i="20"/>
  <c r="H377" i="20"/>
  <c r="I377" i="20" s="1"/>
  <c r="C377" i="20"/>
  <c r="H376" i="20"/>
  <c r="I376" i="20" s="1"/>
  <c r="C376" i="20"/>
  <c r="H375" i="20"/>
  <c r="I375" i="20" s="1"/>
  <c r="C375" i="20"/>
  <c r="H374" i="20"/>
  <c r="I374" i="20" s="1"/>
  <c r="C374" i="20"/>
  <c r="H373" i="20"/>
  <c r="I373" i="20" s="1"/>
  <c r="C373" i="20"/>
  <c r="H372" i="20"/>
  <c r="I372" i="20" s="1"/>
  <c r="C372" i="20"/>
  <c r="H371" i="20"/>
  <c r="I371" i="20" s="1"/>
  <c r="C371" i="20"/>
  <c r="H370" i="20"/>
  <c r="I370" i="20" s="1"/>
  <c r="C370" i="20"/>
  <c r="H369" i="20"/>
  <c r="I369" i="20" s="1"/>
  <c r="C369" i="20"/>
  <c r="H368" i="20"/>
  <c r="I368" i="20" s="1"/>
  <c r="C368" i="20"/>
  <c r="H367" i="20"/>
  <c r="I367" i="20" s="1"/>
  <c r="C367" i="20"/>
  <c r="H366" i="20"/>
  <c r="I366" i="20" s="1"/>
  <c r="C366" i="20"/>
  <c r="H365" i="20"/>
  <c r="I365" i="20" s="1"/>
  <c r="C365" i="20"/>
  <c r="H364" i="20"/>
  <c r="I364" i="20" s="1"/>
  <c r="C364" i="20"/>
  <c r="H363" i="20"/>
  <c r="I363" i="20" s="1"/>
  <c r="C363" i="20"/>
  <c r="H362" i="20"/>
  <c r="I362" i="20" s="1"/>
  <c r="C362" i="20"/>
  <c r="H361" i="20"/>
  <c r="I361" i="20" s="1"/>
  <c r="C361" i="20"/>
  <c r="H360" i="20"/>
  <c r="I360" i="20" s="1"/>
  <c r="C360" i="20"/>
  <c r="H359" i="20"/>
  <c r="I359" i="20" s="1"/>
  <c r="C359" i="20"/>
  <c r="H358" i="20"/>
  <c r="I358" i="20" s="1"/>
  <c r="C358" i="20"/>
  <c r="H357" i="20"/>
  <c r="I357" i="20" s="1"/>
  <c r="C357" i="20"/>
  <c r="H356" i="20"/>
  <c r="I356" i="20" s="1"/>
  <c r="C356" i="20"/>
  <c r="H355" i="20"/>
  <c r="I355" i="20" s="1"/>
  <c r="C355" i="20"/>
  <c r="H354" i="20"/>
  <c r="I354" i="20" s="1"/>
  <c r="C354" i="20"/>
  <c r="H353" i="20"/>
  <c r="I353" i="20" s="1"/>
  <c r="C353" i="20"/>
  <c r="H352" i="20"/>
  <c r="I352" i="20" s="1"/>
  <c r="C352" i="20"/>
  <c r="H351" i="20"/>
  <c r="I351" i="20" s="1"/>
  <c r="C351" i="20"/>
  <c r="H350" i="20"/>
  <c r="I350" i="20" s="1"/>
  <c r="C350" i="20"/>
  <c r="H349" i="20"/>
  <c r="I349" i="20" s="1"/>
  <c r="C349" i="20"/>
  <c r="H348" i="20"/>
  <c r="I348" i="20" s="1"/>
  <c r="C348" i="20"/>
  <c r="H347" i="20"/>
  <c r="I347" i="20" s="1"/>
  <c r="C347" i="20"/>
  <c r="H346" i="20"/>
  <c r="I346" i="20" s="1"/>
  <c r="C346" i="20"/>
  <c r="H345" i="20"/>
  <c r="I345" i="20" s="1"/>
  <c r="C345" i="20"/>
  <c r="H344" i="20"/>
  <c r="I344" i="20" s="1"/>
  <c r="C344" i="20"/>
  <c r="H343" i="20"/>
  <c r="I343" i="20" s="1"/>
  <c r="C343" i="20"/>
  <c r="H342" i="20"/>
  <c r="I342" i="20" s="1"/>
  <c r="C342" i="20"/>
  <c r="H341" i="20"/>
  <c r="I341" i="20" s="1"/>
  <c r="C341" i="20"/>
  <c r="H340" i="20"/>
  <c r="I340" i="20" s="1"/>
  <c r="C340" i="20"/>
  <c r="H339" i="20"/>
  <c r="I339" i="20" s="1"/>
  <c r="C339" i="20"/>
  <c r="H338" i="20"/>
  <c r="I338" i="20" s="1"/>
  <c r="C338" i="20"/>
  <c r="H337" i="20"/>
  <c r="I337" i="20" s="1"/>
  <c r="C337" i="20"/>
  <c r="H336" i="20"/>
  <c r="I336" i="20" s="1"/>
  <c r="C336" i="20"/>
  <c r="H335" i="20"/>
  <c r="I335" i="20" s="1"/>
  <c r="C335" i="20"/>
  <c r="H334" i="20"/>
  <c r="I334" i="20" s="1"/>
  <c r="C334" i="20"/>
  <c r="H333" i="20"/>
  <c r="I333" i="20" s="1"/>
  <c r="C333" i="20"/>
  <c r="H332" i="20"/>
  <c r="I332" i="20" s="1"/>
  <c r="C332" i="20"/>
  <c r="H331" i="20"/>
  <c r="I331" i="20" s="1"/>
  <c r="C331" i="20"/>
  <c r="H330" i="20"/>
  <c r="I330" i="20" s="1"/>
  <c r="C330" i="20"/>
  <c r="H329" i="20"/>
  <c r="I329" i="20" s="1"/>
  <c r="C329" i="20"/>
  <c r="H328" i="20"/>
  <c r="I328" i="20" s="1"/>
  <c r="C328" i="20"/>
  <c r="H327" i="20"/>
  <c r="I327" i="20" s="1"/>
  <c r="C327" i="20"/>
  <c r="H326" i="20"/>
  <c r="I326" i="20" s="1"/>
  <c r="C326" i="20"/>
  <c r="H325" i="20"/>
  <c r="I325" i="20" s="1"/>
  <c r="C325" i="20"/>
  <c r="H324" i="20"/>
  <c r="I324" i="20" s="1"/>
  <c r="C324" i="20"/>
  <c r="H323" i="20"/>
  <c r="I323" i="20" s="1"/>
  <c r="C323" i="20"/>
  <c r="H322" i="20"/>
  <c r="I322" i="20" s="1"/>
  <c r="C322" i="20"/>
  <c r="H321" i="20"/>
  <c r="I321" i="20" s="1"/>
  <c r="C321" i="20"/>
  <c r="H320" i="20"/>
  <c r="I320" i="20" s="1"/>
  <c r="C320" i="20"/>
  <c r="H319" i="20"/>
  <c r="I319" i="20" s="1"/>
  <c r="C319" i="20"/>
  <c r="H318" i="20"/>
  <c r="I318" i="20" s="1"/>
  <c r="C318" i="20"/>
  <c r="H317" i="20"/>
  <c r="I317" i="20" s="1"/>
  <c r="C317" i="20"/>
  <c r="H316" i="20"/>
  <c r="I316" i="20" s="1"/>
  <c r="C316" i="20"/>
  <c r="H315" i="20"/>
  <c r="I315" i="20" s="1"/>
  <c r="C315" i="20"/>
  <c r="H314" i="20"/>
  <c r="I314" i="20" s="1"/>
  <c r="C314" i="20"/>
  <c r="H313" i="20"/>
  <c r="I313" i="20" s="1"/>
  <c r="C313" i="20"/>
  <c r="H312" i="20"/>
  <c r="I312" i="20" s="1"/>
  <c r="C312" i="20"/>
  <c r="H311" i="20"/>
  <c r="I311" i="20" s="1"/>
  <c r="C311" i="20"/>
  <c r="H310" i="20"/>
  <c r="I310" i="20" s="1"/>
  <c r="C310" i="20"/>
  <c r="H309" i="20"/>
  <c r="I309" i="20" s="1"/>
  <c r="C309" i="20"/>
  <c r="H308" i="20"/>
  <c r="I308" i="20" s="1"/>
  <c r="C308" i="20"/>
  <c r="H307" i="20"/>
  <c r="I307" i="20" s="1"/>
  <c r="C307" i="20"/>
  <c r="H306" i="20"/>
  <c r="I306" i="20" s="1"/>
  <c r="C306" i="20"/>
  <c r="H305" i="20"/>
  <c r="I305" i="20" s="1"/>
  <c r="C305" i="20"/>
  <c r="H304" i="20"/>
  <c r="I304" i="20" s="1"/>
  <c r="C304" i="20"/>
  <c r="H303" i="20"/>
  <c r="I303" i="20" s="1"/>
  <c r="C303" i="20"/>
  <c r="H302" i="20"/>
  <c r="I302" i="20" s="1"/>
  <c r="C302" i="20"/>
  <c r="H301" i="20"/>
  <c r="I301" i="20" s="1"/>
  <c r="C301" i="20"/>
  <c r="H300" i="20"/>
  <c r="I300" i="20" s="1"/>
  <c r="C300" i="20"/>
  <c r="H299" i="20"/>
  <c r="I299" i="20" s="1"/>
  <c r="C299" i="20"/>
  <c r="H298" i="20"/>
  <c r="I298" i="20" s="1"/>
  <c r="C298" i="20"/>
  <c r="H297" i="20"/>
  <c r="I297" i="20" s="1"/>
  <c r="C297" i="20"/>
  <c r="H296" i="20"/>
  <c r="I296" i="20" s="1"/>
  <c r="C296" i="20"/>
  <c r="H295" i="20"/>
  <c r="I295" i="20" s="1"/>
  <c r="C295" i="20"/>
  <c r="H294" i="20"/>
  <c r="I294" i="20" s="1"/>
  <c r="C294" i="20"/>
  <c r="H293" i="20"/>
  <c r="I293" i="20" s="1"/>
  <c r="C293" i="20"/>
  <c r="H292" i="20"/>
  <c r="I292" i="20" s="1"/>
  <c r="C292" i="20"/>
  <c r="H291" i="20"/>
  <c r="I291" i="20" s="1"/>
  <c r="C291" i="20"/>
  <c r="H290" i="20"/>
  <c r="I290" i="20" s="1"/>
  <c r="C290" i="20"/>
  <c r="H289" i="20"/>
  <c r="I289" i="20" s="1"/>
  <c r="C289" i="20"/>
  <c r="H288" i="20"/>
  <c r="I288" i="20" s="1"/>
  <c r="C288" i="20"/>
  <c r="H287" i="20"/>
  <c r="I287" i="20" s="1"/>
  <c r="C287" i="20"/>
  <c r="H286" i="20"/>
  <c r="I286" i="20" s="1"/>
  <c r="C286" i="20"/>
  <c r="H285" i="20"/>
  <c r="I285" i="20" s="1"/>
  <c r="C285" i="20"/>
  <c r="H284" i="20"/>
  <c r="I284" i="20" s="1"/>
  <c r="C284" i="20"/>
  <c r="H283" i="20"/>
  <c r="I283" i="20" s="1"/>
  <c r="C283" i="20"/>
  <c r="H282" i="20"/>
  <c r="I282" i="20" s="1"/>
  <c r="C282" i="20"/>
  <c r="H281" i="20"/>
  <c r="I281" i="20" s="1"/>
  <c r="C281" i="20"/>
  <c r="H280" i="20"/>
  <c r="I280" i="20" s="1"/>
  <c r="C280" i="20"/>
  <c r="H279" i="20"/>
  <c r="I279" i="20" s="1"/>
  <c r="C279" i="20"/>
  <c r="H278" i="20"/>
  <c r="I278" i="20" s="1"/>
  <c r="C278" i="20"/>
  <c r="H277" i="20"/>
  <c r="I277" i="20" s="1"/>
  <c r="C277" i="20"/>
  <c r="H276" i="20"/>
  <c r="I276" i="20" s="1"/>
  <c r="C276" i="20"/>
  <c r="H275" i="20"/>
  <c r="I275" i="20" s="1"/>
  <c r="C275" i="20"/>
  <c r="H274" i="20"/>
  <c r="I274" i="20" s="1"/>
  <c r="C274" i="20"/>
  <c r="H273" i="20"/>
  <c r="I273" i="20" s="1"/>
  <c r="C273" i="20"/>
  <c r="H272" i="20"/>
  <c r="I272" i="20" s="1"/>
  <c r="C272" i="20"/>
  <c r="H271" i="20"/>
  <c r="I271" i="20" s="1"/>
  <c r="C271" i="20"/>
  <c r="H270" i="20"/>
  <c r="I270" i="20" s="1"/>
  <c r="C270" i="20"/>
  <c r="H269" i="20"/>
  <c r="I269" i="20" s="1"/>
  <c r="C269" i="20"/>
  <c r="H268" i="20"/>
  <c r="I268" i="20" s="1"/>
  <c r="C268" i="20"/>
  <c r="H267" i="20"/>
  <c r="I267" i="20" s="1"/>
  <c r="C267" i="20"/>
  <c r="H266" i="20"/>
  <c r="I266" i="20" s="1"/>
  <c r="C266" i="20"/>
  <c r="H265" i="20"/>
  <c r="I265" i="20" s="1"/>
  <c r="C265" i="20"/>
  <c r="H264" i="20"/>
  <c r="I264" i="20" s="1"/>
  <c r="C264" i="20"/>
  <c r="H263" i="20"/>
  <c r="I263" i="20" s="1"/>
  <c r="C263" i="20"/>
  <c r="H262" i="20"/>
  <c r="I262" i="20" s="1"/>
  <c r="C262" i="20"/>
  <c r="H261" i="20"/>
  <c r="I261" i="20" s="1"/>
  <c r="C261" i="20"/>
  <c r="H260" i="20"/>
  <c r="I260" i="20" s="1"/>
  <c r="C260" i="20"/>
  <c r="H259" i="20"/>
  <c r="I259" i="20" s="1"/>
  <c r="C259" i="20"/>
  <c r="H258" i="20"/>
  <c r="I258" i="20" s="1"/>
  <c r="C258" i="20"/>
  <c r="H257" i="20"/>
  <c r="I257" i="20" s="1"/>
  <c r="C257" i="20"/>
  <c r="H256" i="20"/>
  <c r="I256" i="20" s="1"/>
  <c r="C256" i="20"/>
  <c r="H255" i="20"/>
  <c r="I255" i="20" s="1"/>
  <c r="C255" i="20"/>
  <c r="H254" i="20"/>
  <c r="I254" i="20" s="1"/>
  <c r="C254" i="20"/>
  <c r="H253" i="20"/>
  <c r="I253" i="20" s="1"/>
  <c r="C253" i="20"/>
  <c r="H252" i="20"/>
  <c r="I252" i="20" s="1"/>
  <c r="C252" i="20"/>
  <c r="H251" i="20"/>
  <c r="I251" i="20" s="1"/>
  <c r="C251" i="20"/>
  <c r="H250" i="20"/>
  <c r="I250" i="20" s="1"/>
  <c r="C250" i="20"/>
  <c r="H249" i="20"/>
  <c r="I249" i="20" s="1"/>
  <c r="C249" i="20"/>
  <c r="H248" i="20"/>
  <c r="I248" i="20" s="1"/>
  <c r="C248" i="20"/>
  <c r="H247" i="20"/>
  <c r="I247" i="20" s="1"/>
  <c r="C247" i="20"/>
  <c r="H246" i="20"/>
  <c r="I246" i="20" s="1"/>
  <c r="C246" i="20"/>
  <c r="H245" i="20"/>
  <c r="I245" i="20" s="1"/>
  <c r="C245" i="20"/>
  <c r="H244" i="20"/>
  <c r="I244" i="20" s="1"/>
  <c r="C244" i="20"/>
  <c r="H243" i="20"/>
  <c r="I243" i="20" s="1"/>
  <c r="C243" i="20"/>
  <c r="H242" i="20"/>
  <c r="I242" i="20" s="1"/>
  <c r="C242" i="20"/>
  <c r="H241" i="20"/>
  <c r="I241" i="20" s="1"/>
  <c r="C241" i="20"/>
  <c r="H240" i="20"/>
  <c r="I240" i="20" s="1"/>
  <c r="C240" i="20"/>
  <c r="H239" i="20"/>
  <c r="I239" i="20" s="1"/>
  <c r="C239" i="20"/>
  <c r="H238" i="20"/>
  <c r="I238" i="20" s="1"/>
  <c r="C238" i="20"/>
  <c r="H237" i="20"/>
  <c r="I237" i="20" s="1"/>
  <c r="C237" i="20"/>
  <c r="H236" i="20"/>
  <c r="I236" i="20" s="1"/>
  <c r="C236" i="20"/>
  <c r="H235" i="20"/>
  <c r="I235" i="20" s="1"/>
  <c r="C235" i="20"/>
  <c r="H234" i="20"/>
  <c r="I234" i="20" s="1"/>
  <c r="C234" i="20"/>
  <c r="H233" i="20"/>
  <c r="I233" i="20" s="1"/>
  <c r="C233" i="20"/>
  <c r="H232" i="20"/>
  <c r="I232" i="20" s="1"/>
  <c r="C232" i="20"/>
  <c r="H231" i="20"/>
  <c r="I231" i="20" s="1"/>
  <c r="C231" i="20"/>
  <c r="H230" i="20"/>
  <c r="I230" i="20" s="1"/>
  <c r="C230" i="20"/>
  <c r="H229" i="20"/>
  <c r="I229" i="20" s="1"/>
  <c r="C229" i="20"/>
  <c r="H228" i="20"/>
  <c r="I228" i="20" s="1"/>
  <c r="C228" i="20"/>
  <c r="H227" i="20"/>
  <c r="I227" i="20" s="1"/>
  <c r="C227" i="20"/>
  <c r="H226" i="20"/>
  <c r="I226" i="20" s="1"/>
  <c r="C226" i="20"/>
  <c r="H225" i="20"/>
  <c r="I225" i="20" s="1"/>
  <c r="C225" i="20"/>
  <c r="H224" i="20"/>
  <c r="I224" i="20" s="1"/>
  <c r="C224" i="20"/>
  <c r="H223" i="20"/>
  <c r="I223" i="20" s="1"/>
  <c r="C223" i="20"/>
  <c r="H222" i="20"/>
  <c r="I222" i="20" s="1"/>
  <c r="C222" i="20"/>
  <c r="H220" i="20"/>
  <c r="I220" i="20" s="1"/>
  <c r="C220" i="20"/>
  <c r="H219" i="20"/>
  <c r="I219" i="20" s="1"/>
  <c r="C219" i="20"/>
  <c r="H218" i="20"/>
  <c r="I218" i="20" s="1"/>
  <c r="C218" i="20"/>
  <c r="H217" i="20"/>
  <c r="I217" i="20" s="1"/>
  <c r="C217" i="20"/>
  <c r="H216" i="20"/>
  <c r="I216" i="20" s="1"/>
  <c r="C216" i="20"/>
  <c r="H215" i="20"/>
  <c r="I215" i="20" s="1"/>
  <c r="C215" i="20"/>
  <c r="H214" i="20"/>
  <c r="I214" i="20" s="1"/>
  <c r="C214" i="20"/>
  <c r="C213" i="20"/>
  <c r="C212" i="20"/>
  <c r="C211" i="20"/>
  <c r="C210" i="20"/>
  <c r="C209" i="20"/>
  <c r="C208" i="20"/>
  <c r="C207" i="20"/>
  <c r="C206" i="20"/>
  <c r="C205" i="20"/>
  <c r="C204" i="20"/>
  <c r="C203" i="20"/>
  <c r="C202" i="20"/>
  <c r="C201" i="20"/>
  <c r="C200" i="20"/>
  <c r="C199" i="20"/>
  <c r="C198" i="20"/>
  <c r="C197" i="20"/>
  <c r="C196" i="20"/>
  <c r="C195" i="20"/>
  <c r="C194" i="20"/>
  <c r="C193" i="20"/>
  <c r="C192" i="20"/>
  <c r="C191" i="20"/>
  <c r="C190" i="20"/>
  <c r="C189" i="20"/>
  <c r="C188" i="20"/>
  <c r="C187" i="20"/>
  <c r="C186" i="20"/>
  <c r="C185" i="20"/>
  <c r="C184" i="20"/>
  <c r="C183" i="20"/>
  <c r="C182" i="20"/>
  <c r="C181" i="20"/>
  <c r="C180" i="20"/>
  <c r="C179" i="20"/>
  <c r="C178" i="20"/>
  <c r="C177" i="20"/>
  <c r="C176" i="20"/>
  <c r="C175" i="20"/>
  <c r="C174" i="20"/>
  <c r="C173" i="20"/>
  <c r="C172" i="20"/>
  <c r="C171" i="20"/>
  <c r="C170" i="20"/>
  <c r="C169" i="20"/>
  <c r="C168" i="20"/>
  <c r="C167" i="20"/>
  <c r="C166" i="20"/>
  <c r="C165" i="20"/>
  <c r="C164" i="20"/>
  <c r="C163" i="20"/>
  <c r="C162" i="20"/>
  <c r="C161" i="20"/>
  <c r="C160" i="20"/>
  <c r="C159" i="20"/>
  <c r="C158" i="20"/>
  <c r="C157" i="20"/>
  <c r="C156" i="20"/>
  <c r="C155" i="20"/>
  <c r="C154" i="20"/>
  <c r="C153" i="20"/>
  <c r="C152" i="20"/>
  <c r="C151" i="20"/>
  <c r="C150" i="20"/>
  <c r="C149" i="20"/>
  <c r="C148" i="20"/>
  <c r="C147" i="20"/>
  <c r="C146" i="20"/>
  <c r="C145" i="20"/>
  <c r="C144" i="20"/>
  <c r="C143" i="20"/>
  <c r="C142" i="20"/>
  <c r="C141" i="20"/>
  <c r="C140" i="20"/>
  <c r="C139" i="20"/>
  <c r="C138" i="20"/>
  <c r="C137" i="20"/>
  <c r="C136" i="20"/>
  <c r="C135" i="20"/>
  <c r="C134" i="20"/>
  <c r="C133" i="20"/>
  <c r="C132" i="20"/>
  <c r="C131" i="20"/>
  <c r="C130" i="20"/>
  <c r="C129" i="20"/>
  <c r="C128" i="20"/>
  <c r="C127" i="20"/>
  <c r="H126" i="20"/>
  <c r="I126" i="20" s="1"/>
  <c r="C126" i="20"/>
  <c r="H125" i="20"/>
  <c r="I125" i="20" s="1"/>
  <c r="C125" i="20"/>
  <c r="H124" i="20"/>
  <c r="I124" i="20" s="1"/>
  <c r="C124" i="20"/>
  <c r="H123" i="20"/>
  <c r="I123" i="20" s="1"/>
  <c r="C123" i="20"/>
  <c r="H122" i="20"/>
  <c r="I122" i="20" s="1"/>
  <c r="C122" i="20"/>
  <c r="H121" i="20"/>
  <c r="I121" i="20" s="1"/>
  <c r="C121" i="20"/>
  <c r="H120" i="20"/>
  <c r="I120" i="20" s="1"/>
  <c r="C120" i="20"/>
  <c r="H119" i="20"/>
  <c r="I119" i="20" s="1"/>
  <c r="C119" i="20"/>
  <c r="H118" i="20"/>
  <c r="I118" i="20" s="1"/>
  <c r="C118" i="20"/>
  <c r="H117" i="20"/>
  <c r="I117" i="20" s="1"/>
  <c r="C117" i="20"/>
  <c r="H116" i="20"/>
  <c r="I116" i="20" s="1"/>
  <c r="C116" i="20"/>
  <c r="H115" i="20"/>
  <c r="I115" i="20" s="1"/>
  <c r="C115" i="20"/>
  <c r="H114" i="20"/>
  <c r="I114" i="20" s="1"/>
  <c r="C114" i="20"/>
  <c r="H113" i="20"/>
  <c r="I113" i="20" s="1"/>
  <c r="C113" i="20"/>
  <c r="H112" i="20"/>
  <c r="I112" i="20" s="1"/>
  <c r="C112" i="20"/>
  <c r="H111" i="20"/>
  <c r="I111" i="20" s="1"/>
  <c r="C111" i="20"/>
  <c r="H110" i="20"/>
  <c r="I110" i="20" s="1"/>
  <c r="C110" i="20"/>
  <c r="H109" i="20"/>
  <c r="I109" i="20" s="1"/>
  <c r="C109" i="20"/>
  <c r="H108" i="20"/>
  <c r="I108" i="20" s="1"/>
  <c r="C108" i="20"/>
  <c r="H107" i="20"/>
  <c r="I107" i="20" s="1"/>
  <c r="C107" i="20"/>
  <c r="H106" i="20"/>
  <c r="I106" i="20" s="1"/>
  <c r="C106" i="20"/>
  <c r="H105" i="20"/>
  <c r="I105" i="20" s="1"/>
  <c r="C105" i="20"/>
  <c r="H104" i="20"/>
  <c r="I104" i="20" s="1"/>
  <c r="C104" i="20"/>
  <c r="H103" i="20"/>
  <c r="I103" i="20" s="1"/>
  <c r="C103" i="20"/>
  <c r="H102" i="20"/>
  <c r="I102" i="20" s="1"/>
  <c r="C102" i="20"/>
  <c r="H101" i="20"/>
  <c r="I101" i="20" s="1"/>
  <c r="C101" i="20"/>
  <c r="H100" i="20"/>
  <c r="I100" i="20" s="1"/>
  <c r="C100" i="20"/>
  <c r="H99" i="20"/>
  <c r="I99" i="20" s="1"/>
  <c r="C99" i="20"/>
  <c r="H98" i="20"/>
  <c r="I98" i="20" s="1"/>
  <c r="C98" i="20"/>
  <c r="H97" i="20"/>
  <c r="I97" i="20" s="1"/>
  <c r="C97" i="20"/>
  <c r="H96" i="20"/>
  <c r="I96" i="20" s="1"/>
  <c r="C96" i="20"/>
  <c r="H95" i="20"/>
  <c r="I95" i="20" s="1"/>
  <c r="C95" i="20"/>
  <c r="H94" i="20"/>
  <c r="I94" i="20" s="1"/>
  <c r="C94" i="20"/>
  <c r="H93" i="20"/>
  <c r="I93" i="20" s="1"/>
  <c r="C93" i="20"/>
  <c r="H92" i="20"/>
  <c r="I92" i="20" s="1"/>
  <c r="C92" i="20"/>
  <c r="H91" i="20"/>
  <c r="I91" i="20" s="1"/>
  <c r="C91" i="20"/>
  <c r="H90" i="20"/>
  <c r="I90" i="20" s="1"/>
  <c r="C90" i="20"/>
  <c r="H89" i="20"/>
  <c r="I89" i="20" s="1"/>
  <c r="C89" i="20"/>
  <c r="H88" i="20"/>
  <c r="I88" i="20" s="1"/>
  <c r="C88" i="20"/>
  <c r="H87" i="20"/>
  <c r="I87" i="20" s="1"/>
  <c r="C87" i="20"/>
  <c r="H86" i="20"/>
  <c r="I86" i="20" s="1"/>
  <c r="C86" i="20"/>
  <c r="H85" i="20"/>
  <c r="I85" i="20" s="1"/>
  <c r="C85" i="20"/>
  <c r="H84" i="20"/>
  <c r="I84" i="20" s="1"/>
  <c r="C84" i="20"/>
  <c r="H83" i="20"/>
  <c r="I83" i="20" s="1"/>
  <c r="C83" i="20"/>
  <c r="H82" i="20"/>
  <c r="I82" i="20" s="1"/>
  <c r="C82" i="20"/>
  <c r="H81" i="20"/>
  <c r="I81" i="20" s="1"/>
  <c r="C81" i="20"/>
  <c r="H80" i="20"/>
  <c r="I80" i="20" s="1"/>
  <c r="C80" i="20"/>
  <c r="H79" i="20"/>
  <c r="I79" i="20" s="1"/>
  <c r="C79" i="20"/>
  <c r="H78" i="20"/>
  <c r="I78" i="20" s="1"/>
  <c r="C78" i="20"/>
  <c r="H77" i="20"/>
  <c r="I77" i="20" s="1"/>
  <c r="C77" i="20"/>
  <c r="H76" i="20"/>
  <c r="I76" i="20" s="1"/>
  <c r="C76" i="20"/>
  <c r="H75" i="20"/>
  <c r="I75" i="20" s="1"/>
  <c r="C75" i="20"/>
  <c r="H74" i="20"/>
  <c r="I74" i="20" s="1"/>
  <c r="C74" i="20"/>
  <c r="H73" i="20"/>
  <c r="I73" i="20" s="1"/>
  <c r="C73" i="20"/>
  <c r="H72" i="20"/>
  <c r="I72" i="20" s="1"/>
  <c r="C72" i="20"/>
  <c r="H71" i="20"/>
  <c r="I71" i="20" s="1"/>
  <c r="C71" i="20"/>
  <c r="H70" i="20"/>
  <c r="I70" i="20" s="1"/>
  <c r="C70" i="20"/>
  <c r="H69" i="20"/>
  <c r="I69" i="20" s="1"/>
  <c r="C69" i="20"/>
  <c r="H68" i="20"/>
  <c r="I68" i="20" s="1"/>
  <c r="C68" i="20"/>
  <c r="H67" i="20"/>
  <c r="I67" i="20" s="1"/>
  <c r="C67" i="20"/>
  <c r="H66" i="20"/>
  <c r="I66" i="20" s="1"/>
  <c r="C66" i="20"/>
  <c r="H65" i="20"/>
  <c r="I65" i="20" s="1"/>
  <c r="C65" i="20"/>
  <c r="H64" i="20"/>
  <c r="I64" i="20" s="1"/>
  <c r="C64" i="20"/>
  <c r="H63" i="20"/>
  <c r="I63" i="20" s="1"/>
  <c r="C63" i="20"/>
  <c r="H62" i="20"/>
  <c r="I62" i="20" s="1"/>
  <c r="C62" i="20"/>
  <c r="H61" i="20"/>
  <c r="I61" i="20" s="1"/>
  <c r="C61" i="20"/>
  <c r="H60" i="20"/>
  <c r="I60" i="20" s="1"/>
  <c r="C60" i="20"/>
  <c r="H59" i="20"/>
  <c r="I59" i="20" s="1"/>
  <c r="C59" i="20"/>
  <c r="H58" i="20"/>
  <c r="I58" i="20" s="1"/>
  <c r="C58" i="20"/>
  <c r="H57" i="20"/>
  <c r="I57" i="20" s="1"/>
  <c r="C57" i="20"/>
  <c r="H56" i="20"/>
  <c r="I56" i="20" s="1"/>
  <c r="C56" i="20"/>
  <c r="H55" i="20"/>
  <c r="I55" i="20" s="1"/>
  <c r="C55" i="20"/>
  <c r="H54" i="20"/>
  <c r="I54" i="20" s="1"/>
  <c r="C54" i="20"/>
  <c r="H53" i="20"/>
  <c r="I53" i="20" s="1"/>
  <c r="C53" i="20"/>
  <c r="H52" i="20"/>
  <c r="I52" i="20" s="1"/>
  <c r="C52" i="20"/>
  <c r="H51" i="20"/>
  <c r="I51" i="20" s="1"/>
  <c r="C51" i="20"/>
  <c r="H50" i="20"/>
  <c r="I50" i="20" s="1"/>
  <c r="C50" i="20"/>
  <c r="H49" i="20"/>
  <c r="I49" i="20" s="1"/>
  <c r="C49" i="20"/>
  <c r="H48" i="20"/>
  <c r="I48" i="20" s="1"/>
  <c r="C48" i="20"/>
  <c r="H47" i="20"/>
  <c r="I47" i="20" s="1"/>
  <c r="C47" i="20"/>
  <c r="H46" i="20"/>
  <c r="I46" i="20" s="1"/>
  <c r="C46" i="20"/>
  <c r="H45" i="20"/>
  <c r="I45" i="20" s="1"/>
  <c r="C45" i="20"/>
  <c r="H44" i="20"/>
  <c r="I44" i="20" s="1"/>
  <c r="C44" i="20"/>
  <c r="H43" i="20"/>
  <c r="I43" i="20" s="1"/>
  <c r="C43" i="20"/>
  <c r="H42" i="20"/>
  <c r="I42" i="20" s="1"/>
  <c r="C42" i="20"/>
  <c r="H41" i="20"/>
  <c r="I41" i="20" s="1"/>
  <c r="C41" i="20"/>
  <c r="H40" i="20"/>
  <c r="I40" i="20" s="1"/>
  <c r="C40" i="20"/>
  <c r="H39" i="20"/>
  <c r="I39" i="20" s="1"/>
  <c r="C39" i="20"/>
  <c r="H38" i="20"/>
  <c r="I38" i="20" s="1"/>
  <c r="C38" i="20"/>
  <c r="H37" i="20"/>
  <c r="I37" i="20" s="1"/>
  <c r="C37" i="20"/>
  <c r="H36" i="20"/>
  <c r="I36" i="20" s="1"/>
  <c r="C36" i="20"/>
  <c r="H35" i="20"/>
  <c r="I35" i="20" s="1"/>
  <c r="C35" i="20"/>
  <c r="H34" i="20"/>
  <c r="I34" i="20" s="1"/>
  <c r="C34" i="20"/>
  <c r="H33" i="20"/>
  <c r="I33" i="20" s="1"/>
  <c r="C33" i="20"/>
  <c r="H32" i="20"/>
  <c r="I32" i="20" s="1"/>
  <c r="C32" i="20"/>
  <c r="H31" i="20"/>
  <c r="I31" i="20" s="1"/>
  <c r="C31" i="20"/>
  <c r="H30" i="20"/>
  <c r="I30" i="20" s="1"/>
  <c r="C30" i="20"/>
  <c r="H29" i="20"/>
  <c r="I29" i="20" s="1"/>
  <c r="C29" i="20"/>
  <c r="H28" i="20"/>
  <c r="I28" i="20" s="1"/>
  <c r="C28" i="20"/>
  <c r="H27" i="20"/>
  <c r="I27" i="20" s="1"/>
  <c r="C27" i="20"/>
  <c r="H26" i="20"/>
  <c r="I26" i="20" s="1"/>
  <c r="C26" i="20"/>
  <c r="H25" i="20"/>
  <c r="I25" i="20" s="1"/>
  <c r="C25" i="20"/>
  <c r="H24" i="20"/>
  <c r="I24" i="20" s="1"/>
  <c r="C24" i="20"/>
  <c r="H23" i="20"/>
  <c r="I23" i="20" s="1"/>
  <c r="C23" i="20"/>
  <c r="H22" i="20"/>
  <c r="I22" i="20" s="1"/>
  <c r="C22" i="20"/>
  <c r="H21" i="20"/>
  <c r="I21" i="20" s="1"/>
  <c r="C21" i="20"/>
  <c r="H20" i="20"/>
  <c r="I20" i="20" s="1"/>
  <c r="C20" i="20"/>
  <c r="H19" i="20"/>
  <c r="I19" i="20" s="1"/>
  <c r="C19" i="20"/>
  <c r="H18" i="20"/>
  <c r="I18" i="20" s="1"/>
  <c r="C18" i="20"/>
  <c r="H17" i="20"/>
  <c r="I17" i="20" s="1"/>
  <c r="C17" i="20"/>
  <c r="H16" i="20"/>
  <c r="I16" i="20" s="1"/>
  <c r="C16" i="20"/>
  <c r="H15" i="20"/>
  <c r="I15" i="20" s="1"/>
  <c r="C15" i="20"/>
  <c r="C14" i="20"/>
  <c r="B12" i="20"/>
  <c r="I14" i="19"/>
  <c r="I13" i="19" s="1"/>
  <c r="I12" i="19" s="1"/>
  <c r="D25" i="47" s="1"/>
  <c r="C22" i="18"/>
  <c r="C21" i="18"/>
  <c r="C19" i="18"/>
  <c r="C18" i="18"/>
  <c r="C17" i="18"/>
  <c r="C16" i="18"/>
  <c r="C15" i="18"/>
  <c r="I14" i="18"/>
  <c r="I13" i="18" s="1"/>
  <c r="I12" i="18" s="1"/>
  <c r="C25" i="47" s="1"/>
  <c r="I25" i="47" s="1"/>
  <c r="C14" i="18"/>
  <c r="D13" i="17"/>
  <c r="D12" i="17" s="1"/>
  <c r="B13" i="17"/>
  <c r="B12" i="17" s="1"/>
  <c r="G230" i="15"/>
  <c r="H230" i="15" s="1"/>
  <c r="I230" i="15" s="1"/>
  <c r="C230" i="15"/>
  <c r="G229" i="15"/>
  <c r="H229" i="15" s="1"/>
  <c r="I229" i="15" s="1"/>
  <c r="C229" i="15"/>
  <c r="G228" i="15"/>
  <c r="H228" i="15" s="1"/>
  <c r="I228" i="15" s="1"/>
  <c r="C228" i="15"/>
  <c r="G227" i="15"/>
  <c r="H227" i="15" s="1"/>
  <c r="I227" i="15" s="1"/>
  <c r="C227" i="15"/>
  <c r="G226" i="15"/>
  <c r="H226" i="15" s="1"/>
  <c r="I226" i="15" s="1"/>
  <c r="C226" i="15"/>
  <c r="G225" i="15"/>
  <c r="H225" i="15" s="1"/>
  <c r="I225" i="15" s="1"/>
  <c r="C225" i="15"/>
  <c r="G224" i="15"/>
  <c r="H224" i="15" s="1"/>
  <c r="I224" i="15" s="1"/>
  <c r="C224" i="15"/>
  <c r="G223" i="15"/>
  <c r="H223" i="15" s="1"/>
  <c r="I223" i="15" s="1"/>
  <c r="C223" i="15"/>
  <c r="G222" i="15"/>
  <c r="H222" i="15" s="1"/>
  <c r="I222" i="15" s="1"/>
  <c r="C222" i="15"/>
  <c r="G221" i="15"/>
  <c r="H221" i="15" s="1"/>
  <c r="I221" i="15" s="1"/>
  <c r="C221" i="15"/>
  <c r="G220" i="15"/>
  <c r="H220" i="15" s="1"/>
  <c r="I220" i="15" s="1"/>
  <c r="C220" i="15"/>
  <c r="G219" i="15"/>
  <c r="H219" i="15" s="1"/>
  <c r="I219" i="15" s="1"/>
  <c r="C219" i="15"/>
  <c r="G218" i="15"/>
  <c r="H218" i="15" s="1"/>
  <c r="I218" i="15" s="1"/>
  <c r="C218" i="15"/>
  <c r="G217" i="15"/>
  <c r="H217" i="15" s="1"/>
  <c r="I217" i="15" s="1"/>
  <c r="C217" i="15"/>
  <c r="G216" i="15"/>
  <c r="H216" i="15" s="1"/>
  <c r="I216" i="15" s="1"/>
  <c r="C216" i="15"/>
  <c r="G215" i="15"/>
  <c r="H215" i="15" s="1"/>
  <c r="I215" i="15" s="1"/>
  <c r="C215" i="15"/>
  <c r="G214" i="15"/>
  <c r="H214" i="15" s="1"/>
  <c r="I214" i="15" s="1"/>
  <c r="C214" i="15"/>
  <c r="G213" i="15"/>
  <c r="H213" i="15" s="1"/>
  <c r="I213" i="15" s="1"/>
  <c r="C213" i="15"/>
  <c r="G212" i="15"/>
  <c r="H212" i="15" s="1"/>
  <c r="I212" i="15" s="1"/>
  <c r="C212" i="15"/>
  <c r="G211" i="15"/>
  <c r="H211" i="15" s="1"/>
  <c r="C211" i="15"/>
  <c r="E210" i="15"/>
  <c r="B210" i="15"/>
  <c r="G209" i="15"/>
  <c r="H209" i="15" s="1"/>
  <c r="I209" i="15" s="1"/>
  <c r="C209" i="15"/>
  <c r="G208" i="15"/>
  <c r="H208" i="15" s="1"/>
  <c r="I208" i="15" s="1"/>
  <c r="C208" i="15"/>
  <c r="G207" i="15"/>
  <c r="H207" i="15" s="1"/>
  <c r="I207" i="15" s="1"/>
  <c r="C207" i="15"/>
  <c r="G206" i="15"/>
  <c r="H206" i="15" s="1"/>
  <c r="I206" i="15" s="1"/>
  <c r="C206" i="15"/>
  <c r="G205" i="15"/>
  <c r="H205" i="15" s="1"/>
  <c r="I205" i="15" s="1"/>
  <c r="C205" i="15"/>
  <c r="G204" i="15"/>
  <c r="H204" i="15" s="1"/>
  <c r="I204" i="15" s="1"/>
  <c r="C204" i="15"/>
  <c r="G203" i="15"/>
  <c r="H203" i="15" s="1"/>
  <c r="I203" i="15" s="1"/>
  <c r="C203" i="15"/>
  <c r="G202" i="15"/>
  <c r="H202" i="15" s="1"/>
  <c r="I202" i="15" s="1"/>
  <c r="C202" i="15"/>
  <c r="G201" i="15"/>
  <c r="H201" i="15" s="1"/>
  <c r="I201" i="15" s="1"/>
  <c r="C201" i="15"/>
  <c r="G200" i="15"/>
  <c r="H200" i="15" s="1"/>
  <c r="I200" i="15" s="1"/>
  <c r="C200" i="15"/>
  <c r="G199" i="15"/>
  <c r="H199" i="15" s="1"/>
  <c r="I199" i="15" s="1"/>
  <c r="C199" i="15"/>
  <c r="G198" i="15"/>
  <c r="H198" i="15" s="1"/>
  <c r="I198" i="15" s="1"/>
  <c r="C198" i="15"/>
  <c r="G197" i="15"/>
  <c r="H197" i="15" s="1"/>
  <c r="I197" i="15" s="1"/>
  <c r="C197" i="15"/>
  <c r="G196" i="15"/>
  <c r="H196" i="15" s="1"/>
  <c r="I196" i="15" s="1"/>
  <c r="C196" i="15"/>
  <c r="G195" i="15"/>
  <c r="H195" i="15" s="1"/>
  <c r="I195" i="15" s="1"/>
  <c r="C195" i="15"/>
  <c r="G194" i="15"/>
  <c r="H194" i="15" s="1"/>
  <c r="I194" i="15" s="1"/>
  <c r="C194" i="15"/>
  <c r="G193" i="15"/>
  <c r="H193" i="15" s="1"/>
  <c r="I193" i="15" s="1"/>
  <c r="C193" i="15"/>
  <c r="G192" i="15"/>
  <c r="H192" i="15" s="1"/>
  <c r="I192" i="15" s="1"/>
  <c r="C192" i="15"/>
  <c r="G191" i="15"/>
  <c r="H191" i="15" s="1"/>
  <c r="I191" i="15" s="1"/>
  <c r="C191" i="15"/>
  <c r="G190" i="15"/>
  <c r="H190" i="15" s="1"/>
  <c r="I190" i="15" s="1"/>
  <c r="C190" i="15"/>
  <c r="G189" i="15"/>
  <c r="H189" i="15" s="1"/>
  <c r="I189" i="15" s="1"/>
  <c r="C189" i="15"/>
  <c r="G188" i="15"/>
  <c r="H188" i="15" s="1"/>
  <c r="I188" i="15" s="1"/>
  <c r="C188" i="15"/>
  <c r="G187" i="15"/>
  <c r="H187" i="15" s="1"/>
  <c r="I187" i="15" s="1"/>
  <c r="C187" i="15"/>
  <c r="G186" i="15"/>
  <c r="H186" i="15" s="1"/>
  <c r="I186" i="15" s="1"/>
  <c r="C186" i="15"/>
  <c r="G185" i="15"/>
  <c r="H185" i="15" s="1"/>
  <c r="I185" i="15" s="1"/>
  <c r="C185" i="15"/>
  <c r="G184" i="15"/>
  <c r="H184" i="15" s="1"/>
  <c r="I184" i="15" s="1"/>
  <c r="C184" i="15"/>
  <c r="G183" i="15"/>
  <c r="H183" i="15" s="1"/>
  <c r="I183" i="15" s="1"/>
  <c r="C183" i="15"/>
  <c r="G182" i="15"/>
  <c r="H182" i="15" s="1"/>
  <c r="I182" i="15" s="1"/>
  <c r="C182" i="15"/>
  <c r="G181" i="15"/>
  <c r="H181" i="15" s="1"/>
  <c r="I181" i="15" s="1"/>
  <c r="C181" i="15"/>
  <c r="G180" i="15"/>
  <c r="H180" i="15" s="1"/>
  <c r="I180" i="15" s="1"/>
  <c r="C180" i="15"/>
  <c r="G179" i="15"/>
  <c r="H179" i="15" s="1"/>
  <c r="I179" i="15" s="1"/>
  <c r="C179" i="15"/>
  <c r="G178" i="15"/>
  <c r="H178" i="15" s="1"/>
  <c r="I178" i="15" s="1"/>
  <c r="C178" i="15"/>
  <c r="G177" i="15"/>
  <c r="H177" i="15" s="1"/>
  <c r="I177" i="15" s="1"/>
  <c r="C177" i="15"/>
  <c r="G176" i="15"/>
  <c r="H176" i="15" s="1"/>
  <c r="I176" i="15" s="1"/>
  <c r="C176" i="15"/>
  <c r="G175" i="15"/>
  <c r="H175" i="15" s="1"/>
  <c r="I175" i="15" s="1"/>
  <c r="C175" i="15"/>
  <c r="G174" i="15"/>
  <c r="H174" i="15" s="1"/>
  <c r="I174" i="15" s="1"/>
  <c r="C174" i="15"/>
  <c r="G173" i="15"/>
  <c r="H173" i="15" s="1"/>
  <c r="I173" i="15" s="1"/>
  <c r="C173" i="15"/>
  <c r="G172" i="15"/>
  <c r="H172" i="15" s="1"/>
  <c r="I172" i="15" s="1"/>
  <c r="C172" i="15"/>
  <c r="G171" i="15"/>
  <c r="H171" i="15" s="1"/>
  <c r="I171" i="15" s="1"/>
  <c r="C171" i="15"/>
  <c r="G170" i="15"/>
  <c r="H170" i="15" s="1"/>
  <c r="I170" i="15" s="1"/>
  <c r="C170" i="15"/>
  <c r="G169" i="15"/>
  <c r="H169" i="15" s="1"/>
  <c r="I169" i="15" s="1"/>
  <c r="C169" i="15"/>
  <c r="G168" i="15"/>
  <c r="H168" i="15" s="1"/>
  <c r="I168" i="15" s="1"/>
  <c r="C168" i="15"/>
  <c r="G167" i="15"/>
  <c r="H167" i="15" s="1"/>
  <c r="I167" i="15" s="1"/>
  <c r="C167" i="15"/>
  <c r="G166" i="15"/>
  <c r="H166" i="15" s="1"/>
  <c r="I166" i="15" s="1"/>
  <c r="C166" i="15"/>
  <c r="G165" i="15"/>
  <c r="H165" i="15" s="1"/>
  <c r="I165" i="15" s="1"/>
  <c r="C165" i="15"/>
  <c r="G164" i="15"/>
  <c r="H164" i="15" s="1"/>
  <c r="I164" i="15" s="1"/>
  <c r="C164" i="15"/>
  <c r="G163" i="15"/>
  <c r="H163" i="15" s="1"/>
  <c r="I163" i="15" s="1"/>
  <c r="C163" i="15"/>
  <c r="G162" i="15"/>
  <c r="H162" i="15" s="1"/>
  <c r="I162" i="15" s="1"/>
  <c r="C162" i="15"/>
  <c r="G161" i="15"/>
  <c r="H161" i="15" s="1"/>
  <c r="I161" i="15" s="1"/>
  <c r="C161" i="15"/>
  <c r="G160" i="15"/>
  <c r="H160" i="15" s="1"/>
  <c r="I160" i="15" s="1"/>
  <c r="C160" i="15"/>
  <c r="G159" i="15"/>
  <c r="H159" i="15" s="1"/>
  <c r="I159" i="15" s="1"/>
  <c r="C159" i="15"/>
  <c r="G158" i="15"/>
  <c r="H158" i="15" s="1"/>
  <c r="I158" i="15" s="1"/>
  <c r="C158" i="15"/>
  <c r="G157" i="15"/>
  <c r="H157" i="15" s="1"/>
  <c r="I157" i="15" s="1"/>
  <c r="C157" i="15"/>
  <c r="G156" i="15"/>
  <c r="H156" i="15" s="1"/>
  <c r="I156" i="15" s="1"/>
  <c r="C156" i="15"/>
  <c r="G155" i="15"/>
  <c r="H155" i="15" s="1"/>
  <c r="I155" i="15" s="1"/>
  <c r="C155" i="15"/>
  <c r="G154" i="15"/>
  <c r="H154" i="15" s="1"/>
  <c r="I154" i="15" s="1"/>
  <c r="C154" i="15"/>
  <c r="G153" i="15"/>
  <c r="H153" i="15" s="1"/>
  <c r="I153" i="15" s="1"/>
  <c r="C153" i="15"/>
  <c r="G152" i="15"/>
  <c r="H152" i="15" s="1"/>
  <c r="I152" i="15" s="1"/>
  <c r="C152" i="15"/>
  <c r="G151" i="15"/>
  <c r="H151" i="15" s="1"/>
  <c r="C151" i="15"/>
  <c r="E150" i="15"/>
  <c r="B150" i="15"/>
  <c r="G149" i="15"/>
  <c r="H149" i="15" s="1"/>
  <c r="I149" i="15" s="1"/>
  <c r="C149" i="15"/>
  <c r="G148" i="15"/>
  <c r="H148" i="15" s="1"/>
  <c r="I148" i="15" s="1"/>
  <c r="C148" i="15"/>
  <c r="G147" i="15"/>
  <c r="H147" i="15" s="1"/>
  <c r="I147" i="15" s="1"/>
  <c r="C147" i="15"/>
  <c r="G146" i="15"/>
  <c r="H146" i="15" s="1"/>
  <c r="I146" i="15" s="1"/>
  <c r="C146" i="15"/>
  <c r="G145" i="15"/>
  <c r="H145" i="15" s="1"/>
  <c r="I145" i="15" s="1"/>
  <c r="C145" i="15"/>
  <c r="G144" i="15"/>
  <c r="H144" i="15" s="1"/>
  <c r="I144" i="15" s="1"/>
  <c r="C144" i="15"/>
  <c r="G143" i="15"/>
  <c r="H143" i="15" s="1"/>
  <c r="I143" i="15" s="1"/>
  <c r="C143" i="15"/>
  <c r="G142" i="15"/>
  <c r="H142" i="15" s="1"/>
  <c r="I142" i="15" s="1"/>
  <c r="C142" i="15"/>
  <c r="G141" i="15"/>
  <c r="H141" i="15" s="1"/>
  <c r="I141" i="15" s="1"/>
  <c r="C141" i="15"/>
  <c r="G140" i="15"/>
  <c r="H140" i="15" s="1"/>
  <c r="I140" i="15" s="1"/>
  <c r="C140" i="15"/>
  <c r="G139" i="15"/>
  <c r="H139" i="15" s="1"/>
  <c r="I139" i="15" s="1"/>
  <c r="C139" i="15"/>
  <c r="G138" i="15"/>
  <c r="H138" i="15" s="1"/>
  <c r="I138" i="15" s="1"/>
  <c r="C138" i="15"/>
  <c r="G137" i="15"/>
  <c r="H137" i="15" s="1"/>
  <c r="I137" i="15" s="1"/>
  <c r="C137" i="15"/>
  <c r="G136" i="15"/>
  <c r="H136" i="15" s="1"/>
  <c r="I136" i="15" s="1"/>
  <c r="C136" i="15"/>
  <c r="G135" i="15"/>
  <c r="H135" i="15" s="1"/>
  <c r="I135" i="15" s="1"/>
  <c r="C135" i="15"/>
  <c r="G134" i="15"/>
  <c r="H134" i="15" s="1"/>
  <c r="I134" i="15" s="1"/>
  <c r="C134" i="15"/>
  <c r="G133" i="15"/>
  <c r="H133" i="15" s="1"/>
  <c r="I133" i="15" s="1"/>
  <c r="C133" i="15"/>
  <c r="G132" i="15"/>
  <c r="H132" i="15" s="1"/>
  <c r="I132" i="15" s="1"/>
  <c r="C132" i="15"/>
  <c r="G131" i="15"/>
  <c r="H131" i="15" s="1"/>
  <c r="I131" i="15" s="1"/>
  <c r="C131" i="15"/>
  <c r="G130" i="15"/>
  <c r="H130" i="15" s="1"/>
  <c r="I130" i="15" s="1"/>
  <c r="C130" i="15"/>
  <c r="G129" i="15"/>
  <c r="H129" i="15" s="1"/>
  <c r="I129" i="15" s="1"/>
  <c r="C129" i="15"/>
  <c r="G128" i="15"/>
  <c r="H128" i="15" s="1"/>
  <c r="I128" i="15" s="1"/>
  <c r="C128" i="15"/>
  <c r="G127" i="15"/>
  <c r="H127" i="15" s="1"/>
  <c r="I127" i="15" s="1"/>
  <c r="C127" i="15"/>
  <c r="G126" i="15"/>
  <c r="H126" i="15" s="1"/>
  <c r="I126" i="15" s="1"/>
  <c r="C126" i="15"/>
  <c r="G125" i="15"/>
  <c r="H125" i="15" s="1"/>
  <c r="I125" i="15" s="1"/>
  <c r="C125" i="15"/>
  <c r="G124" i="15"/>
  <c r="H124" i="15" s="1"/>
  <c r="I124" i="15" s="1"/>
  <c r="C124" i="15"/>
  <c r="G123" i="15"/>
  <c r="H123" i="15" s="1"/>
  <c r="I123" i="15" s="1"/>
  <c r="C123" i="15"/>
  <c r="G122" i="15"/>
  <c r="H122" i="15" s="1"/>
  <c r="I122" i="15" s="1"/>
  <c r="C122" i="15"/>
  <c r="G121" i="15"/>
  <c r="H121" i="15" s="1"/>
  <c r="I121" i="15" s="1"/>
  <c r="C121" i="15"/>
  <c r="G120" i="15"/>
  <c r="H120" i="15" s="1"/>
  <c r="I120" i="15" s="1"/>
  <c r="C120" i="15"/>
  <c r="G119" i="15"/>
  <c r="H119" i="15" s="1"/>
  <c r="I119" i="15" s="1"/>
  <c r="C119" i="15"/>
  <c r="G118" i="15"/>
  <c r="H118" i="15" s="1"/>
  <c r="I118" i="15" s="1"/>
  <c r="C118" i="15"/>
  <c r="G117" i="15"/>
  <c r="H117" i="15" s="1"/>
  <c r="I117" i="15" s="1"/>
  <c r="C117" i="15"/>
  <c r="G116" i="15"/>
  <c r="H116" i="15" s="1"/>
  <c r="I116" i="15" s="1"/>
  <c r="C116" i="15"/>
  <c r="G115" i="15"/>
  <c r="H115" i="15" s="1"/>
  <c r="I115" i="15" s="1"/>
  <c r="C115" i="15"/>
  <c r="G114" i="15"/>
  <c r="H114" i="15" s="1"/>
  <c r="I114" i="15" s="1"/>
  <c r="C114" i="15"/>
  <c r="G113" i="15"/>
  <c r="H113" i="15" s="1"/>
  <c r="I113" i="15" s="1"/>
  <c r="C113" i="15"/>
  <c r="G112" i="15"/>
  <c r="H112" i="15" s="1"/>
  <c r="I112" i="15" s="1"/>
  <c r="C112" i="15"/>
  <c r="G111" i="15"/>
  <c r="H111" i="15" s="1"/>
  <c r="I111" i="15" s="1"/>
  <c r="C111" i="15"/>
  <c r="G110" i="15"/>
  <c r="H110" i="15" s="1"/>
  <c r="I110" i="15" s="1"/>
  <c r="C110" i="15"/>
  <c r="G109" i="15"/>
  <c r="H109" i="15" s="1"/>
  <c r="I109" i="15" s="1"/>
  <c r="C109" i="15"/>
  <c r="G108" i="15"/>
  <c r="H108" i="15" s="1"/>
  <c r="I108" i="15" s="1"/>
  <c r="C108" i="15"/>
  <c r="G107" i="15"/>
  <c r="H107" i="15" s="1"/>
  <c r="I107" i="15" s="1"/>
  <c r="C107" i="15"/>
  <c r="G106" i="15"/>
  <c r="H106" i="15" s="1"/>
  <c r="I106" i="15" s="1"/>
  <c r="C106" i="15"/>
  <c r="G105" i="15"/>
  <c r="H105" i="15" s="1"/>
  <c r="I105" i="15" s="1"/>
  <c r="C105" i="15"/>
  <c r="G104" i="15"/>
  <c r="H104" i="15" s="1"/>
  <c r="I104" i="15" s="1"/>
  <c r="C104" i="15"/>
  <c r="G103" i="15"/>
  <c r="H103" i="15" s="1"/>
  <c r="I103" i="15" s="1"/>
  <c r="C103" i="15"/>
  <c r="G102" i="15"/>
  <c r="H102" i="15" s="1"/>
  <c r="I102" i="15" s="1"/>
  <c r="C102" i="15"/>
  <c r="G101" i="15"/>
  <c r="H101" i="15" s="1"/>
  <c r="I101" i="15" s="1"/>
  <c r="C101" i="15"/>
  <c r="G100" i="15"/>
  <c r="H100" i="15" s="1"/>
  <c r="I100" i="15" s="1"/>
  <c r="C100" i="15"/>
  <c r="G99" i="15"/>
  <c r="H99" i="15" s="1"/>
  <c r="I99" i="15" s="1"/>
  <c r="C99" i="15"/>
  <c r="G98" i="15"/>
  <c r="H98" i="15" s="1"/>
  <c r="I98" i="15" s="1"/>
  <c r="C98" i="15"/>
  <c r="G97" i="15"/>
  <c r="H97" i="15" s="1"/>
  <c r="I97" i="15" s="1"/>
  <c r="C97" i="15"/>
  <c r="G96" i="15"/>
  <c r="H96" i="15" s="1"/>
  <c r="I96" i="15" s="1"/>
  <c r="C96" i="15"/>
  <c r="G95" i="15"/>
  <c r="H95" i="15" s="1"/>
  <c r="I95" i="15" s="1"/>
  <c r="C95" i="15"/>
  <c r="G94" i="15"/>
  <c r="H94" i="15" s="1"/>
  <c r="I94" i="15" s="1"/>
  <c r="C94" i="15"/>
  <c r="G93" i="15"/>
  <c r="H93" i="15" s="1"/>
  <c r="I93" i="15" s="1"/>
  <c r="C93" i="15"/>
  <c r="G92" i="15"/>
  <c r="H92" i="15" s="1"/>
  <c r="I92" i="15" s="1"/>
  <c r="C92" i="15"/>
  <c r="G91" i="15"/>
  <c r="H91" i="15" s="1"/>
  <c r="I91" i="15" s="1"/>
  <c r="C91" i="15"/>
  <c r="H90" i="15"/>
  <c r="I90" i="15" s="1"/>
  <c r="C90" i="15"/>
  <c r="G89" i="15"/>
  <c r="H89" i="15" s="1"/>
  <c r="I89" i="15" s="1"/>
  <c r="C89" i="15"/>
  <c r="G88" i="15"/>
  <c r="H88" i="15" s="1"/>
  <c r="I88" i="15" s="1"/>
  <c r="C88" i="15"/>
  <c r="G87" i="15"/>
  <c r="H87" i="15" s="1"/>
  <c r="I87" i="15" s="1"/>
  <c r="C87" i="15"/>
  <c r="G86" i="15"/>
  <c r="H86" i="15" s="1"/>
  <c r="I86" i="15" s="1"/>
  <c r="C86" i="15"/>
  <c r="G85" i="15"/>
  <c r="H85" i="15" s="1"/>
  <c r="I85" i="15" s="1"/>
  <c r="C85" i="15"/>
  <c r="G84" i="15"/>
  <c r="H84" i="15" s="1"/>
  <c r="I84" i="15" s="1"/>
  <c r="C84" i="15"/>
  <c r="G83" i="15"/>
  <c r="H83" i="15" s="1"/>
  <c r="I83" i="15" s="1"/>
  <c r="C83" i="15"/>
  <c r="G82" i="15"/>
  <c r="H82" i="15" s="1"/>
  <c r="I82" i="15" s="1"/>
  <c r="C82" i="15"/>
  <c r="G81" i="15"/>
  <c r="H81" i="15" s="1"/>
  <c r="I81" i="15" s="1"/>
  <c r="C81" i="15"/>
  <c r="G80" i="15"/>
  <c r="H80" i="15" s="1"/>
  <c r="I80" i="15" s="1"/>
  <c r="C80" i="15"/>
  <c r="G79" i="15"/>
  <c r="H79" i="15" s="1"/>
  <c r="I79" i="15" s="1"/>
  <c r="C79" i="15"/>
  <c r="G78" i="15"/>
  <c r="H78" i="15" s="1"/>
  <c r="I78" i="15" s="1"/>
  <c r="C78" i="15"/>
  <c r="G77" i="15"/>
  <c r="H77" i="15" s="1"/>
  <c r="I77" i="15" s="1"/>
  <c r="C77" i="15"/>
  <c r="G76" i="15"/>
  <c r="H76" i="15" s="1"/>
  <c r="I76" i="15" s="1"/>
  <c r="C76" i="15"/>
  <c r="G75" i="15"/>
  <c r="H75" i="15" s="1"/>
  <c r="I75" i="15" s="1"/>
  <c r="C75" i="15"/>
  <c r="G74" i="15"/>
  <c r="H74" i="15" s="1"/>
  <c r="I74" i="15" s="1"/>
  <c r="C74" i="15"/>
  <c r="G73" i="15"/>
  <c r="H73" i="15" s="1"/>
  <c r="I73" i="15" s="1"/>
  <c r="C73" i="15"/>
  <c r="G72" i="15"/>
  <c r="H72" i="15" s="1"/>
  <c r="I72" i="15" s="1"/>
  <c r="C72" i="15"/>
  <c r="G71" i="15"/>
  <c r="H71" i="15" s="1"/>
  <c r="I71" i="15" s="1"/>
  <c r="C71" i="15"/>
  <c r="G70" i="15"/>
  <c r="H70" i="15" s="1"/>
  <c r="I70" i="15" s="1"/>
  <c r="C70" i="15"/>
  <c r="G69" i="15"/>
  <c r="H69" i="15" s="1"/>
  <c r="I69" i="15" s="1"/>
  <c r="C69" i="15"/>
  <c r="G68" i="15"/>
  <c r="H68" i="15" s="1"/>
  <c r="I68" i="15" s="1"/>
  <c r="C68" i="15"/>
  <c r="G67" i="15"/>
  <c r="H67" i="15" s="1"/>
  <c r="I67" i="15" s="1"/>
  <c r="C67" i="15"/>
  <c r="G66" i="15"/>
  <c r="H66" i="15" s="1"/>
  <c r="I66" i="15" s="1"/>
  <c r="C66" i="15"/>
  <c r="G65" i="15"/>
  <c r="H65" i="15" s="1"/>
  <c r="I65" i="15" s="1"/>
  <c r="C65" i="15"/>
  <c r="G64" i="15"/>
  <c r="H64" i="15" s="1"/>
  <c r="I64" i="15" s="1"/>
  <c r="C64" i="15"/>
  <c r="G63" i="15"/>
  <c r="H63" i="15" s="1"/>
  <c r="I63" i="15" s="1"/>
  <c r="C63" i="15"/>
  <c r="G62" i="15"/>
  <c r="H62" i="15" s="1"/>
  <c r="I62" i="15" s="1"/>
  <c r="C62" i="15"/>
  <c r="G61" i="15"/>
  <c r="H61" i="15" s="1"/>
  <c r="I61" i="15" s="1"/>
  <c r="C61" i="15"/>
  <c r="G60" i="15"/>
  <c r="H60" i="15" s="1"/>
  <c r="I60" i="15" s="1"/>
  <c r="C60" i="15"/>
  <c r="G59" i="15"/>
  <c r="H59" i="15" s="1"/>
  <c r="I59" i="15" s="1"/>
  <c r="C59" i="15"/>
  <c r="G58" i="15"/>
  <c r="H58" i="15" s="1"/>
  <c r="I58" i="15" s="1"/>
  <c r="C58" i="15"/>
  <c r="G57" i="15"/>
  <c r="H57" i="15" s="1"/>
  <c r="I57" i="15" s="1"/>
  <c r="C57" i="15"/>
  <c r="G56" i="15"/>
  <c r="H56" i="15" s="1"/>
  <c r="I56" i="15" s="1"/>
  <c r="C56" i="15"/>
  <c r="G55" i="15"/>
  <c r="H55" i="15" s="1"/>
  <c r="I55" i="15" s="1"/>
  <c r="C55" i="15"/>
  <c r="G54" i="15"/>
  <c r="H54" i="15" s="1"/>
  <c r="I54" i="15" s="1"/>
  <c r="C54" i="15"/>
  <c r="G53" i="15"/>
  <c r="H53" i="15" s="1"/>
  <c r="I53" i="15" s="1"/>
  <c r="C53" i="15"/>
  <c r="G52" i="15"/>
  <c r="H52" i="15" s="1"/>
  <c r="I52" i="15" s="1"/>
  <c r="C52" i="15"/>
  <c r="E51" i="15"/>
  <c r="B51" i="15"/>
  <c r="G50" i="15"/>
  <c r="H50" i="15" s="1"/>
  <c r="I50" i="15" s="1"/>
  <c r="C50" i="15"/>
  <c r="G49" i="15"/>
  <c r="H49" i="15" s="1"/>
  <c r="I49" i="15" s="1"/>
  <c r="C49" i="15"/>
  <c r="G48" i="15"/>
  <c r="H48" i="15" s="1"/>
  <c r="I48" i="15" s="1"/>
  <c r="C48" i="15"/>
  <c r="G47" i="15"/>
  <c r="H47" i="15" s="1"/>
  <c r="I47" i="15" s="1"/>
  <c r="C47" i="15"/>
  <c r="G46" i="15"/>
  <c r="H46" i="15" s="1"/>
  <c r="I46" i="15" s="1"/>
  <c r="C46" i="15"/>
  <c r="G45" i="15"/>
  <c r="H45" i="15" s="1"/>
  <c r="I45" i="15" s="1"/>
  <c r="C45" i="15"/>
  <c r="G44" i="15"/>
  <c r="H44" i="15" s="1"/>
  <c r="I44" i="15" s="1"/>
  <c r="C44" i="15"/>
  <c r="G43" i="15"/>
  <c r="H43" i="15" s="1"/>
  <c r="I43" i="15" s="1"/>
  <c r="C43" i="15"/>
  <c r="G42" i="15"/>
  <c r="H42" i="15" s="1"/>
  <c r="I42" i="15" s="1"/>
  <c r="C42" i="15"/>
  <c r="G41" i="15"/>
  <c r="H41" i="15" s="1"/>
  <c r="I41" i="15" s="1"/>
  <c r="C41" i="15"/>
  <c r="G40" i="15"/>
  <c r="H40" i="15" s="1"/>
  <c r="I40" i="15" s="1"/>
  <c r="C40" i="15"/>
  <c r="G39" i="15"/>
  <c r="H39" i="15" s="1"/>
  <c r="I39" i="15" s="1"/>
  <c r="C39" i="15"/>
  <c r="G38" i="15"/>
  <c r="H38" i="15" s="1"/>
  <c r="I38" i="15" s="1"/>
  <c r="C38" i="15"/>
  <c r="G37" i="15"/>
  <c r="H37" i="15" s="1"/>
  <c r="I37" i="15" s="1"/>
  <c r="C37" i="15"/>
  <c r="G36" i="15"/>
  <c r="H36" i="15" s="1"/>
  <c r="I36" i="15" s="1"/>
  <c r="C36" i="15"/>
  <c r="G35" i="15"/>
  <c r="H35" i="15" s="1"/>
  <c r="I35" i="15" s="1"/>
  <c r="C35" i="15"/>
  <c r="G34" i="15"/>
  <c r="H34" i="15" s="1"/>
  <c r="I34" i="15" s="1"/>
  <c r="C34" i="15"/>
  <c r="G33" i="15"/>
  <c r="H33" i="15" s="1"/>
  <c r="I33" i="15" s="1"/>
  <c r="C33" i="15"/>
  <c r="G32" i="15"/>
  <c r="H32" i="15" s="1"/>
  <c r="I32" i="15" s="1"/>
  <c r="C32" i="15"/>
  <c r="G31" i="15"/>
  <c r="H31" i="15" s="1"/>
  <c r="I31" i="15" s="1"/>
  <c r="C31" i="15"/>
  <c r="G30" i="15"/>
  <c r="H30" i="15" s="1"/>
  <c r="I30" i="15" s="1"/>
  <c r="C30" i="15"/>
  <c r="G29" i="15"/>
  <c r="H29" i="15" s="1"/>
  <c r="I29" i="15" s="1"/>
  <c r="C29" i="15"/>
  <c r="G28" i="15"/>
  <c r="H28" i="15" s="1"/>
  <c r="I28" i="15" s="1"/>
  <c r="C28" i="15"/>
  <c r="G27" i="15"/>
  <c r="H27" i="15" s="1"/>
  <c r="I27" i="15" s="1"/>
  <c r="C27" i="15"/>
  <c r="G26" i="15"/>
  <c r="H26" i="15" s="1"/>
  <c r="I26" i="15" s="1"/>
  <c r="C26" i="15"/>
  <c r="G25" i="15"/>
  <c r="H25" i="15" s="1"/>
  <c r="I25" i="15" s="1"/>
  <c r="C25" i="15"/>
  <c r="G24" i="15"/>
  <c r="H24" i="15" s="1"/>
  <c r="I24" i="15" s="1"/>
  <c r="C24" i="15"/>
  <c r="G23" i="15"/>
  <c r="H23" i="15" s="1"/>
  <c r="I23" i="15" s="1"/>
  <c r="C23" i="15"/>
  <c r="G22" i="15"/>
  <c r="H22" i="15" s="1"/>
  <c r="I22" i="15" s="1"/>
  <c r="C22" i="15"/>
  <c r="G21" i="15"/>
  <c r="H21" i="15" s="1"/>
  <c r="I21" i="15" s="1"/>
  <c r="C21" i="15"/>
  <c r="G20" i="15"/>
  <c r="H20" i="15" s="1"/>
  <c r="I20" i="15" s="1"/>
  <c r="C20" i="15"/>
  <c r="G19" i="15"/>
  <c r="H19" i="15" s="1"/>
  <c r="I19" i="15" s="1"/>
  <c r="C19" i="15"/>
  <c r="G18" i="15"/>
  <c r="H18" i="15" s="1"/>
  <c r="I18" i="15" s="1"/>
  <c r="C18" i="15"/>
  <c r="G17" i="15"/>
  <c r="H17" i="15" s="1"/>
  <c r="I17" i="15" s="1"/>
  <c r="C17" i="15"/>
  <c r="G16" i="15"/>
  <c r="H16" i="15" s="1"/>
  <c r="I16" i="15" s="1"/>
  <c r="C16" i="15"/>
  <c r="G15" i="15"/>
  <c r="H15" i="15" s="1"/>
  <c r="I15" i="15" s="1"/>
  <c r="C15" i="15"/>
  <c r="G14" i="15"/>
  <c r="C14" i="15"/>
  <c r="E13" i="15"/>
  <c r="B13" i="15"/>
  <c r="C36" i="14"/>
  <c r="C35" i="14"/>
  <c r="C34" i="14"/>
  <c r="C33" i="14"/>
  <c r="C32" i="14"/>
  <c r="C31" i="14"/>
  <c r="C30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I15" i="14"/>
  <c r="I12" i="14" s="1"/>
  <c r="C24" i="47" s="1"/>
  <c r="I24" i="47" s="1"/>
  <c r="C14" i="14"/>
  <c r="G18" i="13"/>
  <c r="H18" i="13" s="1"/>
  <c r="C18" i="13"/>
  <c r="H16" i="13"/>
  <c r="C16" i="13"/>
  <c r="C14" i="13"/>
  <c r="H17" i="12"/>
  <c r="C17" i="12"/>
  <c r="H15" i="12"/>
  <c r="H13" i="12" s="1"/>
  <c r="C15" i="12"/>
  <c r="I14" i="12"/>
  <c r="C14" i="12"/>
  <c r="C35" i="11"/>
  <c r="C34" i="11"/>
  <c r="C33" i="11"/>
  <c r="C32" i="11"/>
  <c r="C31" i="11"/>
  <c r="C30" i="11"/>
  <c r="C29" i="11"/>
  <c r="C28" i="11"/>
  <c r="C27" i="11"/>
  <c r="C26" i="11"/>
  <c r="C25" i="11"/>
  <c r="C23" i="11"/>
  <c r="C22" i="11"/>
  <c r="C21" i="11"/>
  <c r="C20" i="11"/>
  <c r="C19" i="11"/>
  <c r="C18" i="11"/>
  <c r="C17" i="11"/>
  <c r="C16" i="11"/>
  <c r="C15" i="11"/>
  <c r="C14" i="11"/>
  <c r="H86" i="10"/>
  <c r="I86" i="10" s="1"/>
  <c r="C86" i="10"/>
  <c r="H84" i="10"/>
  <c r="I84" i="10" s="1"/>
  <c r="C84" i="10"/>
  <c r="H83" i="10"/>
  <c r="I83" i="10" s="1"/>
  <c r="C83" i="10"/>
  <c r="B78" i="10"/>
  <c r="H77" i="10"/>
  <c r="I77" i="10" s="1"/>
  <c r="H75" i="10"/>
  <c r="I75" i="10" s="1"/>
  <c r="C75" i="10"/>
  <c r="C74" i="10"/>
  <c r="H73" i="10"/>
  <c r="I73" i="10" s="1"/>
  <c r="C72" i="10"/>
  <c r="H71" i="10"/>
  <c r="I71" i="10" s="1"/>
  <c r="H70" i="10"/>
  <c r="I70" i="10" s="1"/>
  <c r="C70" i="10"/>
  <c r="H69" i="10"/>
  <c r="I69" i="10" s="1"/>
  <c r="H68" i="10"/>
  <c r="I68" i="10" s="1"/>
  <c r="C68" i="10"/>
  <c r="H67" i="10"/>
  <c r="I67" i="10" s="1"/>
  <c r="C66" i="10"/>
  <c r="H65" i="10"/>
  <c r="I65" i="10" s="1"/>
  <c r="C64" i="10"/>
  <c r="H63" i="10"/>
  <c r="I63" i="10" s="1"/>
  <c r="D63" i="10"/>
  <c r="C63" i="10" s="1"/>
  <c r="C60" i="10"/>
  <c r="B59" i="10"/>
  <c r="H58" i="10"/>
  <c r="I58" i="10" s="1"/>
  <c r="C58" i="10"/>
  <c r="C57" i="10"/>
  <c r="H56" i="10"/>
  <c r="I56" i="10" s="1"/>
  <c r="H55" i="10"/>
  <c r="I55" i="10" s="1"/>
  <c r="H54" i="10"/>
  <c r="I54" i="10" s="1"/>
  <c r="C53" i="10"/>
  <c r="C52" i="10"/>
  <c r="H51" i="10"/>
  <c r="I51" i="10" s="1"/>
  <c r="C51" i="10"/>
  <c r="H50" i="10"/>
  <c r="I50" i="10" s="1"/>
  <c r="H49" i="10"/>
  <c r="I49" i="10" s="1"/>
  <c r="H48" i="10"/>
  <c r="I48" i="10" s="1"/>
  <c r="C48" i="10"/>
  <c r="H47" i="10"/>
  <c r="I47" i="10" s="1"/>
  <c r="H46" i="10"/>
  <c r="I46" i="10" s="1"/>
  <c r="H45" i="10"/>
  <c r="I45" i="10" s="1"/>
  <c r="C44" i="10"/>
  <c r="H43" i="10"/>
  <c r="I43" i="10" s="1"/>
  <c r="H42" i="10"/>
  <c r="I42" i="10" s="1"/>
  <c r="H41" i="10"/>
  <c r="I41" i="10" s="1"/>
  <c r="H40" i="10"/>
  <c r="I40" i="10" s="1"/>
  <c r="C40" i="10"/>
  <c r="H39" i="10"/>
  <c r="I39" i="10" s="1"/>
  <c r="H38" i="10"/>
  <c r="I38" i="10" s="1"/>
  <c r="H37" i="10"/>
  <c r="I37" i="10" s="1"/>
  <c r="C35" i="10"/>
  <c r="H33" i="10"/>
  <c r="I33" i="10" s="1"/>
  <c r="H32" i="10"/>
  <c r="I32" i="10" s="1"/>
  <c r="H31" i="10"/>
  <c r="I31" i="10" s="1"/>
  <c r="H30" i="10"/>
  <c r="I30" i="10" s="1"/>
  <c r="H29" i="10"/>
  <c r="I29" i="10" s="1"/>
  <c r="C29" i="10"/>
  <c r="H28" i="10"/>
  <c r="I28" i="10" s="1"/>
  <c r="C28" i="10"/>
  <c r="H27" i="10"/>
  <c r="I27" i="10" s="1"/>
  <c r="H26" i="10"/>
  <c r="I26" i="10" s="1"/>
  <c r="H25" i="10"/>
  <c r="I25" i="10" s="1"/>
  <c r="H24" i="10"/>
  <c r="I24" i="10" s="1"/>
  <c r="H23" i="10"/>
  <c r="C22" i="10"/>
  <c r="B21" i="10"/>
  <c r="C20" i="10"/>
  <c r="C19" i="10"/>
  <c r="C18" i="10"/>
  <c r="H17" i="10"/>
  <c r="I17" i="10" s="1"/>
  <c r="C17" i="10"/>
  <c r="C16" i="10"/>
  <c r="H15" i="10"/>
  <c r="I15" i="10" s="1"/>
  <c r="C14" i="10"/>
  <c r="B13" i="10"/>
  <c r="C26" i="10"/>
  <c r="H76" i="10"/>
  <c r="I76" i="10" s="1"/>
  <c r="C76" i="10"/>
  <c r="H85" i="10"/>
  <c r="I85" i="10" s="1"/>
  <c r="C85" i="10"/>
  <c r="C23" i="10"/>
  <c r="C33" i="10"/>
  <c r="H34" i="10"/>
  <c r="I34" i="10" s="1"/>
  <c r="C34" i="10"/>
  <c r="H35" i="10"/>
  <c r="I35" i="10" s="1"/>
  <c r="H36" i="10"/>
  <c r="I36" i="10" s="1"/>
  <c r="C36" i="10"/>
  <c r="C37" i="10"/>
  <c r="H62" i="10"/>
  <c r="I62" i="10" s="1"/>
  <c r="C62" i="10"/>
  <c r="E78" i="10"/>
  <c r="H79" i="10"/>
  <c r="C79" i="10"/>
  <c r="H80" i="10"/>
  <c r="I80" i="10" s="1"/>
  <c r="C80" i="10"/>
  <c r="H81" i="10"/>
  <c r="I81" i="10" s="1"/>
  <c r="C81" i="10"/>
  <c r="H82" i="10"/>
  <c r="I82" i="10" s="1"/>
  <c r="C82" i="10"/>
  <c r="G22" i="9"/>
  <c r="H22" i="9" s="1"/>
  <c r="C22" i="9"/>
  <c r="B21" i="9"/>
  <c r="G20" i="9"/>
  <c r="H20" i="9" s="1"/>
  <c r="C20" i="9"/>
  <c r="B19" i="9"/>
  <c r="G18" i="9"/>
  <c r="H18" i="9" s="1"/>
  <c r="I18" i="9" s="1"/>
  <c r="C18" i="9"/>
  <c r="G17" i="9"/>
  <c r="H17" i="9" s="1"/>
  <c r="I17" i="9" s="1"/>
  <c r="C17" i="9"/>
  <c r="G16" i="9"/>
  <c r="H16" i="9" s="1"/>
  <c r="I16" i="9" s="1"/>
  <c r="C16" i="9"/>
  <c r="G15" i="9"/>
  <c r="H15" i="9" s="1"/>
  <c r="I15" i="9" s="1"/>
  <c r="C15" i="9"/>
  <c r="G14" i="9"/>
  <c r="H14" i="9" s="1"/>
  <c r="C14" i="9"/>
  <c r="E13" i="9"/>
  <c r="E12" i="9" s="1"/>
  <c r="B13" i="9"/>
  <c r="H19" i="8"/>
  <c r="I19" i="8" s="1"/>
  <c r="C19" i="8"/>
  <c r="H18" i="8"/>
  <c r="I18" i="8" s="1"/>
  <c r="C18" i="8"/>
  <c r="H17" i="8"/>
  <c r="I17" i="8" s="1"/>
  <c r="C17" i="8"/>
  <c r="H16" i="8"/>
  <c r="C16" i="8"/>
  <c r="C14" i="8"/>
  <c r="H31" i="7"/>
  <c r="I31" i="7" s="1"/>
  <c r="C31" i="7"/>
  <c r="H30" i="7"/>
  <c r="I30" i="7" s="1"/>
  <c r="C30" i="7"/>
  <c r="H29" i="7"/>
  <c r="I29" i="7" s="1"/>
  <c r="C29" i="7"/>
  <c r="H28" i="7"/>
  <c r="I28" i="7" s="1"/>
  <c r="C28" i="7"/>
  <c r="H27" i="7"/>
  <c r="I27" i="7" s="1"/>
  <c r="C27" i="7"/>
  <c r="H26" i="7"/>
  <c r="I26" i="7" s="1"/>
  <c r="C26" i="7"/>
  <c r="H25" i="7"/>
  <c r="C25" i="7"/>
  <c r="H23" i="7"/>
  <c r="I23" i="7" s="1"/>
  <c r="C23" i="7"/>
  <c r="H22" i="7"/>
  <c r="I22" i="7" s="1"/>
  <c r="C22" i="7"/>
  <c r="H21" i="7"/>
  <c r="I21" i="7" s="1"/>
  <c r="C21" i="7"/>
  <c r="H20" i="7"/>
  <c r="I20" i="7" s="1"/>
  <c r="C20" i="7"/>
  <c r="H19" i="7"/>
  <c r="I19" i="7" s="1"/>
  <c r="C19" i="7"/>
  <c r="H18" i="7"/>
  <c r="I18" i="7" s="1"/>
  <c r="C18" i="7"/>
  <c r="H17" i="7"/>
  <c r="C17" i="7"/>
  <c r="H15" i="7"/>
  <c r="I15" i="7" s="1"/>
  <c r="C15" i="7"/>
  <c r="H14" i="7"/>
  <c r="C14" i="7"/>
  <c r="C189" i="6"/>
  <c r="C188" i="6"/>
  <c r="C186" i="6"/>
  <c r="B185" i="6"/>
  <c r="B184" i="6" s="1"/>
  <c r="B178" i="6"/>
  <c r="C183" i="6"/>
  <c r="C177" i="6"/>
  <c r="C112" i="6"/>
  <c r="B110" i="6"/>
  <c r="B72" i="6"/>
  <c r="B60" i="6" s="1"/>
  <c r="C74" i="6"/>
  <c r="C69" i="6"/>
  <c r="C68" i="6"/>
  <c r="C24" i="6"/>
  <c r="C190" i="6"/>
  <c r="C187" i="6"/>
  <c r="B182" i="6"/>
  <c r="C181" i="6"/>
  <c r="C180" i="6"/>
  <c r="C179" i="6"/>
  <c r="C176" i="6"/>
  <c r="C174" i="6"/>
  <c r="B173" i="6"/>
  <c r="C175" i="6"/>
  <c r="C71" i="6"/>
  <c r="C210" i="6"/>
  <c r="C209" i="6"/>
  <c r="C207" i="6"/>
  <c r="C206" i="6"/>
  <c r="C205" i="6"/>
  <c r="C204" i="6"/>
  <c r="B203" i="6"/>
  <c r="C202" i="6"/>
  <c r="C201" i="6"/>
  <c r="C200" i="6"/>
  <c r="B199" i="6"/>
  <c r="C197" i="6"/>
  <c r="C196" i="6"/>
  <c r="C195" i="6"/>
  <c r="C194" i="6"/>
  <c r="C193" i="6"/>
  <c r="B191" i="6"/>
  <c r="C171" i="6"/>
  <c r="C170" i="6"/>
  <c r="C169" i="6"/>
  <c r="C166" i="6"/>
  <c r="C165" i="6"/>
  <c r="C164" i="6"/>
  <c r="C163" i="6"/>
  <c r="B162" i="6"/>
  <c r="B161" i="6" s="1"/>
  <c r="C160" i="6"/>
  <c r="C159" i="6"/>
  <c r="B158" i="6"/>
  <c r="C157" i="6"/>
  <c r="B156" i="6"/>
  <c r="C155" i="6"/>
  <c r="C154" i="6"/>
  <c r="C153" i="6"/>
  <c r="C152" i="6"/>
  <c r="B151" i="6"/>
  <c r="C149" i="6"/>
  <c r="C147" i="6"/>
  <c r="C146" i="6"/>
  <c r="C145" i="6"/>
  <c r="C144" i="6"/>
  <c r="C143" i="6"/>
  <c r="C142" i="6"/>
  <c r="C140" i="6"/>
  <c r="C139" i="6"/>
  <c r="C138" i="6"/>
  <c r="C137" i="6"/>
  <c r="C136" i="6"/>
  <c r="C135" i="6"/>
  <c r="C134" i="6"/>
  <c r="C131" i="6"/>
  <c r="C130" i="6"/>
  <c r="C129" i="6"/>
  <c r="C127" i="6"/>
  <c r="C126" i="6"/>
  <c r="C125" i="6"/>
  <c r="C123" i="6"/>
  <c r="C122" i="6"/>
  <c r="C121" i="6"/>
  <c r="B120" i="6"/>
  <c r="B114" i="6" s="1"/>
  <c r="C119" i="6"/>
  <c r="C118" i="6"/>
  <c r="C117" i="6"/>
  <c r="C116" i="6"/>
  <c r="C113" i="6"/>
  <c r="C111" i="6"/>
  <c r="C109" i="6"/>
  <c r="C108" i="6"/>
  <c r="C107" i="6"/>
  <c r="C106" i="6"/>
  <c r="B105" i="6"/>
  <c r="C104" i="6"/>
  <c r="C103" i="6"/>
  <c r="C102" i="6"/>
  <c r="C101" i="6"/>
  <c r="C100" i="6"/>
  <c r="C99" i="6"/>
  <c r="C98" i="6"/>
  <c r="C95" i="6"/>
  <c r="C94" i="6"/>
  <c r="B93" i="6"/>
  <c r="C92" i="6"/>
  <c r="B91" i="6"/>
  <c r="C90" i="6"/>
  <c r="C89" i="6"/>
  <c r="C88" i="6"/>
  <c r="C87" i="6"/>
  <c r="C86" i="6"/>
  <c r="C85" i="6"/>
  <c r="B84" i="6"/>
  <c r="C83" i="6"/>
  <c r="C82" i="6"/>
  <c r="B81" i="6"/>
  <c r="C79" i="6"/>
  <c r="C78" i="6"/>
  <c r="B77" i="6"/>
  <c r="B76" i="6" s="1"/>
  <c r="C75" i="6"/>
  <c r="C73" i="6"/>
  <c r="C67" i="6"/>
  <c r="C66" i="6"/>
  <c r="C65" i="6"/>
  <c r="C63" i="6"/>
  <c r="C62" i="6"/>
  <c r="C59" i="6"/>
  <c r="C58" i="6"/>
  <c r="C57" i="6"/>
  <c r="B56" i="6"/>
  <c r="C55" i="6"/>
  <c r="C54" i="6"/>
  <c r="C53" i="6"/>
  <c r="C52" i="6"/>
  <c r="C51" i="6"/>
  <c r="C50" i="6"/>
  <c r="B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B35" i="6"/>
  <c r="C34" i="6"/>
  <c r="C33" i="6"/>
  <c r="C32" i="6"/>
  <c r="C31" i="6"/>
  <c r="B30" i="6"/>
  <c r="C28" i="6"/>
  <c r="C27" i="6"/>
  <c r="C26" i="6"/>
  <c r="B25" i="6"/>
  <c r="B23" i="6"/>
  <c r="C22" i="6"/>
  <c r="C21" i="6"/>
  <c r="C20" i="6"/>
  <c r="C19" i="6"/>
  <c r="C18" i="6"/>
  <c r="C17" i="6"/>
  <c r="C15" i="6"/>
  <c r="H435" i="23" l="1"/>
  <c r="I436" i="23"/>
  <c r="I435" i="23" s="1"/>
  <c r="H387" i="23"/>
  <c r="I388" i="23"/>
  <c r="I387" i="23" s="1"/>
  <c r="I180" i="23"/>
  <c r="H185" i="21"/>
  <c r="I186" i="21"/>
  <c r="I185" i="21" s="1"/>
  <c r="H13" i="21"/>
  <c r="I14" i="21"/>
  <c r="I13" i="21" s="1"/>
  <c r="I396" i="21"/>
  <c r="I395" i="21" s="1"/>
  <c r="H395" i="21"/>
  <c r="H470" i="21"/>
  <c r="I471" i="21"/>
  <c r="I470" i="21" s="1"/>
  <c r="I14" i="22"/>
  <c r="I13" i="22" s="1"/>
  <c r="H13" i="22"/>
  <c r="H12" i="22" s="1"/>
  <c r="H380" i="22"/>
  <c r="I381" i="22"/>
  <c r="I380" i="22" s="1"/>
  <c r="I170" i="22"/>
  <c r="I169" i="22" s="1"/>
  <c r="H169" i="22"/>
  <c r="H338" i="22"/>
  <c r="I339" i="22"/>
  <c r="I338" i="22" s="1"/>
  <c r="I14" i="34"/>
  <c r="I13" i="34" s="1"/>
  <c r="H13" i="34"/>
  <c r="H12" i="34" s="1"/>
  <c r="I18" i="34"/>
  <c r="I17" i="34" s="1"/>
  <c r="H17" i="34"/>
  <c r="H180" i="23"/>
  <c r="H13" i="23"/>
  <c r="B12" i="21"/>
  <c r="H13" i="26"/>
  <c r="H175" i="20"/>
  <c r="I175" i="20" s="1"/>
  <c r="I18" i="13"/>
  <c r="I17" i="13" s="1"/>
  <c r="H17" i="13"/>
  <c r="I16" i="30"/>
  <c r="I15" i="30" s="1"/>
  <c r="H15" i="30"/>
  <c r="I14" i="30"/>
  <c r="I13" i="30" s="1"/>
  <c r="H13" i="30"/>
  <c r="I16" i="8"/>
  <c r="I15" i="8" s="1"/>
  <c r="H15" i="8"/>
  <c r="H12" i="8" s="1"/>
  <c r="I16" i="13"/>
  <c r="I15" i="13" s="1"/>
  <c r="H15" i="13"/>
  <c r="I18" i="26"/>
  <c r="I17" i="26" s="1"/>
  <c r="H17" i="26"/>
  <c r="H12" i="26" s="1"/>
  <c r="B12" i="23"/>
  <c r="E12" i="23"/>
  <c r="H139" i="20"/>
  <c r="I139" i="20" s="1"/>
  <c r="H13" i="9"/>
  <c r="B12" i="10"/>
  <c r="H147" i="32"/>
  <c r="I25" i="7"/>
  <c r="I24" i="7" s="1"/>
  <c r="H24" i="7"/>
  <c r="H159" i="20"/>
  <c r="I159" i="20" s="1"/>
  <c r="B200" i="27"/>
  <c r="E12" i="20"/>
  <c r="I14" i="7"/>
  <c r="I13" i="7" s="1"/>
  <c r="H13" i="7"/>
  <c r="I20" i="9"/>
  <c r="I19" i="9" s="1"/>
  <c r="H19" i="9"/>
  <c r="I18" i="25"/>
  <c r="I17" i="25" s="1"/>
  <c r="H17" i="25"/>
  <c r="H13" i="25"/>
  <c r="B224" i="27"/>
  <c r="B12" i="38"/>
  <c r="H20" i="38"/>
  <c r="I21" i="38"/>
  <c r="I20" i="38" s="1"/>
  <c r="I17" i="12"/>
  <c r="I16" i="12" s="1"/>
  <c r="H16" i="12"/>
  <c r="H12" i="12" s="1"/>
  <c r="B12" i="9"/>
  <c r="I17" i="7"/>
  <c r="I16" i="7" s="1"/>
  <c r="H16" i="7"/>
  <c r="I22" i="9"/>
  <c r="I21" i="9" s="1"/>
  <c r="H21" i="9"/>
  <c r="C15" i="10"/>
  <c r="C45" i="10"/>
  <c r="H57" i="10"/>
  <c r="I57" i="10" s="1"/>
  <c r="H22" i="10"/>
  <c r="I22" i="10" s="1"/>
  <c r="H16" i="10"/>
  <c r="I16" i="10" s="1"/>
  <c r="H53" i="10"/>
  <c r="I53" i="10" s="1"/>
  <c r="C39" i="10"/>
  <c r="C42" i="10"/>
  <c r="C46" i="10"/>
  <c r="C56" i="10"/>
  <c r="C65" i="36"/>
  <c r="G65" i="36"/>
  <c r="C89" i="36"/>
  <c r="C90" i="36"/>
  <c r="C91" i="36"/>
  <c r="C14" i="36"/>
  <c r="G14" i="36"/>
  <c r="C88" i="36"/>
  <c r="G88" i="36"/>
  <c r="C87" i="36"/>
  <c r="G87" i="36"/>
  <c r="I12" i="40"/>
  <c r="F17" i="47" s="1"/>
  <c r="I17" i="47" s="1"/>
  <c r="G258" i="31"/>
  <c r="I19" i="29"/>
  <c r="I18" i="29" s="1"/>
  <c r="H18" i="29"/>
  <c r="I16" i="29"/>
  <c r="I13" i="29" s="1"/>
  <c r="H13" i="29"/>
  <c r="B11" i="39"/>
  <c r="H11" i="39"/>
  <c r="D140" i="39"/>
  <c r="D141" i="39" s="1"/>
  <c r="B165" i="27"/>
  <c r="H60" i="10"/>
  <c r="I60" i="10" s="1"/>
  <c r="C24" i="10"/>
  <c r="H52" i="10"/>
  <c r="I52" i="10" s="1"/>
  <c r="H166" i="20"/>
  <c r="I166" i="20" s="1"/>
  <c r="H193" i="20"/>
  <c r="I193" i="20" s="1"/>
  <c r="B172" i="6"/>
  <c r="I14" i="8"/>
  <c r="I13" i="8" s="1"/>
  <c r="C38" i="10"/>
  <c r="E59" i="10"/>
  <c r="E12" i="31"/>
  <c r="C31" i="10"/>
  <c r="C49" i="10"/>
  <c r="B12" i="15"/>
  <c r="C258" i="31"/>
  <c r="H66" i="10"/>
  <c r="I66" i="10" s="1"/>
  <c r="B198" i="6"/>
  <c r="C30" i="10"/>
  <c r="H134" i="20"/>
  <c r="I134" i="20" s="1"/>
  <c r="H153" i="20"/>
  <c r="I153" i="20" s="1"/>
  <c r="C25" i="10"/>
  <c r="C54" i="10"/>
  <c r="C27" i="10"/>
  <c r="H14" i="10"/>
  <c r="I14" i="10" s="1"/>
  <c r="H44" i="10"/>
  <c r="I44" i="10" s="1"/>
  <c r="C47" i="10"/>
  <c r="H51" i="15"/>
  <c r="E12" i="15"/>
  <c r="H150" i="20"/>
  <c r="I150" i="20" s="1"/>
  <c r="H203" i="20"/>
  <c r="I203" i="20" s="1"/>
  <c r="H196" i="31"/>
  <c r="G195" i="31"/>
  <c r="C46" i="36"/>
  <c r="C61" i="10"/>
  <c r="C77" i="10"/>
  <c r="C43" i="10"/>
  <c r="H72" i="10"/>
  <c r="I72" i="10" s="1"/>
  <c r="H173" i="20"/>
  <c r="I173" i="20" s="1"/>
  <c r="H14" i="31"/>
  <c r="H18" i="10"/>
  <c r="I18" i="10" s="1"/>
  <c r="C41" i="10"/>
  <c r="C50" i="10"/>
  <c r="C55" i="10"/>
  <c r="I51" i="15"/>
  <c r="I13" i="23"/>
  <c r="H78" i="10"/>
  <c r="H61" i="10"/>
  <c r="I61" i="10" s="1"/>
  <c r="E12" i="21"/>
  <c r="I14" i="26"/>
  <c r="I13" i="26" s="1"/>
  <c r="C32" i="10"/>
  <c r="H74" i="10"/>
  <c r="I74" i="10" s="1"/>
  <c r="H131" i="20"/>
  <c r="I131" i="20" s="1"/>
  <c r="H145" i="20"/>
  <c r="I145" i="20" s="1"/>
  <c r="I265" i="31"/>
  <c r="I258" i="31" s="1"/>
  <c r="H258" i="31"/>
  <c r="E13" i="10"/>
  <c r="H64" i="10"/>
  <c r="I64" i="10" s="1"/>
  <c r="H142" i="20"/>
  <c r="I142" i="20" s="1"/>
  <c r="H196" i="32"/>
  <c r="H205" i="32"/>
  <c r="I12" i="43"/>
  <c r="H12" i="47" s="1"/>
  <c r="B12" i="31"/>
  <c r="H142" i="33"/>
  <c r="H202" i="33"/>
  <c r="H240" i="33"/>
  <c r="H239" i="33" s="1"/>
  <c r="I190" i="32"/>
  <c r="I189" i="32" s="1"/>
  <c r="H190" i="32"/>
  <c r="H189" i="32" s="1"/>
  <c r="I14" i="9"/>
  <c r="I13" i="9" s="1"/>
  <c r="I23" i="10"/>
  <c r="H20" i="10"/>
  <c r="I20" i="10" s="1"/>
  <c r="E21" i="10"/>
  <c r="I15" i="12"/>
  <c r="I13" i="12" s="1"/>
  <c r="C65" i="10"/>
  <c r="C67" i="10"/>
  <c r="C69" i="10"/>
  <c r="C71" i="10"/>
  <c r="C73" i="10"/>
  <c r="I79" i="10"/>
  <c r="I78" i="10" s="1"/>
  <c r="H19" i="10"/>
  <c r="I19" i="10" s="1"/>
  <c r="H150" i="15"/>
  <c r="H210" i="15"/>
  <c r="I211" i="15"/>
  <c r="I210" i="15" s="1"/>
  <c r="H130" i="20"/>
  <c r="I130" i="20" s="1"/>
  <c r="H133" i="20"/>
  <c r="I133" i="20" s="1"/>
  <c r="H149" i="20"/>
  <c r="I149" i="20" s="1"/>
  <c r="H152" i="20"/>
  <c r="I152" i="20" s="1"/>
  <c r="H169" i="20"/>
  <c r="I169" i="20" s="1"/>
  <c r="H183" i="20"/>
  <c r="I183" i="20" s="1"/>
  <c r="H187" i="20"/>
  <c r="I187" i="20" s="1"/>
  <c r="H191" i="20"/>
  <c r="I191" i="20" s="1"/>
  <c r="H206" i="20"/>
  <c r="I206" i="20" s="1"/>
  <c r="H210" i="20"/>
  <c r="I210" i="20" s="1"/>
  <c r="H140" i="20"/>
  <c r="I140" i="20" s="1"/>
  <c r="H146" i="20"/>
  <c r="I146" i="20" s="1"/>
  <c r="H156" i="20"/>
  <c r="I156" i="20" s="1"/>
  <c r="H163" i="20"/>
  <c r="I163" i="20" s="1"/>
  <c r="H176" i="20"/>
  <c r="I176" i="20" s="1"/>
  <c r="H180" i="20"/>
  <c r="I180" i="20" s="1"/>
  <c r="H195" i="20"/>
  <c r="I195" i="20" s="1"/>
  <c r="H199" i="20"/>
  <c r="I199" i="20" s="1"/>
  <c r="H127" i="20"/>
  <c r="I127" i="20" s="1"/>
  <c r="H137" i="20"/>
  <c r="I137" i="20" s="1"/>
  <c r="H143" i="20"/>
  <c r="I143" i="20" s="1"/>
  <c r="H170" i="20"/>
  <c r="I170" i="20" s="1"/>
  <c r="H184" i="20"/>
  <c r="I184" i="20" s="1"/>
  <c r="H188" i="20"/>
  <c r="I188" i="20" s="1"/>
  <c r="H192" i="20"/>
  <c r="I192" i="20" s="1"/>
  <c r="H207" i="20"/>
  <c r="I207" i="20" s="1"/>
  <c r="H211" i="20"/>
  <c r="I211" i="20" s="1"/>
  <c r="H160" i="20"/>
  <c r="I160" i="20" s="1"/>
  <c r="H164" i="20"/>
  <c r="I164" i="20" s="1"/>
  <c r="H177" i="20"/>
  <c r="I177" i="20" s="1"/>
  <c r="H196" i="20"/>
  <c r="I196" i="20" s="1"/>
  <c r="H200" i="20"/>
  <c r="I200" i="20" s="1"/>
  <c r="H14" i="15"/>
  <c r="I151" i="15"/>
  <c r="I150" i="15" s="1"/>
  <c r="H128" i="20"/>
  <c r="I128" i="20" s="1"/>
  <c r="H138" i="20"/>
  <c r="I138" i="20" s="1"/>
  <c r="H141" i="20"/>
  <c r="I141" i="20" s="1"/>
  <c r="H144" i="20"/>
  <c r="I144" i="20" s="1"/>
  <c r="H147" i="20"/>
  <c r="I147" i="20" s="1"/>
  <c r="H157" i="20"/>
  <c r="I157" i="20" s="1"/>
  <c r="H167" i="20"/>
  <c r="I167" i="20" s="1"/>
  <c r="H171" i="20"/>
  <c r="I171" i="20" s="1"/>
  <c r="H174" i="20"/>
  <c r="I174" i="20" s="1"/>
  <c r="H181" i="20"/>
  <c r="I181" i="20" s="1"/>
  <c r="H185" i="20"/>
  <c r="I185" i="20" s="1"/>
  <c r="H189" i="20"/>
  <c r="I189" i="20" s="1"/>
  <c r="H204" i="20"/>
  <c r="I204" i="20" s="1"/>
  <c r="H208" i="20"/>
  <c r="I208" i="20" s="1"/>
  <c r="H132" i="20"/>
  <c r="I132" i="20" s="1"/>
  <c r="H135" i="20"/>
  <c r="I135" i="20" s="1"/>
  <c r="H154" i="20"/>
  <c r="I154" i="20" s="1"/>
  <c r="H161" i="20"/>
  <c r="I161" i="20" s="1"/>
  <c r="H178" i="20"/>
  <c r="I178" i="20" s="1"/>
  <c r="H197" i="20"/>
  <c r="I197" i="20" s="1"/>
  <c r="H201" i="20"/>
  <c r="I201" i="20" s="1"/>
  <c r="H212" i="20"/>
  <c r="I212" i="20" s="1"/>
  <c r="H129" i="20"/>
  <c r="I129" i="20" s="1"/>
  <c r="H148" i="20"/>
  <c r="I148" i="20" s="1"/>
  <c r="H151" i="20"/>
  <c r="I151" i="20" s="1"/>
  <c r="H158" i="20"/>
  <c r="I158" i="20" s="1"/>
  <c r="H165" i="20"/>
  <c r="I165" i="20" s="1"/>
  <c r="H168" i="20"/>
  <c r="I168" i="20" s="1"/>
  <c r="H172" i="20"/>
  <c r="I172" i="20" s="1"/>
  <c r="H182" i="20"/>
  <c r="I182" i="20" s="1"/>
  <c r="H186" i="20"/>
  <c r="I186" i="20" s="1"/>
  <c r="H190" i="20"/>
  <c r="I190" i="20" s="1"/>
  <c r="H205" i="20"/>
  <c r="I205" i="20" s="1"/>
  <c r="H209" i="20"/>
  <c r="I209" i="20" s="1"/>
  <c r="H136" i="20"/>
  <c r="I136" i="20" s="1"/>
  <c r="H155" i="20"/>
  <c r="I155" i="20" s="1"/>
  <c r="H162" i="20"/>
  <c r="I162" i="20" s="1"/>
  <c r="H179" i="20"/>
  <c r="I179" i="20" s="1"/>
  <c r="H194" i="20"/>
  <c r="I194" i="20" s="1"/>
  <c r="H198" i="20"/>
  <c r="I198" i="20" s="1"/>
  <c r="H202" i="20"/>
  <c r="I202" i="20" s="1"/>
  <c r="H213" i="20"/>
  <c r="I213" i="20" s="1"/>
  <c r="I14" i="25"/>
  <c r="I13" i="25" s="1"/>
  <c r="I71" i="31"/>
  <c r="I69" i="31" s="1"/>
  <c r="H69" i="31"/>
  <c r="C195" i="31"/>
  <c r="B97" i="27"/>
  <c r="H13" i="38"/>
  <c r="I14" i="38"/>
  <c r="I13" i="38" s="1"/>
  <c r="B81" i="27"/>
  <c r="B30" i="27"/>
  <c r="B188" i="27"/>
  <c r="B150" i="6"/>
  <c r="B96" i="6"/>
  <c r="B80" i="6"/>
  <c r="E29" i="6"/>
  <c r="E13" i="6"/>
  <c r="B29" i="6"/>
  <c r="B13" i="6"/>
  <c r="H222" i="33"/>
  <c r="H151" i="32"/>
  <c r="H162" i="32"/>
  <c r="H219" i="32"/>
  <c r="C156" i="32"/>
  <c r="I157" i="32"/>
  <c r="I156" i="32" s="1"/>
  <c r="H156" i="32"/>
  <c r="I175" i="32"/>
  <c r="I186" i="32"/>
  <c r="I185" i="32" s="1"/>
  <c r="H185" i="32"/>
  <c r="H184" i="32" s="1"/>
  <c r="I225" i="32"/>
  <c r="I224" i="32" s="1"/>
  <c r="H224" i="32"/>
  <c r="H223" i="32" s="1"/>
  <c r="H175" i="32"/>
  <c r="H174" i="32" s="1"/>
  <c r="I206" i="32"/>
  <c r="I205" i="32" s="1"/>
  <c r="I213" i="32"/>
  <c r="I228" i="32"/>
  <c r="H227" i="32"/>
  <c r="H226" i="32" s="1"/>
  <c r="I93" i="32"/>
  <c r="I92" i="32" s="1"/>
  <c r="H92" i="32"/>
  <c r="H125" i="32"/>
  <c r="I188" i="32"/>
  <c r="I187" i="32" s="1"/>
  <c r="H213" i="32"/>
  <c r="H231" i="32"/>
  <c r="H230" i="32" s="1"/>
  <c r="I219" i="32"/>
  <c r="H14" i="32"/>
  <c r="I52" i="32"/>
  <c r="I51" i="32" s="1"/>
  <c r="H51" i="32"/>
  <c r="C162" i="32"/>
  <c r="I197" i="32"/>
  <c r="I196" i="32" s="1"/>
  <c r="I173" i="32"/>
  <c r="I172" i="32" s="1"/>
  <c r="I168" i="32"/>
  <c r="I109" i="32"/>
  <c r="I108" i="32" s="1"/>
  <c r="H108" i="32"/>
  <c r="H168" i="32"/>
  <c r="H167" i="32" s="1"/>
  <c r="I125" i="32"/>
  <c r="I148" i="32"/>
  <c r="I147" i="32" s="1"/>
  <c r="I229" i="32"/>
  <c r="I233" i="32"/>
  <c r="I231" i="32" s="1"/>
  <c r="I183" i="32"/>
  <c r="I182" i="32" s="1"/>
  <c r="I163" i="32"/>
  <c r="I162" i="32" s="1"/>
  <c r="I152" i="32"/>
  <c r="I151" i="32" s="1"/>
  <c r="I15" i="32"/>
  <c r="I14" i="32" s="1"/>
  <c r="I15" i="33"/>
  <c r="H14" i="33"/>
  <c r="I52" i="33"/>
  <c r="I51" i="33" s="1"/>
  <c r="H51" i="33"/>
  <c r="I189" i="33"/>
  <c r="I188" i="33" s="1"/>
  <c r="H188" i="33"/>
  <c r="H191" i="33"/>
  <c r="I213" i="33"/>
  <c r="I212" i="33" s="1"/>
  <c r="H212" i="33"/>
  <c r="H227" i="33"/>
  <c r="I90" i="33"/>
  <c r="I89" i="33" s="1"/>
  <c r="H89" i="33"/>
  <c r="H103" i="33"/>
  <c r="I151" i="33"/>
  <c r="I150" i="33" s="1"/>
  <c r="H150" i="33"/>
  <c r="I161" i="33"/>
  <c r="H160" i="33"/>
  <c r="H181" i="33"/>
  <c r="I167" i="33"/>
  <c r="I166" i="33" s="1"/>
  <c r="H166" i="33"/>
  <c r="H152" i="33"/>
  <c r="I178" i="33"/>
  <c r="I177" i="33" s="1"/>
  <c r="H177" i="33"/>
  <c r="H196" i="33"/>
  <c r="I114" i="33"/>
  <c r="H113" i="33"/>
  <c r="H168" i="33"/>
  <c r="B102" i="33"/>
  <c r="H233" i="33"/>
  <c r="H232" i="33" s="1"/>
  <c r="I234" i="33"/>
  <c r="I233" i="33" s="1"/>
  <c r="I201" i="33"/>
  <c r="I200" i="33" s="1"/>
  <c r="I223" i="33"/>
  <c r="I222" i="33" s="1"/>
  <c r="I241" i="33"/>
  <c r="I240" i="33" s="1"/>
  <c r="I239" i="33" s="1"/>
  <c r="I154" i="33"/>
  <c r="I152" i="33" s="1"/>
  <c r="I162" i="33"/>
  <c r="I104" i="33"/>
  <c r="I103" i="33" s="1"/>
  <c r="I115" i="33"/>
  <c r="I203" i="33"/>
  <c r="I202" i="33" s="1"/>
  <c r="I143" i="33"/>
  <c r="I142" i="33" s="1"/>
  <c r="I182" i="33"/>
  <c r="I181" i="33" s="1"/>
  <c r="I197" i="33"/>
  <c r="I196" i="33" s="1"/>
  <c r="I192" i="33"/>
  <c r="I191" i="33" s="1"/>
  <c r="I169" i="33"/>
  <c r="I168" i="33" s="1"/>
  <c r="B13" i="33"/>
  <c r="B12" i="33" s="1"/>
  <c r="I228" i="33"/>
  <c r="I227" i="33" s="1"/>
  <c r="E221" i="33"/>
  <c r="E232" i="33"/>
  <c r="I50" i="33"/>
  <c r="C194" i="39"/>
  <c r="D195" i="39"/>
  <c r="C177" i="39"/>
  <c r="D178" i="39"/>
  <c r="C178" i="39" s="1"/>
  <c r="C64" i="39"/>
  <c r="D65" i="39"/>
  <c r="D86" i="39"/>
  <c r="C85" i="39"/>
  <c r="C31" i="39"/>
  <c r="D32" i="39"/>
  <c r="C18" i="39"/>
  <c r="D19" i="39"/>
  <c r="C201" i="39"/>
  <c r="D203" i="39"/>
  <c r="D202" i="39"/>
  <c r="C202" i="39" s="1"/>
  <c r="C57" i="39"/>
  <c r="D58" i="39"/>
  <c r="C58" i="39" s="1"/>
  <c r="D54" i="39"/>
  <c r="C54" i="39" s="1"/>
  <c r="C53" i="39"/>
  <c r="C36" i="39"/>
  <c r="D37" i="39"/>
  <c r="D101" i="39"/>
  <c r="C100" i="39"/>
  <c r="D95" i="39"/>
  <c r="C95" i="39" s="1"/>
  <c r="C94" i="39"/>
  <c r="I13" i="32" l="1"/>
  <c r="I12" i="34"/>
  <c r="G11" i="47" s="1"/>
  <c r="H12" i="13"/>
  <c r="I12" i="26"/>
  <c r="G28" i="47" s="1"/>
  <c r="I12" i="22"/>
  <c r="E11" i="47" s="1"/>
  <c r="I12" i="13"/>
  <c r="F29" i="47" s="1"/>
  <c r="I12" i="8"/>
  <c r="F28" i="47" s="1"/>
  <c r="H12" i="38"/>
  <c r="I12" i="30"/>
  <c r="G29" i="47" s="1"/>
  <c r="H12" i="25"/>
  <c r="H12" i="30"/>
  <c r="I12" i="38"/>
  <c r="H23" i="47" s="1"/>
  <c r="I12" i="9"/>
  <c r="F23" i="47" s="1"/>
  <c r="H12" i="29"/>
  <c r="I12" i="12"/>
  <c r="C20" i="47" s="1"/>
  <c r="I20" i="47" s="1"/>
  <c r="B12" i="27"/>
  <c r="E12" i="6"/>
  <c r="H12" i="9"/>
  <c r="I12" i="25"/>
  <c r="G23" i="47" s="1"/>
  <c r="H12" i="21"/>
  <c r="H102" i="33"/>
  <c r="H199" i="33"/>
  <c r="H12" i="7"/>
  <c r="E12" i="10"/>
  <c r="I59" i="10"/>
  <c r="I12" i="7"/>
  <c r="F15" i="47" s="1"/>
  <c r="I13" i="10"/>
  <c r="I21" i="10"/>
  <c r="H65" i="36"/>
  <c r="H14" i="36"/>
  <c r="H13" i="36" s="1"/>
  <c r="H88" i="36"/>
  <c r="I88" i="36" s="1"/>
  <c r="H87" i="36"/>
  <c r="I87" i="36" s="1"/>
  <c r="I12" i="29"/>
  <c r="G15" i="47" s="1"/>
  <c r="C140" i="39"/>
  <c r="I174" i="32"/>
  <c r="H12" i="23"/>
  <c r="H21" i="10"/>
  <c r="I12" i="21"/>
  <c r="D11" i="47" s="1"/>
  <c r="I12" i="23"/>
  <c r="F11" i="47" s="1"/>
  <c r="I14" i="31"/>
  <c r="I13" i="31" s="1"/>
  <c r="H13" i="31"/>
  <c r="H195" i="32"/>
  <c r="H195" i="31"/>
  <c r="I196" i="31"/>
  <c r="I195" i="31" s="1"/>
  <c r="H13" i="10"/>
  <c r="H59" i="10"/>
  <c r="I167" i="32"/>
  <c r="H12" i="20"/>
  <c r="H176" i="33"/>
  <c r="I184" i="32"/>
  <c r="I227" i="32"/>
  <c r="I226" i="32" s="1"/>
  <c r="I14" i="15"/>
  <c r="I13" i="15" s="1"/>
  <c r="I12" i="15" s="1"/>
  <c r="F16" i="47" s="1"/>
  <c r="H13" i="15"/>
  <c r="H12" i="15" s="1"/>
  <c r="B12" i="6"/>
  <c r="I29" i="6"/>
  <c r="H29" i="6"/>
  <c r="I13" i="6"/>
  <c r="H13" i="6"/>
  <c r="I190" i="33"/>
  <c r="H149" i="33"/>
  <c r="E12" i="33"/>
  <c r="I176" i="33"/>
  <c r="H107" i="32"/>
  <c r="H13" i="32"/>
  <c r="I107" i="32"/>
  <c r="H150" i="32"/>
  <c r="H212" i="32"/>
  <c r="I212" i="32"/>
  <c r="I150" i="32"/>
  <c r="I195" i="32"/>
  <c r="I230" i="32"/>
  <c r="I223" i="32"/>
  <c r="H165" i="33"/>
  <c r="I165" i="33"/>
  <c r="I113" i="33"/>
  <c r="I102" i="33" s="1"/>
  <c r="H190" i="33"/>
  <c r="I199" i="33"/>
  <c r="I160" i="33"/>
  <c r="I149" i="33" s="1"/>
  <c r="I14" i="33"/>
  <c r="H221" i="33"/>
  <c r="I232" i="33"/>
  <c r="H13" i="33"/>
  <c r="C65" i="39"/>
  <c r="D66" i="39"/>
  <c r="C66" i="39" s="1"/>
  <c r="C37" i="39"/>
  <c r="D38" i="39"/>
  <c r="C141" i="39"/>
  <c r="D142" i="39"/>
  <c r="C203" i="39"/>
  <c r="D204" i="39"/>
  <c r="C19" i="39"/>
  <c r="D20" i="39"/>
  <c r="C32" i="39"/>
  <c r="D33" i="39"/>
  <c r="C33" i="39" s="1"/>
  <c r="D87" i="39"/>
  <c r="C87" i="39" s="1"/>
  <c r="C86" i="39"/>
  <c r="C195" i="39"/>
  <c r="D196" i="39"/>
  <c r="D102" i="39"/>
  <c r="C102" i="39" s="1"/>
  <c r="C101" i="39"/>
  <c r="I11" i="47" l="1"/>
  <c r="I29" i="47"/>
  <c r="I23" i="47"/>
  <c r="I28" i="47"/>
  <c r="H12" i="10"/>
  <c r="I12" i="31"/>
  <c r="G16" i="47" s="1"/>
  <c r="I16" i="47" s="1"/>
  <c r="I12" i="10"/>
  <c r="C26" i="47" s="1"/>
  <c r="I26" i="47" s="1"/>
  <c r="I65" i="36"/>
  <c r="H60" i="36"/>
  <c r="H12" i="36" s="1"/>
  <c r="I14" i="36"/>
  <c r="I13" i="36" s="1"/>
  <c r="I11" i="39"/>
  <c r="H13" i="47" s="1"/>
  <c r="H12" i="31"/>
  <c r="H12" i="32"/>
  <c r="H12" i="6"/>
  <c r="I12" i="6"/>
  <c r="H12" i="33"/>
  <c r="I12" i="32"/>
  <c r="G12" i="47" s="1"/>
  <c r="I13" i="33"/>
  <c r="I221" i="33"/>
  <c r="C196" i="39"/>
  <c r="D197" i="39"/>
  <c r="C197" i="39" s="1"/>
  <c r="C204" i="39"/>
  <c r="D205" i="39"/>
  <c r="C142" i="39"/>
  <c r="D143" i="39"/>
  <c r="C143" i="39" s="1"/>
  <c r="C38" i="39"/>
  <c r="D39" i="39"/>
  <c r="C20" i="39"/>
  <c r="D21" i="39"/>
  <c r="C21" i="39" s="1"/>
  <c r="I15" i="47" l="1"/>
  <c r="F13" i="47"/>
  <c r="I13" i="47" s="1"/>
  <c r="I60" i="36"/>
  <c r="I12" i="33"/>
  <c r="F12" i="47" s="1"/>
  <c r="I12" i="47" s="1"/>
  <c r="C39" i="39"/>
  <c r="D40" i="39"/>
  <c r="C205" i="39"/>
  <c r="I12" i="36" l="1"/>
  <c r="F18" i="47" s="1"/>
  <c r="I18" i="47" s="1"/>
  <c r="C40" i="39"/>
  <c r="D41" i="39"/>
  <c r="C41" i="39" l="1"/>
  <c r="D42" i="39"/>
  <c r="C42" i="39" l="1"/>
  <c r="D43" i="39"/>
  <c r="C43" i="39" l="1"/>
  <c r="D44" i="39"/>
  <c r="C44" i="39" l="1"/>
  <c r="D45" i="39"/>
  <c r="C45" i="39" l="1"/>
  <c r="D46" i="39"/>
  <c r="C46" i="39" l="1"/>
  <c r="D47" i="39"/>
  <c r="C47" i="39" l="1"/>
  <c r="D48" i="39"/>
  <c r="C48" i="39" l="1"/>
  <c r="D49" i="39"/>
  <c r="C49" i="39" l="1"/>
  <c r="C13" i="17" l="1"/>
  <c r="C12" i="17" s="1"/>
  <c r="H15" i="17"/>
  <c r="H19" i="17"/>
  <c r="I19" i="17" s="1"/>
  <c r="H18" i="17"/>
  <c r="I18" i="17" s="1"/>
  <c r="H16" i="17"/>
  <c r="I16" i="17" s="1"/>
  <c r="H17" i="17"/>
  <c r="I17" i="17" s="1"/>
  <c r="H13" i="17" l="1"/>
  <c r="H12" i="17" s="1"/>
  <c r="I15" i="17"/>
  <c r="I13" i="17" s="1"/>
  <c r="I12" i="17" s="1"/>
  <c r="C9" i="47" s="1"/>
  <c r="I9" i="47" s="1"/>
  <c r="I8" i="47" s="1"/>
  <c r="E13" i="17"/>
  <c r="E12" i="17" s="1"/>
</calcChain>
</file>

<file path=xl/sharedStrings.xml><?xml version="1.0" encoding="utf-8"?>
<sst xmlns="http://schemas.openxmlformats.org/spreadsheetml/2006/main" count="7448" uniqueCount="595">
  <si>
    <t>KOPĀ</t>
  </si>
  <si>
    <t>Izdevumi  par virsstundām kopā ar VSOAI, EUR</t>
  </si>
  <si>
    <t>Mēnešalga no kuras rēķina stundas likmi</t>
  </si>
  <si>
    <t>Nodarbināto skaits mēnesī</t>
  </si>
  <si>
    <t>Apmaksājamais laiks mēnesī, stundas (tai skaitā summētā darba laika ietvaros)</t>
  </si>
  <si>
    <t>Apmaksājamā 100% piemaksa par nostrādātām virsstundām virs normālā  darba laika  (tai skaitā summētā darba laika ietvaros)</t>
  </si>
  <si>
    <t>virsstundas - virs  normālā darba laika, kas saistītas ar darbu  ar Covid-19</t>
  </si>
  <si>
    <t>Pārējie darbinieki, kuri tieši iesaistīti darbā ar Covid-19, kopā, tai skaitā:***</t>
  </si>
  <si>
    <t>Infektoloģijas māsa</t>
  </si>
  <si>
    <t>Infekciju nodaļa(35 stundas nedēļā)</t>
  </si>
  <si>
    <t>Māsas palīgs</t>
  </si>
  <si>
    <t>Sanitārs</t>
  </si>
  <si>
    <t>ANESTEZIOLOĢIJAS UN INTENSĪVĀS TERAPIJAS NODAĻA(35 stundas nedēļā)</t>
  </si>
  <si>
    <t>Anesteziologs, reanimatologs (dežūrārsts)</t>
  </si>
  <si>
    <t xml:space="preserve">Intensīvās terapijas un anestēzijas māsa </t>
  </si>
  <si>
    <t>DZEMDĪBU UN GINEKOLOĢIJAS BLOKS</t>
  </si>
  <si>
    <t>Ginekologs, dzemdību speciālists (dež.ārsts)</t>
  </si>
  <si>
    <t>IEKŠĶĪGO SLIMĪBU NODAĻA</t>
  </si>
  <si>
    <t>Internists (dežūrārsts)</t>
  </si>
  <si>
    <t>Terapijas māsa (dež.māsa)</t>
  </si>
  <si>
    <t>Kardiologs</t>
  </si>
  <si>
    <t>Medicīnas māsa (dež.māsa)</t>
  </si>
  <si>
    <t>Ķirurģijas nodaļa un dienas stacionārs - Talsu filiāles</t>
  </si>
  <si>
    <t>Medicīnas māsa</t>
  </si>
  <si>
    <t>NEIROLOĢIJAS NODAĻA</t>
  </si>
  <si>
    <t>Neirologs (dežūrārsts)</t>
  </si>
  <si>
    <t>UZŅEMŠANAS NODAĻA</t>
  </si>
  <si>
    <t>PALIATĪVĀS APRŪPES NODAĻA</t>
  </si>
  <si>
    <t>TRAUMATOLOĢIJAS NODAĻA</t>
  </si>
  <si>
    <t>Uzņemšanas nodaļa- Talsu filiāles</t>
  </si>
  <si>
    <t>Dežūrārsts</t>
  </si>
  <si>
    <t>Internists</t>
  </si>
  <si>
    <t xml:space="preserve">Internists </t>
  </si>
  <si>
    <t>Traumatologs (dežūrārsts)</t>
  </si>
  <si>
    <t>BĒRNU NODAĻA</t>
  </si>
  <si>
    <t>Pediatrs (dežūrārsts)</t>
  </si>
  <si>
    <t>ĶIRURĢIJAS NODAĻA</t>
  </si>
  <si>
    <t>Ķirurgs (dežūrārsts)</t>
  </si>
  <si>
    <t>Radiologa asistents</t>
  </si>
  <si>
    <t>Anestezioloģijas un intensīvās terapijas nodaļa - Talsu filiāles(35 stundas nedēļā)</t>
  </si>
  <si>
    <t>Diagnostikas nodaļa - Talsu filiāles(35 stundas nedēļā)</t>
  </si>
  <si>
    <t>3=4+5</t>
  </si>
  <si>
    <t>Infektologs</t>
  </si>
  <si>
    <t>Iekšķīgo slimību nodaļa - Talsu filiāles</t>
  </si>
  <si>
    <t>Ārstniecības un pacientu aprūpes personas un funkcionālo speciālistu asistenti, kopā, tai skaitā sadalījumā pa amatiem:</t>
  </si>
  <si>
    <t>Ārstniecības un pacientu aprūpes atbalsta personas, māsu palīgi, zobārstu aistenti, kopā, tai skaitā sadalījumā pa amatiem:</t>
  </si>
  <si>
    <t>Māsas palīgs (dež.)</t>
  </si>
  <si>
    <t>Pārējie nodarbinātie, kopā, tai skaitā sadalījumā pa amatiem:</t>
  </si>
  <si>
    <t>Diagnostikas nodaļa - Ventspils slimnīca(35 stundas nedēļā)</t>
  </si>
  <si>
    <t>Radiologs diagnosts</t>
  </si>
  <si>
    <t xml:space="preserve">Neirologs </t>
  </si>
  <si>
    <t>Neirologs</t>
  </si>
  <si>
    <r>
      <t>Stundas likme (aprēķināta atbilstoši mēnešalgai vai darba līgumā noteiktā stundas likme)</t>
    </r>
    <r>
      <rPr>
        <vertAlign val="superscript"/>
        <sz val="13"/>
        <rFont val="Times New Roman"/>
        <family val="1"/>
        <charset val="186"/>
      </rPr>
      <t>2</t>
    </r>
  </si>
  <si>
    <t>Māsu palīgs</t>
  </si>
  <si>
    <t>Statistiķis</t>
  </si>
  <si>
    <r>
      <t>Medicīnas māsa</t>
    </r>
    <r>
      <rPr>
        <sz val="13"/>
        <color rgb="FFFF0000"/>
        <rFont val="Times New Roman"/>
        <family val="1"/>
        <charset val="186"/>
      </rPr>
      <t xml:space="preserve"> </t>
    </r>
  </si>
  <si>
    <r>
      <rPr>
        <sz val="13"/>
        <rFont val="Times New Roman"/>
        <family val="1"/>
        <charset val="186"/>
      </rPr>
      <t>Māsu palīgs</t>
    </r>
    <r>
      <rPr>
        <sz val="13"/>
        <color rgb="FFFF0000"/>
        <rFont val="Times New Roman"/>
        <family val="1"/>
        <charset val="186"/>
      </rPr>
      <t xml:space="preserve"> </t>
    </r>
  </si>
  <si>
    <t>Garīgās veselības aprūpes māsa 1</t>
  </si>
  <si>
    <t>Garīgās veselības aprūpes māsa 2</t>
  </si>
  <si>
    <t>Garīgās veselības aprūpes māsa3</t>
  </si>
  <si>
    <t>Garīgās veselības aprūpes māsa4</t>
  </si>
  <si>
    <t>Garīgās veselības aprūpes māsa5</t>
  </si>
  <si>
    <t>Māsas palīgs1</t>
  </si>
  <si>
    <t>Automobiļa vadītājs</t>
  </si>
  <si>
    <r>
      <t xml:space="preserve">Iestādes nosaukums: </t>
    </r>
    <r>
      <rPr>
        <b/>
        <sz val="14"/>
        <color theme="1"/>
        <rFont val="Times New Roman"/>
        <family val="1"/>
        <charset val="186"/>
      </rPr>
      <t>SIA "Kuldīgas slimnīca"</t>
    </r>
  </si>
  <si>
    <t>ārsts</t>
  </si>
  <si>
    <t>māsa</t>
  </si>
  <si>
    <t>māsu palīgs</t>
  </si>
  <si>
    <t>X</t>
  </si>
  <si>
    <t>Vecmāte</t>
  </si>
  <si>
    <t>medmāsa</t>
  </si>
  <si>
    <t>māsas palīgs</t>
  </si>
  <si>
    <t>pediatrs</t>
  </si>
  <si>
    <t>ginekologs, dzemdību speciālists</t>
  </si>
  <si>
    <t>neonatologs</t>
  </si>
  <si>
    <t>neatliekamās medicīnas ārsts</t>
  </si>
  <si>
    <t>anesteziologs, reanimatologs</t>
  </si>
  <si>
    <t>internists</t>
  </si>
  <si>
    <t>traumatologs, ortopēds</t>
  </si>
  <si>
    <t>ķirurgs</t>
  </si>
  <si>
    <t>neirologs</t>
  </si>
  <si>
    <t>virsārsts</t>
  </si>
  <si>
    <t>neatliekamās medicīniskās palīdzības un pacientu uzņemšanas nodaļas virsārsts</t>
  </si>
  <si>
    <t>intensīvās terapijas un anestēzijas māsa</t>
  </si>
  <si>
    <t>medicīnas māsa</t>
  </si>
  <si>
    <t>bērnu māsa</t>
  </si>
  <si>
    <t>hemodialīzes un nieru transplantācijas māsa</t>
  </si>
  <si>
    <t>ķirurģijas māsa</t>
  </si>
  <si>
    <t>neiroloģijas māsa</t>
  </si>
  <si>
    <t>terapijas māsa</t>
  </si>
  <si>
    <t>medicīnas asistents</t>
  </si>
  <si>
    <t>internās aprūpes māsa</t>
  </si>
  <si>
    <t>ķirurģiskās aprūpes māsa</t>
  </si>
  <si>
    <t>vecmāte</t>
  </si>
  <si>
    <t>virsmāsa</t>
  </si>
  <si>
    <t>ginekoloģijas māsa</t>
  </si>
  <si>
    <t>vecākā māsa</t>
  </si>
  <si>
    <t>neatliekamās palīdzības māsa</t>
  </si>
  <si>
    <t>operāciju māsa</t>
  </si>
  <si>
    <t>bērnu aprūpes māsa</t>
  </si>
  <si>
    <t>vecākā vecmāte</t>
  </si>
  <si>
    <t>ārsta palīgs</t>
  </si>
  <si>
    <t>biomedicīnas laborants</t>
  </si>
  <si>
    <t>vecākais radiogrāfers</t>
  </si>
  <si>
    <t>radiologa asistents</t>
  </si>
  <si>
    <t>radiogrāfers</t>
  </si>
  <si>
    <t>reģistrators</t>
  </si>
  <si>
    <t>apsardzes darbinieks</t>
  </si>
  <si>
    <t>apkopējs</t>
  </si>
  <si>
    <t>Operāciju māsa</t>
  </si>
  <si>
    <t>Virsmāsa</t>
  </si>
  <si>
    <t>Ķirurģiskās aprūpes māsa</t>
  </si>
  <si>
    <t>Saimniecības māsa</t>
  </si>
  <si>
    <t>Ārsta palīgs</t>
  </si>
  <si>
    <t>Pacientu reģistrātors</t>
  </si>
  <si>
    <t>Gardrobiste</t>
  </si>
  <si>
    <r>
      <t xml:space="preserve">Iestādes nosaukums:  </t>
    </r>
    <r>
      <rPr>
        <b/>
        <sz val="13"/>
        <color theme="1"/>
        <rFont val="Times New Roman"/>
        <family val="1"/>
        <charset val="186"/>
      </rPr>
      <t>VISA "Bērnu klīniskā universitātes slimnīca"</t>
    </r>
  </si>
  <si>
    <t>Apmaksājamā 100% piemaksa par nostrādātām virsstundām virs normālā darba laika (tai skaitā summētā darba laika ietvaros)</t>
  </si>
  <si>
    <t>Izdevumi par virsstundām kopā ar VSAOI, EUR</t>
  </si>
  <si>
    <t>virsstundas - virs normālā darba laika, kas saistītas ar darbu ar Covid-19</t>
  </si>
  <si>
    <t>Atbildīgais ārsts anesteziologs, reanimatologs</t>
  </si>
  <si>
    <t>Atbildīgais ārsts speciālists (diennakts postenis)</t>
  </si>
  <si>
    <t>Ārsts</t>
  </si>
  <si>
    <t>Ārsts anesteziologs, reanimatologs</t>
  </si>
  <si>
    <t>Ārsts endokrinologs II</t>
  </si>
  <si>
    <t>Ārsts ginekologs, dzemdību speciālists</t>
  </si>
  <si>
    <t>Ārsts infektologs III</t>
  </si>
  <si>
    <t>Ārsts internists</t>
  </si>
  <si>
    <t>Ārsts kardiologs</t>
  </si>
  <si>
    <t>Ārsts ķirurgs (dežūrām)</t>
  </si>
  <si>
    <t>Ārsts nefrologs II</t>
  </si>
  <si>
    <t>Ārsts nefrologs III</t>
  </si>
  <si>
    <t>Ārsts nefrologs, internists III</t>
  </si>
  <si>
    <t>Ārsts neiroķirurgs (dežūrām)</t>
  </si>
  <si>
    <t>Ārsts neirologs</t>
  </si>
  <si>
    <t>Ārsts neonatologs</t>
  </si>
  <si>
    <t>Ārsts neonatologs (IT)</t>
  </si>
  <si>
    <t>Ārsts otolaringologs</t>
  </si>
  <si>
    <t>Ārsts patologs</t>
  </si>
  <si>
    <t>Ārsts pneimonologs</t>
  </si>
  <si>
    <t>Ārsts pneimonologs II</t>
  </si>
  <si>
    <t>Ārsts pneimonologs, alergologs II</t>
  </si>
  <si>
    <t>Ārsts speciālists</t>
  </si>
  <si>
    <t>Ārsts torakālais ķirurgs II</t>
  </si>
  <si>
    <t>Laboratorijas ārsts</t>
  </si>
  <si>
    <t>Mutes, sejas un žokļu ķirurgs</t>
  </si>
  <si>
    <t>Neatliekamās medicīnas ārsts</t>
  </si>
  <si>
    <t>Rezidents</t>
  </si>
  <si>
    <t>Vadītājs ārsts transplantologs</t>
  </si>
  <si>
    <t>Virsārsts endokrinologs</t>
  </si>
  <si>
    <t>Virsārsts hepatobiliārajā ķirurģijā</t>
  </si>
  <si>
    <t>Virsārsts intensīvajā terapijā</t>
  </si>
  <si>
    <t>Virsārsts internists</t>
  </si>
  <si>
    <t>Virsārsts nefrologs</t>
  </si>
  <si>
    <t>Virsārsts pneimonologs</t>
  </si>
  <si>
    <t>Ambulatorā dienesta ārsta palīgs</t>
  </si>
  <si>
    <t>Ambulatorās aprūpes māsa</t>
  </si>
  <si>
    <t>Anestēzijas, intensīvās un neatliekamās aprūpes māsa</t>
  </si>
  <si>
    <t>Atbildīgā medicīnas māsa</t>
  </si>
  <si>
    <t>Ārsta palīgs (feldšeris)</t>
  </si>
  <si>
    <t>Bērnu aprūpes māsa</t>
  </si>
  <si>
    <t>Biomedicīnas laborants</t>
  </si>
  <si>
    <t>Diabēta aprūpes māsa</t>
  </si>
  <si>
    <t>Internās aprūpes māsa</t>
  </si>
  <si>
    <t>Neatliekamās medicīnas ārsta palīgs</t>
  </si>
  <si>
    <t>Nieru aizstājterapijas un nefroloģiskās aprūpes MĀSA</t>
  </si>
  <si>
    <t>Onkoloģiskās aprūpes māsa</t>
  </si>
  <si>
    <t>Radiogrāfers</t>
  </si>
  <si>
    <t>Vakcinācijas speciālists</t>
  </si>
  <si>
    <t>Māsas palīgs neatliekamajā palīdzībā</t>
  </si>
  <si>
    <t>Atbildīgais sanitārs-transportētājs</t>
  </si>
  <si>
    <t>Jaunākais māsas palīgs</t>
  </si>
  <si>
    <t>Klientu apkalpošanas speciālists</t>
  </si>
  <si>
    <t>Krāvējs</t>
  </si>
  <si>
    <t>Medicīnas asistents</t>
  </si>
  <si>
    <t>Sanitārs neatliekamajā palīdzībā</t>
  </si>
  <si>
    <t>Sanitārs-transportētājs</t>
  </si>
  <si>
    <t>Tehniskais darbinieks</t>
  </si>
  <si>
    <t>Vecākais klientu apkalpošanas speciālists NMC</t>
  </si>
  <si>
    <t>Vecākais uzkopšanas speciālists</t>
  </si>
  <si>
    <t>Ārsts infektologs</t>
  </si>
  <si>
    <t>Ārsts internists III</t>
  </si>
  <si>
    <t>Endoskopijas māsa</t>
  </si>
  <si>
    <t>Laboratorijas speciālists</t>
  </si>
  <si>
    <t>Uzkopšanas speciālists</t>
  </si>
  <si>
    <t>Transfuzioloģijas māsa</t>
  </si>
  <si>
    <t>Ārsts infektologs-hepatologs</t>
  </si>
  <si>
    <t>Virsārsts ginekologs, dzemdību speciālists</t>
  </si>
  <si>
    <t>Fizikālās un rehabilitācijas medicīnas māsa</t>
  </si>
  <si>
    <t>Fizioterapeits</t>
  </si>
  <si>
    <t>Ārsta epidemiologa palīgs</t>
  </si>
  <si>
    <t>Ambulatorā infekciju kontroles māsa</t>
  </si>
  <si>
    <t>Farmaceits</t>
  </si>
  <si>
    <t>Farmaceita asistents</t>
  </si>
  <si>
    <t>Noliktavas pārzinis</t>
  </si>
  <si>
    <t>Saimniecības pārzinis</t>
  </si>
  <si>
    <t>Veselības aprūpes datu analītiķis</t>
  </si>
  <si>
    <t>vecākais veselības aprūpes datu analītiķis</t>
  </si>
  <si>
    <t>Centrālā slimnīca "Uzņemšanas nodaļa"</t>
  </si>
  <si>
    <t xml:space="preserve">Bērnu ķirurgs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</si>
  <si>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Ginekologs,dzemdību speciālists                                                                                                                                                                                                                                </t>
  </si>
  <si>
    <t xml:space="preserve">Internists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</si>
  <si>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Kardiologs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</si>
  <si>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Kardiologs (vecākais)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</si>
  <si>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Ķirurgs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</si>
  <si>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Pediatrs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</si>
  <si>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Rezidents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</si>
  <si>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Traumatologs un ortopēds                                                                                                                                                                                                                                       </t>
  </si>
  <si>
    <t xml:space="preserve">Ārsta palīgs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</si>
  <si>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Internās aprūpes māsa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</si>
  <si>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Ķirurģiskās aprūpes māsa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</si>
  <si>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Medicīnas māsa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</si>
  <si>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Operāciju māsa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</si>
  <si>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Māsas palīgs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</si>
  <si>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Vecākā medicīnas māsa                                                                                                                                                                                                                                          </t>
  </si>
  <si>
    <t>Anestezioloģijas un intensīvās terapijas nodaļa</t>
  </si>
  <si>
    <t xml:space="preserve">Anesteziologs un reanimatologs                                                                                                                                                                                                                                 </t>
  </si>
  <si>
    <t xml:space="preserve">Anestēzijas, intensīvās un neatliekamās aprūpes māsa                                                                                                                                                                                                           </t>
  </si>
  <si>
    <t xml:space="preserve">"Plaušu slimību un tuberkulozes centrs " Uzņemšnas nodaļas, Covid 19 nodaļa </t>
  </si>
  <si>
    <t xml:space="preserve">Internists                                                                                                                                                                                                                                    </t>
  </si>
  <si>
    <t>"Plaušu slimību un tuberkulozes centrs" 
 Infekcijas nodaļa - Covid19 nodaļa</t>
  </si>
  <si>
    <t xml:space="preserve">Neatliekamās medicīnas ārsts                                                                                                                                                                                                                                   </t>
  </si>
  <si>
    <t>"Plaušu slimību un tuberkulozes centrs"  Intensīvās terapijas nodaļa Covid19 nodaļa</t>
  </si>
  <si>
    <t xml:space="preserve">Pneimonologs                                                                                                                                                                                                                                                   </t>
  </si>
  <si>
    <t>Plānveida īslaicīgās ķirurģijas nodaļa (Covid 19)</t>
  </si>
  <si>
    <t>Centra poliklīnika</t>
  </si>
  <si>
    <t>"Plaušu slimību un tuberkulozes centrs" Diagnostiskās radioloģijas kabinets</t>
  </si>
  <si>
    <t xml:space="preserve">Radiologa asistents                                                                                                                                                                                                                                            </t>
  </si>
  <si>
    <t>Māsas palīgs2</t>
  </si>
  <si>
    <t>Māsas palīgs3</t>
  </si>
  <si>
    <t xml:space="preserve">Māsu palīgs </t>
  </si>
  <si>
    <t>sanitārs</t>
  </si>
  <si>
    <t>Med.reģistrātors</t>
  </si>
  <si>
    <t>fizioterapeits</t>
  </si>
  <si>
    <t>kardiologs</t>
  </si>
  <si>
    <t>infektologs</t>
  </si>
  <si>
    <t>ergoterapeits</t>
  </si>
  <si>
    <t>māsas palīgs (nereģistrēts)</t>
  </si>
  <si>
    <t>sterilizācijas tehniskais darbinieks</t>
  </si>
  <si>
    <t>virtuves strādnieks</t>
  </si>
  <si>
    <t>pavārs</t>
  </si>
  <si>
    <t>maiņas vecākais pavārs</t>
  </si>
  <si>
    <t>palīgstrādnieks</t>
  </si>
  <si>
    <t xml:space="preserve">Ginekologs,dzemdību speciālists                                                                                                                                                                                                                                 </t>
  </si>
  <si>
    <t xml:space="preserve">Neirologs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</si>
  <si>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Neirologs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</si>
  <si>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Ķirurģiskās aprūpes māsa                                                                                                                                                                    </t>
  </si>
  <si>
    <t xml:space="preserve">operāciju māsa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</si>
  <si>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vecākā medicīnas māsa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</si>
  <si>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Infektologs                                                                                                                                                                                                                                                    </t>
  </si>
  <si>
    <t>"Plaušu slimību un tuberkulozes centrs" Aprūpes nodaļa - pārprofilēta Covid 19 nodaļa</t>
  </si>
  <si>
    <t>"Plaušu slimību un tuberkulozes centrs" Paliatīvās aprūpes nodaļa -pārprofilēta Covid 19 nodaļa</t>
  </si>
  <si>
    <t>"Plaušu slimību un tuberkulozes centrs" Tuberkulozes un plaušu slimību nodaļa - pārprofilēta Covid 19 nodaļa</t>
  </si>
  <si>
    <t>"Plaušu slimību un tuberkulozes centrs" Aprūpes nodaļa Covid19 nodaļa</t>
  </si>
  <si>
    <t>"Plaušu slimību un tuberkulozes centrs" Tuberkulozes un plaušu slimību nodaļa Covid19 nodaļa</t>
  </si>
  <si>
    <t>Aptiekas vadītāja vietnieks</t>
  </si>
  <si>
    <t>Vecākais veselības aprūpes datu analītiķis</t>
  </si>
  <si>
    <t>Dežūranesteziologs Nr.1</t>
  </si>
  <si>
    <t>Dežūrķirurgs Nr.1</t>
  </si>
  <si>
    <t>Dežūrpediatrs Nr.1</t>
  </si>
  <si>
    <t>Dežūrpediatrs Nr.2</t>
  </si>
  <si>
    <t>Dežūrinternists Nr1</t>
  </si>
  <si>
    <t>Dežūrginekologs Nr1</t>
  </si>
  <si>
    <t>Neatliekamās medicīnas ārsta palīgs Nr.1</t>
  </si>
  <si>
    <t xml:space="preserve">Medicīnas māsa </t>
  </si>
  <si>
    <t>Neatliekamās medicīnas ārsta palīgs Nr.2</t>
  </si>
  <si>
    <t>Medicīnas māsas palīgs Nr.1</t>
  </si>
  <si>
    <t>Medicīnas māsas palīgs Nr.2</t>
  </si>
  <si>
    <t>Medicīnas māsas palīgs Nr.3</t>
  </si>
  <si>
    <t>Medicīnas māsas palīgs Nr.4</t>
  </si>
  <si>
    <t>Medicīnas māsas palīgs Nr.5</t>
  </si>
  <si>
    <t>ārsts stažieris</t>
  </si>
  <si>
    <t xml:space="preserve">nternists-dežūrārsts </t>
  </si>
  <si>
    <t xml:space="preserve">Ķirurgs-dežūrārsts  </t>
  </si>
  <si>
    <t xml:space="preserve">Ķirurģijas māsa                           </t>
  </si>
  <si>
    <t xml:space="preserve">Biomedicīnas laboranti   </t>
  </si>
  <si>
    <t>Ārsta palīgs uzņemšanā</t>
  </si>
  <si>
    <t>māsu palīgs ķirurģijā</t>
  </si>
  <si>
    <t>māsu palīgs Covid nod., observāc. Nod.</t>
  </si>
  <si>
    <t>māsu palīgs uzņemšanā</t>
  </si>
  <si>
    <t xml:space="preserve">Klientu un pacientu reģistratori (dežūras)        </t>
  </si>
  <si>
    <t xml:space="preserve">Klientu un pacientu reģistratori (dienas)        </t>
  </si>
  <si>
    <t>sanitārs Covid nod., observāc. Nod.</t>
  </si>
  <si>
    <t>sanitārs uzņemšanā</t>
  </si>
  <si>
    <t>sanitārs ķirurģija</t>
  </si>
  <si>
    <t>Apkopēja</t>
  </si>
  <si>
    <t>Diktofona centra datoroperatori</t>
  </si>
  <si>
    <t>dežurants pie uzņemšanas</t>
  </si>
  <si>
    <t>Māsas palīgs4</t>
  </si>
  <si>
    <t>Māsas palīgs5</t>
  </si>
  <si>
    <t>Māsas palīgs6</t>
  </si>
  <si>
    <t>ANESTEZIOLOGS, REANIMATOLOGS</t>
  </si>
  <si>
    <t>1489</t>
  </si>
  <si>
    <t>NEONATOLOGS</t>
  </si>
  <si>
    <t>ĶIRURGS</t>
  </si>
  <si>
    <t>UROLOGS</t>
  </si>
  <si>
    <t>Veselības aprūpes vadības ĀRSTS</t>
  </si>
  <si>
    <t>INTERNISTS</t>
  </si>
  <si>
    <t>1311</t>
  </si>
  <si>
    <t>Bērnu aprūpes MĀSA</t>
  </si>
  <si>
    <t>985</t>
  </si>
  <si>
    <t>Ķirurģijas MĀSA</t>
  </si>
  <si>
    <t>867</t>
  </si>
  <si>
    <t>VECMĀTE</t>
  </si>
  <si>
    <t>1000</t>
  </si>
  <si>
    <t>Medicīnas MĀSA</t>
  </si>
  <si>
    <t>Operāciju MĀSA</t>
  </si>
  <si>
    <t>Terapijas MĀSA</t>
  </si>
  <si>
    <t>995</t>
  </si>
  <si>
    <t>Hemodialīzes un nieru transplantācijas MĀSA</t>
  </si>
  <si>
    <t>1010</t>
  </si>
  <si>
    <t>Traumatoloģijas un ortopēdijas MĀSA</t>
  </si>
  <si>
    <t>Ginekoloģijas MĀSA</t>
  </si>
  <si>
    <t>Infektoloģijas MĀSA</t>
  </si>
  <si>
    <t>Intensīvās terapijas un anestēzijas MĀSA</t>
  </si>
  <si>
    <t>Biomedicīnas LABORANTS</t>
  </si>
  <si>
    <t>Neiroloģijas MĀSA</t>
  </si>
  <si>
    <t>Uroloģijas MĀSA</t>
  </si>
  <si>
    <t>876</t>
  </si>
  <si>
    <t>MĀSAS PALĪGS</t>
  </si>
  <si>
    <t>723</t>
  </si>
  <si>
    <t>735</t>
  </si>
  <si>
    <t>770</t>
  </si>
  <si>
    <t>ārsts internists/MNP ārsts dežūrās</t>
  </si>
  <si>
    <t>ārsts dežūrķirurgs</t>
  </si>
  <si>
    <t>ārsts reanimatologs, anesteziologs dežūrās</t>
  </si>
  <si>
    <t>ārsts pediatrs dežūrās</t>
  </si>
  <si>
    <t>Bērnu ķirurgs</t>
  </si>
  <si>
    <t>Narkologs</t>
  </si>
  <si>
    <t xml:space="preserve">Ambulatorās aprūpes māsa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</si>
  <si>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SIA “Rīgas Austrumu klīniskās universitātes slimnīca” </t>
  </si>
  <si>
    <t>VSIA "Paula Stradiņa klīniskā universitātes slimnīca"</t>
  </si>
  <si>
    <t>SIA "Liepājas reģionālā slimnīca"</t>
  </si>
  <si>
    <t>SIA Jelgavas pilsētas slimnīca</t>
  </si>
  <si>
    <t>SIA Vidzemes slimnīca</t>
  </si>
  <si>
    <t>SIA Jēkabpils reģionālā slimnīca</t>
  </si>
  <si>
    <t>SIA Jūrmalas slimnīca</t>
  </si>
  <si>
    <t>SIA "Madonas slimnīca"</t>
  </si>
  <si>
    <t>Rīgas dzemdību nams</t>
  </si>
  <si>
    <t>SIA "Rīgas 2.slimnīca"</t>
  </si>
  <si>
    <t>SIA Cēsu Klīnika</t>
  </si>
  <si>
    <t>VSIA „Daugavpils psihoneiroloģiskā slimnīca”</t>
  </si>
  <si>
    <t>SIA "Krāslavas slimnīca"</t>
  </si>
  <si>
    <t>SIA "Ogres rajona slimnīca"</t>
  </si>
  <si>
    <t>SIA "Dobeles un apkārtnes slimnīca"</t>
  </si>
  <si>
    <t>SIA Kuldīgas slimnīca</t>
  </si>
  <si>
    <t>VSIA "Nacionālais rehabilitācijas centrs "Vaivari""</t>
  </si>
  <si>
    <t>SIA Rīgas 1.slimnīca</t>
  </si>
  <si>
    <t>Izdevumi  par virsstundām (2021.gada janvāris - jūnijs) kopā ar VSOAI, EUR</t>
  </si>
  <si>
    <t>VSIA "Bērnu klīniskā universitātes slimnīca"</t>
  </si>
  <si>
    <t>Ginekologs</t>
  </si>
  <si>
    <t>Ārsts (dežūrām)</t>
  </si>
  <si>
    <t>Anesteziologs, reanimatologs</t>
  </si>
  <si>
    <t>Neatliekamās palīdzības ārsts</t>
  </si>
  <si>
    <t>Dežūrķirurgs</t>
  </si>
  <si>
    <t>Rezidents/neatliekamās palīdzības ārsta specialitātē</t>
  </si>
  <si>
    <t>Rezidents/urologa specialitātē</t>
  </si>
  <si>
    <t>Ārsts stažieris/urologs</t>
  </si>
  <si>
    <t>Rezidents/onkologa ķīmijterapeita specialitātē</t>
  </si>
  <si>
    <t>Anesteziologs, reanimatologs (1.līmenis)</t>
  </si>
  <si>
    <t>Anesteziologs, reanimatologs (2.līmenis)</t>
  </si>
  <si>
    <t>Traumatologs, ortopēds</t>
  </si>
  <si>
    <t>Urologs</t>
  </si>
  <si>
    <t>Ārsts stažieris/neirologs</t>
  </si>
  <si>
    <t>Rezidents/neirologa specialitātē</t>
  </si>
  <si>
    <t>Rezidents/internista specialitātē</t>
  </si>
  <si>
    <t>Neiroķirurgs</t>
  </si>
  <si>
    <t>Rezidents/plastikas ķirurga specialitātē</t>
  </si>
  <si>
    <t>Ķirurgs</t>
  </si>
  <si>
    <t>Ārsts stažieris</t>
  </si>
  <si>
    <t>Rezidents/anesteziologa, reanimatologa specialitātē</t>
  </si>
  <si>
    <t>Rezidents/traumatologa, ortopēda specialitātē</t>
  </si>
  <si>
    <t>Ārsts stažieris/traumatologs</t>
  </si>
  <si>
    <t>Rezidents/ginekologa, dzemdību speciālista specialitātē</t>
  </si>
  <si>
    <t>Ārsts stažieris/ginekologs</t>
  </si>
  <si>
    <t>Atbildīgais ķirurgs</t>
  </si>
  <si>
    <t>Rezidents/gastroenterologa specialitātē</t>
  </si>
  <si>
    <t>Ārsts stažieris/radiologs diagnosts</t>
  </si>
  <si>
    <t>Rezidents/radiologa specialitātē</t>
  </si>
  <si>
    <t>Ārsts stažieris/ķirurgs</t>
  </si>
  <si>
    <t>Rezidents/ķirurga specialitātē</t>
  </si>
  <si>
    <t>Rezidents/radiologa diagnosta specialitātē</t>
  </si>
  <si>
    <t>Rezidents/radiologa terapeita specialitātē</t>
  </si>
  <si>
    <t>Oftalmologs</t>
  </si>
  <si>
    <t>Rezidents/hematologa specialitātē</t>
  </si>
  <si>
    <t>Rezidents/infektologa specialitātē</t>
  </si>
  <si>
    <t>Ārsts-stažieris</t>
  </si>
  <si>
    <t>Dežūrkardiologs</t>
  </si>
  <si>
    <t>Ārsts stažieris/anesteziologs, reanimatologs</t>
  </si>
  <si>
    <t>Pneimonologs</t>
  </si>
  <si>
    <t>Rezidents/endokrinologa specialitātē</t>
  </si>
  <si>
    <t>Ārsts stažieris/dežūrķirurgs</t>
  </si>
  <si>
    <t>Virsārsts (vispārējā uroloģija)</t>
  </si>
  <si>
    <t>Rezidents/reimatologa specialitātē</t>
  </si>
  <si>
    <t>Imūnhematoloģijas daļas vadītājs - laboratorijas ārsts</t>
  </si>
  <si>
    <t>Rezidents/laboratorijas ārsta specialitātē</t>
  </si>
  <si>
    <t>Ārsts endoskopists gastrointestinālajā endoskopijā</t>
  </si>
  <si>
    <t>Bakterioloģijas daļas vadītājs - laboratorijas ārsts</t>
  </si>
  <si>
    <t>Rezidents/oftalmologa specialitātē</t>
  </si>
  <si>
    <t>Infekciju uzraudzības dienesta vadītājs</t>
  </si>
  <si>
    <t>Rezidents/asinsvadu ķirurga specialitātē</t>
  </si>
  <si>
    <t>Ārsts stažieris/dežūrārsts</t>
  </si>
  <si>
    <t>Nodaļas vadītājs-ārsts radiologs</t>
  </si>
  <si>
    <t>Nodaļas vadītājs</t>
  </si>
  <si>
    <t>Infektologs (antimikrobiālo līdzekļu pielietošanas speciālists)</t>
  </si>
  <si>
    <t>Rezidents/pneimonologa specialitātē</t>
  </si>
  <si>
    <t>Rezidents/ģimenes ārsta specialitātē</t>
  </si>
  <si>
    <t>Molekulārās diagnostikas daļas vadītājs - laboratorijas speciālists</t>
  </si>
  <si>
    <t>Dežūrdienesta daļas vadītājs - laboratorijas speciālists</t>
  </si>
  <si>
    <t>Laboratorijas speciālists (stažieris)</t>
  </si>
  <si>
    <t>Virusoloģijas daļas vadītājs - laboratorijas speciālists</t>
  </si>
  <si>
    <t>Medicīnas māsa (EKG)</t>
  </si>
  <si>
    <t>Neatliekamās medicīnas ārsta palīgs/feldšeris</t>
  </si>
  <si>
    <t>Medicīnas māsa (COVID)</t>
  </si>
  <si>
    <t>Medicīnas māsa ( t.sk.darbam intensīvajā palātā )</t>
  </si>
  <si>
    <t>Nieru aizstājterapijas un nefroloģiskās aprūpes māsa</t>
  </si>
  <si>
    <t>Fizioterapeita asistents (ārstnieciskās vingrošanas darbam)</t>
  </si>
  <si>
    <t>Vecākais radiologa asistents</t>
  </si>
  <si>
    <t>Ārsta palīgs (feldšeris)(EKG)</t>
  </si>
  <si>
    <t>Vecākais biomedicīnas laborants</t>
  </si>
  <si>
    <t>Ķirurģiskās aprūpes māsa (t.sk.darbam intensīvajā palātā)</t>
  </si>
  <si>
    <t>Medicīnas asistents (trešā līmeņa)</t>
  </si>
  <si>
    <t>Sanitārs/slimnieku kopējs</t>
  </si>
  <si>
    <t>Māsas palīgs (COVID)</t>
  </si>
  <si>
    <t>Medicīnas asistents (otrā līmeņa)</t>
  </si>
  <si>
    <t>Sanitārs/slimnieku kopējs (ar materiālo atbildību)</t>
  </si>
  <si>
    <t>Medicīnas asistents (otrā līmeņa)(COVID)</t>
  </si>
  <si>
    <t>Medicīnas asistents (pirmā līmeņa)</t>
  </si>
  <si>
    <t>Sanitārs/slimnieku kopējs (COVID)</t>
  </si>
  <si>
    <t>Ārstniecības iestādes klientu un pacientu reģistrators</t>
  </si>
  <si>
    <t>Reģistrators</t>
  </si>
  <si>
    <t>Klientu apkalpošanas speciālists (ārstniecības nodaļā)</t>
  </si>
  <si>
    <t>Klientu apkalpošanas operators</t>
  </si>
  <si>
    <t>Biomedicīnas laboranta palīgs</t>
  </si>
  <si>
    <t>Aptiekas vadītājs</t>
  </si>
  <si>
    <t>Galvenais farmaceits</t>
  </si>
  <si>
    <t>Medicīnisko iekārtu tehniķis</t>
  </si>
  <si>
    <t>Klientu apkalpošanas speciālists (darbs ar kases aparātu)</t>
  </si>
  <si>
    <t>Klientu apkalpošanas speciālists (nestrādā ar kases aparātu)</t>
  </si>
  <si>
    <t>Reģistrators (COVID-19)</t>
  </si>
  <si>
    <t>Kurjers</t>
  </si>
  <si>
    <t>Vecākais reģistrators</t>
  </si>
  <si>
    <t>Statistikas datu bāzes analītiķis</t>
  </si>
  <si>
    <t>Galvenais statistiķis LIC</t>
  </si>
  <si>
    <t>Galvenais statistiķis</t>
  </si>
  <si>
    <t>Vecākais statistikas datu bāzes analītiķis (amb.sektors un NVD līgumattiecības)</t>
  </si>
  <si>
    <t>Sekvencēšanas daļas vadītājs - laboratorijas speciālists</t>
  </si>
  <si>
    <t>Tehniskais dežurants santehniķis</t>
  </si>
  <si>
    <t>Medicīniskās palīdzības autovadītājs</t>
  </si>
  <si>
    <t>Tehniskais dežurants elektriķis</t>
  </si>
  <si>
    <t>Autovadītājs</t>
  </si>
  <si>
    <t>Telpu apkopējs nodaļā/palātās</t>
  </si>
  <si>
    <t>Elektroapgādes meistars</t>
  </si>
  <si>
    <t>Elektriķis</t>
  </si>
  <si>
    <t>1.pielikums MK rīkojuma projekta “Par finanšu līdzekļu piešķiršanu no valsts budžeta programmas “Līdzekļi neparedzētiem gadījumiem”” anotācijai</t>
  </si>
  <si>
    <t>1.1. Piellikums</t>
  </si>
  <si>
    <r>
      <t xml:space="preserve">Pārskata mēnesis: </t>
    </r>
    <r>
      <rPr>
        <b/>
        <sz val="13"/>
        <color theme="1"/>
        <rFont val="Times New Roman"/>
        <family val="1"/>
        <charset val="186"/>
      </rPr>
      <t>Janvāris - Aprīlis</t>
    </r>
  </si>
  <si>
    <t>Dezinficētājs</t>
  </si>
  <si>
    <t>Klientu reģistētājs</t>
  </si>
  <si>
    <t>1.3.Pielikums</t>
  </si>
  <si>
    <r>
      <t>Iestādes nosaukums:</t>
    </r>
    <r>
      <rPr>
        <b/>
        <sz val="13"/>
        <color theme="1"/>
        <rFont val="Times New Roman"/>
        <family val="1"/>
      </rPr>
      <t xml:space="preserve">  VSIA "Paula Stradiņa klīniskā universitātes slimnīca"</t>
    </r>
  </si>
  <si>
    <r>
      <t xml:space="preserve">Pārskata mēnesis: </t>
    </r>
    <r>
      <rPr>
        <b/>
        <sz val="13"/>
        <color theme="1"/>
        <rFont val="Times New Roman"/>
        <family val="1"/>
      </rPr>
      <t>Janvāris</t>
    </r>
  </si>
  <si>
    <r>
      <t xml:space="preserve">Iestādes nosaukums: </t>
    </r>
    <r>
      <rPr>
        <b/>
        <sz val="12"/>
        <color theme="1"/>
        <rFont val="Times New Roman"/>
        <family val="1"/>
      </rPr>
      <t xml:space="preserve"> SIA "Daugavpils reģionālā slimnīca"</t>
    </r>
  </si>
  <si>
    <r>
      <t xml:space="preserve">Iestādes nosaukums: </t>
    </r>
    <r>
      <rPr>
        <b/>
        <sz val="13"/>
        <color theme="1"/>
        <rFont val="Times New Roman"/>
        <family val="1"/>
      </rPr>
      <t xml:space="preserve"> SIA "Daugavpils reģionālā slimnīca"</t>
    </r>
  </si>
  <si>
    <r>
      <rPr>
        <b/>
        <sz val="13"/>
        <rFont val="Times New Roman"/>
        <family val="1"/>
      </rPr>
      <t>Diagnostiskās radioloģijas nodaļa</t>
    </r>
    <r>
      <rPr>
        <sz val="13"/>
        <rFont val="Times New Roman"/>
        <family val="1"/>
      </rPr>
      <t xml:space="preserve"> </t>
    </r>
  </si>
  <si>
    <r>
      <t xml:space="preserve">Pārskata mēnesis:  </t>
    </r>
    <r>
      <rPr>
        <b/>
        <sz val="13"/>
        <color theme="1"/>
        <rFont val="Times New Roman"/>
        <family val="1"/>
      </rPr>
      <t>Aprīlis</t>
    </r>
  </si>
  <si>
    <t xml:space="preserve"> SIA "Daugavpils reģionālā slimnīca"</t>
  </si>
  <si>
    <r>
      <t xml:space="preserve">Iestādes nosaukums:  </t>
    </r>
    <r>
      <rPr>
        <b/>
        <sz val="13"/>
        <color theme="1"/>
        <rFont val="Times New Roman"/>
        <family val="1"/>
      </rPr>
      <t>SIA "Daugavpils reģionālā slimnīca"</t>
    </r>
  </si>
  <si>
    <r>
      <t xml:space="preserve">Pārskata mēnesis: </t>
    </r>
    <r>
      <rPr>
        <b/>
        <sz val="13"/>
        <color theme="1"/>
        <rFont val="Times New Roman"/>
        <family val="1"/>
      </rPr>
      <t xml:space="preserve"> Maijs</t>
    </r>
  </si>
  <si>
    <r>
      <t xml:space="preserve">Pārskata mēnesis: </t>
    </r>
    <r>
      <rPr>
        <b/>
        <sz val="12"/>
        <color theme="1"/>
        <rFont val="Times New Roman"/>
        <family val="1"/>
      </rPr>
      <t xml:space="preserve"> Jūnijs</t>
    </r>
  </si>
  <si>
    <t>9=8 +VSOAI</t>
  </si>
  <si>
    <r>
      <t xml:space="preserve">Pārskata mēnesis: </t>
    </r>
    <r>
      <rPr>
        <b/>
        <sz val="13"/>
        <color theme="1"/>
        <rFont val="Times New Roman"/>
        <family val="1"/>
      </rPr>
      <t>Aprīlis</t>
    </r>
  </si>
  <si>
    <r>
      <rPr>
        <sz val="13"/>
        <color theme="1"/>
        <rFont val="Times New Roman"/>
        <family val="1"/>
      </rPr>
      <t xml:space="preserve">Iestādes nosaukums: </t>
    </r>
    <r>
      <rPr>
        <b/>
        <sz val="13"/>
        <color theme="1"/>
        <rFont val="Times New Roman"/>
        <family val="1"/>
        <charset val="186"/>
      </rPr>
      <t xml:space="preserve"> SIA "Ziemeļkurzemes reģionālā slimnīca"</t>
    </r>
  </si>
  <si>
    <t>9=8 + VSOAI</t>
  </si>
  <si>
    <r>
      <t xml:space="preserve">Pārskata mēnesis: </t>
    </r>
    <r>
      <rPr>
        <b/>
        <sz val="13"/>
        <color theme="1"/>
        <rFont val="Times New Roman"/>
        <family val="1"/>
      </rPr>
      <t>Maijs</t>
    </r>
  </si>
  <si>
    <t xml:space="preserve"> SIA "Ziemeļkurzemes reģionālā slimnīca"</t>
  </si>
  <si>
    <r>
      <rPr>
        <sz val="13"/>
        <color theme="1"/>
        <rFont val="Times New Roman"/>
        <family val="1"/>
      </rPr>
      <t xml:space="preserve">Iestādes nosaukums:  </t>
    </r>
    <r>
      <rPr>
        <b/>
        <sz val="13"/>
        <color theme="1"/>
        <rFont val="Times New Roman"/>
        <family val="1"/>
        <charset val="186"/>
      </rPr>
      <t>SIA "Ziemeļkurzemes reģionālā slimnīca"</t>
    </r>
  </si>
  <si>
    <r>
      <rPr>
        <sz val="13"/>
        <color theme="1"/>
        <rFont val="Times New Roman"/>
        <family val="1"/>
      </rPr>
      <t xml:space="preserve">Iestādes nosaukums:  </t>
    </r>
    <r>
      <rPr>
        <b/>
        <sz val="13"/>
        <color theme="1"/>
        <rFont val="Times New Roman"/>
        <family val="1"/>
      </rPr>
      <t>SIA "Ziemeļkurzemes reģionālā slimnīca"</t>
    </r>
  </si>
  <si>
    <r>
      <t xml:space="preserve">Pārskata mēnesis: </t>
    </r>
    <r>
      <rPr>
        <b/>
        <sz val="13"/>
        <color theme="1"/>
        <rFont val="Times New Roman"/>
        <family val="1"/>
      </rPr>
      <t>Jūnijs</t>
    </r>
  </si>
  <si>
    <r>
      <t xml:space="preserve">Iestādes nosaukums: </t>
    </r>
    <r>
      <rPr>
        <b/>
        <sz val="13"/>
        <color theme="1"/>
        <rFont val="Times New Roman"/>
        <family val="1"/>
      </rPr>
      <t>Jelgavas pilsētas slimnīca, SIA</t>
    </r>
  </si>
  <si>
    <r>
      <t>Pārskata mēnesis:</t>
    </r>
    <r>
      <rPr>
        <b/>
        <sz val="13"/>
        <color theme="1"/>
        <rFont val="Times New Roman"/>
        <family val="1"/>
      </rPr>
      <t xml:space="preserve"> Maijs</t>
    </r>
  </si>
  <si>
    <r>
      <t>Iestādes nosaukums:</t>
    </r>
    <r>
      <rPr>
        <b/>
        <sz val="13"/>
        <color theme="1"/>
        <rFont val="Times New Roman"/>
        <family val="1"/>
      </rPr>
      <t xml:space="preserve"> Vidzemes slimnīca SIA</t>
    </r>
  </si>
  <si>
    <r>
      <t xml:space="preserve">Iestādes nosaukums: </t>
    </r>
    <r>
      <rPr>
        <b/>
        <sz val="13"/>
        <color theme="1"/>
        <rFont val="Times New Roman"/>
        <family val="1"/>
      </rPr>
      <t>Vidzemes slimnīca SIA</t>
    </r>
  </si>
  <si>
    <r>
      <t xml:space="preserve">Iestādes nosaukums:  </t>
    </r>
    <r>
      <rPr>
        <b/>
        <sz val="13"/>
        <color theme="1"/>
        <rFont val="Times New Roman"/>
        <family val="1"/>
      </rPr>
      <t>SIA JĒKABPILS REĢIONĀLĀ SLIMNĪCA</t>
    </r>
  </si>
  <si>
    <r>
      <t>Pārskata mēnesis:</t>
    </r>
    <r>
      <rPr>
        <b/>
        <sz val="13"/>
        <color theme="1"/>
        <rFont val="Times New Roman"/>
        <family val="1"/>
      </rPr>
      <t xml:space="preserve">  Aprīlis - Jūnijs</t>
    </r>
  </si>
  <si>
    <r>
      <t>Iestādes nosaukums:</t>
    </r>
    <r>
      <rPr>
        <b/>
        <sz val="13"/>
        <rFont val="Times New Roman"/>
        <family val="1"/>
      </rPr>
      <t xml:space="preserve">  SIA JŪRMALAS SLIMNĪCA</t>
    </r>
  </si>
  <si>
    <r>
      <t>Pārskata mēnesis:</t>
    </r>
    <r>
      <rPr>
        <b/>
        <sz val="13"/>
        <rFont val="Times New Roman"/>
        <family val="1"/>
      </rPr>
      <t xml:space="preserve"> Aprīlis - Jūnijs</t>
    </r>
  </si>
  <si>
    <r>
      <t xml:space="preserve">Iestādes nosaukums: </t>
    </r>
    <r>
      <rPr>
        <b/>
        <sz val="13"/>
        <color theme="1"/>
        <rFont val="Times New Roman"/>
        <family val="1"/>
      </rPr>
      <t>SIA "Madonas slimnīca"</t>
    </r>
  </si>
  <si>
    <r>
      <t>Pārskata mēnesis:</t>
    </r>
    <r>
      <rPr>
        <b/>
        <sz val="13"/>
        <color theme="1"/>
        <rFont val="Times New Roman"/>
        <family val="1"/>
      </rPr>
      <t xml:space="preserve"> Janvāris- Jūnijs</t>
    </r>
  </si>
  <si>
    <r>
      <t>Iestādes nosaukums:</t>
    </r>
    <r>
      <rPr>
        <b/>
        <sz val="13"/>
        <color theme="1"/>
        <rFont val="Times New Roman"/>
        <family val="1"/>
      </rPr>
      <t xml:space="preserve"> SIA"Rīgas Dzemdību nams"</t>
    </r>
  </si>
  <si>
    <r>
      <t xml:space="preserve">Pārskata mēnesis: </t>
    </r>
    <r>
      <rPr>
        <b/>
        <sz val="13"/>
        <color theme="1"/>
        <rFont val="Times New Roman"/>
        <family val="1"/>
      </rPr>
      <t>Janvāris - Aprīlis</t>
    </r>
  </si>
  <si>
    <r>
      <t xml:space="preserve">Iestādes nosaukums: </t>
    </r>
    <r>
      <rPr>
        <b/>
        <sz val="13"/>
        <color theme="1"/>
        <rFont val="Times New Roman"/>
        <family val="1"/>
      </rPr>
      <t>SIA Rīgas 2.slimnīca</t>
    </r>
  </si>
  <si>
    <r>
      <t xml:space="preserve">Pārskata mēnesis: </t>
    </r>
    <r>
      <rPr>
        <b/>
        <sz val="13"/>
        <color theme="1"/>
        <rFont val="Times New Roman"/>
        <family val="1"/>
      </rPr>
      <t>Janvāris -Aprīlis</t>
    </r>
  </si>
  <si>
    <r>
      <t xml:space="preserve">Iestādes nosaukums: </t>
    </r>
    <r>
      <rPr>
        <b/>
        <sz val="13"/>
        <color theme="1"/>
        <rFont val="Times New Roman"/>
        <family val="1"/>
      </rPr>
      <t>VSIA „Daugavpils psihoneiroloģiskā slimnīca”</t>
    </r>
  </si>
  <si>
    <r>
      <t xml:space="preserve">Iestādes nosaukums: </t>
    </r>
    <r>
      <rPr>
        <b/>
        <sz val="13"/>
        <color theme="1"/>
        <rFont val="Times New Roman"/>
        <family val="1"/>
      </rPr>
      <t>SIA "Krāslavas slimnīca"</t>
    </r>
  </si>
  <si>
    <r>
      <t>Pārskata mēnesis:</t>
    </r>
    <r>
      <rPr>
        <b/>
        <sz val="13"/>
        <color theme="1"/>
        <rFont val="Times New Roman"/>
        <family val="1"/>
      </rPr>
      <t xml:space="preserve"> Janvāris - Aprīlis</t>
    </r>
  </si>
  <si>
    <r>
      <t>Iestādes nosaukums:</t>
    </r>
    <r>
      <rPr>
        <b/>
        <sz val="13"/>
        <color theme="1"/>
        <rFont val="Times New Roman"/>
        <family val="1"/>
      </rPr>
      <t xml:space="preserve"> SIA "Ogres rajona slimnīca"</t>
    </r>
  </si>
  <si>
    <r>
      <t>Pārskata mēnesis:</t>
    </r>
    <r>
      <rPr>
        <b/>
        <sz val="13"/>
        <color theme="1"/>
        <rFont val="Times New Roman"/>
        <family val="1"/>
      </rPr>
      <t xml:space="preserve"> Janvāris</t>
    </r>
  </si>
  <si>
    <r>
      <t xml:space="preserve">Iestādes nosaukums: </t>
    </r>
    <r>
      <rPr>
        <b/>
        <sz val="13"/>
        <color theme="1"/>
        <rFont val="Times New Roman"/>
        <family val="1"/>
      </rPr>
      <t>SIA "Ogres rajona slimnīca"</t>
    </r>
  </si>
  <si>
    <r>
      <t>Pārskata mēnesis:</t>
    </r>
    <r>
      <rPr>
        <b/>
        <sz val="13"/>
        <color theme="1"/>
        <rFont val="Times New Roman"/>
        <family val="1"/>
      </rPr>
      <t xml:space="preserve"> Februāris</t>
    </r>
  </si>
  <si>
    <r>
      <t xml:space="preserve">Iestādes nosaukums: </t>
    </r>
    <r>
      <rPr>
        <b/>
        <sz val="13"/>
        <color theme="1"/>
        <rFont val="Times New Roman"/>
        <family val="1"/>
      </rPr>
      <t>SIA "Dobeles un apkārtnes slimnīca"</t>
    </r>
  </si>
  <si>
    <t>Anesteziologs</t>
  </si>
  <si>
    <t xml:space="preserve">Ginekologs </t>
  </si>
  <si>
    <t xml:space="preserve">Māsa </t>
  </si>
  <si>
    <t xml:space="preserve">Klīniskais laborants </t>
  </si>
  <si>
    <t xml:space="preserve">Vecmāte </t>
  </si>
  <si>
    <t>Sanitāre</t>
  </si>
  <si>
    <t xml:space="preserve">Autovadītājs </t>
  </si>
  <si>
    <t>Virtules strādniece</t>
  </si>
  <si>
    <t xml:space="preserve">Sētnieks </t>
  </si>
  <si>
    <t xml:space="preserve">Liftniece </t>
  </si>
  <si>
    <t>Sterilizācijas darbiniece</t>
  </si>
  <si>
    <r>
      <t xml:space="preserve">Pārskata mēnesis: </t>
    </r>
    <r>
      <rPr>
        <b/>
        <sz val="13"/>
        <color theme="1"/>
        <rFont val="Times New Roman"/>
        <family val="1"/>
        <charset val="186"/>
      </rPr>
      <t>Aprīlis</t>
    </r>
  </si>
  <si>
    <r>
      <t xml:space="preserve">Pārskata mēnesis: </t>
    </r>
    <r>
      <rPr>
        <b/>
        <sz val="13"/>
        <color theme="1"/>
        <rFont val="Times New Roman"/>
        <family val="1"/>
      </rPr>
      <t xml:space="preserve">Maijs </t>
    </r>
  </si>
  <si>
    <r>
      <t xml:space="preserve">Pārskata mēnesis: </t>
    </r>
    <r>
      <rPr>
        <b/>
        <sz val="13"/>
        <color theme="1"/>
        <rFont val="Times New Roman"/>
        <family val="1"/>
        <charset val="186"/>
      </rPr>
      <t>Jūnijs</t>
    </r>
  </si>
  <si>
    <r>
      <t xml:space="preserve">Iestādes nosaukums: </t>
    </r>
    <r>
      <rPr>
        <b/>
        <sz val="13"/>
        <color theme="1"/>
        <rFont val="Times New Roman"/>
        <family val="1"/>
      </rPr>
      <t>VSIA "Nacionālais rehabilitācijas centrs "Vaivari""</t>
    </r>
  </si>
  <si>
    <r>
      <t xml:space="preserve">Iestādes nosaukums: </t>
    </r>
    <r>
      <rPr>
        <b/>
        <sz val="14"/>
        <color theme="1"/>
        <rFont val="Times New Roman"/>
        <family val="1"/>
        <charset val="186"/>
      </rPr>
      <t>Rīgas 1.slimnīca</t>
    </r>
  </si>
  <si>
    <r>
      <t xml:space="preserve">Pārskata mēnesis: </t>
    </r>
    <r>
      <rPr>
        <b/>
        <sz val="13"/>
        <color theme="1"/>
        <rFont val="Times New Roman"/>
        <family val="1"/>
      </rPr>
      <t>M</t>
    </r>
    <r>
      <rPr>
        <b/>
        <sz val="14"/>
        <color theme="1"/>
        <rFont val="Times New Roman"/>
        <family val="1"/>
        <charset val="186"/>
      </rPr>
      <t>aijs</t>
    </r>
  </si>
  <si>
    <t>Pārskats par  darba veicējiem (ārstniecības personām), virs normālā darba laika nostrādātām stundām, apmaksājamām stundām un izdevumiem, kas radušies saistībā ar mērķi ierobežot Covid-19 izplatību</t>
  </si>
  <si>
    <t>Kopsavilkums par stacionāro iestāžu iesniegto informāciju par darba veicējiem (ārstniecības personām), virs normālā darba laika nostrādātām stundām, apmaksājamām stundām un izdevumiem, kas radušies saistībā ar mērķi ierobežot Covid-19 izplatību par 2021.gada JANVĀRIS - JŪNIJS</t>
  </si>
  <si>
    <t>Ārstniecības un pacientu aprūpes atbalsta personas, māsu palīgi, zobārstu aistenti, kopā, tai skaitā:</t>
  </si>
  <si>
    <t>Pārējie darbinieki, kuri tieši iesaistīti darbā ar Covid-19, kopā, tai skaitā:</t>
  </si>
  <si>
    <t>Ārsti, zobārsti  un funkcionālie speciālisti, kopā, tai skaitā:</t>
  </si>
  <si>
    <t>Ārstniecības un pacientu aprūpes personas un funkcionālo speciālistu asistenti, kopā, tai skaitā:</t>
  </si>
  <si>
    <t>Ārstniecības un pacientu aprūpes atbalsta personas, māsu palīgi, zobārstu asistenti, kopā, tai skaitā:</t>
  </si>
  <si>
    <t xml:space="preserve">Ārstniecības un pacientu aprūpes personas un funkcionālo speciālistu asistenti, kopā, tai skaitā: </t>
  </si>
  <si>
    <r>
      <t>Iestādes nosaukums:</t>
    </r>
    <r>
      <rPr>
        <b/>
        <sz val="13"/>
        <color theme="1"/>
        <rFont val="Times New Roman"/>
        <family val="1"/>
      </rPr>
      <t xml:space="preserve"> SIA Cēsu klīnika</t>
    </r>
  </si>
  <si>
    <r>
      <t>Pārskata mēnesis:</t>
    </r>
    <r>
      <rPr>
        <b/>
        <sz val="13"/>
        <color theme="1"/>
        <rFont val="Times New Roman"/>
        <family val="1"/>
      </rPr>
      <t xml:space="preserve"> Aprīlis - Jūnijs</t>
    </r>
  </si>
  <si>
    <t>* Darbinieks var strādāt vairākās nodaļās, tamdēļ var rasties situācija, ka vienā nodaļā darbiniekam ir normālais darba laiks, bet citā tikai virsstundas</t>
  </si>
  <si>
    <r>
      <t xml:space="preserve">Iestādes nosaukums: </t>
    </r>
    <r>
      <rPr>
        <b/>
        <sz val="13"/>
        <rFont val="Times New Roman"/>
        <family val="1"/>
      </rPr>
      <t xml:space="preserve">SIA “Rīgas Austrumu klīniskās universitātes slimnīca” </t>
    </r>
  </si>
  <si>
    <t>1.2.Pielkums</t>
  </si>
  <si>
    <t>Ārsti, zobārsti un funkcionālie speciālisti, kopā, tai skaitā:</t>
  </si>
  <si>
    <r>
      <t xml:space="preserve">Iestādes nosaukums:  </t>
    </r>
    <r>
      <rPr>
        <b/>
        <sz val="13"/>
        <color theme="1"/>
        <rFont val="Times New Roman"/>
        <family val="1"/>
      </rPr>
      <t>VSIA "Paula Stradiņa klīniskā universitātes slimnīca"</t>
    </r>
  </si>
  <si>
    <r>
      <t xml:space="preserve">Pārskata mēnesis: </t>
    </r>
    <r>
      <rPr>
        <b/>
        <sz val="13"/>
        <color theme="1"/>
        <rFont val="Times New Roman"/>
        <family val="1"/>
      </rPr>
      <t>Februāris</t>
    </r>
  </si>
  <si>
    <r>
      <t xml:space="preserve">Iestādes nosaukums: </t>
    </r>
    <r>
      <rPr>
        <b/>
        <sz val="13"/>
        <color theme="1"/>
        <rFont val="Times New Roman"/>
        <family val="1"/>
      </rPr>
      <t xml:space="preserve"> VSIA "Paula Stradiņa klīniskā universitātes slimnīca"</t>
    </r>
  </si>
  <si>
    <r>
      <t xml:space="preserve">Pārskata mēnesis: </t>
    </r>
    <r>
      <rPr>
        <b/>
        <sz val="13"/>
        <color theme="1"/>
        <rFont val="Times New Roman"/>
        <family val="1"/>
      </rPr>
      <t>Marts</t>
    </r>
  </si>
  <si>
    <r>
      <t>Pārskata mēnesis:</t>
    </r>
    <r>
      <rPr>
        <b/>
        <sz val="13"/>
        <rFont val="Times New Roman"/>
        <family val="1"/>
      </rPr>
      <t xml:space="preserve"> Aprīlis</t>
    </r>
  </si>
  <si>
    <r>
      <t>Pārskata mēnesis:</t>
    </r>
    <r>
      <rPr>
        <b/>
        <sz val="13"/>
        <color theme="1"/>
        <rFont val="Times New Roman"/>
        <family val="1"/>
      </rPr>
      <t xml:space="preserve"> Jūnijs</t>
    </r>
  </si>
  <si>
    <r>
      <t xml:space="preserve">Iestādes nosaukums: </t>
    </r>
    <r>
      <rPr>
        <b/>
        <sz val="13"/>
        <color theme="1"/>
        <rFont val="Times New Roman"/>
        <family val="1"/>
        <charset val="186"/>
      </rPr>
      <t>SIA "Liepājas reģionālā slimnīca"</t>
    </r>
  </si>
  <si>
    <t>Intensīvās terapijas un anestēzijas māsa</t>
  </si>
  <si>
    <t>Sanitārs NMP</t>
  </si>
  <si>
    <t>Medicīnas statistiķis</t>
  </si>
  <si>
    <t>Vecākais medicīnas statistiķis</t>
  </si>
  <si>
    <t>1.4. Pielikums</t>
  </si>
  <si>
    <t>1.5. Pielikums</t>
  </si>
  <si>
    <t>1.6. Pielikums</t>
  </si>
  <si>
    <t>1.7. Pielikums</t>
  </si>
  <si>
    <t>1.8. Pielikums</t>
  </si>
  <si>
    <t>1.9.Pielikums</t>
  </si>
  <si>
    <t>1.10.Pielikums</t>
  </si>
  <si>
    <t>1.11. Pielikums</t>
  </si>
  <si>
    <t>1.12. Pielikums</t>
  </si>
  <si>
    <t>1.13. Pielikums</t>
  </si>
  <si>
    <t>1.14. Pielikums</t>
  </si>
  <si>
    <t>1.15. Pielikums</t>
  </si>
  <si>
    <t>1.16. Pielikums</t>
  </si>
  <si>
    <t>1.17. Pielikums</t>
  </si>
  <si>
    <t>1.18. Pielikums</t>
  </si>
  <si>
    <t>1.19. Pielikums</t>
  </si>
  <si>
    <t>1.20. Pielikums</t>
  </si>
  <si>
    <t>1.21. Pielikums</t>
  </si>
  <si>
    <t>1.22. Pielikums</t>
  </si>
  <si>
    <t>1.23. Pielikums</t>
  </si>
  <si>
    <t>1.24. Pielikums</t>
  </si>
  <si>
    <t>1.25. Pielikums</t>
  </si>
  <si>
    <t>1.26. Pielikums</t>
  </si>
  <si>
    <t>1.27.Pielikums</t>
  </si>
  <si>
    <t>1.28. Pielikums</t>
  </si>
  <si>
    <t>1.29. Pielikums</t>
  </si>
  <si>
    <t>1.30. Pielikums</t>
  </si>
  <si>
    <t>1.31. Pielikums</t>
  </si>
  <si>
    <t>1.32.Pielikums</t>
  </si>
  <si>
    <t>1.33.Pielikums</t>
  </si>
  <si>
    <t>1.34.Pielikums</t>
  </si>
  <si>
    <t>1.35. Pielikums</t>
  </si>
  <si>
    <t>1.36. Pielikums</t>
  </si>
  <si>
    <t>1.37. Pielikums</t>
  </si>
  <si>
    <t>1.38. Pielikums</t>
  </si>
  <si>
    <t>1.39. Pielikums</t>
  </si>
  <si>
    <t>1.40. Pielikums</t>
  </si>
  <si>
    <t>1.41. Pielikums</t>
  </si>
  <si>
    <t>1.42. Pielikums</t>
  </si>
  <si>
    <t>Janvāris</t>
  </si>
  <si>
    <t>Februāris</t>
  </si>
  <si>
    <t>Marts</t>
  </si>
  <si>
    <t>Aprīlis</t>
  </si>
  <si>
    <t>Maijs</t>
  </si>
  <si>
    <t>Jūnijs</t>
  </si>
  <si>
    <t>Summētā darba laika periods, kurā uzskaitītas virsstundas un papildu snepieciešamais finansējums to apmaksai</t>
  </si>
  <si>
    <t>Kopā</t>
  </si>
  <si>
    <t xml:space="preserve">  līdz normālam darba laikam </t>
  </si>
  <si>
    <t xml:space="preserve">  līdz normālam darba laikam</t>
  </si>
  <si>
    <t>Stundas likme (aprēķināta atbilstoši mēnešalgai vai darba līgumā noteiktā stundas likme)</t>
  </si>
  <si>
    <t xml:space="preserve">  līdz normālam darba laikam *</t>
  </si>
  <si>
    <t>līdz normālam darba laikam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</si>
</sst>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0.000"/>
    <numFmt numFmtId="166" formatCode="0.0000"/>
    <numFmt numFmtId="167" formatCode="#,##0.0"/>
    <numFmt numFmtId="168" formatCode="0.0"/>
    <numFmt numFmtId="169" formatCode="#,##0.000"/>
    <numFmt numFmtId="170" formatCode="#0.00"/>
    <numFmt numFmtId="171" formatCode="0.00000"/>
    <numFmt numFmtId="172" formatCode="0.00000000"/>
    <numFmt numFmtId="173" formatCode="0.0000000"/>
    <numFmt numFmtId="174" formatCode="#,##0.0000"/>
  </numFmts>
  <fonts count="4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3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3"/>
      <color theme="1"/>
      <name val="Times New Roman"/>
      <family val="1"/>
      <charset val="186"/>
    </font>
    <font>
      <b/>
      <sz val="13"/>
      <color rgb="FFFF0000"/>
      <name val="Times New Roman"/>
      <family val="1"/>
      <charset val="186"/>
    </font>
    <font>
      <sz val="13"/>
      <name val="Times New Roman"/>
      <family val="1"/>
      <charset val="186"/>
    </font>
    <font>
      <vertAlign val="superscript"/>
      <sz val="13"/>
      <name val="Times New Roman"/>
      <family val="1"/>
      <charset val="186"/>
    </font>
    <font>
      <i/>
      <sz val="13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3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3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b/>
      <sz val="13"/>
      <name val="Times New Roman"/>
      <family val="1"/>
      <charset val="186"/>
    </font>
    <font>
      <sz val="12"/>
      <name val="Arial"/>
      <family val="2"/>
      <charset val="186"/>
    </font>
    <font>
      <i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color theme="0"/>
      <name val="Times New Roman"/>
      <family val="1"/>
      <charset val="186"/>
    </font>
    <font>
      <sz val="13"/>
      <color theme="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32859279152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8" fillId="0" borderId="0"/>
    <xf numFmtId="0" fontId="1" fillId="0" borderId="0"/>
    <xf numFmtId="0" fontId="22" fillId="0" borderId="0"/>
    <xf numFmtId="164" fontId="22" fillId="0" borderId="0" applyFont="0" applyFill="0" applyBorder="0" applyAlignment="0" applyProtection="0"/>
    <xf numFmtId="0" fontId="26" fillId="0" borderId="0"/>
  </cellStyleXfs>
  <cellXfs count="47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/>
    </xf>
    <xf numFmtId="3" fontId="6" fillId="2" borderId="1" xfId="0" applyNumberFormat="1" applyFont="1" applyFill="1" applyBorder="1"/>
    <xf numFmtId="4" fontId="6" fillId="2" borderId="1" xfId="0" applyNumberFormat="1" applyFont="1" applyFill="1" applyBorder="1"/>
    <xf numFmtId="0" fontId="8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4" fontId="4" fillId="0" borderId="1" xfId="0" applyNumberFormat="1" applyFont="1" applyBorder="1"/>
    <xf numFmtId="0" fontId="4" fillId="0" borderId="1" xfId="0" applyFont="1" applyBorder="1" applyAlignment="1">
      <alignment horizontal="left" wrapText="1"/>
    </xf>
    <xf numFmtId="3" fontId="4" fillId="0" borderId="0" xfId="0" applyNumberFormat="1" applyFont="1"/>
    <xf numFmtId="4" fontId="4" fillId="0" borderId="0" xfId="0" applyNumberFormat="1" applyFont="1"/>
    <xf numFmtId="4" fontId="6" fillId="0" borderId="1" xfId="0" applyNumberFormat="1" applyFont="1" applyBorder="1"/>
    <xf numFmtId="3" fontId="4" fillId="3" borderId="1" xfId="0" applyNumberFormat="1" applyFont="1" applyFill="1" applyBorder="1"/>
    <xf numFmtId="4" fontId="4" fillId="3" borderId="1" xfId="0" applyNumberFormat="1" applyFont="1" applyFill="1" applyBorder="1"/>
    <xf numFmtId="0" fontId="8" fillId="3" borderId="1" xfId="0" applyFont="1" applyFill="1" applyBorder="1" applyAlignment="1">
      <alignment horizontal="left" wrapText="1"/>
    </xf>
    <xf numFmtId="4" fontId="8" fillId="3" borderId="1" xfId="0" applyNumberFormat="1" applyFont="1" applyFill="1" applyBorder="1"/>
    <xf numFmtId="0" fontId="15" fillId="3" borderId="1" xfId="0" applyFont="1" applyFill="1" applyBorder="1" applyAlignment="1">
      <alignment horizontal="left" wrapText="1"/>
    </xf>
    <xf numFmtId="3" fontId="8" fillId="3" borderId="1" xfId="0" applyNumberFormat="1" applyFont="1" applyFill="1" applyBorder="1"/>
    <xf numFmtId="0" fontId="8" fillId="0" borderId="0" xfId="0" applyFont="1"/>
    <xf numFmtId="0" fontId="17" fillId="0" borderId="4" xfId="0" applyFont="1" applyBorder="1" applyAlignment="1">
      <alignment horizontal="center"/>
    </xf>
    <xf numFmtId="4" fontId="6" fillId="0" borderId="0" xfId="0" applyNumberFormat="1" applyFont="1"/>
    <xf numFmtId="0" fontId="17" fillId="0" borderId="1" xfId="0" applyFont="1" applyBorder="1" applyAlignment="1">
      <alignment horizontal="left" wrapText="1"/>
    </xf>
    <xf numFmtId="3" fontId="6" fillId="0" borderId="1" xfId="0" applyNumberFormat="1" applyFont="1" applyBorder="1"/>
    <xf numFmtId="3" fontId="17" fillId="0" borderId="1" xfId="0" applyNumberFormat="1" applyFont="1" applyBorder="1"/>
    <xf numFmtId="4" fontId="17" fillId="0" borderId="1" xfId="0" applyNumberFormat="1" applyFont="1" applyBorder="1"/>
    <xf numFmtId="49" fontId="0" fillId="0" borderId="1" xfId="0" applyNumberFormat="1" applyBorder="1" applyAlignment="1">
      <alignment horizontal="left"/>
    </xf>
    <xf numFmtId="3" fontId="8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49" fontId="4" fillId="0" borderId="1" xfId="0" applyNumberFormat="1" applyFont="1" applyBorder="1" applyAlignment="1">
      <alignment horizontal="left"/>
    </xf>
    <xf numFmtId="3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0" fontId="4" fillId="0" borderId="0" xfId="3" applyFont="1"/>
    <xf numFmtId="0" fontId="6" fillId="0" borderId="0" xfId="3" applyFont="1"/>
    <xf numFmtId="0" fontId="7" fillId="0" borderId="4" xfId="3" applyFont="1" applyBorder="1" applyAlignment="1">
      <alignment horizontal="center"/>
    </xf>
    <xf numFmtId="0" fontId="7" fillId="0" borderId="0" xfId="3" applyFont="1" applyAlignment="1">
      <alignment horizontal="center"/>
    </xf>
    <xf numFmtId="0" fontId="11" fillId="0" borderId="1" xfId="3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right"/>
    </xf>
    <xf numFmtId="3" fontId="6" fillId="2" borderId="1" xfId="3" applyNumberFormat="1" applyFont="1" applyFill="1" applyBorder="1"/>
    <xf numFmtId="4" fontId="6" fillId="2" borderId="1" xfId="3" applyNumberFormat="1" applyFont="1" applyFill="1" applyBorder="1"/>
    <xf numFmtId="2" fontId="6" fillId="0" borderId="0" xfId="3" applyNumberFormat="1" applyFont="1"/>
    <xf numFmtId="3" fontId="6" fillId="5" borderId="1" xfId="3" applyNumberFormat="1" applyFont="1" applyFill="1" applyBorder="1"/>
    <xf numFmtId="4" fontId="6" fillId="5" borderId="1" xfId="3" applyNumberFormat="1" applyFont="1" applyFill="1" applyBorder="1"/>
    <xf numFmtId="0" fontId="8" fillId="0" borderId="1" xfId="3" applyFont="1" applyBorder="1" applyAlignment="1">
      <alignment horizontal="left" wrapText="1"/>
    </xf>
    <xf numFmtId="3" fontId="4" fillId="0" borderId="1" xfId="3" applyNumberFormat="1" applyFont="1" applyBorder="1"/>
    <xf numFmtId="4" fontId="4" fillId="0" borderId="1" xfId="3" applyNumberFormat="1" applyFont="1" applyBorder="1"/>
    <xf numFmtId="0" fontId="4" fillId="0" borderId="1" xfId="3" applyFont="1" applyBorder="1" applyAlignment="1">
      <alignment horizontal="left" wrapText="1"/>
    </xf>
    <xf numFmtId="3" fontId="4" fillId="0" borderId="0" xfId="3" applyNumberFormat="1" applyFont="1"/>
    <xf numFmtId="4" fontId="4" fillId="0" borderId="0" xfId="3" applyNumberFormat="1" applyFont="1"/>
    <xf numFmtId="2" fontId="4" fillId="0" borderId="0" xfId="3" applyNumberFormat="1" applyFont="1"/>
    <xf numFmtId="165" fontId="4" fillId="0" borderId="0" xfId="3" applyNumberFormat="1" applyFont="1"/>
    <xf numFmtId="0" fontId="15" fillId="0" borderId="0" xfId="3" applyFont="1"/>
    <xf numFmtId="0" fontId="8" fillId="0" borderId="0" xfId="3" applyFont="1"/>
    <xf numFmtId="0" fontId="11" fillId="0" borderId="0" xfId="4" applyFont="1"/>
    <xf numFmtId="0" fontId="11" fillId="0" borderId="0" xfId="4" applyFont="1" applyAlignment="1">
      <alignment horizontal="center"/>
    </xf>
    <xf numFmtId="0" fontId="11" fillId="0" borderId="0" xfId="4" applyFont="1" applyAlignment="1">
      <alignment horizontal="right"/>
    </xf>
    <xf numFmtId="0" fontId="20" fillId="0" borderId="0" xfId="4" applyFont="1"/>
    <xf numFmtId="0" fontId="14" fillId="0" borderId="4" xfId="4" applyFont="1" applyBorder="1" applyAlignment="1">
      <alignment horizontal="center"/>
    </xf>
    <xf numFmtId="0" fontId="20" fillId="2" borderId="1" xfId="4" applyFont="1" applyFill="1" applyBorder="1" applyAlignment="1">
      <alignment horizontal="right"/>
    </xf>
    <xf numFmtId="4" fontId="20" fillId="2" borderId="1" xfId="4" applyNumberFormat="1" applyFont="1" applyFill="1" applyBorder="1" applyAlignment="1">
      <alignment horizontal="right"/>
    </xf>
    <xf numFmtId="0" fontId="23" fillId="6" borderId="1" xfId="4" applyFont="1" applyFill="1" applyBorder="1"/>
    <xf numFmtId="0" fontId="11" fillId="0" borderId="1" xfId="4" applyFont="1" applyBorder="1" applyAlignment="1">
      <alignment horizontal="left" wrapText="1"/>
    </xf>
    <xf numFmtId="4" fontId="11" fillId="0" borderId="0" xfId="4" applyNumberFormat="1" applyFont="1"/>
    <xf numFmtId="4" fontId="11" fillId="0" borderId="1" xfId="4" applyNumberFormat="1" applyFont="1" applyBorder="1" applyAlignment="1">
      <alignment horizontal="right"/>
    </xf>
    <xf numFmtId="167" fontId="11" fillId="0" borderId="0" xfId="4" applyNumberFormat="1" applyFont="1"/>
    <xf numFmtId="4" fontId="11" fillId="0" borderId="0" xfId="4" applyNumberFormat="1" applyFont="1" applyAlignment="1">
      <alignment horizontal="right"/>
    </xf>
    <xf numFmtId="4" fontId="5" fillId="0" borderId="0" xfId="4" applyNumberFormat="1" applyFont="1"/>
    <xf numFmtId="0" fontId="24" fillId="0" borderId="0" xfId="4" applyFont="1" applyAlignment="1">
      <alignment vertical="center" wrapText="1"/>
    </xf>
    <xf numFmtId="0" fontId="14" fillId="0" borderId="0" xfId="4" applyFont="1" applyAlignment="1">
      <alignment horizontal="left" wrapText="1"/>
    </xf>
    <xf numFmtId="0" fontId="13" fillId="0" borderId="0" xfId="4" applyFont="1" applyAlignment="1">
      <alignment horizontal="left"/>
    </xf>
    <xf numFmtId="169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5" fontId="4" fillId="0" borderId="0" xfId="0" applyNumberFormat="1" applyFont="1"/>
    <xf numFmtId="0" fontId="4" fillId="0" borderId="0" xfId="0" applyFont="1" applyFill="1"/>
    <xf numFmtId="0" fontId="25" fillId="0" borderId="0" xfId="0" applyFont="1"/>
    <xf numFmtId="0" fontId="29" fillId="0" borderId="9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" fontId="28" fillId="4" borderId="9" xfId="0" applyNumberFormat="1" applyFont="1" applyFill="1" applyBorder="1" applyAlignment="1">
      <alignment horizontal="right" vertical="center"/>
    </xf>
    <xf numFmtId="4" fontId="28" fillId="4" borderId="1" xfId="0" applyNumberFormat="1" applyFont="1" applyFill="1" applyBorder="1" applyAlignment="1">
      <alignment horizontal="right" vertical="center"/>
    </xf>
    <xf numFmtId="4" fontId="28" fillId="4" borderId="10" xfId="0" applyNumberFormat="1" applyFont="1" applyFill="1" applyBorder="1" applyAlignment="1">
      <alignment horizontal="right" vertical="center"/>
    </xf>
    <xf numFmtId="0" fontId="16" fillId="0" borderId="9" xfId="0" applyFont="1" applyBorder="1" applyAlignment="1">
      <alignment horizontal="right"/>
    </xf>
    <xf numFmtId="0" fontId="16" fillId="0" borderId="10" xfId="0" applyFont="1" applyBorder="1"/>
    <xf numFmtId="4" fontId="30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30" fillId="0" borderId="9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  <xf numFmtId="0" fontId="16" fillId="0" borderId="10" xfId="0" applyFont="1" applyBorder="1" applyAlignment="1">
      <alignment wrapText="1"/>
    </xf>
    <xf numFmtId="4" fontId="30" fillId="0" borderId="14" xfId="0" applyNumberFormat="1" applyFont="1" applyBorder="1" applyAlignment="1">
      <alignment horizontal="center" vertical="center"/>
    </xf>
    <xf numFmtId="4" fontId="30" fillId="0" borderId="15" xfId="0" applyNumberFormat="1" applyFont="1" applyBorder="1" applyAlignment="1">
      <alignment horizontal="center" vertical="center"/>
    </xf>
    <xf numFmtId="4" fontId="30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34" fillId="0" borderId="1" xfId="0" applyFont="1" applyBorder="1" applyAlignment="1">
      <alignment horizontal="left" wrapText="1"/>
    </xf>
    <xf numFmtId="0" fontId="34" fillId="5" borderId="1" xfId="3" applyFont="1" applyFill="1" applyBorder="1" applyAlignment="1">
      <alignment horizontal="left" wrapText="1"/>
    </xf>
    <xf numFmtId="4" fontId="36" fillId="5" borderId="1" xfId="3" applyNumberFormat="1" applyFont="1" applyFill="1" applyBorder="1"/>
    <xf numFmtId="0" fontId="5" fillId="0" borderId="0" xfId="3" applyFont="1" applyAlignment="1">
      <alignment horizontal="right"/>
    </xf>
    <xf numFmtId="0" fontId="5" fillId="0" borderId="0" xfId="4" applyFont="1" applyAlignment="1">
      <alignment horizontal="right"/>
    </xf>
    <xf numFmtId="0" fontId="27" fillId="0" borderId="0" xfId="4" applyFont="1"/>
    <xf numFmtId="0" fontId="27" fillId="0" borderId="0" xfId="4" applyFont="1" applyAlignment="1">
      <alignment horizontal="center"/>
    </xf>
    <xf numFmtId="0" fontId="27" fillId="0" borderId="0" xfId="4" applyFont="1" applyAlignment="1">
      <alignment horizontal="right"/>
    </xf>
    <xf numFmtId="0" fontId="35" fillId="0" borderId="0" xfId="4" applyFont="1" applyAlignment="1">
      <alignment horizontal="right"/>
    </xf>
    <xf numFmtId="0" fontId="36" fillId="0" borderId="0" xfId="4" applyFont="1"/>
    <xf numFmtId="0" fontId="36" fillId="2" borderId="1" xfId="4" applyFont="1" applyFill="1" applyBorder="1" applyAlignment="1">
      <alignment horizontal="right"/>
    </xf>
    <xf numFmtId="4" fontId="36" fillId="2" borderId="1" xfId="4" applyNumberFormat="1" applyFont="1" applyFill="1" applyBorder="1" applyAlignment="1">
      <alignment horizontal="right"/>
    </xf>
    <xf numFmtId="0" fontId="34" fillId="6" borderId="1" xfId="4" applyFont="1" applyFill="1" applyBorder="1"/>
    <xf numFmtId="4" fontId="36" fillId="0" borderId="0" xfId="4" applyNumberFormat="1" applyFont="1"/>
    <xf numFmtId="4" fontId="36" fillId="0" borderId="1" xfId="4" applyNumberFormat="1" applyFont="1" applyBorder="1" applyAlignment="1">
      <alignment horizontal="right"/>
    </xf>
    <xf numFmtId="0" fontId="38" fillId="0" borderId="1" xfId="4" applyFont="1" applyBorder="1" applyAlignment="1">
      <alignment horizontal="left" wrapText="1"/>
    </xf>
    <xf numFmtId="0" fontId="27" fillId="0" borderId="1" xfId="4" applyFont="1" applyBorder="1" applyAlignment="1">
      <alignment horizontal="left" wrapText="1"/>
    </xf>
    <xf numFmtId="0" fontId="38" fillId="0" borderId="1" xfId="4" applyFont="1" applyBorder="1" applyAlignment="1">
      <alignment vertical="center" wrapText="1"/>
    </xf>
    <xf numFmtId="4" fontId="27" fillId="0" borderId="0" xfId="4" applyNumberFormat="1" applyFont="1"/>
    <xf numFmtId="4" fontId="27" fillId="0" borderId="1" xfId="4" applyNumberFormat="1" applyFont="1" applyBorder="1" applyAlignment="1">
      <alignment horizontal="right"/>
    </xf>
    <xf numFmtId="167" fontId="27" fillId="0" borderId="0" xfId="4" applyNumberFormat="1" applyFont="1"/>
    <xf numFmtId="4" fontId="27" fillId="0" borderId="0" xfId="4" applyNumberFormat="1" applyFont="1" applyAlignment="1">
      <alignment horizontal="right"/>
    </xf>
    <xf numFmtId="4" fontId="35" fillId="0" borderId="0" xfId="4" applyNumberFormat="1" applyFont="1"/>
    <xf numFmtId="171" fontId="27" fillId="0" borderId="0" xfId="4" applyNumberFormat="1" applyFont="1"/>
    <xf numFmtId="171" fontId="37" fillId="0" borderId="4" xfId="4" applyNumberFormat="1" applyFont="1" applyBorder="1" applyAlignment="1">
      <alignment horizontal="center"/>
    </xf>
    <xf numFmtId="171" fontId="27" fillId="0" borderId="0" xfId="4" applyNumberFormat="1" applyFont="1" applyAlignment="1">
      <alignment horizontal="right"/>
    </xf>
    <xf numFmtId="171" fontId="37" fillId="0" borderId="0" xfId="4" applyNumberFormat="1" applyFont="1" applyAlignment="1">
      <alignment horizontal="center"/>
    </xf>
    <xf numFmtId="4" fontId="36" fillId="6" borderId="1" xfId="4" applyNumberFormat="1" applyFont="1" applyFill="1" applyBorder="1" applyAlignment="1">
      <alignment horizontal="right"/>
    </xf>
    <xf numFmtId="0" fontId="34" fillId="0" borderId="1" xfId="4" applyFont="1" applyBorder="1" applyAlignment="1">
      <alignment horizontal="left" wrapText="1"/>
    </xf>
    <xf numFmtId="0" fontId="34" fillId="6" borderId="1" xfId="4" applyFont="1" applyFill="1" applyBorder="1" applyAlignment="1">
      <alignment vertical="center" wrapText="1"/>
    </xf>
    <xf numFmtId="0" fontId="34" fillId="0" borderId="1" xfId="4" applyFont="1" applyBorder="1" applyAlignment="1">
      <alignment vertical="center" wrapText="1"/>
    </xf>
    <xf numFmtId="0" fontId="34" fillId="6" borderId="1" xfId="4" applyFont="1" applyFill="1" applyBorder="1" applyAlignment="1">
      <alignment wrapText="1"/>
    </xf>
    <xf numFmtId="0" fontId="38" fillId="6" borderId="1" xfId="4" applyFont="1" applyFill="1" applyBorder="1"/>
    <xf numFmtId="3" fontId="27" fillId="0" borderId="1" xfId="4" applyNumberFormat="1" applyFont="1" applyBorder="1" applyAlignment="1">
      <alignment horizontal="right"/>
    </xf>
    <xf numFmtId="3" fontId="36" fillId="0" borderId="1" xfId="4" applyNumberFormat="1" applyFont="1" applyBorder="1" applyAlignment="1">
      <alignment horizontal="right"/>
    </xf>
    <xf numFmtId="3" fontId="36" fillId="6" borderId="1" xfId="4" applyNumberFormat="1" applyFont="1" applyFill="1" applyBorder="1" applyAlignment="1">
      <alignment horizontal="right"/>
    </xf>
    <xf numFmtId="4" fontId="36" fillId="2" borderId="1" xfId="4" applyNumberFormat="1" applyFont="1" applyFill="1" applyBorder="1" applyAlignment="1"/>
    <xf numFmtId="4" fontId="36" fillId="6" borderId="1" xfId="4" applyNumberFormat="1" applyFont="1" applyFill="1" applyBorder="1" applyAlignment="1"/>
    <xf numFmtId="4" fontId="36" fillId="0" borderId="1" xfId="4" applyNumberFormat="1" applyFont="1" applyBorder="1" applyAlignment="1"/>
    <xf numFmtId="3" fontId="27" fillId="0" borderId="1" xfId="4" applyNumberFormat="1" applyFont="1" applyBorder="1" applyAlignment="1"/>
    <xf numFmtId="4" fontId="27" fillId="0" borderId="1" xfId="4" applyNumberFormat="1" applyFont="1" applyBorder="1" applyAlignment="1"/>
    <xf numFmtId="3" fontId="36" fillId="0" borderId="1" xfId="4" applyNumberFormat="1" applyFont="1" applyBorder="1" applyAlignment="1"/>
    <xf numFmtId="3" fontId="36" fillId="6" borderId="1" xfId="4" applyNumberFormat="1" applyFont="1" applyFill="1" applyBorder="1" applyAlignment="1"/>
    <xf numFmtId="1" fontId="27" fillId="0" borderId="1" xfId="4" applyNumberFormat="1" applyFont="1" applyBorder="1" applyAlignment="1"/>
    <xf numFmtId="2" fontId="36" fillId="6" borderId="1" xfId="4" applyNumberFormat="1" applyFont="1" applyFill="1" applyBorder="1" applyAlignment="1"/>
    <xf numFmtId="2" fontId="36" fillId="0" borderId="1" xfId="4" applyNumberFormat="1" applyFont="1" applyBorder="1" applyAlignment="1"/>
    <xf numFmtId="3" fontId="36" fillId="2" borderId="1" xfId="4" applyNumberFormat="1" applyFont="1" applyFill="1" applyBorder="1" applyAlignment="1"/>
    <xf numFmtId="1" fontId="36" fillId="0" borderId="1" xfId="4" applyNumberFormat="1" applyFont="1" applyBorder="1" applyAlignment="1"/>
    <xf numFmtId="1" fontId="36" fillId="6" borderId="1" xfId="4" applyNumberFormat="1" applyFont="1" applyFill="1" applyBorder="1" applyAlignment="1"/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0" xfId="4" applyFont="1" applyAlignment="1">
      <alignment horizontal="right"/>
    </xf>
    <xf numFmtId="0" fontId="12" fillId="0" borderId="0" xfId="4" applyFont="1" applyAlignment="1">
      <alignment horizontal="right"/>
    </xf>
    <xf numFmtId="0" fontId="6" fillId="0" borderId="0" xfId="4" applyFont="1"/>
    <xf numFmtId="0" fontId="7" fillId="0" borderId="4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6" fillId="2" borderId="1" xfId="4" applyFont="1" applyFill="1" applyBorder="1" applyAlignment="1">
      <alignment horizontal="right"/>
    </xf>
    <xf numFmtId="0" fontId="17" fillId="6" borderId="1" xfId="4" applyFont="1" applyFill="1" applyBorder="1"/>
    <xf numFmtId="4" fontId="4" fillId="0" borderId="0" xfId="4" applyNumberFormat="1" applyFont="1"/>
    <xf numFmtId="167" fontId="4" fillId="0" borderId="0" xfId="4" applyNumberFormat="1" applyFont="1"/>
    <xf numFmtId="4" fontId="4" fillId="0" borderId="0" xfId="4" applyNumberFormat="1" applyFont="1" applyAlignment="1">
      <alignment horizontal="right"/>
    </xf>
    <xf numFmtId="4" fontId="12" fillId="0" borderId="0" xfId="4" applyNumberFormat="1" applyFont="1"/>
    <xf numFmtId="0" fontId="38" fillId="3" borderId="1" xfId="4" applyFont="1" applyFill="1" applyBorder="1" applyAlignment="1">
      <alignment horizontal="left" wrapText="1"/>
    </xf>
    <xf numFmtId="0" fontId="36" fillId="6" borderId="1" xfId="4" applyFont="1" applyFill="1" applyBorder="1" applyAlignment="1">
      <alignment horizontal="left" wrapText="1"/>
    </xf>
    <xf numFmtId="3" fontId="27" fillId="3" borderId="1" xfId="4" applyNumberFormat="1" applyFont="1" applyFill="1" applyBorder="1" applyAlignment="1">
      <alignment horizontal="right"/>
    </xf>
    <xf numFmtId="4" fontId="27" fillId="3" borderId="1" xfId="4" applyNumberFormat="1" applyFont="1" applyFill="1" applyBorder="1" applyAlignment="1">
      <alignment horizontal="right"/>
    </xf>
    <xf numFmtId="3" fontId="36" fillId="2" borderId="1" xfId="4" applyNumberFormat="1" applyFont="1" applyFill="1" applyBorder="1" applyAlignment="1">
      <alignment horizontal="right"/>
    </xf>
    <xf numFmtId="0" fontId="33" fillId="0" borderId="1" xfId="4" applyFont="1" applyBorder="1" applyAlignment="1">
      <alignment horizontal="left" wrapText="1"/>
    </xf>
    <xf numFmtId="4" fontId="28" fillId="0" borderId="1" xfId="4" applyNumberFormat="1" applyFont="1" applyBorder="1" applyAlignment="1">
      <alignment horizontal="right"/>
    </xf>
    <xf numFmtId="0" fontId="29" fillId="3" borderId="1" xfId="4" applyFont="1" applyFill="1" applyBorder="1" applyAlignment="1">
      <alignment horizontal="left" wrapText="1"/>
    </xf>
    <xf numFmtId="0" fontId="29" fillId="0" borderId="1" xfId="4" applyFont="1" applyBorder="1" applyAlignment="1">
      <alignment horizontal="left" wrapText="1"/>
    </xf>
    <xf numFmtId="0" fontId="33" fillId="6" borderId="1" xfId="4" applyFont="1" applyFill="1" applyBorder="1" applyAlignment="1">
      <alignment vertical="center" wrapText="1"/>
    </xf>
    <xf numFmtId="4" fontId="28" fillId="6" borderId="1" xfId="4" applyNumberFormat="1" applyFont="1" applyFill="1" applyBorder="1" applyAlignment="1">
      <alignment horizontal="right"/>
    </xf>
    <xf numFmtId="0" fontId="30" fillId="0" borderId="1" xfId="4" applyFont="1" applyBorder="1" applyAlignment="1">
      <alignment horizontal="left" wrapText="1"/>
    </xf>
    <xf numFmtId="0" fontId="29" fillId="0" borderId="1" xfId="4" applyFont="1" applyBorder="1" applyAlignment="1">
      <alignment vertical="center" wrapText="1"/>
    </xf>
    <xf numFmtId="0" fontId="28" fillId="6" borderId="1" xfId="4" applyFont="1" applyFill="1" applyBorder="1" applyAlignment="1">
      <alignment horizontal="left" wrapText="1"/>
    </xf>
    <xf numFmtId="0" fontId="33" fillId="0" borderId="1" xfId="4" applyFont="1" applyBorder="1" applyAlignment="1">
      <alignment vertical="center" wrapText="1"/>
    </xf>
    <xf numFmtId="4" fontId="30" fillId="0" borderId="1" xfId="4" applyNumberFormat="1" applyFont="1" applyBorder="1" applyAlignment="1">
      <alignment horizontal="right"/>
    </xf>
    <xf numFmtId="0" fontId="33" fillId="6" borderId="1" xfId="4" applyFont="1" applyFill="1" applyBorder="1" applyAlignment="1">
      <alignment wrapText="1"/>
    </xf>
    <xf numFmtId="171" fontId="14" fillId="0" borderId="0" xfId="4" applyNumberFormat="1" applyFont="1" applyAlignment="1">
      <alignment horizontal="center"/>
    </xf>
    <xf numFmtId="171" fontId="11" fillId="0" borderId="0" xfId="4" applyNumberFormat="1" applyFont="1"/>
    <xf numFmtId="3" fontId="30" fillId="3" borderId="1" xfId="4" applyNumberFormat="1" applyFont="1" applyFill="1" applyBorder="1" applyAlignment="1">
      <alignment horizontal="right"/>
    </xf>
    <xf numFmtId="4" fontId="30" fillId="3" borderId="1" xfId="4" applyNumberFormat="1" applyFont="1" applyFill="1" applyBorder="1" applyAlignment="1">
      <alignment horizontal="right"/>
    </xf>
    <xf numFmtId="3" fontId="30" fillId="0" borderId="1" xfId="4" applyNumberFormat="1" applyFont="1" applyBorder="1" applyAlignment="1">
      <alignment horizontal="right"/>
    </xf>
    <xf numFmtId="3" fontId="11" fillId="0" borderId="1" xfId="4" applyNumberFormat="1" applyFont="1" applyBorder="1" applyAlignment="1">
      <alignment horizontal="right"/>
    </xf>
    <xf numFmtId="3" fontId="20" fillId="2" borderId="1" xfId="4" applyNumberFormat="1" applyFont="1" applyFill="1" applyBorder="1" applyAlignment="1">
      <alignment horizontal="right"/>
    </xf>
    <xf numFmtId="3" fontId="28" fillId="6" borderId="1" xfId="4" applyNumberFormat="1" applyFont="1" applyFill="1" applyBorder="1" applyAlignment="1">
      <alignment horizontal="right"/>
    </xf>
    <xf numFmtId="3" fontId="28" fillId="0" borderId="1" xfId="4" applyNumberFormat="1" applyFont="1" applyBorder="1" applyAlignment="1">
      <alignment horizontal="right"/>
    </xf>
    <xf numFmtId="0" fontId="4" fillId="0" borderId="0" xfId="0" applyFont="1" applyBorder="1"/>
    <xf numFmtId="0" fontId="6" fillId="0" borderId="0" xfId="0" applyFont="1" applyBorder="1"/>
    <xf numFmtId="0" fontId="4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4" fillId="0" borderId="0" xfId="0" applyNumberFormat="1" applyFont="1"/>
    <xf numFmtId="0" fontId="36" fillId="2" borderId="1" xfId="0" applyFont="1" applyFill="1" applyBorder="1" applyAlignment="1">
      <alignment horizontal="right"/>
    </xf>
    <xf numFmtId="0" fontId="38" fillId="0" borderId="1" xfId="0" applyFont="1" applyBorder="1" applyAlignment="1">
      <alignment horizontal="left" wrapText="1"/>
    </xf>
    <xf numFmtId="0" fontId="27" fillId="0" borderId="1" xfId="0" applyFont="1" applyBorder="1" applyAlignment="1"/>
    <xf numFmtId="0" fontId="38" fillId="0" borderId="2" xfId="0" applyFont="1" applyBorder="1" applyAlignment="1">
      <alignment horizontal="left" wrapText="1"/>
    </xf>
    <xf numFmtId="0" fontId="38" fillId="0" borderId="3" xfId="0" applyFont="1" applyBorder="1" applyAlignment="1">
      <alignment horizontal="left" wrapText="1"/>
    </xf>
    <xf numFmtId="0" fontId="38" fillId="3" borderId="1" xfId="0" applyFont="1" applyFill="1" applyBorder="1" applyAlignment="1">
      <alignment horizontal="left" wrapText="1"/>
    </xf>
    <xf numFmtId="3" fontId="27" fillId="0" borderId="1" xfId="0" applyNumberFormat="1" applyFont="1" applyBorder="1" applyAlignment="1">
      <alignment horizontal="right"/>
    </xf>
    <xf numFmtId="3" fontId="27" fillId="0" borderId="1" xfId="0" applyNumberFormat="1" applyFont="1" applyBorder="1"/>
    <xf numFmtId="4" fontId="27" fillId="0" borderId="1" xfId="0" applyNumberFormat="1" applyFont="1" applyBorder="1"/>
    <xf numFmtId="3" fontId="36" fillId="0" borderId="1" xfId="0" applyNumberFormat="1" applyFont="1" applyBorder="1"/>
    <xf numFmtId="0" fontId="27" fillId="0" borderId="1" xfId="0" applyFont="1" applyBorder="1" applyAlignment="1">
      <alignment horizontal="right"/>
    </xf>
    <xf numFmtId="0" fontId="34" fillId="3" borderId="1" xfId="0" applyFont="1" applyFill="1" applyBorder="1" applyAlignment="1">
      <alignment horizontal="left" wrapText="1"/>
    </xf>
    <xf numFmtId="0" fontId="36" fillId="6" borderId="1" xfId="0" applyFont="1" applyFill="1" applyBorder="1" applyAlignment="1">
      <alignment horizontal="right"/>
    </xf>
    <xf numFmtId="0" fontId="36" fillId="6" borderId="1" xfId="0" applyFont="1" applyFill="1" applyBorder="1" applyAlignment="1">
      <alignment horizontal="right" wrapText="1"/>
    </xf>
    <xf numFmtId="0" fontId="34" fillId="6" borderId="1" xfId="0" applyFont="1" applyFill="1" applyBorder="1" applyAlignment="1">
      <alignment horizontal="left" wrapText="1"/>
    </xf>
    <xf numFmtId="3" fontId="36" fillId="2" borderId="1" xfId="0" applyNumberFormat="1" applyFont="1" applyFill="1" applyBorder="1" applyAlignment="1">
      <alignment horizontal="right"/>
    </xf>
    <xf numFmtId="3" fontId="36" fillId="6" borderId="1" xfId="0" applyNumberFormat="1" applyFont="1" applyFill="1" applyBorder="1" applyAlignment="1">
      <alignment horizontal="right"/>
    </xf>
    <xf numFmtId="1" fontId="36" fillId="6" borderId="1" xfId="0" applyNumberFormat="1" applyFont="1" applyFill="1" applyBorder="1" applyAlignment="1">
      <alignment horizontal="right"/>
    </xf>
    <xf numFmtId="3" fontId="36" fillId="0" borderId="1" xfId="0" applyNumberFormat="1" applyFont="1" applyBorder="1" applyAlignment="1">
      <alignment horizontal="right"/>
    </xf>
    <xf numFmtId="2" fontId="27" fillId="0" borderId="1" xfId="0" applyNumberFormat="1" applyFont="1" applyBorder="1" applyAlignment="1">
      <alignment horizontal="right"/>
    </xf>
    <xf numFmtId="2" fontId="36" fillId="0" borderId="1" xfId="0" applyNumberFormat="1" applyFont="1" applyBorder="1" applyAlignment="1">
      <alignment horizontal="right"/>
    </xf>
    <xf numFmtId="2" fontId="36" fillId="6" borderId="1" xfId="0" applyNumberFormat="1" applyFont="1" applyFill="1" applyBorder="1" applyAlignment="1">
      <alignment horizontal="right"/>
    </xf>
    <xf numFmtId="4" fontId="36" fillId="2" borderId="1" xfId="0" applyNumberFormat="1" applyFont="1" applyFill="1" applyBorder="1" applyAlignment="1">
      <alignment horizontal="right"/>
    </xf>
    <xf numFmtId="4" fontId="36" fillId="6" borderId="1" xfId="0" applyNumberFormat="1" applyFont="1" applyFill="1" applyBorder="1" applyAlignment="1">
      <alignment horizontal="right"/>
    </xf>
    <xf numFmtId="4" fontId="36" fillId="0" borderId="1" xfId="0" applyNumberFormat="1" applyFont="1" applyBorder="1" applyAlignment="1">
      <alignment horizontal="right"/>
    </xf>
    <xf numFmtId="4" fontId="27" fillId="0" borderId="1" xfId="0" applyNumberFormat="1" applyFont="1" applyFill="1" applyBorder="1" applyAlignment="1">
      <alignment horizontal="right"/>
    </xf>
    <xf numFmtId="4" fontId="27" fillId="0" borderId="1" xfId="0" applyNumberFormat="1" applyFont="1" applyBorder="1" applyAlignment="1">
      <alignment horizontal="right"/>
    </xf>
    <xf numFmtId="0" fontId="36" fillId="0" borderId="0" xfId="0" applyFont="1"/>
    <xf numFmtId="0" fontId="4" fillId="0" borderId="0" xfId="0" applyFont="1" applyAlignment="1">
      <alignment horizontal="right"/>
    </xf>
    <xf numFmtId="3" fontId="36" fillId="2" borderId="1" xfId="0" applyNumberFormat="1" applyFont="1" applyFill="1" applyBorder="1"/>
    <xf numFmtId="4" fontId="36" fillId="2" borderId="1" xfId="0" applyNumberFormat="1" applyFont="1" applyFill="1" applyBorder="1"/>
    <xf numFmtId="1" fontId="36" fillId="0" borderId="1" xfId="0" applyNumberFormat="1" applyFont="1" applyBorder="1"/>
    <xf numFmtId="0" fontId="27" fillId="0" borderId="1" xfId="0" applyFont="1" applyBorder="1"/>
    <xf numFmtId="4" fontId="36" fillId="0" borderId="1" xfId="0" applyNumberFormat="1" applyFont="1" applyBorder="1"/>
    <xf numFmtId="0" fontId="36" fillId="0" borderId="1" xfId="0" applyFont="1" applyBorder="1" applyAlignment="1">
      <alignment horizontal="right"/>
    </xf>
    <xf numFmtId="0" fontId="42" fillId="0" borderId="2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27" fillId="0" borderId="0" xfId="0" applyFont="1"/>
    <xf numFmtId="0" fontId="35" fillId="0" borderId="0" xfId="0" applyFont="1" applyAlignment="1">
      <alignment horizontal="right"/>
    </xf>
    <xf numFmtId="0" fontId="41" fillId="0" borderId="0" xfId="0" applyFont="1"/>
    <xf numFmtId="0" fontId="38" fillId="0" borderId="0" xfId="0" applyFont="1"/>
    <xf numFmtId="0" fontId="37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36" fillId="0" borderId="0" xfId="0" applyNumberFormat="1" applyFont="1"/>
    <xf numFmtId="165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171" fontId="4" fillId="0" borderId="0" xfId="0" applyNumberFormat="1" applyFont="1"/>
    <xf numFmtId="2" fontId="36" fillId="0" borderId="1" xfId="0" applyNumberFormat="1" applyFont="1" applyBorder="1"/>
    <xf numFmtId="168" fontId="36" fillId="0" borderId="1" xfId="0" applyNumberFormat="1" applyFont="1" applyBorder="1"/>
    <xf numFmtId="0" fontId="34" fillId="0" borderId="1" xfId="0" applyFont="1" applyFill="1" applyBorder="1" applyAlignment="1">
      <alignment horizontal="left" wrapText="1"/>
    </xf>
    <xf numFmtId="4" fontId="36" fillId="0" borderId="1" xfId="0" applyNumberFormat="1" applyFont="1" applyFill="1" applyBorder="1"/>
    <xf numFmtId="166" fontId="7" fillId="0" borderId="4" xfId="0" applyNumberFormat="1" applyFont="1" applyBorder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36" fillId="0" borderId="1" xfId="0" applyNumberFormat="1" applyFont="1" applyFill="1" applyBorder="1" applyAlignment="1">
      <alignment horizontal="right"/>
    </xf>
    <xf numFmtId="3" fontId="36" fillId="0" borderId="1" xfId="0" applyNumberFormat="1" applyFont="1" applyFill="1" applyBorder="1" applyAlignment="1">
      <alignment horizontal="right"/>
    </xf>
    <xf numFmtId="172" fontId="4" fillId="0" borderId="0" xfId="0" applyNumberFormat="1" applyFont="1"/>
    <xf numFmtId="172" fontId="7" fillId="0" borderId="4" xfId="0" applyNumberFormat="1" applyFont="1" applyBorder="1" applyAlignment="1">
      <alignment horizontal="center"/>
    </xf>
    <xf numFmtId="172" fontId="7" fillId="0" borderId="0" xfId="0" applyNumberFormat="1" applyFont="1" applyAlignment="1">
      <alignment horizontal="center"/>
    </xf>
    <xf numFmtId="0" fontId="37" fillId="0" borderId="4" xfId="0" applyFont="1" applyBorder="1" applyAlignment="1">
      <alignment horizontal="center"/>
    </xf>
    <xf numFmtId="49" fontId="43" fillId="0" borderId="1" xfId="0" applyNumberFormat="1" applyFont="1" applyBorder="1" applyAlignment="1">
      <alignment horizontal="left"/>
    </xf>
    <xf numFmtId="49" fontId="27" fillId="0" borderId="1" xfId="0" applyNumberFormat="1" applyFont="1" applyBorder="1" applyAlignment="1">
      <alignment horizontal="left"/>
    </xf>
    <xf numFmtId="49" fontId="38" fillId="0" borderId="1" xfId="6" applyNumberFormat="1" applyFont="1" applyBorder="1" applyAlignment="1">
      <alignment horizontal="left"/>
    </xf>
    <xf numFmtId="3" fontId="36" fillId="0" borderId="1" xfId="0" applyNumberFormat="1" applyFont="1" applyFill="1" applyBorder="1"/>
    <xf numFmtId="165" fontId="37" fillId="0" borderId="0" xfId="0" applyNumberFormat="1" applyFont="1" applyAlignment="1">
      <alignment horizontal="center"/>
    </xf>
    <xf numFmtId="165" fontId="27" fillId="0" borderId="0" xfId="0" applyNumberFormat="1" applyFont="1"/>
    <xf numFmtId="4" fontId="27" fillId="0" borderId="0" xfId="0" applyNumberFormat="1" applyFont="1"/>
    <xf numFmtId="3" fontId="38" fillId="0" borderId="1" xfId="6" applyNumberFormat="1" applyFont="1" applyBorder="1" applyAlignment="1">
      <alignment horizontal="right"/>
    </xf>
    <xf numFmtId="3" fontId="38" fillId="0" borderId="1" xfId="0" applyNumberFormat="1" applyFont="1" applyBorder="1" applyAlignment="1">
      <alignment horizontal="right"/>
    </xf>
    <xf numFmtId="4" fontId="38" fillId="0" borderId="1" xfId="6" applyNumberFormat="1" applyFont="1" applyBorder="1" applyAlignment="1">
      <alignment horizontal="right"/>
    </xf>
    <xf numFmtId="0" fontId="34" fillId="0" borderId="0" xfId="0" applyFont="1"/>
    <xf numFmtId="0" fontId="34" fillId="2" borderId="1" xfId="0" applyFont="1" applyFill="1" applyBorder="1" applyAlignment="1">
      <alignment horizontal="right"/>
    </xf>
    <xf numFmtId="3" fontId="34" fillId="2" borderId="1" xfId="0" applyNumberFormat="1" applyFont="1" applyFill="1" applyBorder="1"/>
    <xf numFmtId="3" fontId="34" fillId="0" borderId="1" xfId="0" applyNumberFormat="1" applyFont="1" applyBorder="1"/>
    <xf numFmtId="4" fontId="34" fillId="0" borderId="1" xfId="0" applyNumberFormat="1" applyFont="1" applyBorder="1"/>
    <xf numFmtId="3" fontId="38" fillId="0" borderId="1" xfId="0" applyNumberFormat="1" applyFont="1" applyBorder="1"/>
    <xf numFmtId="4" fontId="38" fillId="0" borderId="1" xfId="0" applyNumberFormat="1" applyFont="1" applyBorder="1"/>
    <xf numFmtId="0" fontId="38" fillId="0" borderId="2" xfId="0" applyFont="1" applyBorder="1" applyAlignment="1">
      <alignment horizontal="center" vertical="center" wrapText="1"/>
    </xf>
    <xf numFmtId="4" fontId="34" fillId="2" borderId="1" xfId="0" applyNumberFormat="1" applyFont="1" applyFill="1" applyBorder="1"/>
    <xf numFmtId="4" fontId="36" fillId="3" borderId="1" xfId="0" applyNumberFormat="1" applyFont="1" applyFill="1" applyBorder="1"/>
    <xf numFmtId="0" fontId="15" fillId="0" borderId="0" xfId="0" applyFont="1"/>
    <xf numFmtId="3" fontId="27" fillId="3" borderId="1" xfId="0" applyNumberFormat="1" applyFont="1" applyFill="1" applyBorder="1"/>
    <xf numFmtId="3" fontId="38" fillId="3" borderId="1" xfId="0" applyNumberFormat="1" applyFont="1" applyFill="1" applyBorder="1"/>
    <xf numFmtId="4" fontId="27" fillId="3" borderId="1" xfId="0" applyNumberFormat="1" applyFont="1" applyFill="1" applyBorder="1"/>
    <xf numFmtId="0" fontId="43" fillId="0" borderId="0" xfId="0" applyFont="1"/>
    <xf numFmtId="166" fontId="27" fillId="0" borderId="0" xfId="0" applyNumberFormat="1" applyFont="1"/>
    <xf numFmtId="166" fontId="38" fillId="0" borderId="0" xfId="0" applyNumberFormat="1" applyFont="1"/>
    <xf numFmtId="166" fontId="34" fillId="0" borderId="4" xfId="0" applyNumberFormat="1" applyFont="1" applyBorder="1" applyAlignment="1">
      <alignment horizontal="center"/>
    </xf>
    <xf numFmtId="166" fontId="37" fillId="0" borderId="0" xfId="0" applyNumberFormat="1" applyFont="1" applyAlignment="1">
      <alignment horizontal="center"/>
    </xf>
    <xf numFmtId="165" fontId="8" fillId="0" borderId="0" xfId="0" applyNumberFormat="1" applyFont="1"/>
    <xf numFmtId="165" fontId="17" fillId="0" borderId="4" xfId="0" applyNumberFormat="1" applyFont="1" applyBorder="1" applyAlignment="1">
      <alignment horizontal="center"/>
    </xf>
    <xf numFmtId="0" fontId="27" fillId="0" borderId="0" xfId="0" applyFont="1" applyAlignment="1">
      <alignment vertical="center"/>
    </xf>
    <xf numFmtId="4" fontId="34" fillId="2" borderId="1" xfId="0" applyNumberFormat="1" applyFont="1" applyFill="1" applyBorder="1" applyAlignment="1">
      <alignment vertical="center"/>
    </xf>
    <xf numFmtId="0" fontId="38" fillId="0" borderId="1" xfId="0" applyFont="1" applyBorder="1" applyAlignment="1">
      <alignment horizontal="left" vertical="center" wrapText="1"/>
    </xf>
    <xf numFmtId="3" fontId="38" fillId="0" borderId="1" xfId="0" applyNumberFormat="1" applyFont="1" applyBorder="1" applyAlignment="1">
      <alignment vertical="center"/>
    </xf>
    <xf numFmtId="4" fontId="38" fillId="0" borderId="1" xfId="0" applyNumberFormat="1" applyFont="1" applyBorder="1" applyAlignment="1">
      <alignment vertical="center"/>
    </xf>
    <xf numFmtId="2" fontId="38" fillId="0" borderId="1" xfId="0" applyNumberFormat="1" applyFont="1" applyBorder="1" applyAlignment="1">
      <alignment vertical="center"/>
    </xf>
    <xf numFmtId="166" fontId="27" fillId="0" borderId="0" xfId="0" applyNumberFormat="1" applyFont="1" applyAlignment="1">
      <alignment vertical="center"/>
    </xf>
    <xf numFmtId="166" fontId="37" fillId="0" borderId="4" xfId="0" applyNumberFormat="1" applyFont="1" applyBorder="1" applyAlignment="1">
      <alignment horizontal="center" vertical="center"/>
    </xf>
    <xf numFmtId="166" fontId="37" fillId="0" borderId="0" xfId="0" applyNumberFormat="1" applyFont="1" applyAlignment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3" fontId="34" fillId="0" borderId="1" xfId="0" applyNumberFormat="1" applyFont="1" applyBorder="1" applyAlignment="1">
      <alignment vertical="center"/>
    </xf>
    <xf numFmtId="4" fontId="34" fillId="0" borderId="1" xfId="0" applyNumberFormat="1" applyFont="1" applyBorder="1" applyAlignment="1">
      <alignment vertical="center"/>
    </xf>
    <xf numFmtId="2" fontId="34" fillId="0" borderId="1" xfId="0" applyNumberFormat="1" applyFont="1" applyBorder="1" applyAlignment="1">
      <alignment vertical="center"/>
    </xf>
    <xf numFmtId="0" fontId="34" fillId="2" borderId="1" xfId="0" applyFont="1" applyFill="1" applyBorder="1" applyAlignment="1">
      <alignment horizontal="right" vertical="center"/>
    </xf>
    <xf numFmtId="3" fontId="34" fillId="2" borderId="1" xfId="0" applyNumberFormat="1" applyFont="1" applyFill="1" applyBorder="1" applyAlignment="1">
      <alignment vertical="center"/>
    </xf>
    <xf numFmtId="4" fontId="38" fillId="3" borderId="1" xfId="0" applyNumberFormat="1" applyFont="1" applyFill="1" applyBorder="1"/>
    <xf numFmtId="3" fontId="36" fillId="3" borderId="1" xfId="0" applyNumberFormat="1" applyFont="1" applyFill="1" applyBorder="1"/>
    <xf numFmtId="0" fontId="34" fillId="0" borderId="2" xfId="0" applyFont="1" applyBorder="1" applyAlignment="1">
      <alignment horizontal="left" wrapText="1"/>
    </xf>
    <xf numFmtId="3" fontId="36" fillId="0" borderId="2" xfId="0" applyNumberFormat="1" applyFont="1" applyBorder="1"/>
    <xf numFmtId="4" fontId="36" fillId="0" borderId="2" xfId="0" applyNumberFormat="1" applyFont="1" applyBorder="1"/>
    <xf numFmtId="2" fontId="27" fillId="0" borderId="1" xfId="0" applyNumberFormat="1" applyFont="1" applyFill="1" applyBorder="1" applyAlignment="1">
      <alignment horizontal="right"/>
    </xf>
    <xf numFmtId="170" fontId="27" fillId="0" borderId="1" xfId="0" applyNumberFormat="1" applyFont="1" applyBorder="1" applyAlignment="1">
      <alignment horizontal="right"/>
    </xf>
    <xf numFmtId="2" fontId="38" fillId="0" borderId="1" xfId="0" applyNumberFormat="1" applyFont="1" applyBorder="1" applyAlignment="1">
      <alignment horizontal="right"/>
    </xf>
    <xf numFmtId="3" fontId="38" fillId="0" borderId="1" xfId="0" applyNumberFormat="1" applyFont="1" applyBorder="1" applyAlignment="1">
      <alignment horizontal="right" vertical="center"/>
    </xf>
    <xf numFmtId="3" fontId="38" fillId="0" borderId="1" xfId="0" applyNumberFormat="1" applyFont="1" applyFill="1" applyBorder="1"/>
    <xf numFmtId="3" fontId="38" fillId="0" borderId="1" xfId="0" applyNumberFormat="1" applyFont="1" applyFill="1" applyBorder="1" applyAlignment="1">
      <alignment horizontal="right"/>
    </xf>
    <xf numFmtId="3" fontId="38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27" fillId="0" borderId="0" xfId="3" applyFont="1"/>
    <xf numFmtId="0" fontId="36" fillId="0" borderId="0" xfId="3" applyFont="1"/>
    <xf numFmtId="0" fontId="45" fillId="0" borderId="0" xfId="3" applyFont="1"/>
    <xf numFmtId="0" fontId="36" fillId="2" borderId="1" xfId="3" applyFont="1" applyFill="1" applyBorder="1" applyAlignment="1">
      <alignment horizontal="right"/>
    </xf>
    <xf numFmtId="4" fontId="36" fillId="2" borderId="1" xfId="3" applyNumberFormat="1" applyFont="1" applyFill="1" applyBorder="1"/>
    <xf numFmtId="4" fontId="27" fillId="0" borderId="0" xfId="3" applyNumberFormat="1" applyFont="1"/>
    <xf numFmtId="0" fontId="38" fillId="0" borderId="0" xfId="3" applyFont="1" applyAlignment="1">
      <alignment horizontal="left"/>
    </xf>
    <xf numFmtId="0" fontId="27" fillId="0" borderId="1" xfId="3" applyFont="1" applyBorder="1" applyAlignment="1">
      <alignment horizontal="center" vertical="center" wrapText="1"/>
    </xf>
    <xf numFmtId="0" fontId="34" fillId="0" borderId="1" xfId="3" applyFont="1" applyBorder="1" applyAlignment="1">
      <alignment horizontal="left" wrapText="1"/>
    </xf>
    <xf numFmtId="4" fontId="36" fillId="0" borderId="1" xfId="3" applyNumberFormat="1" applyFont="1" applyBorder="1"/>
    <xf numFmtId="3" fontId="36" fillId="0" borderId="1" xfId="3" applyNumberFormat="1" applyFont="1" applyBorder="1"/>
    <xf numFmtId="0" fontId="27" fillId="0" borderId="1" xfId="0" applyFont="1" applyFill="1" applyBorder="1"/>
    <xf numFmtId="3" fontId="27" fillId="0" borderId="1" xfId="3" applyNumberFormat="1" applyFont="1" applyFill="1" applyBorder="1"/>
    <xf numFmtId="4" fontId="27" fillId="0" borderId="1" xfId="3" applyNumberFormat="1" applyFont="1" applyFill="1" applyBorder="1"/>
    <xf numFmtId="0" fontId="27" fillId="0" borderId="0" xfId="3" applyFont="1" applyFill="1"/>
    <xf numFmtId="0" fontId="34" fillId="0" borderId="1" xfId="3" applyFont="1" applyFill="1" applyBorder="1" applyAlignment="1">
      <alignment horizontal="left" wrapText="1"/>
    </xf>
    <xf numFmtId="3" fontId="36" fillId="0" borderId="1" xfId="3" applyNumberFormat="1" applyFont="1" applyFill="1" applyBorder="1"/>
    <xf numFmtId="0" fontId="36" fillId="0" borderId="0" xfId="3" applyFont="1" applyFill="1"/>
    <xf numFmtId="4" fontId="36" fillId="0" borderId="1" xfId="3" applyNumberFormat="1" applyFont="1" applyFill="1" applyBorder="1"/>
    <xf numFmtId="3" fontId="27" fillId="0" borderId="1" xfId="3" applyNumberFormat="1" applyFont="1" applyBorder="1"/>
    <xf numFmtId="4" fontId="27" fillId="0" borderId="1" xfId="3" applyNumberFormat="1" applyFont="1" applyBorder="1"/>
    <xf numFmtId="3" fontId="27" fillId="0" borderId="0" xfId="3" applyNumberFormat="1" applyFont="1"/>
    <xf numFmtId="4" fontId="35" fillId="0" borderId="0" xfId="3" applyNumberFormat="1" applyFont="1"/>
    <xf numFmtId="2" fontId="45" fillId="0" borderId="0" xfId="3" applyNumberFormat="1" applyFont="1" applyFill="1" applyAlignment="1">
      <alignment wrapText="1"/>
    </xf>
    <xf numFmtId="173" fontId="27" fillId="0" borderId="0" xfId="3" applyNumberFormat="1" applyFont="1"/>
    <xf numFmtId="173" fontId="37" fillId="0" borderId="4" xfId="3" applyNumberFormat="1" applyFont="1" applyBorder="1" applyAlignment="1">
      <alignment horizontal="center"/>
    </xf>
    <xf numFmtId="173" fontId="37" fillId="0" borderId="0" xfId="3" applyNumberFormat="1" applyFont="1" applyAlignment="1">
      <alignment horizontal="center"/>
    </xf>
    <xf numFmtId="3" fontId="36" fillId="2" borderId="1" xfId="3" applyNumberFormat="1" applyFont="1" applyFill="1" applyBorder="1"/>
    <xf numFmtId="3" fontId="36" fillId="5" borderId="1" xfId="3" applyNumberFormat="1" applyFont="1" applyFill="1" applyBorder="1"/>
    <xf numFmtId="171" fontId="4" fillId="0" borderId="0" xfId="3" applyNumberFormat="1" applyFont="1"/>
    <xf numFmtId="171" fontId="7" fillId="0" borderId="4" xfId="3" applyNumberFormat="1" applyFont="1" applyBorder="1" applyAlignment="1">
      <alignment horizontal="center"/>
    </xf>
    <xf numFmtId="171" fontId="7" fillId="0" borderId="0" xfId="3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7" borderId="1" xfId="0" applyFont="1" applyFill="1" applyBorder="1" applyAlignment="1">
      <alignment horizontal="right" vertical="center"/>
    </xf>
    <xf numFmtId="167" fontId="6" fillId="7" borderId="1" xfId="0" applyNumberFormat="1" applyFont="1" applyFill="1" applyBorder="1" applyAlignment="1">
      <alignment vertical="center"/>
    </xf>
    <xf numFmtId="3" fontId="6" fillId="7" borderId="1" xfId="0" applyNumberFormat="1" applyFont="1" applyFill="1" applyBorder="1" applyAlignment="1">
      <alignment vertical="center"/>
    </xf>
    <xf numFmtId="4" fontId="6" fillId="7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174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34" fillId="0" borderId="1" xfId="0" applyFont="1" applyFill="1" applyBorder="1" applyAlignment="1">
      <alignment horizontal="left" vertical="center" wrapText="1"/>
    </xf>
    <xf numFmtId="167" fontId="36" fillId="0" borderId="1" xfId="0" applyNumberFormat="1" applyFont="1" applyFill="1" applyBorder="1" applyAlignment="1">
      <alignment vertical="center"/>
    </xf>
    <xf numFmtId="4" fontId="36" fillId="0" borderId="1" xfId="0" applyNumberFormat="1" applyFont="1" applyFill="1" applyBorder="1" applyAlignment="1">
      <alignment vertical="center"/>
    </xf>
    <xf numFmtId="171" fontId="4" fillId="0" borderId="0" xfId="0" applyNumberFormat="1" applyFont="1" applyAlignment="1">
      <alignment vertical="center"/>
    </xf>
    <xf numFmtId="171" fontId="7" fillId="0" borderId="4" xfId="0" applyNumberFormat="1" applyFont="1" applyBorder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3" fontId="36" fillId="0" borderId="1" xfId="0" applyNumberFormat="1" applyFont="1" applyFill="1" applyBorder="1" applyAlignment="1">
      <alignment vertical="center"/>
    </xf>
    <xf numFmtId="3" fontId="36" fillId="0" borderId="1" xfId="0" applyNumberFormat="1" applyFont="1" applyBorder="1" applyAlignment="1">
      <alignment vertical="center"/>
    </xf>
    <xf numFmtId="167" fontId="6" fillId="7" borderId="1" xfId="0" applyNumberFormat="1" applyFont="1" applyFill="1" applyBorder="1" applyAlignment="1">
      <alignment horizontal="right"/>
    </xf>
    <xf numFmtId="3" fontId="6" fillId="7" borderId="1" xfId="0" applyNumberFormat="1" applyFont="1" applyFill="1" applyBorder="1" applyAlignment="1">
      <alignment horizontal="right"/>
    </xf>
    <xf numFmtId="4" fontId="6" fillId="7" borderId="1" xfId="0" applyNumberFormat="1" applyFont="1" applyFill="1" applyBorder="1" applyAlignment="1">
      <alignment horizontal="right"/>
    </xf>
    <xf numFmtId="167" fontId="36" fillId="0" borderId="1" xfId="0" applyNumberFormat="1" applyFont="1" applyFill="1" applyBorder="1" applyAlignment="1">
      <alignment horizontal="right"/>
    </xf>
    <xf numFmtId="174" fontId="4" fillId="0" borderId="1" xfId="0" applyNumberFormat="1" applyFont="1" applyBorder="1" applyAlignment="1">
      <alignment horizontal="right"/>
    </xf>
    <xf numFmtId="1" fontId="6" fillId="7" borderId="1" xfId="0" applyNumberFormat="1" applyFont="1" applyFill="1" applyBorder="1" applyAlignment="1">
      <alignment vertical="center"/>
    </xf>
    <xf numFmtId="1" fontId="36" fillId="0" borderId="1" xfId="0" applyNumberFormat="1" applyFont="1" applyFill="1" applyBorder="1" applyAlignment="1">
      <alignment vertical="center"/>
    </xf>
    <xf numFmtId="1" fontId="4" fillId="0" borderId="1" xfId="0" applyNumberFormat="1" applyFont="1" applyBorder="1" applyAlignment="1">
      <alignment vertical="center"/>
    </xf>
    <xf numFmtId="1" fontId="36" fillId="0" borderId="1" xfId="0" applyNumberFormat="1" applyFont="1" applyBorder="1" applyAlignment="1">
      <alignment vertical="center"/>
    </xf>
    <xf numFmtId="4" fontId="36" fillId="0" borderId="1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4" fontId="28" fillId="0" borderId="10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0" fillId="6" borderId="0" xfId="0" applyFill="1"/>
    <xf numFmtId="0" fontId="42" fillId="6" borderId="0" xfId="0" applyFont="1" applyFill="1"/>
    <xf numFmtId="4" fontId="30" fillId="6" borderId="11" xfId="0" applyNumberFormat="1" applyFont="1" applyFill="1" applyBorder="1" applyAlignment="1">
      <alignment horizontal="center" vertical="center"/>
    </xf>
    <xf numFmtId="4" fontId="30" fillId="6" borderId="16" xfId="0" applyNumberFormat="1" applyFont="1" applyFill="1" applyBorder="1" applyAlignment="1">
      <alignment horizontal="center" vertical="center"/>
    </xf>
    <xf numFmtId="4" fontId="30" fillId="6" borderId="17" xfId="0" applyNumberFormat="1" applyFont="1" applyFill="1" applyBorder="1" applyAlignment="1">
      <alignment horizontal="center" vertical="center"/>
    </xf>
    <xf numFmtId="4" fontId="30" fillId="6" borderId="1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8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3" fillId="4" borderId="11" xfId="0" applyFont="1" applyFill="1" applyBorder="1" applyAlignment="1">
      <alignment horizontal="right" vertical="center" wrapText="1"/>
    </xf>
    <xf numFmtId="0" fontId="23" fillId="4" borderId="12" xfId="0" applyFont="1" applyFill="1" applyBorder="1" applyAlignment="1">
      <alignment horizontal="right" vertical="center" wrapText="1"/>
    </xf>
    <xf numFmtId="0" fontId="32" fillId="0" borderId="0" xfId="0" applyFont="1" applyAlignment="1">
      <alignment horizontal="righ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8" fillId="3" borderId="2" xfId="3" applyFont="1" applyFill="1" applyBorder="1" applyAlignment="1">
      <alignment horizontal="center" vertical="center" wrapText="1"/>
    </xf>
    <xf numFmtId="0" fontId="38" fillId="3" borderId="3" xfId="3" applyFont="1" applyFill="1" applyBorder="1" applyAlignment="1">
      <alignment horizontal="center" vertical="center" wrapText="1"/>
    </xf>
    <xf numFmtId="0" fontId="38" fillId="3" borderId="1" xfId="3" applyFont="1" applyFill="1" applyBorder="1" applyAlignment="1">
      <alignment horizontal="center" vertical="center" wrapText="1"/>
    </xf>
    <xf numFmtId="0" fontId="35" fillId="0" borderId="0" xfId="3" applyFont="1" applyAlignment="1">
      <alignment horizontal="right"/>
    </xf>
    <xf numFmtId="0" fontId="36" fillId="0" borderId="0" xfId="3" applyFont="1" applyAlignment="1">
      <alignment horizontal="center" wrapText="1"/>
    </xf>
    <xf numFmtId="0" fontId="27" fillId="0" borderId="1" xfId="3" applyFont="1" applyBorder="1" applyAlignment="1">
      <alignment horizontal="center" vertical="center" wrapText="1"/>
    </xf>
    <xf numFmtId="0" fontId="39" fillId="3" borderId="1" xfId="3" applyFont="1" applyFill="1" applyBorder="1" applyAlignment="1">
      <alignment horizontal="center" vertical="center" wrapText="1"/>
    </xf>
    <xf numFmtId="0" fontId="36" fillId="3" borderId="1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right"/>
    </xf>
    <xf numFmtId="0" fontId="6" fillId="0" borderId="0" xfId="3" applyFont="1" applyAlignment="1">
      <alignment horizontal="center" wrapText="1"/>
    </xf>
    <xf numFmtId="0" fontId="4" fillId="0" borderId="1" xfId="3" applyFont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35" fillId="0" borderId="0" xfId="4" applyFont="1" applyAlignment="1">
      <alignment horizontal="right"/>
    </xf>
    <xf numFmtId="0" fontId="36" fillId="0" borderId="0" xfId="4" applyFont="1" applyAlignment="1">
      <alignment horizontal="center" wrapText="1"/>
    </xf>
    <xf numFmtId="0" fontId="27" fillId="0" borderId="1" xfId="4" applyFont="1" applyBorder="1" applyAlignment="1">
      <alignment horizontal="center" vertical="center" wrapText="1"/>
    </xf>
    <xf numFmtId="0" fontId="38" fillId="3" borderId="1" xfId="4" applyFont="1" applyFill="1" applyBorder="1" applyAlignment="1">
      <alignment horizontal="center" vertical="center" wrapText="1"/>
    </xf>
    <xf numFmtId="0" fontId="39" fillId="3" borderId="1" xfId="4" applyFont="1" applyFill="1" applyBorder="1" applyAlignment="1">
      <alignment horizontal="center" vertical="center" wrapText="1"/>
    </xf>
    <xf numFmtId="0" fontId="36" fillId="3" borderId="1" xfId="4" applyFont="1" applyFill="1" applyBorder="1" applyAlignment="1">
      <alignment horizontal="center" vertical="center" wrapText="1"/>
    </xf>
    <xf numFmtId="0" fontId="38" fillId="3" borderId="2" xfId="4" applyFont="1" applyFill="1" applyBorder="1" applyAlignment="1">
      <alignment horizontal="center" vertical="center" wrapText="1"/>
    </xf>
    <xf numFmtId="0" fontId="38" fillId="3" borderId="3" xfId="4" applyFont="1" applyFill="1" applyBorder="1" applyAlignment="1">
      <alignment horizontal="center"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8" fillId="3" borderId="3" xfId="4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 wrapText="1"/>
    </xf>
    <xf numFmtId="0" fontId="12" fillId="0" borderId="0" xfId="4" applyFont="1" applyAlignment="1">
      <alignment horizontal="right"/>
    </xf>
    <xf numFmtId="0" fontId="6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5" fillId="0" borderId="0" xfId="4" applyFont="1" applyAlignment="1">
      <alignment horizontal="right"/>
    </xf>
    <xf numFmtId="0" fontId="20" fillId="0" borderId="0" xfId="4" applyFont="1" applyAlignment="1">
      <alignment horizontal="center" wrapText="1"/>
    </xf>
    <xf numFmtId="0" fontId="11" fillId="0" borderId="1" xfId="4" applyFont="1" applyBorder="1" applyAlignment="1">
      <alignment horizontal="center" vertical="center" wrapText="1"/>
    </xf>
    <xf numFmtId="0" fontId="16" fillId="3" borderId="1" xfId="4" applyFont="1" applyFill="1" applyBorder="1" applyAlignment="1">
      <alignment horizontal="center" vertical="center" wrapText="1"/>
    </xf>
    <xf numFmtId="0" fontId="19" fillId="3" borderId="1" xfId="4" applyFont="1" applyFill="1" applyBorder="1" applyAlignment="1">
      <alignment horizontal="center" vertical="center" wrapText="1"/>
    </xf>
    <xf numFmtId="0" fontId="20" fillId="3" borderId="1" xfId="4" applyFont="1" applyFill="1" applyBorder="1" applyAlignment="1">
      <alignment horizontal="center" vertical="center" wrapText="1"/>
    </xf>
    <xf numFmtId="0" fontId="16" fillId="3" borderId="2" xfId="4" applyFont="1" applyFill="1" applyBorder="1" applyAlignment="1">
      <alignment horizontal="center" vertical="center" wrapText="1"/>
    </xf>
    <xf numFmtId="0" fontId="16" fillId="3" borderId="3" xfId="4" applyFont="1" applyFill="1" applyBorder="1" applyAlignment="1">
      <alignment horizontal="center" vertical="center" wrapText="1"/>
    </xf>
    <xf numFmtId="0" fontId="3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0" fontId="27" fillId="0" borderId="1" xfId="0" applyFont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right"/>
    </xf>
    <xf numFmtId="0" fontId="34" fillId="0" borderId="0" xfId="0" applyFont="1" applyAlignment="1">
      <alignment horizontal="center" wrapText="1"/>
    </xf>
    <xf numFmtId="0" fontId="38" fillId="0" borderId="1" xfId="0" applyFont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right"/>
    </xf>
    <xf numFmtId="0" fontId="36" fillId="0" borderId="0" xfId="0" applyFont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</cellXfs>
  <cellStyles count="7">
    <cellStyle name="Comma 2" xfId="5" xr:uid="{C7AE298E-4C3A-4996-8163-A7EBACBCF61D}"/>
    <cellStyle name="Normal" xfId="0" builtinId="0"/>
    <cellStyle name="Normal 2" xfId="4" xr:uid="{03D50283-E7C2-4FAA-B65E-1CCB5ECD4222}"/>
    <cellStyle name="Normal 2 2" xfId="3" xr:uid="{721F7DCE-A9F1-413D-BBCA-002ABAE4FBB9}"/>
    <cellStyle name="Normal 3" xfId="2" xr:uid="{D10B2EB2-A38B-4371-85A4-64E2B618DAB2}"/>
    <cellStyle name="Parastais 2" xfId="6" xr:uid="{A386A138-4817-43B9-95E7-98095244571D}"/>
    <cellStyle name="Parasts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23427-C6B1-4A90-9DB7-0B0BBE4BF6F1}">
  <dimension ref="A1:Q31"/>
  <sheetViews>
    <sheetView tabSelected="1" workbookViewId="0">
      <selection activeCell="C33" sqref="C33"/>
    </sheetView>
  </sheetViews>
  <sheetFormatPr defaultRowHeight="15" x14ac:dyDescent="0.25"/>
  <cols>
    <col min="1" max="1" width="6.28515625" customWidth="1"/>
    <col min="2" max="2" width="45.5703125" customWidth="1"/>
    <col min="3" max="8" width="15.5703125" customWidth="1"/>
    <col min="9" max="9" width="14.42578125" customWidth="1"/>
    <col min="10" max="10" width="12.85546875" customWidth="1"/>
  </cols>
  <sheetData>
    <row r="1" spans="1:11" ht="45.75" customHeight="1" x14ac:dyDescent="0.25">
      <c r="C1" s="104"/>
      <c r="D1" s="104"/>
      <c r="E1" s="104"/>
      <c r="F1" s="104"/>
      <c r="G1" s="104"/>
      <c r="H1" s="404" t="s">
        <v>454</v>
      </c>
      <c r="I1" s="404"/>
      <c r="J1" s="404"/>
      <c r="K1" s="404"/>
    </row>
    <row r="3" spans="1:11" ht="48" customHeight="1" x14ac:dyDescent="0.25">
      <c r="A3" s="394" t="s">
        <v>519</v>
      </c>
      <c r="B3" s="394"/>
      <c r="C3" s="394"/>
      <c r="D3" s="394"/>
      <c r="E3" s="394"/>
      <c r="F3" s="394"/>
      <c r="G3" s="394"/>
      <c r="H3" s="394"/>
      <c r="I3" s="394"/>
    </row>
    <row r="4" spans="1:11" ht="16.5" x14ac:dyDescent="0.25">
      <c r="A4" s="101"/>
      <c r="B4" s="101"/>
    </row>
    <row r="5" spans="1:11" ht="15.75" thickBot="1" x14ac:dyDescent="0.3">
      <c r="A5" s="84"/>
    </row>
    <row r="6" spans="1:11" ht="23.25" customHeight="1" x14ac:dyDescent="0.25">
      <c r="A6" s="395"/>
      <c r="B6" s="396"/>
      <c r="C6" s="399" t="s">
        <v>348</v>
      </c>
      <c r="D6" s="400"/>
      <c r="E6" s="400"/>
      <c r="F6" s="400"/>
      <c r="G6" s="400"/>
      <c r="H6" s="400"/>
      <c r="I6" s="401"/>
    </row>
    <row r="7" spans="1:11" ht="15.75" x14ac:dyDescent="0.25">
      <c r="A7" s="397"/>
      <c r="B7" s="398"/>
      <c r="C7" s="85" t="s">
        <v>582</v>
      </c>
      <c r="D7" s="86" t="s">
        <v>583</v>
      </c>
      <c r="E7" s="86" t="s">
        <v>584</v>
      </c>
      <c r="F7" s="86" t="s">
        <v>585</v>
      </c>
      <c r="G7" s="86" t="s">
        <v>586</v>
      </c>
      <c r="H7" s="86" t="s">
        <v>587</v>
      </c>
      <c r="I7" s="385" t="s">
        <v>0</v>
      </c>
    </row>
    <row r="8" spans="1:11" ht="15.75" x14ac:dyDescent="0.25">
      <c r="A8" s="402" t="s">
        <v>0</v>
      </c>
      <c r="B8" s="403"/>
      <c r="C8" s="87"/>
      <c r="D8" s="88"/>
      <c r="E8" s="88"/>
      <c r="F8" s="88"/>
      <c r="G8" s="88"/>
      <c r="H8" s="88"/>
      <c r="I8" s="89">
        <f>SUM(I9:I29)</f>
        <v>4838670.6699999962</v>
      </c>
      <c r="J8" s="93"/>
    </row>
    <row r="9" spans="1:11" ht="15.75" customHeight="1" x14ac:dyDescent="0.25">
      <c r="A9" s="90">
        <v>1</v>
      </c>
      <c r="B9" s="91" t="s">
        <v>349</v>
      </c>
      <c r="C9" s="390">
        <f>'BKUS_janv-apr'!I12</f>
        <v>5222.91</v>
      </c>
      <c r="D9" s="391"/>
      <c r="E9" s="391"/>
      <c r="F9" s="392"/>
      <c r="G9" s="92" t="s">
        <v>68</v>
      </c>
      <c r="H9" s="92" t="s">
        <v>68</v>
      </c>
      <c r="I9" s="386">
        <f>SUM(C9:H9)</f>
        <v>5222.91</v>
      </c>
      <c r="J9" s="93"/>
    </row>
    <row r="10" spans="1:11" ht="15.75" customHeight="1" x14ac:dyDescent="0.25">
      <c r="A10" s="90">
        <v>2</v>
      </c>
      <c r="B10" s="97" t="s">
        <v>330</v>
      </c>
      <c r="C10" s="390">
        <f>'RAKUS_janv-apr'!I11</f>
        <v>2027669.3899999987</v>
      </c>
      <c r="D10" s="391"/>
      <c r="E10" s="391"/>
      <c r="F10" s="392"/>
      <c r="G10" s="92" t="s">
        <v>68</v>
      </c>
      <c r="H10" s="92" t="s">
        <v>68</v>
      </c>
      <c r="I10" s="386">
        <f>SUM(C10:H10)</f>
        <v>2027669.3899999987</v>
      </c>
      <c r="J10" s="93"/>
    </row>
    <row r="11" spans="1:11" ht="15.75" customHeight="1" x14ac:dyDescent="0.25">
      <c r="A11" s="90">
        <v>3</v>
      </c>
      <c r="B11" s="97" t="s">
        <v>331</v>
      </c>
      <c r="C11" s="94">
        <f>PSKUS_janv!I12</f>
        <v>472814.0300000002</v>
      </c>
      <c r="D11" s="92">
        <f>PSKUS_feb!I12</f>
        <v>282265.73</v>
      </c>
      <c r="E11" s="92">
        <f>PSKUS_marts!I12</f>
        <v>211867.09999999998</v>
      </c>
      <c r="F11" s="92">
        <f>PSKUS_apr!I12</f>
        <v>283620.35000000003</v>
      </c>
      <c r="G11" s="92">
        <f>PSKUS_maijs!I12</f>
        <v>2346.4899999999998</v>
      </c>
      <c r="H11" s="92">
        <f>PSKUS_jūn!I12</f>
        <v>1567.9099999999999</v>
      </c>
      <c r="I11" s="386">
        <f t="shared" ref="I11:I29" si="0">SUM(C11:H11)</f>
        <v>1254481.6100000001</v>
      </c>
      <c r="J11" s="93"/>
    </row>
    <row r="12" spans="1:11" ht="15.75" customHeight="1" x14ac:dyDescent="0.25">
      <c r="A12" s="90">
        <v>4</v>
      </c>
      <c r="B12" s="97" t="s">
        <v>466</v>
      </c>
      <c r="C12" s="94" t="s">
        <v>68</v>
      </c>
      <c r="D12" s="92" t="s">
        <v>68</v>
      </c>
      <c r="E12" s="92" t="s">
        <v>68</v>
      </c>
      <c r="F12" s="92">
        <f>Daugavpils_reg_apr!I12</f>
        <v>162808.20999999996</v>
      </c>
      <c r="G12" s="92">
        <f>Daugavpils_reg_maijs!I12</f>
        <v>164454.27000000002</v>
      </c>
      <c r="H12" s="92">
        <f>Daugavpils_reg_jūn!I12</f>
        <v>128966.39999999997</v>
      </c>
      <c r="I12" s="386">
        <f>SUM(C12:H12)</f>
        <v>456228.87999999995</v>
      </c>
      <c r="J12" s="93"/>
    </row>
    <row r="13" spans="1:11" ht="15.75" customHeight="1" x14ac:dyDescent="0.25">
      <c r="A13" s="90">
        <v>5</v>
      </c>
      <c r="B13" s="91" t="s">
        <v>475</v>
      </c>
      <c r="C13" s="94" t="s">
        <v>68</v>
      </c>
      <c r="D13" s="92" t="s">
        <v>68</v>
      </c>
      <c r="E13" s="92" t="s">
        <v>68</v>
      </c>
      <c r="F13" s="92">
        <f>'Z-Kurzeme_apr'!I12</f>
        <v>88811.5</v>
      </c>
      <c r="G13" s="92">
        <f>'Z-Kurzeme_maijs'!I12</f>
        <v>108857.11999999998</v>
      </c>
      <c r="H13" s="92">
        <f>'Z-Kurzeme_jūn'!I11</f>
        <v>98793.12</v>
      </c>
      <c r="I13" s="386">
        <f>SUM(C13:H13)</f>
        <v>296461.74</v>
      </c>
      <c r="J13" s="93"/>
    </row>
    <row r="14" spans="1:11" ht="15.75" customHeight="1" x14ac:dyDescent="0.25">
      <c r="A14" s="90">
        <v>6</v>
      </c>
      <c r="B14" s="91" t="s">
        <v>332</v>
      </c>
      <c r="C14" s="94" t="s">
        <v>68</v>
      </c>
      <c r="D14" s="92" t="s">
        <v>68</v>
      </c>
      <c r="E14" s="92" t="s">
        <v>68</v>
      </c>
      <c r="F14" s="92">
        <f>Liepāja_apr!I12</f>
        <v>11877.84</v>
      </c>
      <c r="G14" s="92">
        <f>Liepāja_maijs!I12</f>
        <v>6865.99</v>
      </c>
      <c r="H14" s="92">
        <f>Liepāja_jūn!I12</f>
        <v>3264.7300000000005</v>
      </c>
      <c r="I14" s="386">
        <f>SUM(C14:H14)</f>
        <v>22008.560000000001</v>
      </c>
      <c r="J14" s="93"/>
    </row>
    <row r="15" spans="1:11" ht="15.75" customHeight="1" x14ac:dyDescent="0.25">
      <c r="A15" s="90">
        <v>7</v>
      </c>
      <c r="B15" s="91" t="s">
        <v>333</v>
      </c>
      <c r="C15" s="94" t="s">
        <v>68</v>
      </c>
      <c r="D15" s="92" t="s">
        <v>68</v>
      </c>
      <c r="E15" s="92" t="s">
        <v>68</v>
      </c>
      <c r="F15" s="92">
        <f>Jelgava_apr!I12</f>
        <v>3479.4300000000003</v>
      </c>
      <c r="G15" s="92">
        <f>Jelgava_maijs!I12</f>
        <v>1873.0200000000002</v>
      </c>
      <c r="H15" s="92" t="s">
        <v>68</v>
      </c>
      <c r="I15" s="386">
        <f>SUM(C15:H15)</f>
        <v>5352.4500000000007</v>
      </c>
      <c r="J15" s="93"/>
    </row>
    <row r="16" spans="1:11" ht="15.75" customHeight="1" x14ac:dyDescent="0.25">
      <c r="A16" s="90">
        <v>8</v>
      </c>
      <c r="B16" s="91" t="s">
        <v>334</v>
      </c>
      <c r="C16" s="94" t="s">
        <v>68</v>
      </c>
      <c r="D16" s="92" t="s">
        <v>68</v>
      </c>
      <c r="E16" s="92" t="s">
        <v>68</v>
      </c>
      <c r="F16" s="92">
        <f>Vidzeme_apr!I12</f>
        <v>69392.469999999987</v>
      </c>
      <c r="G16" s="92">
        <f>Vidzeme_maijs!I12</f>
        <v>104448.52</v>
      </c>
      <c r="H16" s="100">
        <f>Vidzeme_jūn!I12</f>
        <v>65517.739999999976</v>
      </c>
      <c r="I16" s="386">
        <f t="shared" si="0"/>
        <v>239358.72999999998</v>
      </c>
      <c r="J16" s="93"/>
    </row>
    <row r="17" spans="1:17" ht="15.75" customHeight="1" x14ac:dyDescent="0.25">
      <c r="A17" s="90">
        <v>9</v>
      </c>
      <c r="B17" s="91" t="s">
        <v>335</v>
      </c>
      <c r="C17" s="94" t="s">
        <v>68</v>
      </c>
      <c r="D17" s="92" t="s">
        <v>68</v>
      </c>
      <c r="E17" s="92" t="s">
        <v>68</v>
      </c>
      <c r="F17" s="393">
        <f>'Jēkabpils_apr-jūn'!I12</f>
        <v>194737.09000000003</v>
      </c>
      <c r="G17" s="391"/>
      <c r="H17" s="392"/>
      <c r="I17" s="386">
        <f>SUM(C17:G17)</f>
        <v>194737.09000000003</v>
      </c>
      <c r="J17" s="93"/>
    </row>
    <row r="18" spans="1:17" ht="15.75" customHeight="1" x14ac:dyDescent="0.25">
      <c r="A18" s="90">
        <v>10</v>
      </c>
      <c r="B18" s="91" t="s">
        <v>336</v>
      </c>
      <c r="C18" s="94" t="s">
        <v>68</v>
      </c>
      <c r="D18" s="92" t="s">
        <v>68</v>
      </c>
      <c r="E18" s="92" t="s">
        <v>68</v>
      </c>
      <c r="F18" s="393">
        <f>'Jūrmala_apr-jūn'!I12</f>
        <v>72404.26999999999</v>
      </c>
      <c r="G18" s="391"/>
      <c r="H18" s="392"/>
      <c r="I18" s="386">
        <f>SUM(C18:G18)</f>
        <v>72404.26999999999</v>
      </c>
      <c r="J18" s="93"/>
      <c r="P18" s="288"/>
      <c r="Q18" s="288"/>
    </row>
    <row r="19" spans="1:17" ht="15.75" customHeight="1" x14ac:dyDescent="0.25">
      <c r="A19" s="90">
        <v>11</v>
      </c>
      <c r="B19" s="91" t="s">
        <v>337</v>
      </c>
      <c r="C19" s="390">
        <f>'Madona_janv-jūnijs'!I12</f>
        <v>95321</v>
      </c>
      <c r="D19" s="391"/>
      <c r="E19" s="391"/>
      <c r="F19" s="391"/>
      <c r="G19" s="391"/>
      <c r="H19" s="392"/>
      <c r="I19" s="386">
        <f>SUM(C19:G19)</f>
        <v>95321</v>
      </c>
      <c r="J19" s="93"/>
    </row>
    <row r="20" spans="1:17" ht="15.75" customHeight="1" x14ac:dyDescent="0.25">
      <c r="A20" s="90">
        <v>12</v>
      </c>
      <c r="B20" s="91" t="s">
        <v>338</v>
      </c>
      <c r="C20" s="390">
        <f>'Rīgas_DzN_janv-apr'!I12</f>
        <v>2501.06</v>
      </c>
      <c r="D20" s="391"/>
      <c r="E20" s="391"/>
      <c r="F20" s="392"/>
      <c r="G20" s="92" t="s">
        <v>68</v>
      </c>
      <c r="H20" s="92" t="s">
        <v>68</v>
      </c>
      <c r="I20" s="386">
        <f>SUM(C20:H20)</f>
        <v>2501.06</v>
      </c>
      <c r="J20" s="93"/>
    </row>
    <row r="21" spans="1:17" ht="15.75" customHeight="1" x14ac:dyDescent="0.25">
      <c r="A21" s="90">
        <v>13</v>
      </c>
      <c r="B21" s="91" t="s">
        <v>339</v>
      </c>
      <c r="C21" s="390">
        <f>'Rīgas_2.sl._janv-apr'!I12</f>
        <v>21154.799999999999</v>
      </c>
      <c r="D21" s="391"/>
      <c r="E21" s="391"/>
      <c r="F21" s="392"/>
      <c r="G21" s="92" t="s">
        <v>68</v>
      </c>
      <c r="H21" s="92" t="s">
        <v>68</v>
      </c>
      <c r="I21" s="386">
        <f>SUM(C21:H21)</f>
        <v>21154.799999999999</v>
      </c>
      <c r="J21" s="93"/>
    </row>
    <row r="22" spans="1:17" ht="15.75" customHeight="1" x14ac:dyDescent="0.25">
      <c r="A22" s="90">
        <v>14</v>
      </c>
      <c r="B22" s="91" t="s">
        <v>340</v>
      </c>
      <c r="C22" s="94" t="s">
        <v>68</v>
      </c>
      <c r="D22" s="92" t="s">
        <v>68</v>
      </c>
      <c r="E22" s="92" t="s">
        <v>68</v>
      </c>
      <c r="F22" s="393">
        <f>'Cēsis_apr-jūn'!I12</f>
        <v>23824.809999999998</v>
      </c>
      <c r="G22" s="391"/>
      <c r="H22" s="392"/>
      <c r="I22" s="386">
        <f>SUM(C22:G22)</f>
        <v>23824.809999999998</v>
      </c>
      <c r="J22" s="93"/>
    </row>
    <row r="23" spans="1:17" ht="15.75" customHeight="1" x14ac:dyDescent="0.25">
      <c r="A23" s="90">
        <v>15</v>
      </c>
      <c r="B23" s="91" t="s">
        <v>341</v>
      </c>
      <c r="C23" s="94" t="s">
        <v>68</v>
      </c>
      <c r="D23" s="92" t="s">
        <v>68</v>
      </c>
      <c r="E23" s="92" t="s">
        <v>68</v>
      </c>
      <c r="F23" s="92">
        <f>Daugavpils_psih_apr!I12</f>
        <v>1406.44</v>
      </c>
      <c r="G23" s="92">
        <f>Daugavpils_psih_maijs!I12</f>
        <v>535.27</v>
      </c>
      <c r="H23" s="92">
        <f>Daugavpils_psih_jūn!I12</f>
        <v>1528.33</v>
      </c>
      <c r="I23" s="386">
        <f t="shared" si="0"/>
        <v>3470.04</v>
      </c>
      <c r="J23" s="93"/>
    </row>
    <row r="24" spans="1:17" ht="15.75" customHeight="1" x14ac:dyDescent="0.25">
      <c r="A24" s="90">
        <v>16</v>
      </c>
      <c r="B24" s="91" t="s">
        <v>342</v>
      </c>
      <c r="C24" s="390">
        <f>'Krāslava_janv-apr'!I12</f>
        <v>18444.629999999997</v>
      </c>
      <c r="D24" s="391"/>
      <c r="E24" s="391"/>
      <c r="F24" s="392"/>
      <c r="G24" s="92" t="s">
        <v>68</v>
      </c>
      <c r="H24" s="92" t="s">
        <v>68</v>
      </c>
      <c r="I24" s="386">
        <f>SUM(C24:H24)</f>
        <v>18444.629999999997</v>
      </c>
      <c r="J24" s="93"/>
    </row>
    <row r="25" spans="1:17" ht="15.75" customHeight="1" x14ac:dyDescent="0.25">
      <c r="A25" s="90">
        <v>17</v>
      </c>
      <c r="B25" s="91" t="s">
        <v>343</v>
      </c>
      <c r="C25" s="94">
        <f>Ogre_janv!I12</f>
        <v>2862.2200000000003</v>
      </c>
      <c r="D25" s="92">
        <f>Ogre_feb!I12</f>
        <v>355.94</v>
      </c>
      <c r="E25" s="92" t="s">
        <v>68</v>
      </c>
      <c r="F25" s="92" t="s">
        <v>68</v>
      </c>
      <c r="G25" s="92" t="s">
        <v>68</v>
      </c>
      <c r="H25" s="92" t="s">
        <v>68</v>
      </c>
      <c r="I25" s="386">
        <f t="shared" si="0"/>
        <v>3218.1600000000003</v>
      </c>
      <c r="J25" s="93"/>
    </row>
    <row r="26" spans="1:17" ht="15.75" customHeight="1" x14ac:dyDescent="0.25">
      <c r="A26" s="90">
        <v>18</v>
      </c>
      <c r="B26" s="91" t="s">
        <v>344</v>
      </c>
      <c r="C26" s="390">
        <f>'Dobele_janv-apr'!I12</f>
        <v>38261.35</v>
      </c>
      <c r="D26" s="391"/>
      <c r="E26" s="391"/>
      <c r="F26" s="392"/>
      <c r="G26" s="92" t="s">
        <v>68</v>
      </c>
      <c r="H26" s="92" t="s">
        <v>68</v>
      </c>
      <c r="I26" s="386">
        <f>SUM(C26:H26)</f>
        <v>38261.35</v>
      </c>
      <c r="J26" s="93"/>
    </row>
    <row r="27" spans="1:17" ht="15.75" customHeight="1" x14ac:dyDescent="0.25">
      <c r="A27" s="90">
        <v>19</v>
      </c>
      <c r="B27" s="91" t="s">
        <v>345</v>
      </c>
      <c r="C27" s="94" t="s">
        <v>68</v>
      </c>
      <c r="D27" s="92" t="s">
        <v>68</v>
      </c>
      <c r="E27" s="92" t="s">
        <v>68</v>
      </c>
      <c r="F27" s="92">
        <f>Kuldīga_apr!I12</f>
        <v>18263.34</v>
      </c>
      <c r="G27" s="92">
        <f>Kuldīga_maijs!I12</f>
        <v>17713.900000000001</v>
      </c>
      <c r="H27" s="92">
        <f>Kuldīga_jūn!I12</f>
        <v>17791.61</v>
      </c>
      <c r="I27" s="386">
        <f t="shared" si="0"/>
        <v>53768.850000000006</v>
      </c>
      <c r="J27" s="93"/>
    </row>
    <row r="28" spans="1:17" ht="15.75" customHeight="1" x14ac:dyDescent="0.25">
      <c r="A28" s="90">
        <v>20</v>
      </c>
      <c r="B28" s="95" t="s">
        <v>346</v>
      </c>
      <c r="C28" s="94" t="s">
        <v>68</v>
      </c>
      <c r="D28" s="92" t="s">
        <v>68</v>
      </c>
      <c r="E28" s="92" t="s">
        <v>68</v>
      </c>
      <c r="F28" s="92">
        <f>Vaivari_apr!I12</f>
        <v>1164.73</v>
      </c>
      <c r="G28" s="92">
        <f>Vaivari_maijs!I12</f>
        <v>2512.66</v>
      </c>
      <c r="H28" s="92" t="s">
        <v>68</v>
      </c>
      <c r="I28" s="386">
        <f t="shared" si="0"/>
        <v>3677.39</v>
      </c>
      <c r="J28" s="93"/>
    </row>
    <row r="29" spans="1:17" ht="15.75" customHeight="1" thickBot="1" x14ac:dyDescent="0.3">
      <c r="A29" s="90">
        <v>21</v>
      </c>
      <c r="B29" s="96" t="s">
        <v>347</v>
      </c>
      <c r="C29" s="98" t="s">
        <v>68</v>
      </c>
      <c r="D29" s="99" t="s">
        <v>68</v>
      </c>
      <c r="E29" s="99" t="s">
        <v>68</v>
      </c>
      <c r="F29" s="99">
        <f>'Rīgas_1.sl._apr'!I12</f>
        <v>620.5</v>
      </c>
      <c r="G29" s="99">
        <f>'Rīgas_1.sl._maijs'!I12</f>
        <v>482.45000000000005</v>
      </c>
      <c r="H29" s="99" t="s">
        <v>68</v>
      </c>
      <c r="I29" s="387">
        <f t="shared" si="0"/>
        <v>1102.95</v>
      </c>
      <c r="J29" s="93"/>
    </row>
    <row r="31" spans="1:17" x14ac:dyDescent="0.25">
      <c r="B31" s="389" t="s">
        <v>588</v>
      </c>
      <c r="C31" s="388"/>
      <c r="D31" s="388"/>
      <c r="E31" s="388"/>
    </row>
  </sheetData>
  <mergeCells count="15">
    <mergeCell ref="A3:I3"/>
    <mergeCell ref="A6:B7"/>
    <mergeCell ref="C6:I6"/>
    <mergeCell ref="A8:B8"/>
    <mergeCell ref="H1:K1"/>
    <mergeCell ref="C9:F9"/>
    <mergeCell ref="C10:F10"/>
    <mergeCell ref="F17:H17"/>
    <mergeCell ref="F18:H18"/>
    <mergeCell ref="C19:H19"/>
    <mergeCell ref="C20:F20"/>
    <mergeCell ref="C21:F21"/>
    <mergeCell ref="F22:H22"/>
    <mergeCell ref="C24:F24"/>
    <mergeCell ref="C26:F26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B0F59-E0F9-4BDB-A408-9D9C447657A1}">
  <sheetPr>
    <tabColor theme="5" tint="0.59999389629810485"/>
  </sheetPr>
  <dimension ref="A1:I20"/>
  <sheetViews>
    <sheetView zoomScale="80" zoomScaleNormal="80" workbookViewId="0">
      <selection activeCell="A24" sqref="A24"/>
    </sheetView>
  </sheetViews>
  <sheetFormatPr defaultRowHeight="16.5" x14ac:dyDescent="0.25"/>
  <cols>
    <col min="1" max="1" width="49.28515625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6.5703125" style="1" customWidth="1"/>
    <col min="7" max="7" width="20.140625" style="1" customWidth="1"/>
    <col min="8" max="8" width="23.42578125" style="1" customWidth="1"/>
    <col min="9" max="9" width="26.85546875" style="1" customWidth="1"/>
    <col min="10" max="16384" width="9.140625" style="1"/>
  </cols>
  <sheetData>
    <row r="1" spans="1:9" x14ac:dyDescent="0.25">
      <c r="H1" s="408" t="s">
        <v>455</v>
      </c>
      <c r="I1" s="408"/>
    </row>
    <row r="2" spans="1:9" x14ac:dyDescent="0.25">
      <c r="H2" s="102"/>
      <c r="I2" s="102"/>
    </row>
    <row r="3" spans="1:9" s="2" customFormat="1" ht="36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1" t="s">
        <v>116</v>
      </c>
      <c r="I5" s="14"/>
    </row>
    <row r="6" spans="1:9" ht="17.25" customHeight="1" x14ac:dyDescent="0.25">
      <c r="A6" s="1" t="s">
        <v>456</v>
      </c>
    </row>
    <row r="7" spans="1:9" x14ac:dyDescent="0.25">
      <c r="E7" s="3"/>
      <c r="H7" s="4"/>
    </row>
    <row r="8" spans="1:9" ht="37.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52</v>
      </c>
      <c r="H8" s="410" t="s">
        <v>5</v>
      </c>
      <c r="I8" s="411" t="s">
        <v>1</v>
      </c>
    </row>
    <row r="9" spans="1:9" x14ac:dyDescent="0.25">
      <c r="A9" s="409"/>
      <c r="B9" s="409"/>
      <c r="C9" s="405" t="s">
        <v>589</v>
      </c>
      <c r="D9" s="405" t="s">
        <v>590</v>
      </c>
      <c r="E9" s="407" t="s">
        <v>6</v>
      </c>
      <c r="F9" s="407"/>
      <c r="G9" s="407"/>
      <c r="H9" s="410"/>
      <c r="I9" s="411"/>
    </row>
    <row r="10" spans="1:9" ht="98.2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34">
        <f>B13</f>
        <v>6</v>
      </c>
      <c r="C12" s="34">
        <f t="shared" ref="C12:I12" si="0">C13</f>
        <v>4464</v>
      </c>
      <c r="D12" s="34">
        <f t="shared" si="0"/>
        <v>3972</v>
      </c>
      <c r="E12" s="34">
        <f t="shared" si="0"/>
        <v>492</v>
      </c>
      <c r="F12" s="34"/>
      <c r="G12" s="34"/>
      <c r="H12" s="34">
        <f t="shared" si="0"/>
        <v>4226</v>
      </c>
      <c r="I12" s="35">
        <f t="shared" si="0"/>
        <v>5222.91</v>
      </c>
    </row>
    <row r="13" spans="1:9" ht="33" x14ac:dyDescent="0.25">
      <c r="A13" s="105" t="s">
        <v>521</v>
      </c>
      <c r="B13" s="36">
        <f>SUM(B14:B19)</f>
        <v>6</v>
      </c>
      <c r="C13" s="36">
        <f t="shared" ref="C13:I13" si="1">SUM(C14:C19)</f>
        <v>4464</v>
      </c>
      <c r="D13" s="36">
        <f t="shared" si="1"/>
        <v>3972</v>
      </c>
      <c r="E13" s="36">
        <f t="shared" si="1"/>
        <v>492</v>
      </c>
      <c r="F13" s="36"/>
      <c r="G13" s="36"/>
      <c r="H13" s="36">
        <f t="shared" si="1"/>
        <v>4226</v>
      </c>
      <c r="I13" s="37">
        <f t="shared" si="1"/>
        <v>5222.91</v>
      </c>
    </row>
    <row r="14" spans="1:9" ht="18.75" customHeight="1" x14ac:dyDescent="0.25">
      <c r="A14" s="38" t="s">
        <v>458</v>
      </c>
      <c r="B14" s="39">
        <v>1</v>
      </c>
      <c r="C14" s="39">
        <f>D14+E14</f>
        <v>742</v>
      </c>
      <c r="D14" s="39">
        <v>662</v>
      </c>
      <c r="E14" s="39">
        <v>80</v>
      </c>
      <c r="F14" s="40"/>
      <c r="G14" s="41">
        <v>4.9370000000000003</v>
      </c>
      <c r="H14" s="40">
        <f>ROUND(E14*G14*2,2)</f>
        <v>789.92</v>
      </c>
      <c r="I14" s="40">
        <f>ROUND(H14*1.2359,2)</f>
        <v>976.26</v>
      </c>
    </row>
    <row r="15" spans="1:9" x14ac:dyDescent="0.25">
      <c r="A15" s="38" t="s">
        <v>457</v>
      </c>
      <c r="B15" s="39">
        <v>1</v>
      </c>
      <c r="C15" s="39">
        <f t="shared" ref="C15:C19" si="2">D15+E15</f>
        <v>758</v>
      </c>
      <c r="D15" s="39">
        <v>662</v>
      </c>
      <c r="E15" s="39">
        <v>96</v>
      </c>
      <c r="F15" s="40"/>
      <c r="G15" s="41">
        <v>4.17</v>
      </c>
      <c r="H15" s="40">
        <f t="shared" ref="H15:H19" si="3">ROUND(E15*G15*2,2)</f>
        <v>800.64</v>
      </c>
      <c r="I15" s="40">
        <f t="shared" ref="I15:I19" si="4">ROUND(H15*1.2359,2)</f>
        <v>989.51</v>
      </c>
    </row>
    <row r="16" spans="1:9" x14ac:dyDescent="0.25">
      <c r="A16" s="38" t="s">
        <v>457</v>
      </c>
      <c r="B16" s="39">
        <v>1</v>
      </c>
      <c r="C16" s="39">
        <f t="shared" si="2"/>
        <v>749</v>
      </c>
      <c r="D16" s="39">
        <v>662</v>
      </c>
      <c r="E16" s="39">
        <v>87</v>
      </c>
      <c r="F16" s="40"/>
      <c r="G16" s="41">
        <v>4.17</v>
      </c>
      <c r="H16" s="40">
        <f t="shared" si="3"/>
        <v>725.58</v>
      </c>
      <c r="I16" s="40">
        <f t="shared" si="4"/>
        <v>896.74</v>
      </c>
    </row>
    <row r="17" spans="1:9" x14ac:dyDescent="0.25">
      <c r="A17" s="38" t="s">
        <v>457</v>
      </c>
      <c r="B17" s="39">
        <v>1</v>
      </c>
      <c r="C17" s="39">
        <f t="shared" si="2"/>
        <v>744</v>
      </c>
      <c r="D17" s="39">
        <v>662</v>
      </c>
      <c r="E17" s="39">
        <v>82</v>
      </c>
      <c r="F17" s="40"/>
      <c r="G17" s="41">
        <v>4.17</v>
      </c>
      <c r="H17" s="40">
        <f t="shared" si="3"/>
        <v>683.88</v>
      </c>
      <c r="I17" s="40">
        <f t="shared" si="4"/>
        <v>845.21</v>
      </c>
    </row>
    <row r="18" spans="1:9" x14ac:dyDescent="0.25">
      <c r="A18" s="38" t="s">
        <v>457</v>
      </c>
      <c r="B18" s="39">
        <v>1</v>
      </c>
      <c r="C18" s="39">
        <f t="shared" si="2"/>
        <v>736</v>
      </c>
      <c r="D18" s="39">
        <v>662</v>
      </c>
      <c r="E18" s="39">
        <v>74</v>
      </c>
      <c r="F18" s="40"/>
      <c r="G18" s="41">
        <v>4.17</v>
      </c>
      <c r="H18" s="40">
        <f t="shared" si="3"/>
        <v>617.16</v>
      </c>
      <c r="I18" s="40">
        <f t="shared" si="4"/>
        <v>762.75</v>
      </c>
    </row>
    <row r="19" spans="1:9" x14ac:dyDescent="0.25">
      <c r="A19" s="38" t="s">
        <v>457</v>
      </c>
      <c r="B19" s="39">
        <v>1</v>
      </c>
      <c r="C19" s="39">
        <f t="shared" si="2"/>
        <v>735</v>
      </c>
      <c r="D19" s="39">
        <v>662</v>
      </c>
      <c r="E19" s="39">
        <v>73</v>
      </c>
      <c r="F19" s="40"/>
      <c r="G19" s="41">
        <v>4.17</v>
      </c>
      <c r="H19" s="40">
        <f t="shared" si="3"/>
        <v>608.82000000000005</v>
      </c>
      <c r="I19" s="40">
        <f t="shared" si="4"/>
        <v>752.44</v>
      </c>
    </row>
    <row r="20" spans="1:9" x14ac:dyDescent="0.25">
      <c r="B20" s="13"/>
      <c r="C20" s="13"/>
      <c r="D20" s="13"/>
      <c r="E20" s="13"/>
      <c r="F20" s="14"/>
      <c r="G20" s="14"/>
      <c r="H20" s="14"/>
      <c r="I20" s="14"/>
    </row>
  </sheetData>
  <mergeCells count="12">
    <mergeCell ref="C9:C10"/>
    <mergeCell ref="D9:D10"/>
    <mergeCell ref="E9:E10"/>
    <mergeCell ref="H1:I1"/>
    <mergeCell ref="A3:I3"/>
    <mergeCell ref="A8:A10"/>
    <mergeCell ref="B8:B10"/>
    <mergeCell ref="C8:E8"/>
    <mergeCell ref="F8:F10"/>
    <mergeCell ref="G8:G10"/>
    <mergeCell ref="H8:H10"/>
    <mergeCell ref="I8:I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BFCD3-8E68-487D-A8E5-F81FCF92A136}">
  <sheetPr>
    <tabColor theme="9" tint="0.59999389629810485"/>
  </sheetPr>
  <dimension ref="A1:M1554"/>
  <sheetViews>
    <sheetView zoomScale="80" zoomScaleNormal="80" workbookViewId="0">
      <selection activeCell="O19" sqref="O19"/>
    </sheetView>
  </sheetViews>
  <sheetFormatPr defaultColWidth="9.140625" defaultRowHeight="16.5" x14ac:dyDescent="0.25"/>
  <cols>
    <col min="1" max="1" width="54.5703125" style="323" customWidth="1"/>
    <col min="2" max="2" width="13.42578125" style="323" customWidth="1"/>
    <col min="3" max="3" width="14.5703125" style="323" customWidth="1"/>
    <col min="4" max="4" width="16.5703125" style="323" customWidth="1"/>
    <col min="5" max="5" width="18.42578125" style="323" customWidth="1"/>
    <col min="6" max="6" width="11.7109375" style="323" customWidth="1"/>
    <col min="7" max="7" width="17.7109375" style="323" customWidth="1"/>
    <col min="8" max="8" width="23.28515625" style="323" customWidth="1"/>
    <col min="9" max="9" width="19.85546875" style="323" customWidth="1"/>
    <col min="10" max="16384" width="9.140625" style="323"/>
  </cols>
  <sheetData>
    <row r="1" spans="1:9" x14ac:dyDescent="0.25">
      <c r="H1" s="415" t="s">
        <v>530</v>
      </c>
      <c r="I1" s="415"/>
    </row>
    <row r="2" spans="1:9" s="324" customFormat="1" ht="36" customHeight="1" x14ac:dyDescent="0.25">
      <c r="A2" s="416" t="s">
        <v>518</v>
      </c>
      <c r="B2" s="416"/>
      <c r="C2" s="416"/>
      <c r="D2" s="416"/>
      <c r="E2" s="416"/>
      <c r="F2" s="416"/>
      <c r="G2" s="416"/>
      <c r="H2" s="416"/>
      <c r="I2" s="416"/>
    </row>
    <row r="3" spans="1:9" ht="22.15" customHeight="1" x14ac:dyDescent="0.25">
      <c r="A3" s="325"/>
    </row>
    <row r="4" spans="1:9" x14ac:dyDescent="0.25">
      <c r="A4" s="329" t="s">
        <v>529</v>
      </c>
    </row>
    <row r="5" spans="1:9" x14ac:dyDescent="0.25">
      <c r="A5" s="323" t="s">
        <v>495</v>
      </c>
    </row>
    <row r="6" spans="1:9" x14ac:dyDescent="0.25">
      <c r="B6" s="347"/>
      <c r="C6" s="347"/>
      <c r="D6" s="347"/>
      <c r="E6" s="348"/>
      <c r="F6" s="347"/>
      <c r="G6" s="347"/>
      <c r="H6" s="349"/>
      <c r="I6" s="347"/>
    </row>
    <row r="7" spans="1:9" ht="35.25" customHeight="1" x14ac:dyDescent="0.25">
      <c r="A7" s="417"/>
      <c r="B7" s="417" t="s">
        <v>3</v>
      </c>
      <c r="C7" s="414" t="s">
        <v>4</v>
      </c>
      <c r="D7" s="414"/>
      <c r="E7" s="414"/>
      <c r="F7" s="414" t="s">
        <v>2</v>
      </c>
      <c r="G7" s="414" t="s">
        <v>592</v>
      </c>
      <c r="H7" s="418" t="s">
        <v>5</v>
      </c>
      <c r="I7" s="419" t="s">
        <v>1</v>
      </c>
    </row>
    <row r="8" spans="1:9" ht="20.45" customHeight="1" x14ac:dyDescent="0.25">
      <c r="A8" s="417"/>
      <c r="B8" s="417"/>
      <c r="C8" s="412" t="s">
        <v>589</v>
      </c>
      <c r="D8" s="412" t="s">
        <v>593</v>
      </c>
      <c r="E8" s="414" t="s">
        <v>6</v>
      </c>
      <c r="F8" s="414"/>
      <c r="G8" s="414"/>
      <c r="H8" s="418"/>
      <c r="I8" s="419"/>
    </row>
    <row r="9" spans="1:9" ht="70.5" customHeight="1" x14ac:dyDescent="0.25">
      <c r="A9" s="417"/>
      <c r="B9" s="417"/>
      <c r="C9" s="413"/>
      <c r="D9" s="413"/>
      <c r="E9" s="414"/>
      <c r="F9" s="414"/>
      <c r="G9" s="414"/>
      <c r="H9" s="418"/>
      <c r="I9" s="419"/>
    </row>
    <row r="10" spans="1:9" ht="20.25" customHeight="1" x14ac:dyDescent="0.25">
      <c r="A10" s="330">
        <v>1</v>
      </c>
      <c r="B10" s="330">
        <v>2</v>
      </c>
      <c r="C10" s="330" t="s">
        <v>41</v>
      </c>
      <c r="D10" s="330">
        <v>4</v>
      </c>
      <c r="E10" s="330">
        <v>5</v>
      </c>
      <c r="F10" s="330">
        <v>6</v>
      </c>
      <c r="G10" s="330">
        <v>7</v>
      </c>
      <c r="H10" s="330">
        <v>8</v>
      </c>
      <c r="I10" s="330" t="s">
        <v>470</v>
      </c>
    </row>
    <row r="11" spans="1:9" s="324" customFormat="1" ht="26.25" customHeight="1" x14ac:dyDescent="0.25">
      <c r="A11" s="326" t="s">
        <v>0</v>
      </c>
      <c r="B11" s="350">
        <f>B12+B472+B1488+B1114</f>
        <v>1537</v>
      </c>
      <c r="C11" s="350"/>
      <c r="D11" s="350"/>
      <c r="E11" s="350">
        <f>E12+E472+E1488+E1114</f>
        <v>99773.528531646996</v>
      </c>
      <c r="F11" s="327"/>
      <c r="G11" s="327"/>
      <c r="H11" s="327">
        <f>H12+H472+H1488+H1114</f>
        <v>1640642.0100000007</v>
      </c>
      <c r="I11" s="327">
        <f>I12+I472+I1488+I1114</f>
        <v>2027669.3899999987</v>
      </c>
    </row>
    <row r="12" spans="1:9" s="324" customFormat="1" ht="37.5" customHeight="1" x14ac:dyDescent="0.25">
      <c r="A12" s="331" t="s">
        <v>522</v>
      </c>
      <c r="B12" s="333">
        <f>SUM(B13:B471)</f>
        <v>459</v>
      </c>
      <c r="C12" s="333"/>
      <c r="D12" s="333"/>
      <c r="E12" s="333">
        <f t="shared" ref="E12:I12" si="0">SUM(E13:E471)</f>
        <v>43900.364351847529</v>
      </c>
      <c r="F12" s="332"/>
      <c r="G12" s="332"/>
      <c r="H12" s="332">
        <f t="shared" si="0"/>
        <v>922008.92000000027</v>
      </c>
      <c r="I12" s="332">
        <f t="shared" si="0"/>
        <v>1139510.7699999991</v>
      </c>
    </row>
    <row r="13" spans="1:9" s="337" customFormat="1" ht="16.899999999999999" customHeight="1" x14ac:dyDescent="0.25">
      <c r="A13" s="334" t="s">
        <v>350</v>
      </c>
      <c r="B13" s="335">
        <v>1</v>
      </c>
      <c r="C13" s="335">
        <f t="shared" ref="C13:C488" si="1">D13+E13</f>
        <v>432</v>
      </c>
      <c r="D13" s="335">
        <v>400</v>
      </c>
      <c r="E13" s="335">
        <v>32</v>
      </c>
      <c r="F13" s="336">
        <v>2643.9970919999996</v>
      </c>
      <c r="G13" s="336">
        <f t="shared" ref="G13:G714" si="2">F13/167.42</f>
        <v>15.792599999999998</v>
      </c>
      <c r="H13" s="336">
        <f t="shared" ref="H13:H25" si="3">ROUND(E13*G13*2,2)</f>
        <v>1010.73</v>
      </c>
      <c r="I13" s="336">
        <f t="shared" ref="I13:I488" si="4">ROUND(H13*1.2359,2)</f>
        <v>1249.1600000000001</v>
      </c>
    </row>
    <row r="14" spans="1:9" s="337" customFormat="1" ht="16.899999999999999" customHeight="1" x14ac:dyDescent="0.25">
      <c r="A14" s="334" t="s">
        <v>351</v>
      </c>
      <c r="B14" s="335">
        <v>1</v>
      </c>
      <c r="C14" s="335">
        <f t="shared" si="1"/>
        <v>536</v>
      </c>
      <c r="D14" s="335">
        <v>0</v>
      </c>
      <c r="E14" s="335">
        <v>536</v>
      </c>
      <c r="F14" s="336">
        <v>1765.9963859999998</v>
      </c>
      <c r="G14" s="336">
        <f t="shared" si="2"/>
        <v>10.548299999999999</v>
      </c>
      <c r="H14" s="336">
        <f t="shared" si="3"/>
        <v>11307.78</v>
      </c>
      <c r="I14" s="336">
        <f t="shared" si="4"/>
        <v>13975.29</v>
      </c>
    </row>
    <row r="15" spans="1:9" s="337" customFormat="1" ht="16.899999999999999" customHeight="1" x14ac:dyDescent="0.25">
      <c r="A15" s="334" t="s">
        <v>352</v>
      </c>
      <c r="B15" s="335">
        <v>1</v>
      </c>
      <c r="C15" s="335">
        <f t="shared" si="1"/>
        <v>624</v>
      </c>
      <c r="D15" s="335">
        <v>622</v>
      </c>
      <c r="E15" s="335">
        <v>2</v>
      </c>
      <c r="F15" s="336">
        <v>2542.0048280000001</v>
      </c>
      <c r="G15" s="336">
        <f t="shared" si="2"/>
        <v>15.183400000000002</v>
      </c>
      <c r="H15" s="336">
        <f t="shared" si="3"/>
        <v>60.73</v>
      </c>
      <c r="I15" s="336">
        <f t="shared" si="4"/>
        <v>75.06</v>
      </c>
    </row>
    <row r="16" spans="1:9" s="337" customFormat="1" ht="16.899999999999999" customHeight="1" x14ac:dyDescent="0.25">
      <c r="A16" s="334" t="s">
        <v>353</v>
      </c>
      <c r="B16" s="335">
        <v>1</v>
      </c>
      <c r="C16" s="335">
        <f t="shared" si="1"/>
        <v>360</v>
      </c>
      <c r="D16" s="335">
        <v>155.75</v>
      </c>
      <c r="E16" s="335">
        <v>204.25</v>
      </c>
      <c r="F16" s="336">
        <v>1960.002682</v>
      </c>
      <c r="G16" s="336">
        <f t="shared" si="2"/>
        <v>11.707100000000001</v>
      </c>
      <c r="H16" s="336">
        <f t="shared" si="3"/>
        <v>4782.3500000000004</v>
      </c>
      <c r="I16" s="336">
        <f t="shared" si="4"/>
        <v>5910.51</v>
      </c>
    </row>
    <row r="17" spans="1:13" s="337" customFormat="1" ht="16.899999999999999" customHeight="1" x14ac:dyDescent="0.25">
      <c r="A17" s="334" t="s">
        <v>350</v>
      </c>
      <c r="B17" s="335">
        <v>1</v>
      </c>
      <c r="C17" s="335">
        <f t="shared" si="1"/>
        <v>603.15</v>
      </c>
      <c r="D17" s="335">
        <v>553.15</v>
      </c>
      <c r="E17" s="335">
        <v>49.999999999999993</v>
      </c>
      <c r="F17" s="336">
        <v>2643.9970919999996</v>
      </c>
      <c r="G17" s="336">
        <f t="shared" si="2"/>
        <v>15.792599999999998</v>
      </c>
      <c r="H17" s="336">
        <f t="shared" si="3"/>
        <v>1579.26</v>
      </c>
      <c r="I17" s="336">
        <f t="shared" si="4"/>
        <v>1951.81</v>
      </c>
    </row>
    <row r="18" spans="1:13" s="337" customFormat="1" ht="16.899999999999999" customHeight="1" x14ac:dyDescent="0.25">
      <c r="A18" s="334" t="s">
        <v>51</v>
      </c>
      <c r="B18" s="335">
        <v>1</v>
      </c>
      <c r="C18" s="335">
        <f t="shared" si="1"/>
        <v>102</v>
      </c>
      <c r="D18" s="335">
        <v>0</v>
      </c>
      <c r="E18" s="335">
        <v>102</v>
      </c>
      <c r="F18" s="336">
        <v>1960.002682</v>
      </c>
      <c r="G18" s="336">
        <f t="shared" si="2"/>
        <v>11.707100000000001</v>
      </c>
      <c r="H18" s="336">
        <f t="shared" si="3"/>
        <v>2388.25</v>
      </c>
      <c r="I18" s="336">
        <f t="shared" si="4"/>
        <v>2951.64</v>
      </c>
    </row>
    <row r="19" spans="1:13" s="337" customFormat="1" ht="16.899999999999999" customHeight="1" x14ac:dyDescent="0.25">
      <c r="A19" s="334" t="s">
        <v>354</v>
      </c>
      <c r="B19" s="335">
        <v>1</v>
      </c>
      <c r="C19" s="335">
        <f t="shared" si="1"/>
        <v>239.5</v>
      </c>
      <c r="D19" s="335">
        <v>165.5</v>
      </c>
      <c r="E19" s="335">
        <v>74</v>
      </c>
      <c r="F19" s="336">
        <v>1764.0040879999999</v>
      </c>
      <c r="G19" s="336">
        <f t="shared" si="2"/>
        <v>10.5364</v>
      </c>
      <c r="H19" s="336">
        <f t="shared" si="3"/>
        <v>1559.39</v>
      </c>
      <c r="I19" s="336">
        <f t="shared" si="4"/>
        <v>1927.25</v>
      </c>
    </row>
    <row r="20" spans="1:13" s="337" customFormat="1" ht="16.899999999999999" customHeight="1" x14ac:dyDescent="0.25">
      <c r="A20" s="334" t="s">
        <v>355</v>
      </c>
      <c r="B20" s="335">
        <v>1</v>
      </c>
      <c r="C20" s="335">
        <f t="shared" si="1"/>
        <v>757</v>
      </c>
      <c r="D20" s="335">
        <v>662</v>
      </c>
      <c r="E20" s="335">
        <v>95</v>
      </c>
      <c r="F20" s="336">
        <v>1572.3918979999999</v>
      </c>
      <c r="G20" s="336">
        <f t="shared" si="2"/>
        <v>9.3918999999999997</v>
      </c>
      <c r="H20" s="336">
        <f t="shared" si="3"/>
        <v>1784.46</v>
      </c>
      <c r="I20" s="336">
        <f t="shared" si="4"/>
        <v>2205.41</v>
      </c>
    </row>
    <row r="21" spans="1:13" s="337" customFormat="1" ht="16.899999999999999" customHeight="1" x14ac:dyDescent="0.25">
      <c r="A21" s="334" t="s">
        <v>354</v>
      </c>
      <c r="B21" s="335">
        <v>1</v>
      </c>
      <c r="C21" s="335">
        <f t="shared" si="1"/>
        <v>93</v>
      </c>
      <c r="D21" s="335">
        <v>0</v>
      </c>
      <c r="E21" s="335">
        <v>93</v>
      </c>
      <c r="F21" s="336">
        <v>1764.0040879999999</v>
      </c>
      <c r="G21" s="336">
        <f t="shared" si="2"/>
        <v>10.5364</v>
      </c>
      <c r="H21" s="336">
        <f t="shared" si="3"/>
        <v>1959.77</v>
      </c>
      <c r="I21" s="336">
        <f t="shared" si="4"/>
        <v>2422.08</v>
      </c>
    </row>
    <row r="22" spans="1:13" s="337" customFormat="1" ht="16.899999999999999" customHeight="1" x14ac:dyDescent="0.25">
      <c r="A22" s="334" t="s">
        <v>144</v>
      </c>
      <c r="B22" s="335">
        <v>1</v>
      </c>
      <c r="C22" s="335">
        <f t="shared" si="1"/>
        <v>810</v>
      </c>
      <c r="D22" s="335">
        <v>662</v>
      </c>
      <c r="E22" s="335">
        <v>148</v>
      </c>
      <c r="F22" s="336">
        <v>1649.0032900000001</v>
      </c>
      <c r="G22" s="336">
        <f t="shared" si="2"/>
        <v>9.8495000000000008</v>
      </c>
      <c r="H22" s="336">
        <f>ROUND(E22*G22*2,2)</f>
        <v>2915.45</v>
      </c>
      <c r="I22" s="336">
        <f t="shared" si="4"/>
        <v>3603.2</v>
      </c>
    </row>
    <row r="23" spans="1:13" s="337" customFormat="1" ht="16.899999999999999" customHeight="1" x14ac:dyDescent="0.25">
      <c r="A23" s="334" t="s">
        <v>356</v>
      </c>
      <c r="B23" s="335">
        <v>1</v>
      </c>
      <c r="C23" s="335">
        <f t="shared" si="1"/>
        <v>666</v>
      </c>
      <c r="D23" s="335">
        <v>662</v>
      </c>
      <c r="E23" s="335">
        <v>4</v>
      </c>
      <c r="F23" s="336">
        <v>1572.3918979999999</v>
      </c>
      <c r="G23" s="336">
        <f t="shared" si="2"/>
        <v>9.3918999999999997</v>
      </c>
      <c r="H23" s="336">
        <f t="shared" si="3"/>
        <v>75.14</v>
      </c>
      <c r="I23" s="336">
        <f t="shared" si="4"/>
        <v>92.87</v>
      </c>
      <c r="J23" s="346"/>
      <c r="K23" s="346"/>
      <c r="L23" s="346"/>
      <c r="M23" s="346"/>
    </row>
    <row r="24" spans="1:13" s="337" customFormat="1" ht="16.899999999999999" customHeight="1" x14ac:dyDescent="0.25">
      <c r="A24" s="334" t="s">
        <v>357</v>
      </c>
      <c r="B24" s="335">
        <v>1</v>
      </c>
      <c r="C24" s="335">
        <f t="shared" si="1"/>
        <v>108</v>
      </c>
      <c r="D24" s="335">
        <v>0</v>
      </c>
      <c r="E24" s="335">
        <v>108</v>
      </c>
      <c r="F24" s="336">
        <v>1594.0058200000001</v>
      </c>
      <c r="G24" s="336">
        <f t="shared" si="2"/>
        <v>9.5210000000000008</v>
      </c>
      <c r="H24" s="336">
        <f t="shared" si="3"/>
        <v>2056.54</v>
      </c>
      <c r="I24" s="336">
        <f t="shared" si="4"/>
        <v>2541.6799999999998</v>
      </c>
      <c r="J24" s="346"/>
      <c r="K24" s="346"/>
      <c r="L24" s="346"/>
      <c r="M24" s="346"/>
    </row>
    <row r="25" spans="1:13" s="337" customFormat="1" ht="16.899999999999999" customHeight="1" x14ac:dyDescent="0.25">
      <c r="A25" s="334" t="s">
        <v>358</v>
      </c>
      <c r="B25" s="335">
        <v>1</v>
      </c>
      <c r="C25" s="335">
        <f t="shared" si="1"/>
        <v>606</v>
      </c>
      <c r="D25" s="335">
        <v>582</v>
      </c>
      <c r="E25" s="335">
        <v>24</v>
      </c>
      <c r="F25" s="336">
        <v>1429.4487019999999</v>
      </c>
      <c r="G25" s="336">
        <f t="shared" si="2"/>
        <v>8.5381</v>
      </c>
      <c r="H25" s="336">
        <f t="shared" si="3"/>
        <v>409.83</v>
      </c>
      <c r="I25" s="336">
        <f t="shared" si="4"/>
        <v>506.51</v>
      </c>
      <c r="J25" s="346"/>
      <c r="K25" s="346"/>
      <c r="L25" s="346"/>
      <c r="M25" s="346"/>
    </row>
    <row r="26" spans="1:13" s="337" customFormat="1" ht="16.899999999999999" customHeight="1" x14ac:dyDescent="0.25">
      <c r="A26" s="334" t="s">
        <v>359</v>
      </c>
      <c r="B26" s="335">
        <v>1</v>
      </c>
      <c r="C26" s="335">
        <f>D26+E26</f>
        <v>608</v>
      </c>
      <c r="D26" s="335">
        <v>606</v>
      </c>
      <c r="E26" s="335">
        <v>2</v>
      </c>
      <c r="F26" s="336">
        <v>2042.0049979999997</v>
      </c>
      <c r="G26" s="336">
        <f>F26/167.42</f>
        <v>12.196899999999999</v>
      </c>
      <c r="H26" s="336">
        <f>ROUND(E26*G26*2,2)</f>
        <v>48.79</v>
      </c>
      <c r="I26" s="336">
        <f>ROUND(H26*1.2359,2)</f>
        <v>60.3</v>
      </c>
    </row>
    <row r="27" spans="1:13" s="337" customFormat="1" ht="16.899999999999999" customHeight="1" x14ac:dyDescent="0.25">
      <c r="A27" s="334" t="s">
        <v>360</v>
      </c>
      <c r="B27" s="335">
        <v>1</v>
      </c>
      <c r="C27" s="335">
        <f t="shared" ref="C27:C39" si="5">D27+E27</f>
        <v>632</v>
      </c>
      <c r="D27" s="335">
        <v>606</v>
      </c>
      <c r="E27" s="335">
        <v>26</v>
      </c>
      <c r="F27" s="336">
        <v>2187.0074599999998</v>
      </c>
      <c r="G27" s="336">
        <f t="shared" ref="G27:G39" si="6">F27/167.42</f>
        <v>13.063000000000001</v>
      </c>
      <c r="H27" s="336">
        <f t="shared" ref="H27:H34" si="7">ROUND(E27*G27*2,2)</f>
        <v>679.28</v>
      </c>
      <c r="I27" s="336">
        <f t="shared" ref="I27:I39" si="8">ROUND(H27*1.2359,2)</f>
        <v>839.52</v>
      </c>
    </row>
    <row r="28" spans="1:13" s="337" customFormat="1" ht="16.899999999999999" customHeight="1" x14ac:dyDescent="0.25">
      <c r="A28" s="334" t="s">
        <v>361</v>
      </c>
      <c r="B28" s="335">
        <v>1</v>
      </c>
      <c r="C28" s="335">
        <f t="shared" si="5"/>
        <v>151</v>
      </c>
      <c r="D28" s="335">
        <v>0</v>
      </c>
      <c r="E28" s="335">
        <v>151</v>
      </c>
      <c r="F28" s="336">
        <v>1960.002682</v>
      </c>
      <c r="G28" s="336">
        <f t="shared" si="6"/>
        <v>11.707100000000001</v>
      </c>
      <c r="H28" s="336">
        <f t="shared" si="7"/>
        <v>3535.54</v>
      </c>
      <c r="I28" s="336">
        <f t="shared" si="8"/>
        <v>4369.57</v>
      </c>
    </row>
    <row r="29" spans="1:13" s="337" customFormat="1" ht="16.899999999999999" customHeight="1" x14ac:dyDescent="0.25">
      <c r="A29" s="334" t="s">
        <v>51</v>
      </c>
      <c r="B29" s="335">
        <v>1</v>
      </c>
      <c r="C29" s="335">
        <f t="shared" si="5"/>
        <v>17</v>
      </c>
      <c r="D29" s="335">
        <v>0</v>
      </c>
      <c r="E29" s="335">
        <v>17</v>
      </c>
      <c r="F29" s="336">
        <v>1960.002682</v>
      </c>
      <c r="G29" s="336">
        <f t="shared" si="6"/>
        <v>11.707100000000001</v>
      </c>
      <c r="H29" s="336">
        <f t="shared" si="7"/>
        <v>398.04</v>
      </c>
      <c r="I29" s="336">
        <f t="shared" si="8"/>
        <v>491.94</v>
      </c>
    </row>
    <row r="30" spans="1:13" s="337" customFormat="1" ht="16.899999999999999" customHeight="1" x14ac:dyDescent="0.25">
      <c r="A30" s="334" t="s">
        <v>362</v>
      </c>
      <c r="B30" s="335">
        <v>1</v>
      </c>
      <c r="C30" s="335">
        <f t="shared" si="5"/>
        <v>388</v>
      </c>
      <c r="D30" s="335">
        <v>384</v>
      </c>
      <c r="E30" s="335">
        <v>4</v>
      </c>
      <c r="F30" s="336">
        <v>1569.9977919999997</v>
      </c>
      <c r="G30" s="336">
        <f t="shared" si="6"/>
        <v>9.3775999999999993</v>
      </c>
      <c r="H30" s="336">
        <f t="shared" si="7"/>
        <v>75.02</v>
      </c>
      <c r="I30" s="336">
        <f t="shared" si="8"/>
        <v>92.72</v>
      </c>
    </row>
    <row r="31" spans="1:13" s="337" customFormat="1" ht="16.899999999999999" customHeight="1" x14ac:dyDescent="0.25">
      <c r="A31" s="334" t="s">
        <v>363</v>
      </c>
      <c r="B31" s="335">
        <v>1</v>
      </c>
      <c r="C31" s="335">
        <f t="shared" si="5"/>
        <v>323</v>
      </c>
      <c r="D31" s="335">
        <v>0</v>
      </c>
      <c r="E31" s="335">
        <v>323</v>
      </c>
      <c r="F31" s="336">
        <v>1594.0058200000001</v>
      </c>
      <c r="G31" s="336">
        <f t="shared" si="6"/>
        <v>9.5210000000000008</v>
      </c>
      <c r="H31" s="336">
        <f t="shared" si="7"/>
        <v>6150.57</v>
      </c>
      <c r="I31" s="336">
        <f t="shared" si="8"/>
        <v>7601.49</v>
      </c>
    </row>
    <row r="32" spans="1:13" s="337" customFormat="1" ht="16.899999999999999" customHeight="1" x14ac:dyDescent="0.25">
      <c r="A32" s="334" t="s">
        <v>364</v>
      </c>
      <c r="B32" s="335">
        <v>1</v>
      </c>
      <c r="C32" s="335">
        <f t="shared" si="5"/>
        <v>702</v>
      </c>
      <c r="D32" s="335">
        <v>662</v>
      </c>
      <c r="E32" s="335">
        <v>40</v>
      </c>
      <c r="F32" s="336">
        <v>1572.3918979999999</v>
      </c>
      <c r="G32" s="336">
        <f t="shared" si="6"/>
        <v>9.3918999999999997</v>
      </c>
      <c r="H32" s="336">
        <f t="shared" si="7"/>
        <v>751.35</v>
      </c>
      <c r="I32" s="336">
        <f t="shared" si="8"/>
        <v>928.59</v>
      </c>
    </row>
    <row r="33" spans="1:9" s="337" customFormat="1" ht="16.899999999999999" customHeight="1" x14ac:dyDescent="0.25">
      <c r="A33" s="334" t="s">
        <v>365</v>
      </c>
      <c r="B33" s="335">
        <v>1</v>
      </c>
      <c r="C33" s="335">
        <f t="shared" si="5"/>
        <v>792.5</v>
      </c>
      <c r="D33" s="335">
        <v>582</v>
      </c>
      <c r="E33" s="335">
        <v>210.5</v>
      </c>
      <c r="F33" s="336">
        <v>1429.4487019999999</v>
      </c>
      <c r="G33" s="336">
        <f t="shared" si="6"/>
        <v>8.5381</v>
      </c>
      <c r="H33" s="336">
        <f t="shared" si="7"/>
        <v>3594.54</v>
      </c>
      <c r="I33" s="336">
        <f t="shared" si="8"/>
        <v>4442.49</v>
      </c>
    </row>
    <row r="34" spans="1:9" s="337" customFormat="1" ht="16.899999999999999" customHeight="1" x14ac:dyDescent="0.25">
      <c r="A34" s="334" t="s">
        <v>366</v>
      </c>
      <c r="B34" s="335">
        <v>1</v>
      </c>
      <c r="C34" s="335">
        <f t="shared" si="5"/>
        <v>752</v>
      </c>
      <c r="D34" s="335">
        <v>662</v>
      </c>
      <c r="E34" s="335">
        <v>90</v>
      </c>
      <c r="F34" s="336">
        <v>1960.002682</v>
      </c>
      <c r="G34" s="336">
        <f t="shared" si="6"/>
        <v>11.707100000000001</v>
      </c>
      <c r="H34" s="336">
        <f t="shared" si="7"/>
        <v>2107.2800000000002</v>
      </c>
      <c r="I34" s="336">
        <f t="shared" si="8"/>
        <v>2604.39</v>
      </c>
    </row>
    <row r="35" spans="1:9" s="337" customFormat="1" ht="16.899999999999999" customHeight="1" x14ac:dyDescent="0.25">
      <c r="A35" s="334" t="s">
        <v>360</v>
      </c>
      <c r="B35" s="335">
        <v>1</v>
      </c>
      <c r="C35" s="335">
        <f t="shared" si="5"/>
        <v>664</v>
      </c>
      <c r="D35" s="335">
        <v>662</v>
      </c>
      <c r="E35" s="335">
        <v>2</v>
      </c>
      <c r="F35" s="336">
        <v>2187.0074599999998</v>
      </c>
      <c r="G35" s="336">
        <f t="shared" si="6"/>
        <v>13.063000000000001</v>
      </c>
      <c r="H35" s="336">
        <f>ROUND(E35*G35*2,2)</f>
        <v>52.25</v>
      </c>
      <c r="I35" s="336">
        <f t="shared" si="8"/>
        <v>64.58</v>
      </c>
    </row>
    <row r="36" spans="1:9" s="337" customFormat="1" ht="16.899999999999999" customHeight="1" x14ac:dyDescent="0.25">
      <c r="A36" s="334" t="s">
        <v>367</v>
      </c>
      <c r="B36" s="335">
        <v>1</v>
      </c>
      <c r="C36" s="335">
        <f t="shared" si="5"/>
        <v>702</v>
      </c>
      <c r="D36" s="335">
        <v>662</v>
      </c>
      <c r="E36" s="335">
        <v>40</v>
      </c>
      <c r="F36" s="336">
        <v>1572.3918979999999</v>
      </c>
      <c r="G36" s="336">
        <f t="shared" si="6"/>
        <v>9.3918999999999997</v>
      </c>
      <c r="H36" s="336">
        <f t="shared" ref="H36:H39" si="9">ROUND(E36*G36*2,2)</f>
        <v>751.35</v>
      </c>
      <c r="I36" s="336">
        <f t="shared" si="8"/>
        <v>928.59</v>
      </c>
    </row>
    <row r="37" spans="1:9" s="337" customFormat="1" ht="16.899999999999999" customHeight="1" x14ac:dyDescent="0.25">
      <c r="A37" s="334" t="s">
        <v>368</v>
      </c>
      <c r="B37" s="335">
        <v>1</v>
      </c>
      <c r="C37" s="335">
        <f t="shared" si="5"/>
        <v>345</v>
      </c>
      <c r="D37" s="335">
        <v>148</v>
      </c>
      <c r="E37" s="335">
        <v>197</v>
      </c>
      <c r="F37" s="336">
        <v>1960.002682</v>
      </c>
      <c r="G37" s="336">
        <f t="shared" si="6"/>
        <v>11.707100000000001</v>
      </c>
      <c r="H37" s="336">
        <f t="shared" si="9"/>
        <v>4612.6000000000004</v>
      </c>
      <c r="I37" s="336">
        <f t="shared" si="8"/>
        <v>5700.71</v>
      </c>
    </row>
    <row r="38" spans="1:9" s="337" customFormat="1" ht="16.899999999999999" customHeight="1" x14ac:dyDescent="0.25">
      <c r="A38" s="334" t="s">
        <v>368</v>
      </c>
      <c r="B38" s="335">
        <v>1</v>
      </c>
      <c r="C38" s="335">
        <f t="shared" si="5"/>
        <v>432</v>
      </c>
      <c r="D38" s="335">
        <v>390</v>
      </c>
      <c r="E38" s="335">
        <v>42</v>
      </c>
      <c r="F38" s="336">
        <v>1960.002682</v>
      </c>
      <c r="G38" s="336">
        <f t="shared" si="6"/>
        <v>11.707100000000001</v>
      </c>
      <c r="H38" s="336">
        <f t="shared" si="9"/>
        <v>983.4</v>
      </c>
      <c r="I38" s="336">
        <f t="shared" si="8"/>
        <v>1215.3800000000001</v>
      </c>
    </row>
    <row r="39" spans="1:9" s="337" customFormat="1" ht="16.899999999999999" customHeight="1" x14ac:dyDescent="0.25">
      <c r="A39" s="334" t="s">
        <v>360</v>
      </c>
      <c r="B39" s="335">
        <v>1</v>
      </c>
      <c r="C39" s="335">
        <f t="shared" si="5"/>
        <v>734</v>
      </c>
      <c r="D39" s="335">
        <v>662</v>
      </c>
      <c r="E39" s="335">
        <v>72</v>
      </c>
      <c r="F39" s="336">
        <v>2187.0074599999998</v>
      </c>
      <c r="G39" s="336">
        <f t="shared" si="6"/>
        <v>13.063000000000001</v>
      </c>
      <c r="H39" s="336">
        <f t="shared" si="9"/>
        <v>1881.07</v>
      </c>
      <c r="I39" s="336">
        <f t="shared" si="8"/>
        <v>2324.81</v>
      </c>
    </row>
    <row r="40" spans="1:9" s="337" customFormat="1" ht="16.899999999999999" customHeight="1" x14ac:dyDescent="0.25">
      <c r="A40" s="334" t="s">
        <v>49</v>
      </c>
      <c r="B40" s="335">
        <v>1</v>
      </c>
      <c r="C40" s="335">
        <f>D40+E40</f>
        <v>37</v>
      </c>
      <c r="D40" s="335">
        <v>29.5</v>
      </c>
      <c r="E40" s="335">
        <v>7.5</v>
      </c>
      <c r="F40" s="336">
        <v>1631.0056400000001</v>
      </c>
      <c r="G40" s="336">
        <f>F40/167.42</f>
        <v>9.7420000000000009</v>
      </c>
      <c r="H40" s="336">
        <f>ROUND(E40*G40*2,2)</f>
        <v>146.13</v>
      </c>
      <c r="I40" s="336">
        <f>ROUND(H40*1.2359,2)</f>
        <v>180.6</v>
      </c>
    </row>
    <row r="41" spans="1:9" s="337" customFormat="1" ht="16.899999999999999" customHeight="1" x14ac:dyDescent="0.25">
      <c r="A41" s="334" t="s">
        <v>368</v>
      </c>
      <c r="B41" s="335">
        <v>1</v>
      </c>
      <c r="C41" s="335">
        <f t="shared" ref="C41:C52" si="10">D41+E41</f>
        <v>768</v>
      </c>
      <c r="D41" s="335">
        <v>662</v>
      </c>
      <c r="E41" s="335">
        <v>106</v>
      </c>
      <c r="F41" s="336">
        <v>1960.002682</v>
      </c>
      <c r="G41" s="336">
        <f t="shared" ref="G41:G52" si="11">F41/167.42</f>
        <v>11.707100000000001</v>
      </c>
      <c r="H41" s="336">
        <f t="shared" ref="H41:H49" si="12">ROUND(E41*G41*2,2)</f>
        <v>2481.91</v>
      </c>
      <c r="I41" s="336">
        <f t="shared" ref="I41:I52" si="13">ROUND(H41*1.2359,2)</f>
        <v>3067.39</v>
      </c>
    </row>
    <row r="42" spans="1:9" s="337" customFormat="1" ht="16.899999999999999" customHeight="1" x14ac:dyDescent="0.25">
      <c r="A42" s="334" t="s">
        <v>368</v>
      </c>
      <c r="B42" s="335">
        <v>1</v>
      </c>
      <c r="C42" s="335">
        <f t="shared" si="10"/>
        <v>743</v>
      </c>
      <c r="D42" s="335">
        <v>662</v>
      </c>
      <c r="E42" s="335">
        <v>81</v>
      </c>
      <c r="F42" s="336">
        <v>1960.002682</v>
      </c>
      <c r="G42" s="336">
        <f t="shared" si="11"/>
        <v>11.707100000000001</v>
      </c>
      <c r="H42" s="336">
        <f t="shared" si="12"/>
        <v>1896.55</v>
      </c>
      <c r="I42" s="336">
        <f t="shared" si="13"/>
        <v>2343.9499999999998</v>
      </c>
    </row>
    <row r="43" spans="1:9" s="337" customFormat="1" ht="16.899999999999999" customHeight="1" x14ac:dyDescent="0.25">
      <c r="A43" s="334" t="s">
        <v>358</v>
      </c>
      <c r="B43" s="335">
        <v>1</v>
      </c>
      <c r="C43" s="335">
        <f t="shared" si="10"/>
        <v>682</v>
      </c>
      <c r="D43" s="335">
        <v>662</v>
      </c>
      <c r="E43" s="335">
        <v>20</v>
      </c>
      <c r="F43" s="336">
        <v>1429.4487019999999</v>
      </c>
      <c r="G43" s="336">
        <f t="shared" si="11"/>
        <v>8.5381</v>
      </c>
      <c r="H43" s="336">
        <f t="shared" si="12"/>
        <v>341.52</v>
      </c>
      <c r="I43" s="336">
        <f t="shared" si="13"/>
        <v>422.08</v>
      </c>
    </row>
    <row r="44" spans="1:9" s="337" customFormat="1" ht="16.899999999999999" customHeight="1" x14ac:dyDescent="0.25">
      <c r="A44" s="334" t="s">
        <v>355</v>
      </c>
      <c r="B44" s="335">
        <v>1</v>
      </c>
      <c r="C44" s="335">
        <f t="shared" si="10"/>
        <v>706</v>
      </c>
      <c r="D44" s="335">
        <v>662</v>
      </c>
      <c r="E44" s="335">
        <v>44</v>
      </c>
      <c r="F44" s="336">
        <v>1429.4487019999999</v>
      </c>
      <c r="G44" s="336">
        <f t="shared" si="11"/>
        <v>8.5381</v>
      </c>
      <c r="H44" s="336">
        <f t="shared" si="12"/>
        <v>751.35</v>
      </c>
      <c r="I44" s="336">
        <f t="shared" si="13"/>
        <v>928.59</v>
      </c>
    </row>
    <row r="45" spans="1:9" s="337" customFormat="1" ht="16.899999999999999" customHeight="1" x14ac:dyDescent="0.25">
      <c r="A45" s="334" t="s">
        <v>368</v>
      </c>
      <c r="B45" s="335">
        <v>1</v>
      </c>
      <c r="C45" s="335">
        <f t="shared" si="10"/>
        <v>760</v>
      </c>
      <c r="D45" s="335">
        <v>662</v>
      </c>
      <c r="E45" s="335">
        <v>98</v>
      </c>
      <c r="F45" s="336">
        <v>1960.002682</v>
      </c>
      <c r="G45" s="336">
        <f t="shared" si="11"/>
        <v>11.707100000000001</v>
      </c>
      <c r="H45" s="336">
        <f t="shared" si="12"/>
        <v>2294.59</v>
      </c>
      <c r="I45" s="336">
        <f t="shared" si="13"/>
        <v>2835.88</v>
      </c>
    </row>
    <row r="46" spans="1:9" s="337" customFormat="1" ht="16.899999999999999" customHeight="1" x14ac:dyDescent="0.25">
      <c r="A46" s="334" t="s">
        <v>352</v>
      </c>
      <c r="B46" s="335">
        <v>1</v>
      </c>
      <c r="C46" s="335">
        <f t="shared" si="10"/>
        <v>854</v>
      </c>
      <c r="D46" s="335">
        <v>606</v>
      </c>
      <c r="E46" s="335">
        <v>248</v>
      </c>
      <c r="F46" s="336">
        <v>1898.9948340000001</v>
      </c>
      <c r="G46" s="336">
        <f t="shared" si="11"/>
        <v>11.342700000000001</v>
      </c>
      <c r="H46" s="336">
        <f t="shared" si="12"/>
        <v>5625.98</v>
      </c>
      <c r="I46" s="336">
        <f t="shared" si="13"/>
        <v>6953.15</v>
      </c>
    </row>
    <row r="47" spans="1:9" s="337" customFormat="1" ht="16.899999999999999" customHeight="1" x14ac:dyDescent="0.25">
      <c r="A47" s="334" t="s">
        <v>20</v>
      </c>
      <c r="B47" s="335">
        <v>1</v>
      </c>
      <c r="C47" s="335">
        <f t="shared" si="10"/>
        <v>670</v>
      </c>
      <c r="D47" s="335">
        <v>662</v>
      </c>
      <c r="E47" s="335">
        <v>8</v>
      </c>
      <c r="F47" s="336">
        <v>1800</v>
      </c>
      <c r="G47" s="336">
        <f t="shared" si="11"/>
        <v>10.751403655477244</v>
      </c>
      <c r="H47" s="336">
        <f t="shared" si="12"/>
        <v>172.02</v>
      </c>
      <c r="I47" s="336">
        <f t="shared" si="13"/>
        <v>212.6</v>
      </c>
    </row>
    <row r="48" spans="1:9" s="337" customFormat="1" ht="16.899999999999999" customHeight="1" x14ac:dyDescent="0.25">
      <c r="A48" s="334" t="s">
        <v>369</v>
      </c>
      <c r="B48" s="335">
        <v>1</v>
      </c>
      <c r="C48" s="335">
        <f t="shared" si="10"/>
        <v>168</v>
      </c>
      <c r="D48" s="335">
        <v>0</v>
      </c>
      <c r="E48" s="335">
        <v>168</v>
      </c>
      <c r="F48" s="336">
        <v>1594.0058200000001</v>
      </c>
      <c r="G48" s="336">
        <f t="shared" si="11"/>
        <v>9.5210000000000008</v>
      </c>
      <c r="H48" s="336">
        <f t="shared" si="12"/>
        <v>3199.06</v>
      </c>
      <c r="I48" s="336">
        <f t="shared" si="13"/>
        <v>3953.72</v>
      </c>
    </row>
    <row r="49" spans="1:9" s="337" customFormat="1" ht="16.899999999999999" customHeight="1" x14ac:dyDescent="0.25">
      <c r="A49" s="334" t="s">
        <v>370</v>
      </c>
      <c r="B49" s="335">
        <v>1</v>
      </c>
      <c r="C49" s="335">
        <f t="shared" si="10"/>
        <v>738</v>
      </c>
      <c r="D49" s="335">
        <v>662</v>
      </c>
      <c r="E49" s="335">
        <v>76</v>
      </c>
      <c r="F49" s="336">
        <v>1572.3918979999999</v>
      </c>
      <c r="G49" s="336">
        <f t="shared" si="11"/>
        <v>9.3918999999999997</v>
      </c>
      <c r="H49" s="336">
        <f t="shared" si="12"/>
        <v>1427.57</v>
      </c>
      <c r="I49" s="336">
        <f t="shared" si="13"/>
        <v>1764.33</v>
      </c>
    </row>
    <row r="50" spans="1:9" s="337" customFormat="1" ht="16.899999999999999" customHeight="1" x14ac:dyDescent="0.25">
      <c r="A50" s="334" t="s">
        <v>369</v>
      </c>
      <c r="B50" s="335">
        <v>1</v>
      </c>
      <c r="C50" s="335">
        <f t="shared" si="10"/>
        <v>145</v>
      </c>
      <c r="D50" s="335">
        <v>0</v>
      </c>
      <c r="E50" s="335">
        <v>145</v>
      </c>
      <c r="F50" s="336">
        <v>1487.0076979999999</v>
      </c>
      <c r="G50" s="336">
        <f t="shared" si="11"/>
        <v>8.8818999999999999</v>
      </c>
      <c r="H50" s="336">
        <f>ROUND(E50*G50*2,2)</f>
        <v>2575.75</v>
      </c>
      <c r="I50" s="336">
        <f t="shared" si="13"/>
        <v>3183.37</v>
      </c>
    </row>
    <row r="51" spans="1:9" s="337" customFormat="1" ht="16.899999999999999" customHeight="1" x14ac:dyDescent="0.25">
      <c r="A51" s="334" t="s">
        <v>51</v>
      </c>
      <c r="B51" s="335">
        <v>1</v>
      </c>
      <c r="C51" s="335">
        <f t="shared" si="10"/>
        <v>191</v>
      </c>
      <c r="D51" s="335">
        <v>165.5</v>
      </c>
      <c r="E51" s="335">
        <v>25.5</v>
      </c>
      <c r="F51" s="336">
        <v>1960.002682</v>
      </c>
      <c r="G51" s="336">
        <f t="shared" si="11"/>
        <v>11.707100000000001</v>
      </c>
      <c r="H51" s="336">
        <f t="shared" ref="H51:H52" si="14">ROUND(E51*G51*2,2)</f>
        <v>597.05999999999995</v>
      </c>
      <c r="I51" s="336">
        <f t="shared" si="13"/>
        <v>737.91</v>
      </c>
    </row>
    <row r="52" spans="1:9" s="337" customFormat="1" ht="16.899999999999999" customHeight="1" x14ac:dyDescent="0.25">
      <c r="A52" s="334" t="s">
        <v>362</v>
      </c>
      <c r="B52" s="335">
        <v>1</v>
      </c>
      <c r="C52" s="335">
        <f t="shared" si="10"/>
        <v>730</v>
      </c>
      <c r="D52" s="335">
        <v>662</v>
      </c>
      <c r="E52" s="335">
        <v>68</v>
      </c>
      <c r="F52" s="336">
        <v>1539.0083500000001</v>
      </c>
      <c r="G52" s="336">
        <f t="shared" si="11"/>
        <v>9.1925000000000008</v>
      </c>
      <c r="H52" s="336">
        <f t="shared" si="14"/>
        <v>1250.18</v>
      </c>
      <c r="I52" s="336">
        <f t="shared" si="13"/>
        <v>1545.1</v>
      </c>
    </row>
    <row r="53" spans="1:9" s="337" customFormat="1" ht="16.899999999999999" customHeight="1" x14ac:dyDescent="0.25">
      <c r="A53" s="334" t="s">
        <v>352</v>
      </c>
      <c r="B53" s="335">
        <v>1</v>
      </c>
      <c r="C53" s="335">
        <f>D53+E53</f>
        <v>649</v>
      </c>
      <c r="D53" s="335">
        <v>558</v>
      </c>
      <c r="E53" s="335">
        <v>91</v>
      </c>
      <c r="F53" s="336">
        <v>1993.0011639999998</v>
      </c>
      <c r="G53" s="336">
        <f>F53/167.42</f>
        <v>11.904199999999999</v>
      </c>
      <c r="H53" s="336">
        <f>ROUND(E53*G53*2,2)</f>
        <v>2166.56</v>
      </c>
      <c r="I53" s="336">
        <f>ROUND(H53*1.2359,2)</f>
        <v>2677.65</v>
      </c>
    </row>
    <row r="54" spans="1:9" s="337" customFormat="1" ht="16.899999999999999" customHeight="1" x14ac:dyDescent="0.25">
      <c r="A54" s="334" t="s">
        <v>351</v>
      </c>
      <c r="B54" s="335">
        <v>1</v>
      </c>
      <c r="C54" s="335">
        <f t="shared" ref="C54:C67" si="15">D54+E54</f>
        <v>224</v>
      </c>
      <c r="D54" s="335">
        <v>0</v>
      </c>
      <c r="E54" s="335">
        <v>224</v>
      </c>
      <c r="F54" s="336">
        <v>1799.999388</v>
      </c>
      <c r="G54" s="336">
        <f t="shared" ref="G54:G67" si="16">F54/167.42</f>
        <v>10.7514</v>
      </c>
      <c r="H54" s="336">
        <f t="shared" ref="H54:H62" si="17">ROUND(E54*G54*2,2)</f>
        <v>4816.63</v>
      </c>
      <c r="I54" s="336">
        <f t="shared" ref="I54:I67" si="18">ROUND(H54*1.2359,2)</f>
        <v>5952.87</v>
      </c>
    </row>
    <row r="55" spans="1:9" s="337" customFormat="1" ht="16.899999999999999" customHeight="1" x14ac:dyDescent="0.25">
      <c r="A55" s="334" t="s">
        <v>362</v>
      </c>
      <c r="B55" s="335">
        <v>1</v>
      </c>
      <c r="C55" s="335">
        <f t="shared" si="15"/>
        <v>662.5</v>
      </c>
      <c r="D55" s="335">
        <v>638</v>
      </c>
      <c r="E55" s="335">
        <v>24.5</v>
      </c>
      <c r="F55" s="336">
        <v>1569.9977919999997</v>
      </c>
      <c r="G55" s="336">
        <f t="shared" si="16"/>
        <v>9.3775999999999993</v>
      </c>
      <c r="H55" s="336">
        <f t="shared" si="17"/>
        <v>459.5</v>
      </c>
      <c r="I55" s="336">
        <f t="shared" si="18"/>
        <v>567.9</v>
      </c>
    </row>
    <row r="56" spans="1:9" s="337" customFormat="1" ht="16.899999999999999" customHeight="1" x14ac:dyDescent="0.25">
      <c r="A56" s="334" t="s">
        <v>361</v>
      </c>
      <c r="B56" s="335">
        <v>1</v>
      </c>
      <c r="C56" s="335">
        <f t="shared" si="15"/>
        <v>256</v>
      </c>
      <c r="D56" s="335">
        <v>0</v>
      </c>
      <c r="E56" s="335">
        <v>256</v>
      </c>
      <c r="F56" s="336">
        <v>1960.002682</v>
      </c>
      <c r="G56" s="336">
        <f t="shared" si="16"/>
        <v>11.707100000000001</v>
      </c>
      <c r="H56" s="336">
        <f t="shared" si="17"/>
        <v>5994.04</v>
      </c>
      <c r="I56" s="336">
        <f t="shared" si="18"/>
        <v>7408.03</v>
      </c>
    </row>
    <row r="57" spans="1:9" s="337" customFormat="1" ht="16.899999999999999" customHeight="1" x14ac:dyDescent="0.25">
      <c r="A57" s="334" t="s">
        <v>352</v>
      </c>
      <c r="B57" s="335">
        <v>1</v>
      </c>
      <c r="C57" s="335">
        <f t="shared" si="15"/>
        <v>421.0169491525424</v>
      </c>
      <c r="D57" s="335">
        <v>331</v>
      </c>
      <c r="E57" s="335">
        <v>90.016949152542381</v>
      </c>
      <c r="F57" s="336">
        <v>1993.0011639999998</v>
      </c>
      <c r="G57" s="336">
        <f t="shared" si="16"/>
        <v>11.904199999999999</v>
      </c>
      <c r="H57" s="336">
        <f t="shared" si="17"/>
        <v>2143.16</v>
      </c>
      <c r="I57" s="336">
        <f t="shared" si="18"/>
        <v>2648.73</v>
      </c>
    </row>
    <row r="58" spans="1:9" s="337" customFormat="1" ht="16.899999999999999" customHeight="1" x14ac:dyDescent="0.25">
      <c r="A58" s="334" t="s">
        <v>352</v>
      </c>
      <c r="B58" s="335">
        <v>1</v>
      </c>
      <c r="C58" s="335">
        <f t="shared" si="15"/>
        <v>350</v>
      </c>
      <c r="D58" s="335">
        <v>331</v>
      </c>
      <c r="E58" s="335">
        <v>19</v>
      </c>
      <c r="F58" s="336">
        <v>1993.0011639999998</v>
      </c>
      <c r="G58" s="336">
        <f t="shared" si="16"/>
        <v>11.904199999999999</v>
      </c>
      <c r="H58" s="336">
        <f t="shared" si="17"/>
        <v>452.36</v>
      </c>
      <c r="I58" s="336">
        <f t="shared" si="18"/>
        <v>559.07000000000005</v>
      </c>
    </row>
    <row r="59" spans="1:9" s="337" customFormat="1" ht="16.899999999999999" customHeight="1" x14ac:dyDescent="0.25">
      <c r="A59" s="334" t="s">
        <v>371</v>
      </c>
      <c r="B59" s="335">
        <v>1</v>
      </c>
      <c r="C59" s="335">
        <f t="shared" si="15"/>
        <v>718</v>
      </c>
      <c r="D59" s="335">
        <v>662</v>
      </c>
      <c r="E59" s="335">
        <v>56</v>
      </c>
      <c r="F59" s="336">
        <v>1429.4487019999999</v>
      </c>
      <c r="G59" s="336">
        <f t="shared" si="16"/>
        <v>8.5381</v>
      </c>
      <c r="H59" s="336">
        <f t="shared" si="17"/>
        <v>956.27</v>
      </c>
      <c r="I59" s="336">
        <f t="shared" si="18"/>
        <v>1181.8499999999999</v>
      </c>
    </row>
    <row r="60" spans="1:9" s="337" customFormat="1" ht="16.899999999999999" customHeight="1" x14ac:dyDescent="0.25">
      <c r="A60" s="334" t="s">
        <v>372</v>
      </c>
      <c r="B60" s="335">
        <v>1</v>
      </c>
      <c r="C60" s="335">
        <f t="shared" si="15"/>
        <v>240</v>
      </c>
      <c r="D60" s="335">
        <v>0</v>
      </c>
      <c r="E60" s="335">
        <v>240</v>
      </c>
      <c r="F60" s="336">
        <v>1594.0058200000001</v>
      </c>
      <c r="G60" s="336">
        <f t="shared" si="16"/>
        <v>9.5210000000000008</v>
      </c>
      <c r="H60" s="336">
        <f t="shared" si="17"/>
        <v>4570.08</v>
      </c>
      <c r="I60" s="336">
        <f t="shared" si="18"/>
        <v>5648.16</v>
      </c>
    </row>
    <row r="61" spans="1:9" s="337" customFormat="1" ht="16.899999999999999" customHeight="1" x14ac:dyDescent="0.25">
      <c r="A61" s="334" t="s">
        <v>373</v>
      </c>
      <c r="B61" s="335">
        <v>1</v>
      </c>
      <c r="C61" s="335">
        <f t="shared" si="15"/>
        <v>694</v>
      </c>
      <c r="D61" s="335">
        <v>638</v>
      </c>
      <c r="E61" s="335">
        <v>56</v>
      </c>
      <c r="F61" s="336">
        <v>1572.3918979999999</v>
      </c>
      <c r="G61" s="336">
        <f t="shared" si="16"/>
        <v>9.3918999999999997</v>
      </c>
      <c r="H61" s="336">
        <f t="shared" si="17"/>
        <v>1051.8900000000001</v>
      </c>
      <c r="I61" s="336">
        <f t="shared" si="18"/>
        <v>1300.03</v>
      </c>
    </row>
    <row r="62" spans="1:9" s="337" customFormat="1" ht="16.899999999999999" customHeight="1" x14ac:dyDescent="0.25">
      <c r="A62" s="334" t="s">
        <v>374</v>
      </c>
      <c r="B62" s="335">
        <v>1</v>
      </c>
      <c r="C62" s="335">
        <f t="shared" si="15"/>
        <v>184</v>
      </c>
      <c r="D62" s="335">
        <v>0</v>
      </c>
      <c r="E62" s="335">
        <v>184</v>
      </c>
      <c r="F62" s="336">
        <v>1594.0058200000001</v>
      </c>
      <c r="G62" s="336">
        <f t="shared" si="16"/>
        <v>9.5210000000000008</v>
      </c>
      <c r="H62" s="336">
        <f t="shared" si="17"/>
        <v>3503.73</v>
      </c>
      <c r="I62" s="336">
        <f t="shared" si="18"/>
        <v>4330.26</v>
      </c>
    </row>
    <row r="63" spans="1:9" s="337" customFormat="1" ht="16.899999999999999" customHeight="1" x14ac:dyDescent="0.25">
      <c r="A63" s="334" t="s">
        <v>352</v>
      </c>
      <c r="B63" s="335">
        <v>1</v>
      </c>
      <c r="C63" s="335">
        <f t="shared" si="15"/>
        <v>346</v>
      </c>
      <c r="D63" s="335">
        <v>331</v>
      </c>
      <c r="E63" s="335">
        <v>15</v>
      </c>
      <c r="F63" s="336">
        <v>1993.0011639999998</v>
      </c>
      <c r="G63" s="336">
        <f t="shared" si="16"/>
        <v>11.904199999999999</v>
      </c>
      <c r="H63" s="336">
        <f>ROUND(E63*G63*2,2)</f>
        <v>357.13</v>
      </c>
      <c r="I63" s="336">
        <f t="shared" si="18"/>
        <v>441.38</v>
      </c>
    </row>
    <row r="64" spans="1:9" s="337" customFormat="1" ht="16.899999999999999" customHeight="1" x14ac:dyDescent="0.25">
      <c r="A64" s="334" t="s">
        <v>352</v>
      </c>
      <c r="B64" s="335">
        <v>1</v>
      </c>
      <c r="C64" s="335">
        <f t="shared" si="15"/>
        <v>297.06478873239439</v>
      </c>
      <c r="D64" s="335">
        <v>165.5</v>
      </c>
      <c r="E64" s="335">
        <v>131.56478873239436</v>
      </c>
      <c r="F64" s="336">
        <v>1993.0011639999998</v>
      </c>
      <c r="G64" s="336">
        <f t="shared" si="16"/>
        <v>11.904199999999999</v>
      </c>
      <c r="H64" s="336">
        <f t="shared" ref="H64:H67" si="19">ROUND(E64*G64*2,2)</f>
        <v>3132.35</v>
      </c>
      <c r="I64" s="336">
        <f t="shared" si="18"/>
        <v>3871.27</v>
      </c>
    </row>
    <row r="65" spans="1:9" s="337" customFormat="1" ht="16.899999999999999" customHeight="1" x14ac:dyDescent="0.25">
      <c r="A65" s="334" t="s">
        <v>30</v>
      </c>
      <c r="B65" s="335">
        <v>1</v>
      </c>
      <c r="C65" s="335">
        <f t="shared" si="15"/>
        <v>108.5</v>
      </c>
      <c r="D65" s="335">
        <v>0</v>
      </c>
      <c r="E65" s="335">
        <v>108.5</v>
      </c>
      <c r="F65" s="336">
        <v>1819.0015579999999</v>
      </c>
      <c r="G65" s="336">
        <f t="shared" si="16"/>
        <v>10.8649</v>
      </c>
      <c r="H65" s="336">
        <f t="shared" si="19"/>
        <v>2357.6799999999998</v>
      </c>
      <c r="I65" s="336">
        <f t="shared" si="18"/>
        <v>2913.86</v>
      </c>
    </row>
    <row r="66" spans="1:9" s="337" customFormat="1" ht="16.899999999999999" customHeight="1" x14ac:dyDescent="0.25">
      <c r="A66" s="334" t="s">
        <v>375</v>
      </c>
      <c r="B66" s="335">
        <v>1</v>
      </c>
      <c r="C66" s="335">
        <f t="shared" si="15"/>
        <v>192</v>
      </c>
      <c r="D66" s="335">
        <v>143.5</v>
      </c>
      <c r="E66" s="335">
        <v>48.5</v>
      </c>
      <c r="F66" s="336">
        <v>2630.0007799999998</v>
      </c>
      <c r="G66" s="336">
        <f t="shared" si="16"/>
        <v>15.709</v>
      </c>
      <c r="H66" s="336">
        <f t="shared" si="19"/>
        <v>1523.77</v>
      </c>
      <c r="I66" s="336">
        <f t="shared" si="18"/>
        <v>1883.23</v>
      </c>
    </row>
    <row r="67" spans="1:9" s="337" customFormat="1" ht="16.899999999999999" customHeight="1" x14ac:dyDescent="0.25">
      <c r="A67" s="334" t="s">
        <v>359</v>
      </c>
      <c r="B67" s="335">
        <v>1</v>
      </c>
      <c r="C67" s="335">
        <f t="shared" si="15"/>
        <v>685</v>
      </c>
      <c r="D67" s="335">
        <v>630</v>
      </c>
      <c r="E67" s="335">
        <v>55</v>
      </c>
      <c r="F67" s="336">
        <v>2042.0049979999997</v>
      </c>
      <c r="G67" s="336">
        <f t="shared" si="16"/>
        <v>12.196899999999999</v>
      </c>
      <c r="H67" s="336">
        <f t="shared" si="19"/>
        <v>1341.66</v>
      </c>
      <c r="I67" s="336">
        <f t="shared" si="18"/>
        <v>1658.16</v>
      </c>
    </row>
    <row r="68" spans="1:9" s="337" customFormat="1" ht="16.899999999999999" customHeight="1" x14ac:dyDescent="0.25">
      <c r="A68" s="334" t="s">
        <v>352</v>
      </c>
      <c r="B68" s="335">
        <v>1</v>
      </c>
      <c r="C68" s="335">
        <f>D68+E68</f>
        <v>340.77777777777777</v>
      </c>
      <c r="D68" s="335">
        <v>331</v>
      </c>
      <c r="E68" s="335">
        <v>9.7777777777777768</v>
      </c>
      <c r="F68" s="336">
        <v>1993.0011639999998</v>
      </c>
      <c r="G68" s="336">
        <f>F68/167.42</f>
        <v>11.904199999999999</v>
      </c>
      <c r="H68" s="336">
        <f>ROUND(E68*G68*2,2)</f>
        <v>232.79</v>
      </c>
      <c r="I68" s="336">
        <f>ROUND(H68*1.2359,2)</f>
        <v>287.70999999999998</v>
      </c>
    </row>
    <row r="69" spans="1:9" s="337" customFormat="1" ht="16.899999999999999" customHeight="1" x14ac:dyDescent="0.25">
      <c r="A69" s="334" t="s">
        <v>357</v>
      </c>
      <c r="B69" s="335">
        <v>1</v>
      </c>
      <c r="C69" s="335">
        <f t="shared" ref="C69:C81" si="20">D69+E69</f>
        <v>94.5</v>
      </c>
      <c r="D69" s="335">
        <v>0</v>
      </c>
      <c r="E69" s="335">
        <v>94.5</v>
      </c>
      <c r="F69" s="336">
        <v>1594.0058200000001</v>
      </c>
      <c r="G69" s="336">
        <f t="shared" ref="G69:G81" si="21">F69/167.42</f>
        <v>9.5210000000000008</v>
      </c>
      <c r="H69" s="336">
        <f t="shared" ref="H69:H77" si="22">ROUND(E69*G69*2,2)</f>
        <v>1799.47</v>
      </c>
      <c r="I69" s="336">
        <f t="shared" ref="I69:I81" si="23">ROUND(H69*1.2359,2)</f>
        <v>2223.96</v>
      </c>
    </row>
    <row r="70" spans="1:9" s="337" customFormat="1" ht="16.899999999999999" customHeight="1" x14ac:dyDescent="0.25">
      <c r="A70" s="334" t="s">
        <v>356</v>
      </c>
      <c r="B70" s="335">
        <v>1</v>
      </c>
      <c r="C70" s="335">
        <f t="shared" si="20"/>
        <v>587</v>
      </c>
      <c r="D70" s="335">
        <v>583</v>
      </c>
      <c r="E70" s="335">
        <v>3.9999999999999996</v>
      </c>
      <c r="F70" s="336">
        <v>1572.3918979999999</v>
      </c>
      <c r="G70" s="336">
        <f t="shared" si="21"/>
        <v>9.3918999999999997</v>
      </c>
      <c r="H70" s="336">
        <f t="shared" si="22"/>
        <v>75.14</v>
      </c>
      <c r="I70" s="336">
        <f t="shared" si="23"/>
        <v>92.87</v>
      </c>
    </row>
    <row r="71" spans="1:9" s="337" customFormat="1" ht="16.899999999999999" customHeight="1" x14ac:dyDescent="0.25">
      <c r="A71" s="334" t="s">
        <v>351</v>
      </c>
      <c r="B71" s="335">
        <v>1</v>
      </c>
      <c r="C71" s="335">
        <f t="shared" si="20"/>
        <v>224</v>
      </c>
      <c r="D71" s="335">
        <v>0</v>
      </c>
      <c r="E71" s="335">
        <v>224</v>
      </c>
      <c r="F71" s="336">
        <v>1799.999388</v>
      </c>
      <c r="G71" s="336">
        <f t="shared" si="21"/>
        <v>10.7514</v>
      </c>
      <c r="H71" s="336">
        <f t="shared" si="22"/>
        <v>4816.63</v>
      </c>
      <c r="I71" s="336">
        <f t="shared" si="23"/>
        <v>5952.87</v>
      </c>
    </row>
    <row r="72" spans="1:9" s="337" customFormat="1" ht="16.899999999999999" customHeight="1" x14ac:dyDescent="0.25">
      <c r="A72" s="334" t="s">
        <v>352</v>
      </c>
      <c r="B72" s="335">
        <v>1</v>
      </c>
      <c r="C72" s="335">
        <f t="shared" si="20"/>
        <v>690</v>
      </c>
      <c r="D72" s="335">
        <v>631</v>
      </c>
      <c r="E72" s="335">
        <v>59</v>
      </c>
      <c r="F72" s="336">
        <v>2542.0048280000001</v>
      </c>
      <c r="G72" s="336">
        <f t="shared" si="21"/>
        <v>15.183400000000002</v>
      </c>
      <c r="H72" s="336">
        <f t="shared" si="22"/>
        <v>1791.64</v>
      </c>
      <c r="I72" s="336">
        <f t="shared" si="23"/>
        <v>2214.29</v>
      </c>
    </row>
    <row r="73" spans="1:9" s="337" customFormat="1" ht="16.899999999999999" customHeight="1" x14ac:dyDescent="0.25">
      <c r="A73" s="334" t="s">
        <v>362</v>
      </c>
      <c r="B73" s="335">
        <v>1</v>
      </c>
      <c r="C73" s="335">
        <f t="shared" si="20"/>
        <v>595</v>
      </c>
      <c r="D73" s="335">
        <v>559</v>
      </c>
      <c r="E73" s="335">
        <v>36</v>
      </c>
      <c r="F73" s="336">
        <v>1569.9977919999997</v>
      </c>
      <c r="G73" s="336">
        <f t="shared" si="21"/>
        <v>9.3775999999999993</v>
      </c>
      <c r="H73" s="336">
        <f t="shared" si="22"/>
        <v>675.19</v>
      </c>
      <c r="I73" s="336">
        <f t="shared" si="23"/>
        <v>834.47</v>
      </c>
    </row>
    <row r="74" spans="1:9" s="337" customFormat="1" ht="16.899999999999999" customHeight="1" x14ac:dyDescent="0.25">
      <c r="A74" s="334" t="s">
        <v>376</v>
      </c>
      <c r="B74" s="335">
        <v>1</v>
      </c>
      <c r="C74" s="335">
        <f t="shared" si="20"/>
        <v>754</v>
      </c>
      <c r="D74" s="335">
        <v>662</v>
      </c>
      <c r="E74" s="335">
        <v>92</v>
      </c>
      <c r="F74" s="336">
        <v>1572.3918979999999</v>
      </c>
      <c r="G74" s="336">
        <f t="shared" si="21"/>
        <v>9.3918999999999997</v>
      </c>
      <c r="H74" s="336">
        <f t="shared" si="22"/>
        <v>1728.11</v>
      </c>
      <c r="I74" s="336">
        <f t="shared" si="23"/>
        <v>2135.77</v>
      </c>
    </row>
    <row r="75" spans="1:9" s="337" customFormat="1" ht="16.899999999999999" customHeight="1" x14ac:dyDescent="0.25">
      <c r="A75" s="334" t="s">
        <v>351</v>
      </c>
      <c r="B75" s="335">
        <v>1</v>
      </c>
      <c r="C75" s="335">
        <f t="shared" si="20"/>
        <v>217</v>
      </c>
      <c r="D75" s="335">
        <v>0</v>
      </c>
      <c r="E75" s="335">
        <v>217</v>
      </c>
      <c r="F75" s="336">
        <v>1799.999388</v>
      </c>
      <c r="G75" s="336">
        <f t="shared" si="21"/>
        <v>10.7514</v>
      </c>
      <c r="H75" s="336">
        <f t="shared" si="22"/>
        <v>4666.1099999999997</v>
      </c>
      <c r="I75" s="336">
        <f t="shared" si="23"/>
        <v>5766.85</v>
      </c>
    </row>
    <row r="76" spans="1:9" s="337" customFormat="1" ht="16.899999999999999" customHeight="1" x14ac:dyDescent="0.25">
      <c r="A76" s="334" t="s">
        <v>372</v>
      </c>
      <c r="B76" s="335">
        <v>1</v>
      </c>
      <c r="C76" s="335">
        <f t="shared" si="20"/>
        <v>152</v>
      </c>
      <c r="D76" s="335">
        <v>0</v>
      </c>
      <c r="E76" s="335">
        <v>152</v>
      </c>
      <c r="F76" s="336">
        <v>1594.0058200000001</v>
      </c>
      <c r="G76" s="336">
        <f t="shared" si="21"/>
        <v>9.5210000000000008</v>
      </c>
      <c r="H76" s="336">
        <f t="shared" si="22"/>
        <v>2894.38</v>
      </c>
      <c r="I76" s="336">
        <f t="shared" si="23"/>
        <v>3577.16</v>
      </c>
    </row>
    <row r="77" spans="1:9" s="337" customFormat="1" ht="16.899999999999999" customHeight="1" x14ac:dyDescent="0.25">
      <c r="A77" s="334" t="s">
        <v>371</v>
      </c>
      <c r="B77" s="335">
        <v>1</v>
      </c>
      <c r="C77" s="335">
        <f t="shared" si="20"/>
        <v>710</v>
      </c>
      <c r="D77" s="335">
        <v>662</v>
      </c>
      <c r="E77" s="335">
        <v>48</v>
      </c>
      <c r="F77" s="336">
        <v>1572.3918979999999</v>
      </c>
      <c r="G77" s="336">
        <f t="shared" si="21"/>
        <v>9.3918999999999997</v>
      </c>
      <c r="H77" s="336">
        <f t="shared" si="22"/>
        <v>901.62</v>
      </c>
      <c r="I77" s="336">
        <f t="shared" si="23"/>
        <v>1114.31</v>
      </c>
    </row>
    <row r="78" spans="1:9" s="337" customFormat="1" ht="16.899999999999999" customHeight="1" x14ac:dyDescent="0.25">
      <c r="A78" s="334" t="s">
        <v>377</v>
      </c>
      <c r="B78" s="335">
        <v>1</v>
      </c>
      <c r="C78" s="335">
        <f t="shared" si="20"/>
        <v>143</v>
      </c>
      <c r="D78" s="335">
        <v>0</v>
      </c>
      <c r="E78" s="335">
        <v>143</v>
      </c>
      <c r="F78" s="336">
        <v>1530.0011539999998</v>
      </c>
      <c r="G78" s="336">
        <f t="shared" si="21"/>
        <v>9.1387</v>
      </c>
      <c r="H78" s="336">
        <f>ROUND(E78*G78*2,2)</f>
        <v>2613.67</v>
      </c>
      <c r="I78" s="336">
        <f t="shared" si="23"/>
        <v>3230.23</v>
      </c>
    </row>
    <row r="79" spans="1:9" s="337" customFormat="1" ht="16.899999999999999" customHeight="1" x14ac:dyDescent="0.25">
      <c r="A79" s="334" t="s">
        <v>378</v>
      </c>
      <c r="B79" s="335">
        <v>1</v>
      </c>
      <c r="C79" s="335">
        <f t="shared" si="20"/>
        <v>716</v>
      </c>
      <c r="D79" s="335">
        <v>662</v>
      </c>
      <c r="E79" s="335">
        <v>54</v>
      </c>
      <c r="F79" s="336">
        <v>1429.4487019999999</v>
      </c>
      <c r="G79" s="336">
        <f t="shared" si="21"/>
        <v>8.5381</v>
      </c>
      <c r="H79" s="336">
        <f t="shared" ref="H79:H81" si="24">ROUND(E79*G79*2,2)</f>
        <v>922.11</v>
      </c>
      <c r="I79" s="336">
        <f t="shared" si="23"/>
        <v>1139.6400000000001</v>
      </c>
    </row>
    <row r="80" spans="1:9" s="337" customFormat="1" ht="16.899999999999999" customHeight="1" x14ac:dyDescent="0.25">
      <c r="A80" s="334" t="s">
        <v>370</v>
      </c>
      <c r="B80" s="335">
        <v>1</v>
      </c>
      <c r="C80" s="335">
        <f t="shared" si="20"/>
        <v>606</v>
      </c>
      <c r="D80" s="335">
        <v>598</v>
      </c>
      <c r="E80" s="335">
        <v>8</v>
      </c>
      <c r="F80" s="336">
        <v>1572.3918979999999</v>
      </c>
      <c r="G80" s="336">
        <f t="shared" si="21"/>
        <v>9.3918999999999997</v>
      </c>
      <c r="H80" s="336">
        <f t="shared" si="24"/>
        <v>150.27000000000001</v>
      </c>
      <c r="I80" s="336">
        <f t="shared" si="23"/>
        <v>185.72</v>
      </c>
    </row>
    <row r="81" spans="1:9" s="337" customFormat="1" ht="16.899999999999999" customHeight="1" x14ac:dyDescent="0.25">
      <c r="A81" s="334" t="s">
        <v>369</v>
      </c>
      <c r="B81" s="335">
        <v>1</v>
      </c>
      <c r="C81" s="335">
        <f t="shared" si="20"/>
        <v>97</v>
      </c>
      <c r="D81" s="335">
        <v>0</v>
      </c>
      <c r="E81" s="335">
        <v>97</v>
      </c>
      <c r="F81" s="336">
        <v>1487.0076979999999</v>
      </c>
      <c r="G81" s="336">
        <f t="shared" si="21"/>
        <v>8.8818999999999999</v>
      </c>
      <c r="H81" s="336">
        <f t="shared" si="24"/>
        <v>1723.09</v>
      </c>
      <c r="I81" s="336">
        <f t="shared" si="23"/>
        <v>2129.5700000000002</v>
      </c>
    </row>
    <row r="82" spans="1:9" s="337" customFormat="1" ht="16.899999999999999" customHeight="1" x14ac:dyDescent="0.25">
      <c r="A82" s="334" t="s">
        <v>351</v>
      </c>
      <c r="B82" s="335">
        <v>1</v>
      </c>
      <c r="C82" s="335">
        <f>D82+E82</f>
        <v>484</v>
      </c>
      <c r="D82" s="335">
        <v>0</v>
      </c>
      <c r="E82" s="335">
        <v>484</v>
      </c>
      <c r="F82" s="336">
        <v>1765.9963859999998</v>
      </c>
      <c r="G82" s="336">
        <f>F82/167.42</f>
        <v>10.548299999999999</v>
      </c>
      <c r="H82" s="336">
        <f>ROUND(E82*G82*2,2)</f>
        <v>10210.75</v>
      </c>
      <c r="I82" s="336">
        <f>ROUND(H82*1.2359,2)</f>
        <v>12619.47</v>
      </c>
    </row>
    <row r="83" spans="1:9" s="337" customFormat="1" ht="16.899999999999999" customHeight="1" x14ac:dyDescent="0.25">
      <c r="A83" s="334" t="s">
        <v>375</v>
      </c>
      <c r="B83" s="335">
        <v>1</v>
      </c>
      <c r="C83" s="335">
        <f t="shared" ref="C83:C95" si="25">D83+E83</f>
        <v>360</v>
      </c>
      <c r="D83" s="335">
        <v>165.5</v>
      </c>
      <c r="E83" s="335">
        <v>194.5</v>
      </c>
      <c r="F83" s="336">
        <v>2925.9993399999998</v>
      </c>
      <c r="G83" s="336">
        <f t="shared" ref="G83:G95" si="26">F83/167.42</f>
        <v>17.477</v>
      </c>
      <c r="H83" s="336">
        <f t="shared" ref="H83:H90" si="27">ROUND(E83*G83*2,2)</f>
        <v>6798.55</v>
      </c>
      <c r="I83" s="336">
        <f t="shared" ref="I83:I95" si="28">ROUND(H83*1.2359,2)</f>
        <v>8402.33</v>
      </c>
    </row>
    <row r="84" spans="1:9" s="337" customFormat="1" ht="16.899999999999999" customHeight="1" x14ac:dyDescent="0.25">
      <c r="A84" s="334" t="s">
        <v>379</v>
      </c>
      <c r="B84" s="335">
        <v>1</v>
      </c>
      <c r="C84" s="335">
        <f t="shared" si="25"/>
        <v>296</v>
      </c>
      <c r="D84" s="335">
        <v>0</v>
      </c>
      <c r="E84" s="335">
        <v>296</v>
      </c>
      <c r="F84" s="336">
        <v>1594.0058200000001</v>
      </c>
      <c r="G84" s="336">
        <f t="shared" si="26"/>
        <v>9.5210000000000008</v>
      </c>
      <c r="H84" s="336">
        <f t="shared" si="27"/>
        <v>5636.43</v>
      </c>
      <c r="I84" s="336">
        <f t="shared" si="28"/>
        <v>6966.06</v>
      </c>
    </row>
    <row r="85" spans="1:9" s="337" customFormat="1" ht="16.899999999999999" customHeight="1" x14ac:dyDescent="0.25">
      <c r="A85" s="334" t="s">
        <v>380</v>
      </c>
      <c r="B85" s="335">
        <v>1</v>
      </c>
      <c r="C85" s="335">
        <f t="shared" si="25"/>
        <v>749</v>
      </c>
      <c r="D85" s="335">
        <v>662</v>
      </c>
      <c r="E85" s="335">
        <v>87</v>
      </c>
      <c r="F85" s="336">
        <v>1572.3918979999999</v>
      </c>
      <c r="G85" s="336">
        <f t="shared" si="26"/>
        <v>9.3918999999999997</v>
      </c>
      <c r="H85" s="336">
        <f t="shared" si="27"/>
        <v>1634.19</v>
      </c>
      <c r="I85" s="336">
        <f t="shared" si="28"/>
        <v>2019.7</v>
      </c>
    </row>
    <row r="86" spans="1:9" s="337" customFormat="1" ht="16.899999999999999" customHeight="1" x14ac:dyDescent="0.25">
      <c r="A86" s="334" t="s">
        <v>368</v>
      </c>
      <c r="B86" s="335">
        <v>1</v>
      </c>
      <c r="C86" s="335">
        <f t="shared" si="25"/>
        <v>232</v>
      </c>
      <c r="D86" s="335">
        <v>149.75</v>
      </c>
      <c r="E86" s="335">
        <v>82.25</v>
      </c>
      <c r="F86" s="336">
        <v>1960.002682</v>
      </c>
      <c r="G86" s="336">
        <f t="shared" si="26"/>
        <v>11.707100000000001</v>
      </c>
      <c r="H86" s="336">
        <f t="shared" si="27"/>
        <v>1925.82</v>
      </c>
      <c r="I86" s="336">
        <f t="shared" si="28"/>
        <v>2380.12</v>
      </c>
    </row>
    <row r="87" spans="1:9" s="337" customFormat="1" ht="16.899999999999999" customHeight="1" x14ac:dyDescent="0.25">
      <c r="A87" s="334" t="s">
        <v>365</v>
      </c>
      <c r="B87" s="335">
        <v>1</v>
      </c>
      <c r="C87" s="335">
        <f t="shared" si="25"/>
        <v>802</v>
      </c>
      <c r="D87" s="335">
        <v>662</v>
      </c>
      <c r="E87" s="335">
        <v>140</v>
      </c>
      <c r="F87" s="336">
        <v>1429.4487019999999</v>
      </c>
      <c r="G87" s="336">
        <f t="shared" si="26"/>
        <v>8.5381</v>
      </c>
      <c r="H87" s="336">
        <f t="shared" si="27"/>
        <v>2390.67</v>
      </c>
      <c r="I87" s="336">
        <f t="shared" si="28"/>
        <v>2954.63</v>
      </c>
    </row>
    <row r="88" spans="1:9" s="337" customFormat="1" ht="16.899999999999999" customHeight="1" x14ac:dyDescent="0.25">
      <c r="A88" s="334" t="s">
        <v>359</v>
      </c>
      <c r="B88" s="335">
        <v>1</v>
      </c>
      <c r="C88" s="335">
        <f t="shared" si="25"/>
        <v>184.86500000000001</v>
      </c>
      <c r="D88" s="335">
        <v>0</v>
      </c>
      <c r="E88" s="335">
        <v>184.86500000000001</v>
      </c>
      <c r="F88" s="336">
        <v>1819.8051739999999</v>
      </c>
      <c r="G88" s="336">
        <f t="shared" si="26"/>
        <v>10.8697</v>
      </c>
      <c r="H88" s="336">
        <f t="shared" si="27"/>
        <v>4018.85</v>
      </c>
      <c r="I88" s="336">
        <f t="shared" si="28"/>
        <v>4966.8999999999996</v>
      </c>
    </row>
    <row r="89" spans="1:9" s="337" customFormat="1" ht="16.899999999999999" customHeight="1" x14ac:dyDescent="0.25">
      <c r="A89" s="334" t="s">
        <v>351</v>
      </c>
      <c r="B89" s="335">
        <v>1</v>
      </c>
      <c r="C89" s="335">
        <f t="shared" si="25"/>
        <v>72</v>
      </c>
      <c r="D89" s="335">
        <v>0</v>
      </c>
      <c r="E89" s="335">
        <v>72</v>
      </c>
      <c r="F89" s="336">
        <v>1799.999388</v>
      </c>
      <c r="G89" s="336">
        <f t="shared" si="26"/>
        <v>10.7514</v>
      </c>
      <c r="H89" s="336">
        <f t="shared" si="27"/>
        <v>1548.2</v>
      </c>
      <c r="I89" s="336">
        <f t="shared" si="28"/>
        <v>1913.42</v>
      </c>
    </row>
    <row r="90" spans="1:9" s="337" customFormat="1" ht="16.899999999999999" customHeight="1" x14ac:dyDescent="0.25">
      <c r="A90" s="334" t="s">
        <v>360</v>
      </c>
      <c r="B90" s="335">
        <v>1</v>
      </c>
      <c r="C90" s="335">
        <f t="shared" si="25"/>
        <v>625</v>
      </c>
      <c r="D90" s="335">
        <v>615</v>
      </c>
      <c r="E90" s="335">
        <v>10</v>
      </c>
      <c r="F90" s="336">
        <v>2017.8128079999999</v>
      </c>
      <c r="G90" s="336">
        <f t="shared" si="26"/>
        <v>12.0524</v>
      </c>
      <c r="H90" s="336">
        <f t="shared" si="27"/>
        <v>241.05</v>
      </c>
      <c r="I90" s="336">
        <f t="shared" si="28"/>
        <v>297.91000000000003</v>
      </c>
    </row>
    <row r="91" spans="1:9" s="337" customFormat="1" ht="16.899999999999999" customHeight="1" x14ac:dyDescent="0.25">
      <c r="A91" s="334" t="s">
        <v>353</v>
      </c>
      <c r="B91" s="335">
        <v>1</v>
      </c>
      <c r="C91" s="335">
        <f t="shared" si="25"/>
        <v>580</v>
      </c>
      <c r="D91" s="335">
        <v>558</v>
      </c>
      <c r="E91" s="335">
        <v>22</v>
      </c>
      <c r="F91" s="336">
        <v>1960.002682</v>
      </c>
      <c r="G91" s="336">
        <f t="shared" si="26"/>
        <v>11.707100000000001</v>
      </c>
      <c r="H91" s="336">
        <f>ROUND(E91*G91*2,2)</f>
        <v>515.11</v>
      </c>
      <c r="I91" s="336">
        <f t="shared" si="28"/>
        <v>636.62</v>
      </c>
    </row>
    <row r="92" spans="1:9" s="337" customFormat="1" ht="16.899999999999999" customHeight="1" x14ac:dyDescent="0.25">
      <c r="A92" s="334" t="s">
        <v>381</v>
      </c>
      <c r="B92" s="335">
        <v>1</v>
      </c>
      <c r="C92" s="335">
        <f t="shared" si="25"/>
        <v>635</v>
      </c>
      <c r="D92" s="335">
        <v>590</v>
      </c>
      <c r="E92" s="335">
        <v>45</v>
      </c>
      <c r="F92" s="336">
        <v>1572.3918979999999</v>
      </c>
      <c r="G92" s="336">
        <f t="shared" si="26"/>
        <v>9.3918999999999997</v>
      </c>
      <c r="H92" s="336">
        <f t="shared" ref="H92:H95" si="29">ROUND(E92*G92*2,2)</f>
        <v>845.27</v>
      </c>
      <c r="I92" s="336">
        <f t="shared" si="28"/>
        <v>1044.67</v>
      </c>
    </row>
    <row r="93" spans="1:9" s="337" customFormat="1" ht="16.899999999999999" customHeight="1" x14ac:dyDescent="0.25">
      <c r="A93" s="334" t="s">
        <v>382</v>
      </c>
      <c r="B93" s="335">
        <v>1</v>
      </c>
      <c r="C93" s="335">
        <f t="shared" si="25"/>
        <v>664.5</v>
      </c>
      <c r="D93" s="335">
        <v>662</v>
      </c>
      <c r="E93" s="335">
        <v>2.5</v>
      </c>
      <c r="F93" s="336">
        <v>1429.4487019999999</v>
      </c>
      <c r="G93" s="336">
        <f t="shared" si="26"/>
        <v>8.5381</v>
      </c>
      <c r="H93" s="336">
        <f t="shared" si="29"/>
        <v>42.69</v>
      </c>
      <c r="I93" s="336">
        <f t="shared" si="28"/>
        <v>52.76</v>
      </c>
    </row>
    <row r="94" spans="1:9" s="337" customFormat="1" ht="16.899999999999999" customHeight="1" x14ac:dyDescent="0.25">
      <c r="A94" s="334" t="s">
        <v>353</v>
      </c>
      <c r="B94" s="335">
        <v>1</v>
      </c>
      <c r="C94" s="335">
        <f t="shared" si="25"/>
        <v>248</v>
      </c>
      <c r="D94" s="335">
        <v>0</v>
      </c>
      <c r="E94" s="335">
        <v>248</v>
      </c>
      <c r="F94" s="336">
        <v>1960.002682</v>
      </c>
      <c r="G94" s="336">
        <f t="shared" si="26"/>
        <v>11.707100000000001</v>
      </c>
      <c r="H94" s="336">
        <f t="shared" si="29"/>
        <v>5806.72</v>
      </c>
      <c r="I94" s="336">
        <f t="shared" si="28"/>
        <v>7176.53</v>
      </c>
    </row>
    <row r="95" spans="1:9" s="337" customFormat="1" ht="16.899999999999999" customHeight="1" x14ac:dyDescent="0.25">
      <c r="A95" s="334" t="s">
        <v>370</v>
      </c>
      <c r="B95" s="335">
        <v>1</v>
      </c>
      <c r="C95" s="335">
        <f t="shared" si="25"/>
        <v>686</v>
      </c>
      <c r="D95" s="335">
        <v>662</v>
      </c>
      <c r="E95" s="335">
        <v>24</v>
      </c>
      <c r="F95" s="336">
        <v>1572.3918979999999</v>
      </c>
      <c r="G95" s="336">
        <f t="shared" si="26"/>
        <v>9.3918999999999997</v>
      </c>
      <c r="H95" s="336">
        <f t="shared" si="29"/>
        <v>450.81</v>
      </c>
      <c r="I95" s="336">
        <f t="shared" si="28"/>
        <v>557.16</v>
      </c>
    </row>
    <row r="96" spans="1:9" s="337" customFormat="1" ht="16.899999999999999" customHeight="1" x14ac:dyDescent="0.25">
      <c r="A96" s="334" t="s">
        <v>351</v>
      </c>
      <c r="B96" s="335">
        <v>1</v>
      </c>
      <c r="C96" s="335">
        <f>D96+E96</f>
        <v>144</v>
      </c>
      <c r="D96" s="335">
        <v>0</v>
      </c>
      <c r="E96" s="335">
        <v>144</v>
      </c>
      <c r="F96" s="336">
        <v>1799.999388</v>
      </c>
      <c r="G96" s="336">
        <f>F96/167.42</f>
        <v>10.7514</v>
      </c>
      <c r="H96" s="336">
        <f>ROUND(E96*G96*2,2)</f>
        <v>3096.4</v>
      </c>
      <c r="I96" s="336">
        <f>ROUND(H96*1.2359,2)</f>
        <v>3826.84</v>
      </c>
    </row>
    <row r="97" spans="1:9" s="337" customFormat="1" ht="16.899999999999999" customHeight="1" x14ac:dyDescent="0.25">
      <c r="A97" s="334" t="s">
        <v>383</v>
      </c>
      <c r="B97" s="335">
        <v>1</v>
      </c>
      <c r="C97" s="335">
        <f t="shared" ref="C97:C109" si="30">D97+E97</f>
        <v>539.99999999999989</v>
      </c>
      <c r="D97" s="335">
        <v>529.59999999999991</v>
      </c>
      <c r="E97" s="335">
        <v>10.400000000000006</v>
      </c>
      <c r="F97" s="336">
        <v>1520.0061800000001</v>
      </c>
      <c r="G97" s="336">
        <f t="shared" ref="G97:G109" si="31">F97/167.42</f>
        <v>9.0790000000000006</v>
      </c>
      <c r="H97" s="336">
        <f t="shared" ref="H97:H105" si="32">ROUND(E97*G97*2,2)</f>
        <v>188.84</v>
      </c>
      <c r="I97" s="336">
        <f t="shared" ref="I97:I109" si="33">ROUND(H97*1.2359,2)</f>
        <v>233.39</v>
      </c>
    </row>
    <row r="98" spans="1:9" s="337" customFormat="1" ht="16.899999999999999" customHeight="1" x14ac:dyDescent="0.25">
      <c r="A98" s="334" t="s">
        <v>384</v>
      </c>
      <c r="B98" s="335">
        <v>1</v>
      </c>
      <c r="C98" s="335">
        <f t="shared" si="30"/>
        <v>742</v>
      </c>
      <c r="D98" s="335">
        <v>662</v>
      </c>
      <c r="E98" s="335">
        <v>80</v>
      </c>
      <c r="F98" s="336">
        <v>1429.4487019999999</v>
      </c>
      <c r="G98" s="336">
        <f t="shared" si="31"/>
        <v>8.5381</v>
      </c>
      <c r="H98" s="336">
        <f t="shared" si="32"/>
        <v>1366.1</v>
      </c>
      <c r="I98" s="336">
        <f t="shared" si="33"/>
        <v>1688.36</v>
      </c>
    </row>
    <row r="99" spans="1:9" s="337" customFormat="1" ht="16.899999999999999" customHeight="1" x14ac:dyDescent="0.25">
      <c r="A99" s="334" t="s">
        <v>373</v>
      </c>
      <c r="B99" s="335">
        <v>1</v>
      </c>
      <c r="C99" s="335">
        <f t="shared" si="30"/>
        <v>703</v>
      </c>
      <c r="D99" s="335">
        <v>662</v>
      </c>
      <c r="E99" s="335">
        <v>41</v>
      </c>
      <c r="F99" s="336">
        <v>1572.3918979999999</v>
      </c>
      <c r="G99" s="336">
        <f t="shared" si="31"/>
        <v>9.3918999999999997</v>
      </c>
      <c r="H99" s="336">
        <f t="shared" si="32"/>
        <v>770.14</v>
      </c>
      <c r="I99" s="336">
        <f t="shared" si="33"/>
        <v>951.82</v>
      </c>
    </row>
    <row r="100" spans="1:9" s="337" customFormat="1" ht="16.899999999999999" customHeight="1" x14ac:dyDescent="0.25">
      <c r="A100" s="334" t="s">
        <v>374</v>
      </c>
      <c r="B100" s="335">
        <v>1</v>
      </c>
      <c r="C100" s="335">
        <f t="shared" si="30"/>
        <v>200</v>
      </c>
      <c r="D100" s="335">
        <v>0</v>
      </c>
      <c r="E100" s="335">
        <v>200</v>
      </c>
      <c r="F100" s="336">
        <v>1594.0058200000001</v>
      </c>
      <c r="G100" s="336">
        <f t="shared" si="31"/>
        <v>9.5210000000000008</v>
      </c>
      <c r="H100" s="336">
        <f t="shared" si="32"/>
        <v>3808.4</v>
      </c>
      <c r="I100" s="336">
        <f t="shared" si="33"/>
        <v>4706.8</v>
      </c>
    </row>
    <row r="101" spans="1:9" s="337" customFormat="1" ht="16.899999999999999" customHeight="1" x14ac:dyDescent="0.25">
      <c r="A101" s="334" t="s">
        <v>381</v>
      </c>
      <c r="B101" s="335">
        <v>1</v>
      </c>
      <c r="C101" s="335">
        <f t="shared" si="30"/>
        <v>697</v>
      </c>
      <c r="D101" s="335">
        <v>662</v>
      </c>
      <c r="E101" s="335">
        <v>35</v>
      </c>
      <c r="F101" s="336">
        <v>1572.3918979999999</v>
      </c>
      <c r="G101" s="336">
        <f t="shared" si="31"/>
        <v>9.3918999999999997</v>
      </c>
      <c r="H101" s="336">
        <f t="shared" si="32"/>
        <v>657.43</v>
      </c>
      <c r="I101" s="336">
        <f t="shared" si="33"/>
        <v>812.52</v>
      </c>
    </row>
    <row r="102" spans="1:9" s="337" customFormat="1" ht="16.899999999999999" customHeight="1" x14ac:dyDescent="0.25">
      <c r="A102" s="334" t="s">
        <v>355</v>
      </c>
      <c r="B102" s="335">
        <v>1</v>
      </c>
      <c r="C102" s="335">
        <f t="shared" si="30"/>
        <v>690</v>
      </c>
      <c r="D102" s="335">
        <v>646</v>
      </c>
      <c r="E102" s="335">
        <v>44</v>
      </c>
      <c r="F102" s="336">
        <v>1572.3918979999999</v>
      </c>
      <c r="G102" s="336">
        <f t="shared" si="31"/>
        <v>9.3918999999999997</v>
      </c>
      <c r="H102" s="336">
        <f t="shared" si="32"/>
        <v>826.49</v>
      </c>
      <c r="I102" s="336">
        <f t="shared" si="33"/>
        <v>1021.46</v>
      </c>
    </row>
    <row r="103" spans="1:9" s="337" customFormat="1" ht="16.899999999999999" customHeight="1" x14ac:dyDescent="0.25">
      <c r="A103" s="334" t="s">
        <v>380</v>
      </c>
      <c r="B103" s="335">
        <v>1</v>
      </c>
      <c r="C103" s="335">
        <f t="shared" si="30"/>
        <v>725.5</v>
      </c>
      <c r="D103" s="335">
        <v>662</v>
      </c>
      <c r="E103" s="335">
        <v>63.5</v>
      </c>
      <c r="F103" s="336">
        <v>1429.4487019999999</v>
      </c>
      <c r="G103" s="336">
        <f t="shared" si="31"/>
        <v>8.5381</v>
      </c>
      <c r="H103" s="336">
        <f t="shared" si="32"/>
        <v>1084.3399999999999</v>
      </c>
      <c r="I103" s="336">
        <f t="shared" si="33"/>
        <v>1340.14</v>
      </c>
    </row>
    <row r="104" spans="1:9" s="337" customFormat="1" ht="16.899999999999999" customHeight="1" x14ac:dyDescent="0.25">
      <c r="A104" s="334" t="s">
        <v>368</v>
      </c>
      <c r="B104" s="335">
        <v>1</v>
      </c>
      <c r="C104" s="335">
        <f t="shared" si="30"/>
        <v>215.99999999999997</v>
      </c>
      <c r="D104" s="335">
        <v>0</v>
      </c>
      <c r="E104" s="335">
        <v>215.99999999999997</v>
      </c>
      <c r="F104" s="336">
        <v>1960.002682</v>
      </c>
      <c r="G104" s="336">
        <f t="shared" si="31"/>
        <v>11.707100000000001</v>
      </c>
      <c r="H104" s="336">
        <f t="shared" si="32"/>
        <v>5057.47</v>
      </c>
      <c r="I104" s="336">
        <f t="shared" si="33"/>
        <v>6250.53</v>
      </c>
    </row>
    <row r="105" spans="1:9" s="337" customFormat="1" ht="16.899999999999999" customHeight="1" x14ac:dyDescent="0.25">
      <c r="A105" s="334" t="s">
        <v>353</v>
      </c>
      <c r="B105" s="335">
        <v>1</v>
      </c>
      <c r="C105" s="335">
        <f t="shared" si="30"/>
        <v>167</v>
      </c>
      <c r="D105" s="335">
        <v>0</v>
      </c>
      <c r="E105" s="335">
        <v>167</v>
      </c>
      <c r="F105" s="336">
        <v>1960.002682</v>
      </c>
      <c r="G105" s="336">
        <f t="shared" si="31"/>
        <v>11.707100000000001</v>
      </c>
      <c r="H105" s="336">
        <f t="shared" si="32"/>
        <v>3910.17</v>
      </c>
      <c r="I105" s="336">
        <f t="shared" si="33"/>
        <v>4832.58</v>
      </c>
    </row>
    <row r="106" spans="1:9" s="337" customFormat="1" ht="16.899999999999999" customHeight="1" x14ac:dyDescent="0.25">
      <c r="A106" s="334" t="s">
        <v>370</v>
      </c>
      <c r="B106" s="335">
        <v>1</v>
      </c>
      <c r="C106" s="335">
        <f t="shared" si="30"/>
        <v>678</v>
      </c>
      <c r="D106" s="335">
        <v>662</v>
      </c>
      <c r="E106" s="335">
        <v>16</v>
      </c>
      <c r="F106" s="336">
        <v>1429.4487019999999</v>
      </c>
      <c r="G106" s="336">
        <f t="shared" si="31"/>
        <v>8.5381</v>
      </c>
      <c r="H106" s="336">
        <f>ROUND(E106*G106*2,2)</f>
        <v>273.22000000000003</v>
      </c>
      <c r="I106" s="336">
        <f t="shared" si="33"/>
        <v>337.67</v>
      </c>
    </row>
    <row r="107" spans="1:9" s="337" customFormat="1" ht="16.899999999999999" customHeight="1" x14ac:dyDescent="0.25">
      <c r="A107" s="334" t="s">
        <v>351</v>
      </c>
      <c r="B107" s="335">
        <v>1</v>
      </c>
      <c r="C107" s="335">
        <f t="shared" si="30"/>
        <v>159</v>
      </c>
      <c r="D107" s="335">
        <v>0</v>
      </c>
      <c r="E107" s="335">
        <v>159</v>
      </c>
      <c r="F107" s="336">
        <v>1765.9963859999998</v>
      </c>
      <c r="G107" s="336">
        <f t="shared" si="31"/>
        <v>10.548299999999999</v>
      </c>
      <c r="H107" s="336">
        <f t="shared" ref="H107:H109" si="34">ROUND(E107*G107*2,2)</f>
        <v>3354.36</v>
      </c>
      <c r="I107" s="336">
        <f t="shared" si="33"/>
        <v>4145.6499999999996</v>
      </c>
    </row>
    <row r="108" spans="1:9" s="337" customFormat="1" ht="16.899999999999999" customHeight="1" x14ac:dyDescent="0.25">
      <c r="A108" s="334" t="s">
        <v>385</v>
      </c>
      <c r="B108" s="335">
        <v>1</v>
      </c>
      <c r="C108" s="335">
        <f t="shared" si="30"/>
        <v>706</v>
      </c>
      <c r="D108" s="335">
        <v>662</v>
      </c>
      <c r="E108" s="335">
        <v>44</v>
      </c>
      <c r="F108" s="336">
        <v>1572.3918979999999</v>
      </c>
      <c r="G108" s="336">
        <f t="shared" si="31"/>
        <v>9.3918999999999997</v>
      </c>
      <c r="H108" s="336">
        <f t="shared" si="34"/>
        <v>826.49</v>
      </c>
      <c r="I108" s="336">
        <f t="shared" si="33"/>
        <v>1021.46</v>
      </c>
    </row>
    <row r="109" spans="1:9" s="337" customFormat="1" ht="16.899999999999999" customHeight="1" x14ac:dyDescent="0.25">
      <c r="A109" s="334" t="s">
        <v>386</v>
      </c>
      <c r="B109" s="335">
        <v>1</v>
      </c>
      <c r="C109" s="335">
        <f t="shared" si="30"/>
        <v>324</v>
      </c>
      <c r="D109" s="335">
        <v>0</v>
      </c>
      <c r="E109" s="335">
        <v>324</v>
      </c>
      <c r="F109" s="336">
        <v>1564.0041559999997</v>
      </c>
      <c r="G109" s="336">
        <f t="shared" si="31"/>
        <v>9.3417999999999992</v>
      </c>
      <c r="H109" s="336">
        <f t="shared" si="34"/>
        <v>6053.49</v>
      </c>
      <c r="I109" s="336">
        <f t="shared" si="33"/>
        <v>7481.51</v>
      </c>
    </row>
    <row r="110" spans="1:9" s="337" customFormat="1" ht="16.899999999999999" customHeight="1" x14ac:dyDescent="0.25">
      <c r="A110" s="334" t="s">
        <v>365</v>
      </c>
      <c r="B110" s="335">
        <v>1</v>
      </c>
      <c r="C110" s="335">
        <f>D110+E110</f>
        <v>693</v>
      </c>
      <c r="D110" s="335">
        <v>662</v>
      </c>
      <c r="E110" s="335">
        <v>31.000000000000004</v>
      </c>
      <c r="F110" s="336">
        <v>1429.4487019999999</v>
      </c>
      <c r="G110" s="336">
        <f>F110/167.42</f>
        <v>8.5381</v>
      </c>
      <c r="H110" s="336">
        <f>ROUND(E110*G110*2,2)</f>
        <v>529.36</v>
      </c>
      <c r="I110" s="336">
        <f>ROUND(H110*1.2359,2)</f>
        <v>654.24</v>
      </c>
    </row>
    <row r="111" spans="1:9" s="337" customFormat="1" ht="16.899999999999999" customHeight="1" x14ac:dyDescent="0.25">
      <c r="A111" s="334" t="s">
        <v>386</v>
      </c>
      <c r="B111" s="335">
        <v>1</v>
      </c>
      <c r="C111" s="335">
        <f t="shared" ref="C111:C138" si="35">D111+E111</f>
        <v>420</v>
      </c>
      <c r="D111" s="335">
        <v>0</v>
      </c>
      <c r="E111" s="335">
        <v>420</v>
      </c>
      <c r="F111" s="336">
        <v>1564.0041559999997</v>
      </c>
      <c r="G111" s="336">
        <f t="shared" ref="G111:G138" si="36">F111/167.42</f>
        <v>9.3417999999999992</v>
      </c>
      <c r="H111" s="336">
        <f t="shared" ref="H111:H119" si="37">ROUND(E111*G111*2,2)</f>
        <v>7847.11</v>
      </c>
      <c r="I111" s="336">
        <f t="shared" ref="I111:I138" si="38">ROUND(H111*1.2359,2)</f>
        <v>9698.24</v>
      </c>
    </row>
    <row r="112" spans="1:9" s="337" customFormat="1" ht="16.899999999999999" customHeight="1" x14ac:dyDescent="0.25">
      <c r="A112" s="334" t="s">
        <v>370</v>
      </c>
      <c r="B112" s="335">
        <v>1</v>
      </c>
      <c r="C112" s="335">
        <f t="shared" si="35"/>
        <v>678</v>
      </c>
      <c r="D112" s="335">
        <v>662</v>
      </c>
      <c r="E112" s="335">
        <v>16</v>
      </c>
      <c r="F112" s="336">
        <v>1572.3918979999999</v>
      </c>
      <c r="G112" s="336">
        <f t="shared" si="36"/>
        <v>9.3918999999999997</v>
      </c>
      <c r="H112" s="336">
        <f t="shared" si="37"/>
        <v>300.54000000000002</v>
      </c>
      <c r="I112" s="336">
        <f t="shared" si="38"/>
        <v>371.44</v>
      </c>
    </row>
    <row r="113" spans="1:9" s="337" customFormat="1" ht="16.899999999999999" customHeight="1" x14ac:dyDescent="0.25">
      <c r="A113" s="334" t="s">
        <v>369</v>
      </c>
      <c r="B113" s="335">
        <v>1</v>
      </c>
      <c r="C113" s="335">
        <f t="shared" si="35"/>
        <v>153</v>
      </c>
      <c r="D113" s="335">
        <v>0</v>
      </c>
      <c r="E113" s="335">
        <v>153</v>
      </c>
      <c r="F113" s="336">
        <v>1487.0076979999999</v>
      </c>
      <c r="G113" s="336">
        <f t="shared" si="36"/>
        <v>8.8818999999999999</v>
      </c>
      <c r="H113" s="336">
        <f t="shared" si="37"/>
        <v>2717.86</v>
      </c>
      <c r="I113" s="336">
        <f t="shared" si="38"/>
        <v>3359</v>
      </c>
    </row>
    <row r="114" spans="1:9" s="337" customFormat="1" ht="16.899999999999999" customHeight="1" x14ac:dyDescent="0.25">
      <c r="A114" s="334" t="s">
        <v>351</v>
      </c>
      <c r="B114" s="335">
        <v>1</v>
      </c>
      <c r="C114" s="335">
        <f t="shared" si="35"/>
        <v>80</v>
      </c>
      <c r="D114" s="335">
        <v>0</v>
      </c>
      <c r="E114" s="335">
        <v>80</v>
      </c>
      <c r="F114" s="336">
        <v>1799.999388</v>
      </c>
      <c r="G114" s="336">
        <f t="shared" si="36"/>
        <v>10.7514</v>
      </c>
      <c r="H114" s="336">
        <f t="shared" si="37"/>
        <v>1720.22</v>
      </c>
      <c r="I114" s="336">
        <f t="shared" si="38"/>
        <v>2126.02</v>
      </c>
    </row>
    <row r="115" spans="1:9" s="337" customFormat="1" ht="16.899999999999999" customHeight="1" x14ac:dyDescent="0.25">
      <c r="A115" s="334" t="s">
        <v>352</v>
      </c>
      <c r="B115" s="335">
        <v>1</v>
      </c>
      <c r="C115" s="335">
        <f t="shared" si="35"/>
        <v>670.41700000000003</v>
      </c>
      <c r="D115" s="335">
        <v>662</v>
      </c>
      <c r="E115" s="335">
        <v>8.4169999999999998</v>
      </c>
      <c r="F115" s="336">
        <v>1993.0011639999998</v>
      </c>
      <c r="G115" s="336">
        <f t="shared" si="36"/>
        <v>11.904199999999999</v>
      </c>
      <c r="H115" s="336">
        <f t="shared" si="37"/>
        <v>200.4</v>
      </c>
      <c r="I115" s="336">
        <f t="shared" si="38"/>
        <v>247.67</v>
      </c>
    </row>
    <row r="116" spans="1:9" s="337" customFormat="1" ht="16.899999999999999" customHeight="1" x14ac:dyDescent="0.25">
      <c r="A116" s="334" t="s">
        <v>387</v>
      </c>
      <c r="B116" s="335">
        <v>1</v>
      </c>
      <c r="C116" s="335">
        <f t="shared" si="35"/>
        <v>694</v>
      </c>
      <c r="D116" s="335">
        <v>662</v>
      </c>
      <c r="E116" s="335">
        <v>32</v>
      </c>
      <c r="F116" s="336">
        <v>1967.0008379999999</v>
      </c>
      <c r="G116" s="336">
        <f t="shared" si="36"/>
        <v>11.748900000000001</v>
      </c>
      <c r="H116" s="336">
        <f t="shared" si="37"/>
        <v>751.93</v>
      </c>
      <c r="I116" s="336">
        <f t="shared" si="38"/>
        <v>929.31</v>
      </c>
    </row>
    <row r="117" spans="1:9" s="337" customFormat="1" ht="16.899999999999999" customHeight="1" x14ac:dyDescent="0.25">
      <c r="A117" s="334" t="s">
        <v>380</v>
      </c>
      <c r="B117" s="335">
        <v>1</v>
      </c>
      <c r="C117" s="335">
        <f t="shared" si="35"/>
        <v>733.5</v>
      </c>
      <c r="D117" s="335">
        <v>662</v>
      </c>
      <c r="E117" s="335">
        <v>71.5</v>
      </c>
      <c r="F117" s="336">
        <v>1429.4487019999999</v>
      </c>
      <c r="G117" s="336">
        <f t="shared" si="36"/>
        <v>8.5381</v>
      </c>
      <c r="H117" s="336">
        <f t="shared" si="37"/>
        <v>1220.95</v>
      </c>
      <c r="I117" s="336">
        <f t="shared" si="38"/>
        <v>1508.97</v>
      </c>
    </row>
    <row r="118" spans="1:9" s="337" customFormat="1" ht="16.899999999999999" customHeight="1" x14ac:dyDescent="0.25">
      <c r="A118" s="334" t="s">
        <v>51</v>
      </c>
      <c r="B118" s="335">
        <v>1</v>
      </c>
      <c r="C118" s="335">
        <f t="shared" si="35"/>
        <v>24</v>
      </c>
      <c r="D118" s="335">
        <v>0</v>
      </c>
      <c r="E118" s="335">
        <v>24</v>
      </c>
      <c r="F118" s="336">
        <v>1960.002682</v>
      </c>
      <c r="G118" s="336">
        <f t="shared" si="36"/>
        <v>11.707100000000001</v>
      </c>
      <c r="H118" s="336">
        <f t="shared" si="37"/>
        <v>561.94000000000005</v>
      </c>
      <c r="I118" s="336">
        <f t="shared" si="38"/>
        <v>694.5</v>
      </c>
    </row>
    <row r="119" spans="1:9" s="337" customFormat="1" ht="16.899999999999999" customHeight="1" x14ac:dyDescent="0.25">
      <c r="A119" s="334" t="s">
        <v>365</v>
      </c>
      <c r="B119" s="335">
        <v>1</v>
      </c>
      <c r="C119" s="335">
        <f t="shared" si="35"/>
        <v>597.5</v>
      </c>
      <c r="D119" s="335">
        <v>566</v>
      </c>
      <c r="E119" s="335">
        <v>31.5</v>
      </c>
      <c r="F119" s="336">
        <v>1429.4487019999999</v>
      </c>
      <c r="G119" s="336">
        <f t="shared" si="36"/>
        <v>8.5381</v>
      </c>
      <c r="H119" s="336">
        <f t="shared" si="37"/>
        <v>537.9</v>
      </c>
      <c r="I119" s="336">
        <f t="shared" si="38"/>
        <v>664.79</v>
      </c>
    </row>
    <row r="120" spans="1:9" s="337" customFormat="1" ht="16.899999999999999" customHeight="1" x14ac:dyDescent="0.25">
      <c r="A120" s="334" t="s">
        <v>359</v>
      </c>
      <c r="B120" s="335">
        <v>1</v>
      </c>
      <c r="C120" s="335">
        <f t="shared" si="35"/>
        <v>137.25</v>
      </c>
      <c r="D120" s="335">
        <v>113.75</v>
      </c>
      <c r="E120" s="335">
        <v>23.5</v>
      </c>
      <c r="F120" s="336">
        <v>2021.998308</v>
      </c>
      <c r="G120" s="336">
        <f t="shared" si="36"/>
        <v>12.077400000000001</v>
      </c>
      <c r="H120" s="336">
        <f>ROUND(E120*G120*2,2)</f>
        <v>567.64</v>
      </c>
      <c r="I120" s="336">
        <f t="shared" si="38"/>
        <v>701.55</v>
      </c>
    </row>
    <row r="121" spans="1:9" s="337" customFormat="1" ht="16.899999999999999" customHeight="1" x14ac:dyDescent="0.25">
      <c r="A121" s="334" t="s">
        <v>378</v>
      </c>
      <c r="B121" s="335">
        <v>1</v>
      </c>
      <c r="C121" s="335">
        <f t="shared" si="35"/>
        <v>709.5</v>
      </c>
      <c r="D121" s="335">
        <v>662</v>
      </c>
      <c r="E121" s="335">
        <v>47.5</v>
      </c>
      <c r="F121" s="336">
        <v>1429.4487019999999</v>
      </c>
      <c r="G121" s="336">
        <f t="shared" si="36"/>
        <v>8.5381</v>
      </c>
      <c r="H121" s="336">
        <f t="shared" ref="H121:H134" si="39">ROUND(E121*G121*2,2)</f>
        <v>811.12</v>
      </c>
      <c r="I121" s="336">
        <f t="shared" si="38"/>
        <v>1002.46</v>
      </c>
    </row>
    <row r="122" spans="1:9" s="337" customFormat="1" ht="16.899999999999999" customHeight="1" x14ac:dyDescent="0.25">
      <c r="A122" s="334" t="s">
        <v>365</v>
      </c>
      <c r="B122" s="335">
        <v>1</v>
      </c>
      <c r="C122" s="335">
        <f t="shared" si="35"/>
        <v>762</v>
      </c>
      <c r="D122" s="335">
        <v>662</v>
      </c>
      <c r="E122" s="335">
        <v>100</v>
      </c>
      <c r="F122" s="336">
        <v>1429.4487019999999</v>
      </c>
      <c r="G122" s="336">
        <f t="shared" si="36"/>
        <v>8.5381</v>
      </c>
      <c r="H122" s="336">
        <f t="shared" si="39"/>
        <v>1707.62</v>
      </c>
      <c r="I122" s="336">
        <f t="shared" si="38"/>
        <v>2110.4499999999998</v>
      </c>
    </row>
    <row r="123" spans="1:9" s="337" customFormat="1" ht="16.899999999999999" customHeight="1" x14ac:dyDescent="0.25">
      <c r="A123" s="334" t="s">
        <v>388</v>
      </c>
      <c r="B123" s="335">
        <v>1</v>
      </c>
      <c r="C123" s="335">
        <f t="shared" si="35"/>
        <v>311</v>
      </c>
      <c r="D123" s="335">
        <v>0</v>
      </c>
      <c r="E123" s="335">
        <v>311</v>
      </c>
      <c r="F123" s="336">
        <v>1568.005494</v>
      </c>
      <c r="G123" s="336">
        <f t="shared" si="36"/>
        <v>9.3657000000000004</v>
      </c>
      <c r="H123" s="336">
        <f t="shared" si="39"/>
        <v>5825.47</v>
      </c>
      <c r="I123" s="336">
        <f t="shared" si="38"/>
        <v>7199.7</v>
      </c>
    </row>
    <row r="124" spans="1:9" s="337" customFormat="1" ht="16.899999999999999" customHeight="1" x14ac:dyDescent="0.25">
      <c r="A124" s="334" t="s">
        <v>370</v>
      </c>
      <c r="B124" s="335">
        <v>1</v>
      </c>
      <c r="C124" s="335">
        <f t="shared" si="35"/>
        <v>598</v>
      </c>
      <c r="D124" s="335">
        <v>582</v>
      </c>
      <c r="E124" s="335">
        <v>16</v>
      </c>
      <c r="F124" s="336">
        <v>1572.3918979999999</v>
      </c>
      <c r="G124" s="336">
        <f t="shared" si="36"/>
        <v>9.3918999999999997</v>
      </c>
      <c r="H124" s="336">
        <f t="shared" si="39"/>
        <v>300.54000000000002</v>
      </c>
      <c r="I124" s="336">
        <f t="shared" si="38"/>
        <v>371.44</v>
      </c>
    </row>
    <row r="125" spans="1:9" s="337" customFormat="1" ht="16.899999999999999" customHeight="1" x14ac:dyDescent="0.25">
      <c r="A125" s="334" t="s">
        <v>352</v>
      </c>
      <c r="B125" s="335">
        <v>1</v>
      </c>
      <c r="C125" s="335">
        <f t="shared" si="35"/>
        <v>75</v>
      </c>
      <c r="D125" s="335">
        <v>40</v>
      </c>
      <c r="E125" s="335">
        <v>35</v>
      </c>
      <c r="F125" s="336">
        <v>1993.0011639999998</v>
      </c>
      <c r="G125" s="336">
        <f t="shared" si="36"/>
        <v>11.904199999999999</v>
      </c>
      <c r="H125" s="336">
        <f t="shared" si="39"/>
        <v>833.29</v>
      </c>
      <c r="I125" s="336">
        <f t="shared" si="38"/>
        <v>1029.8599999999999</v>
      </c>
    </row>
    <row r="126" spans="1:9" s="337" customFormat="1" ht="16.899999999999999" customHeight="1" x14ac:dyDescent="0.25">
      <c r="A126" s="334" t="s">
        <v>352</v>
      </c>
      <c r="B126" s="335">
        <v>1</v>
      </c>
      <c r="C126" s="335">
        <f t="shared" si="35"/>
        <v>34</v>
      </c>
      <c r="D126" s="335">
        <v>0</v>
      </c>
      <c r="E126" s="335">
        <v>34</v>
      </c>
      <c r="F126" s="336">
        <v>1993.0011639999998</v>
      </c>
      <c r="G126" s="336">
        <f t="shared" si="36"/>
        <v>11.904199999999999</v>
      </c>
      <c r="H126" s="336">
        <f t="shared" si="39"/>
        <v>809.49</v>
      </c>
      <c r="I126" s="336">
        <f t="shared" si="38"/>
        <v>1000.45</v>
      </c>
    </row>
    <row r="127" spans="1:9" s="337" customFormat="1" ht="16.899999999999999" customHeight="1" x14ac:dyDescent="0.25">
      <c r="A127" s="334" t="s">
        <v>352</v>
      </c>
      <c r="B127" s="335">
        <v>1</v>
      </c>
      <c r="C127" s="335">
        <f t="shared" si="35"/>
        <v>600</v>
      </c>
      <c r="D127" s="335">
        <v>542</v>
      </c>
      <c r="E127" s="335">
        <v>58</v>
      </c>
      <c r="F127" s="336">
        <v>1993.0011639999998</v>
      </c>
      <c r="G127" s="336">
        <f t="shared" si="36"/>
        <v>11.904199999999999</v>
      </c>
      <c r="H127" s="336">
        <f t="shared" si="39"/>
        <v>1380.89</v>
      </c>
      <c r="I127" s="336">
        <f t="shared" si="38"/>
        <v>1706.64</v>
      </c>
    </row>
    <row r="128" spans="1:9" s="337" customFormat="1" ht="16.899999999999999" customHeight="1" x14ac:dyDescent="0.25">
      <c r="A128" s="334" t="s">
        <v>370</v>
      </c>
      <c r="B128" s="335">
        <v>1</v>
      </c>
      <c r="C128" s="335">
        <f t="shared" si="35"/>
        <v>704</v>
      </c>
      <c r="D128" s="335">
        <v>662</v>
      </c>
      <c r="E128" s="335">
        <v>42</v>
      </c>
      <c r="F128" s="336">
        <v>1572.3918979999999</v>
      </c>
      <c r="G128" s="336">
        <f t="shared" si="36"/>
        <v>9.3918999999999997</v>
      </c>
      <c r="H128" s="336">
        <f t="shared" si="39"/>
        <v>788.92</v>
      </c>
      <c r="I128" s="336">
        <f t="shared" si="38"/>
        <v>975.03</v>
      </c>
    </row>
    <row r="129" spans="1:9" s="337" customFormat="1" ht="16.899999999999999" customHeight="1" x14ac:dyDescent="0.25">
      <c r="A129" s="334" t="s">
        <v>144</v>
      </c>
      <c r="B129" s="335">
        <v>1</v>
      </c>
      <c r="C129" s="335">
        <f t="shared" si="35"/>
        <v>763</v>
      </c>
      <c r="D129" s="335">
        <v>646</v>
      </c>
      <c r="E129" s="335">
        <v>117</v>
      </c>
      <c r="F129" s="336">
        <v>1648.9999999999998</v>
      </c>
      <c r="G129" s="336">
        <f t="shared" si="36"/>
        <v>9.8494803488233185</v>
      </c>
      <c r="H129" s="336">
        <f t="shared" si="39"/>
        <v>2304.7800000000002</v>
      </c>
      <c r="I129" s="336">
        <f t="shared" si="38"/>
        <v>2848.48</v>
      </c>
    </row>
    <row r="130" spans="1:9" s="337" customFormat="1" ht="16.899999999999999" customHeight="1" x14ac:dyDescent="0.25">
      <c r="A130" s="334" t="s">
        <v>364</v>
      </c>
      <c r="B130" s="335">
        <v>1</v>
      </c>
      <c r="C130" s="335">
        <f t="shared" si="35"/>
        <v>655</v>
      </c>
      <c r="D130" s="335">
        <v>622</v>
      </c>
      <c r="E130" s="335">
        <v>33</v>
      </c>
      <c r="F130" s="336">
        <v>1429.4487019999999</v>
      </c>
      <c r="G130" s="336">
        <f t="shared" si="36"/>
        <v>8.5381</v>
      </c>
      <c r="H130" s="336">
        <f t="shared" si="39"/>
        <v>563.51</v>
      </c>
      <c r="I130" s="336">
        <f t="shared" si="38"/>
        <v>696.44</v>
      </c>
    </row>
    <row r="131" spans="1:9" s="337" customFormat="1" ht="16.899999999999999" customHeight="1" x14ac:dyDescent="0.25">
      <c r="A131" s="334" t="s">
        <v>365</v>
      </c>
      <c r="B131" s="335">
        <v>1</v>
      </c>
      <c r="C131" s="335">
        <f t="shared" si="35"/>
        <v>578</v>
      </c>
      <c r="D131" s="335">
        <v>526</v>
      </c>
      <c r="E131" s="335">
        <v>52</v>
      </c>
      <c r="F131" s="336">
        <v>1429.4487019999999</v>
      </c>
      <c r="G131" s="336">
        <f t="shared" si="36"/>
        <v>8.5381</v>
      </c>
      <c r="H131" s="336">
        <f t="shared" si="39"/>
        <v>887.96</v>
      </c>
      <c r="I131" s="336">
        <f t="shared" si="38"/>
        <v>1097.43</v>
      </c>
    </row>
    <row r="132" spans="1:9" s="337" customFormat="1" ht="16.899999999999999" customHeight="1" x14ac:dyDescent="0.25">
      <c r="A132" s="334" t="s">
        <v>144</v>
      </c>
      <c r="B132" s="335">
        <v>1</v>
      </c>
      <c r="C132" s="335">
        <f t="shared" si="35"/>
        <v>630</v>
      </c>
      <c r="D132" s="335">
        <v>598</v>
      </c>
      <c r="E132" s="335">
        <v>32</v>
      </c>
      <c r="F132" s="336">
        <v>1649.0032900000001</v>
      </c>
      <c r="G132" s="336">
        <f t="shared" si="36"/>
        <v>9.8495000000000008</v>
      </c>
      <c r="H132" s="336">
        <f t="shared" si="39"/>
        <v>630.37</v>
      </c>
      <c r="I132" s="336">
        <f t="shared" si="38"/>
        <v>779.07</v>
      </c>
    </row>
    <row r="133" spans="1:9" s="337" customFormat="1" ht="16.899999999999999" customHeight="1" x14ac:dyDescent="0.25">
      <c r="A133" s="334" t="s">
        <v>360</v>
      </c>
      <c r="B133" s="335">
        <v>1</v>
      </c>
      <c r="C133" s="335">
        <f t="shared" si="35"/>
        <v>644</v>
      </c>
      <c r="D133" s="335">
        <v>582</v>
      </c>
      <c r="E133" s="335">
        <v>62</v>
      </c>
      <c r="F133" s="336">
        <v>2187.0074599999998</v>
      </c>
      <c r="G133" s="336">
        <f t="shared" si="36"/>
        <v>13.063000000000001</v>
      </c>
      <c r="H133" s="336">
        <f t="shared" si="39"/>
        <v>1619.81</v>
      </c>
      <c r="I133" s="336">
        <f t="shared" si="38"/>
        <v>2001.92</v>
      </c>
    </row>
    <row r="134" spans="1:9" s="337" customFormat="1" ht="16.899999999999999" customHeight="1" x14ac:dyDescent="0.25">
      <c r="A134" s="334" t="s">
        <v>369</v>
      </c>
      <c r="B134" s="335">
        <v>1</v>
      </c>
      <c r="C134" s="335">
        <f t="shared" si="35"/>
        <v>276</v>
      </c>
      <c r="D134" s="335">
        <v>0</v>
      </c>
      <c r="E134" s="335">
        <v>276</v>
      </c>
      <c r="F134" s="336">
        <v>1594.0058200000001</v>
      </c>
      <c r="G134" s="336">
        <f t="shared" si="36"/>
        <v>9.5210000000000008</v>
      </c>
      <c r="H134" s="336">
        <f t="shared" si="39"/>
        <v>5255.59</v>
      </c>
      <c r="I134" s="336">
        <f t="shared" si="38"/>
        <v>6495.38</v>
      </c>
    </row>
    <row r="135" spans="1:9" s="337" customFormat="1" ht="16.899999999999999" customHeight="1" x14ac:dyDescent="0.25">
      <c r="A135" s="334" t="s">
        <v>385</v>
      </c>
      <c r="B135" s="335">
        <v>1</v>
      </c>
      <c r="C135" s="335">
        <f t="shared" si="35"/>
        <v>719</v>
      </c>
      <c r="D135" s="335">
        <v>662</v>
      </c>
      <c r="E135" s="335">
        <v>57</v>
      </c>
      <c r="F135" s="336">
        <v>1572.3918979999999</v>
      </c>
      <c r="G135" s="336">
        <f t="shared" si="36"/>
        <v>9.3918999999999997</v>
      </c>
      <c r="H135" s="336">
        <f>ROUND(E135*G135*2,2)</f>
        <v>1070.68</v>
      </c>
      <c r="I135" s="336">
        <f t="shared" si="38"/>
        <v>1323.25</v>
      </c>
    </row>
    <row r="136" spans="1:9" s="337" customFormat="1" ht="16.899999999999999" customHeight="1" x14ac:dyDescent="0.25">
      <c r="A136" s="334" t="s">
        <v>369</v>
      </c>
      <c r="B136" s="335">
        <v>1</v>
      </c>
      <c r="C136" s="335">
        <f t="shared" si="35"/>
        <v>285.25099999999998</v>
      </c>
      <c r="D136" s="335">
        <v>0</v>
      </c>
      <c r="E136" s="335">
        <v>285.25099999999998</v>
      </c>
      <c r="F136" s="336">
        <v>1594.0058200000001</v>
      </c>
      <c r="G136" s="336">
        <f t="shared" si="36"/>
        <v>9.5210000000000008</v>
      </c>
      <c r="H136" s="336">
        <f t="shared" ref="H136:H138" si="40">ROUND(E136*G136*2,2)</f>
        <v>5431.75</v>
      </c>
      <c r="I136" s="336">
        <f t="shared" si="38"/>
        <v>6713.1</v>
      </c>
    </row>
    <row r="137" spans="1:9" s="337" customFormat="1" ht="16.899999999999999" customHeight="1" x14ac:dyDescent="0.25">
      <c r="A137" s="334" t="s">
        <v>355</v>
      </c>
      <c r="B137" s="335">
        <v>1</v>
      </c>
      <c r="C137" s="335">
        <f t="shared" si="35"/>
        <v>682</v>
      </c>
      <c r="D137" s="335">
        <v>598</v>
      </c>
      <c r="E137" s="335">
        <v>84</v>
      </c>
      <c r="F137" s="336">
        <v>1572.3918979999999</v>
      </c>
      <c r="G137" s="336">
        <f t="shared" si="36"/>
        <v>9.3918999999999997</v>
      </c>
      <c r="H137" s="336">
        <f t="shared" si="40"/>
        <v>1577.84</v>
      </c>
      <c r="I137" s="336">
        <f t="shared" si="38"/>
        <v>1950.05</v>
      </c>
    </row>
    <row r="138" spans="1:9" s="337" customFormat="1" ht="16.899999999999999" customHeight="1" x14ac:dyDescent="0.25">
      <c r="A138" s="334" t="s">
        <v>389</v>
      </c>
      <c r="B138" s="335">
        <v>1</v>
      </c>
      <c r="C138" s="335">
        <f t="shared" si="35"/>
        <v>8.6669999999999998</v>
      </c>
      <c r="D138" s="335">
        <v>0</v>
      </c>
      <c r="E138" s="335">
        <v>8.6669999999999998</v>
      </c>
      <c r="F138" s="336">
        <v>1652.000108</v>
      </c>
      <c r="G138" s="336">
        <f t="shared" si="36"/>
        <v>9.8673999999999999</v>
      </c>
      <c r="H138" s="336">
        <f t="shared" si="40"/>
        <v>171.04</v>
      </c>
      <c r="I138" s="336">
        <f t="shared" si="38"/>
        <v>211.39</v>
      </c>
    </row>
    <row r="139" spans="1:9" s="337" customFormat="1" ht="16.899999999999999" customHeight="1" x14ac:dyDescent="0.25">
      <c r="A139" s="334" t="s">
        <v>352</v>
      </c>
      <c r="B139" s="335">
        <v>1</v>
      </c>
      <c r="C139" s="335">
        <f>D139+E139</f>
        <v>638</v>
      </c>
      <c r="D139" s="335">
        <v>582</v>
      </c>
      <c r="E139" s="335">
        <v>56</v>
      </c>
      <c r="F139" s="336">
        <v>2542.0048280000001</v>
      </c>
      <c r="G139" s="336">
        <f>F139/167.42</f>
        <v>15.183400000000002</v>
      </c>
      <c r="H139" s="336">
        <f>ROUND(E139*G139*2,2)</f>
        <v>1700.54</v>
      </c>
      <c r="I139" s="336">
        <f>ROUND(H139*1.2359,2)</f>
        <v>2101.6999999999998</v>
      </c>
    </row>
    <row r="140" spans="1:9" s="337" customFormat="1" ht="16.899999999999999" customHeight="1" x14ac:dyDescent="0.25">
      <c r="A140" s="334" t="s">
        <v>390</v>
      </c>
      <c r="B140" s="335">
        <v>1</v>
      </c>
      <c r="C140" s="335">
        <f t="shared" ref="C140:C167" si="41">D140+E140</f>
        <v>872.5</v>
      </c>
      <c r="D140" s="335">
        <v>662</v>
      </c>
      <c r="E140" s="335">
        <v>210.5</v>
      </c>
      <c r="F140" s="336">
        <v>1429.4487019999999</v>
      </c>
      <c r="G140" s="336">
        <f t="shared" ref="G140:G167" si="42">F140/167.42</f>
        <v>8.5381</v>
      </c>
      <c r="H140" s="336">
        <f t="shared" ref="H140:H148" si="43">ROUND(E140*G140*2,2)</f>
        <v>3594.54</v>
      </c>
      <c r="I140" s="336">
        <f t="shared" ref="I140:I167" si="44">ROUND(H140*1.2359,2)</f>
        <v>4442.49</v>
      </c>
    </row>
    <row r="141" spans="1:9" s="337" customFormat="1" ht="16.899999999999999" customHeight="1" x14ac:dyDescent="0.25">
      <c r="A141" s="334" t="s">
        <v>352</v>
      </c>
      <c r="B141" s="335">
        <v>1</v>
      </c>
      <c r="C141" s="335">
        <f t="shared" si="41"/>
        <v>127</v>
      </c>
      <c r="D141" s="335">
        <v>0</v>
      </c>
      <c r="E141" s="335">
        <v>127</v>
      </c>
      <c r="F141" s="336">
        <v>2017.9969699999997</v>
      </c>
      <c r="G141" s="336">
        <f t="shared" si="42"/>
        <v>12.0535</v>
      </c>
      <c r="H141" s="336">
        <f t="shared" si="43"/>
        <v>3061.59</v>
      </c>
      <c r="I141" s="336">
        <f t="shared" si="44"/>
        <v>3783.82</v>
      </c>
    </row>
    <row r="142" spans="1:9" s="337" customFormat="1" ht="16.899999999999999" customHeight="1" x14ac:dyDescent="0.25">
      <c r="A142" s="334" t="s">
        <v>351</v>
      </c>
      <c r="B142" s="335">
        <v>1</v>
      </c>
      <c r="C142" s="335">
        <f t="shared" si="41"/>
        <v>12</v>
      </c>
      <c r="D142" s="335">
        <v>0</v>
      </c>
      <c r="E142" s="335">
        <v>12</v>
      </c>
      <c r="F142" s="336">
        <v>1765.9963859999998</v>
      </c>
      <c r="G142" s="336">
        <f t="shared" si="42"/>
        <v>10.548299999999999</v>
      </c>
      <c r="H142" s="336">
        <f t="shared" si="43"/>
        <v>253.16</v>
      </c>
      <c r="I142" s="336">
        <f t="shared" si="44"/>
        <v>312.88</v>
      </c>
    </row>
    <row r="143" spans="1:9" s="337" customFormat="1" ht="16.899999999999999" customHeight="1" x14ac:dyDescent="0.25">
      <c r="A143" s="334" t="s">
        <v>365</v>
      </c>
      <c r="B143" s="335">
        <v>1</v>
      </c>
      <c r="C143" s="335">
        <f t="shared" si="41"/>
        <v>820.5</v>
      </c>
      <c r="D143" s="335">
        <v>662</v>
      </c>
      <c r="E143" s="335">
        <v>158.5</v>
      </c>
      <c r="F143" s="336">
        <v>1429.4487019999999</v>
      </c>
      <c r="G143" s="336">
        <f t="shared" si="42"/>
        <v>8.5381</v>
      </c>
      <c r="H143" s="336">
        <f t="shared" si="43"/>
        <v>2706.58</v>
      </c>
      <c r="I143" s="336">
        <f t="shared" si="44"/>
        <v>3345.06</v>
      </c>
    </row>
    <row r="144" spans="1:9" s="337" customFormat="1" ht="16.899999999999999" customHeight="1" x14ac:dyDescent="0.25">
      <c r="A144" s="334" t="s">
        <v>352</v>
      </c>
      <c r="B144" s="335">
        <v>1</v>
      </c>
      <c r="C144" s="335">
        <f t="shared" si="41"/>
        <v>605</v>
      </c>
      <c r="D144" s="335">
        <v>590</v>
      </c>
      <c r="E144" s="335">
        <v>15</v>
      </c>
      <c r="F144" s="336">
        <v>1993.0011639999998</v>
      </c>
      <c r="G144" s="336">
        <f t="shared" si="42"/>
        <v>11.904199999999999</v>
      </c>
      <c r="H144" s="336">
        <f t="shared" si="43"/>
        <v>357.13</v>
      </c>
      <c r="I144" s="336">
        <f t="shared" si="44"/>
        <v>441.38</v>
      </c>
    </row>
    <row r="145" spans="1:9" s="337" customFormat="1" ht="16.899999999999999" customHeight="1" x14ac:dyDescent="0.25">
      <c r="A145" s="334" t="s">
        <v>352</v>
      </c>
      <c r="B145" s="335">
        <v>1</v>
      </c>
      <c r="C145" s="335">
        <f t="shared" si="41"/>
        <v>547</v>
      </c>
      <c r="D145" s="335">
        <v>502</v>
      </c>
      <c r="E145" s="335">
        <v>45</v>
      </c>
      <c r="F145" s="336">
        <v>1993.0011639999998</v>
      </c>
      <c r="G145" s="336">
        <f t="shared" si="42"/>
        <v>11.904199999999999</v>
      </c>
      <c r="H145" s="336">
        <f t="shared" si="43"/>
        <v>1071.3800000000001</v>
      </c>
      <c r="I145" s="336">
        <f t="shared" si="44"/>
        <v>1324.12</v>
      </c>
    </row>
    <row r="146" spans="1:9" s="337" customFormat="1" ht="16.899999999999999" customHeight="1" x14ac:dyDescent="0.25">
      <c r="A146" s="334" t="s">
        <v>381</v>
      </c>
      <c r="B146" s="335">
        <v>1</v>
      </c>
      <c r="C146" s="335">
        <f t="shared" si="41"/>
        <v>646</v>
      </c>
      <c r="D146" s="335">
        <v>622</v>
      </c>
      <c r="E146" s="335">
        <v>24</v>
      </c>
      <c r="F146" s="336">
        <v>1572.3918979999999</v>
      </c>
      <c r="G146" s="336">
        <f t="shared" si="42"/>
        <v>9.3918999999999997</v>
      </c>
      <c r="H146" s="336">
        <f t="shared" si="43"/>
        <v>450.81</v>
      </c>
      <c r="I146" s="336">
        <f t="shared" si="44"/>
        <v>557.16</v>
      </c>
    </row>
    <row r="147" spans="1:9" s="337" customFormat="1" ht="16.899999999999999" customHeight="1" x14ac:dyDescent="0.25">
      <c r="A147" s="334" t="s">
        <v>389</v>
      </c>
      <c r="B147" s="335">
        <v>1</v>
      </c>
      <c r="C147" s="335">
        <f t="shared" si="41"/>
        <v>606</v>
      </c>
      <c r="D147" s="335">
        <v>598</v>
      </c>
      <c r="E147" s="335">
        <v>8</v>
      </c>
      <c r="F147" s="336">
        <v>1800</v>
      </c>
      <c r="G147" s="336">
        <f t="shared" si="42"/>
        <v>10.751403655477244</v>
      </c>
      <c r="H147" s="336">
        <f t="shared" si="43"/>
        <v>172.02</v>
      </c>
      <c r="I147" s="336">
        <f t="shared" si="44"/>
        <v>212.6</v>
      </c>
    </row>
    <row r="148" spans="1:9" s="337" customFormat="1" ht="16.899999999999999" customHeight="1" x14ac:dyDescent="0.25">
      <c r="A148" s="334" t="s">
        <v>351</v>
      </c>
      <c r="B148" s="335">
        <v>1</v>
      </c>
      <c r="C148" s="335">
        <f t="shared" si="41"/>
        <v>104</v>
      </c>
      <c r="D148" s="335">
        <v>0</v>
      </c>
      <c r="E148" s="335">
        <v>104</v>
      </c>
      <c r="F148" s="336">
        <v>1799.999388</v>
      </c>
      <c r="G148" s="336">
        <f t="shared" si="42"/>
        <v>10.7514</v>
      </c>
      <c r="H148" s="336">
        <f t="shared" si="43"/>
        <v>2236.29</v>
      </c>
      <c r="I148" s="336">
        <f t="shared" si="44"/>
        <v>2763.83</v>
      </c>
    </row>
    <row r="149" spans="1:9" s="337" customFormat="1" ht="16.899999999999999" customHeight="1" x14ac:dyDescent="0.25">
      <c r="A149" s="334" t="s">
        <v>51</v>
      </c>
      <c r="B149" s="335">
        <v>1</v>
      </c>
      <c r="C149" s="335">
        <f t="shared" si="41"/>
        <v>166.11320754716982</v>
      </c>
      <c r="D149" s="335">
        <v>160</v>
      </c>
      <c r="E149" s="335">
        <v>6.1132075471698109</v>
      </c>
      <c r="F149" s="336">
        <v>1680</v>
      </c>
      <c r="G149" s="336">
        <f t="shared" si="42"/>
        <v>10.034643411778761</v>
      </c>
      <c r="H149" s="336">
        <f>ROUND(E149*G149*2,2)</f>
        <v>122.69</v>
      </c>
      <c r="I149" s="336">
        <f t="shared" si="44"/>
        <v>151.63</v>
      </c>
    </row>
    <row r="150" spans="1:9" s="337" customFormat="1" ht="16.899999999999999" customHeight="1" x14ac:dyDescent="0.25">
      <c r="A150" s="334" t="s">
        <v>51</v>
      </c>
      <c r="B150" s="335">
        <v>1</v>
      </c>
      <c r="C150" s="335">
        <f t="shared" si="41"/>
        <v>575</v>
      </c>
      <c r="D150" s="335">
        <v>502</v>
      </c>
      <c r="E150" s="335">
        <v>73</v>
      </c>
      <c r="F150" s="336">
        <v>1960.002682</v>
      </c>
      <c r="G150" s="336">
        <f t="shared" si="42"/>
        <v>11.707100000000001</v>
      </c>
      <c r="H150" s="336">
        <f t="shared" ref="H150:H163" si="45">ROUND(E150*G150*2,2)</f>
        <v>1709.24</v>
      </c>
      <c r="I150" s="336">
        <f t="shared" si="44"/>
        <v>2112.4499999999998</v>
      </c>
    </row>
    <row r="151" spans="1:9" s="337" customFormat="1" ht="16.899999999999999" customHeight="1" x14ac:dyDescent="0.25">
      <c r="A151" s="334" t="s">
        <v>369</v>
      </c>
      <c r="B151" s="335">
        <v>1</v>
      </c>
      <c r="C151" s="335">
        <f t="shared" si="41"/>
        <v>751</v>
      </c>
      <c r="D151" s="335">
        <v>662</v>
      </c>
      <c r="E151" s="335">
        <v>89</v>
      </c>
      <c r="F151" s="336">
        <v>1594.0058200000001</v>
      </c>
      <c r="G151" s="336">
        <f t="shared" si="42"/>
        <v>9.5210000000000008</v>
      </c>
      <c r="H151" s="336">
        <f t="shared" si="45"/>
        <v>1694.74</v>
      </c>
      <c r="I151" s="336">
        <f t="shared" si="44"/>
        <v>2094.5300000000002</v>
      </c>
    </row>
    <row r="152" spans="1:9" s="337" customFormat="1" ht="16.899999999999999" customHeight="1" x14ac:dyDescent="0.25">
      <c r="A152" s="334" t="s">
        <v>351</v>
      </c>
      <c r="B152" s="335">
        <v>1</v>
      </c>
      <c r="C152" s="335">
        <f t="shared" si="41"/>
        <v>56</v>
      </c>
      <c r="D152" s="335">
        <v>0</v>
      </c>
      <c r="E152" s="335">
        <v>56</v>
      </c>
      <c r="F152" s="336">
        <v>1799.999388</v>
      </c>
      <c r="G152" s="336">
        <f t="shared" si="42"/>
        <v>10.7514</v>
      </c>
      <c r="H152" s="336">
        <f t="shared" si="45"/>
        <v>1204.1600000000001</v>
      </c>
      <c r="I152" s="336">
        <f t="shared" si="44"/>
        <v>1488.22</v>
      </c>
    </row>
    <row r="153" spans="1:9" s="337" customFormat="1" ht="16.899999999999999" customHeight="1" x14ac:dyDescent="0.25">
      <c r="A153" s="334" t="s">
        <v>370</v>
      </c>
      <c r="B153" s="335">
        <v>1</v>
      </c>
      <c r="C153" s="335">
        <f t="shared" si="41"/>
        <v>694</v>
      </c>
      <c r="D153" s="335">
        <v>662</v>
      </c>
      <c r="E153" s="335">
        <v>32</v>
      </c>
      <c r="F153" s="336">
        <v>1572.3918979999999</v>
      </c>
      <c r="G153" s="336">
        <f t="shared" si="42"/>
        <v>9.3918999999999997</v>
      </c>
      <c r="H153" s="336">
        <f t="shared" si="45"/>
        <v>601.08000000000004</v>
      </c>
      <c r="I153" s="336">
        <f t="shared" si="44"/>
        <v>742.87</v>
      </c>
    </row>
    <row r="154" spans="1:9" s="337" customFormat="1" ht="16.899999999999999" customHeight="1" x14ac:dyDescent="0.25">
      <c r="A154" s="334" t="s">
        <v>362</v>
      </c>
      <c r="B154" s="335">
        <v>1</v>
      </c>
      <c r="C154" s="335">
        <f t="shared" si="41"/>
        <v>652.5</v>
      </c>
      <c r="D154" s="335">
        <v>638</v>
      </c>
      <c r="E154" s="335">
        <v>14.5</v>
      </c>
      <c r="F154" s="336">
        <v>1569.9977919999997</v>
      </c>
      <c r="G154" s="336">
        <f t="shared" si="42"/>
        <v>9.3775999999999993</v>
      </c>
      <c r="H154" s="336">
        <f t="shared" si="45"/>
        <v>271.95</v>
      </c>
      <c r="I154" s="336">
        <f t="shared" si="44"/>
        <v>336.1</v>
      </c>
    </row>
    <row r="155" spans="1:9" s="337" customFormat="1" ht="16.899999999999999" customHeight="1" x14ac:dyDescent="0.25">
      <c r="A155" s="334" t="s">
        <v>353</v>
      </c>
      <c r="B155" s="335">
        <v>1</v>
      </c>
      <c r="C155" s="335">
        <f t="shared" si="41"/>
        <v>716</v>
      </c>
      <c r="D155" s="335">
        <v>622</v>
      </c>
      <c r="E155" s="335">
        <v>94</v>
      </c>
      <c r="F155" s="336">
        <v>1960.002682</v>
      </c>
      <c r="G155" s="336">
        <f t="shared" si="42"/>
        <v>11.707100000000001</v>
      </c>
      <c r="H155" s="336">
        <f t="shared" si="45"/>
        <v>2200.9299999999998</v>
      </c>
      <c r="I155" s="336">
        <f t="shared" si="44"/>
        <v>2720.13</v>
      </c>
    </row>
    <row r="156" spans="1:9" s="337" customFormat="1" ht="16.899999999999999" customHeight="1" x14ac:dyDescent="0.25">
      <c r="A156" s="334" t="s">
        <v>354</v>
      </c>
      <c r="B156" s="335">
        <v>1</v>
      </c>
      <c r="C156" s="335">
        <f t="shared" si="41"/>
        <v>39.5</v>
      </c>
      <c r="D156" s="335">
        <v>0</v>
      </c>
      <c r="E156" s="335">
        <v>39.5</v>
      </c>
      <c r="F156" s="336">
        <v>1764.0040879999999</v>
      </c>
      <c r="G156" s="336">
        <f t="shared" si="42"/>
        <v>10.5364</v>
      </c>
      <c r="H156" s="336">
        <f t="shared" si="45"/>
        <v>832.38</v>
      </c>
      <c r="I156" s="336">
        <f t="shared" si="44"/>
        <v>1028.74</v>
      </c>
    </row>
    <row r="157" spans="1:9" s="337" customFormat="1" ht="16.899999999999999" customHeight="1" x14ac:dyDescent="0.25">
      <c r="A157" s="334" t="s">
        <v>354</v>
      </c>
      <c r="B157" s="335">
        <v>1</v>
      </c>
      <c r="C157" s="335">
        <f t="shared" si="41"/>
        <v>39.5</v>
      </c>
      <c r="D157" s="335">
        <v>0</v>
      </c>
      <c r="E157" s="335">
        <v>39.5</v>
      </c>
      <c r="F157" s="336">
        <v>1764.0040879999999</v>
      </c>
      <c r="G157" s="336">
        <f t="shared" si="42"/>
        <v>10.5364</v>
      </c>
      <c r="H157" s="336">
        <f t="shared" si="45"/>
        <v>832.38</v>
      </c>
      <c r="I157" s="336">
        <f t="shared" si="44"/>
        <v>1028.74</v>
      </c>
    </row>
    <row r="158" spans="1:9" s="337" customFormat="1" ht="16.899999999999999" customHeight="1" x14ac:dyDescent="0.25">
      <c r="A158" s="334" t="s">
        <v>353</v>
      </c>
      <c r="B158" s="335">
        <v>1</v>
      </c>
      <c r="C158" s="335">
        <f t="shared" si="41"/>
        <v>107</v>
      </c>
      <c r="D158" s="335">
        <v>0</v>
      </c>
      <c r="E158" s="335">
        <v>107</v>
      </c>
      <c r="F158" s="336">
        <v>1960.002682</v>
      </c>
      <c r="G158" s="336">
        <f t="shared" si="42"/>
        <v>11.707100000000001</v>
      </c>
      <c r="H158" s="336">
        <f t="shared" si="45"/>
        <v>2505.3200000000002</v>
      </c>
      <c r="I158" s="336">
        <f t="shared" si="44"/>
        <v>3096.32</v>
      </c>
    </row>
    <row r="159" spans="1:9" s="337" customFormat="1" ht="16.899999999999999" customHeight="1" x14ac:dyDescent="0.25">
      <c r="A159" s="334" t="s">
        <v>376</v>
      </c>
      <c r="B159" s="335">
        <v>1</v>
      </c>
      <c r="C159" s="335">
        <f t="shared" si="41"/>
        <v>620</v>
      </c>
      <c r="D159" s="335">
        <v>582</v>
      </c>
      <c r="E159" s="335">
        <v>38</v>
      </c>
      <c r="F159" s="336">
        <v>1572.3918979999999</v>
      </c>
      <c r="G159" s="336">
        <f t="shared" si="42"/>
        <v>9.3918999999999997</v>
      </c>
      <c r="H159" s="336">
        <f t="shared" si="45"/>
        <v>713.78</v>
      </c>
      <c r="I159" s="336">
        <f t="shared" si="44"/>
        <v>882.16</v>
      </c>
    </row>
    <row r="160" spans="1:9" s="337" customFormat="1" ht="16.899999999999999" customHeight="1" x14ac:dyDescent="0.25">
      <c r="A160" s="334" t="s">
        <v>352</v>
      </c>
      <c r="B160" s="335">
        <v>1</v>
      </c>
      <c r="C160" s="335">
        <f t="shared" si="41"/>
        <v>334.5</v>
      </c>
      <c r="D160" s="335">
        <v>331</v>
      </c>
      <c r="E160" s="335">
        <v>3.4999999999999996</v>
      </c>
      <c r="F160" s="336">
        <v>1993.0011639999998</v>
      </c>
      <c r="G160" s="336">
        <f t="shared" si="42"/>
        <v>11.904199999999999</v>
      </c>
      <c r="H160" s="336">
        <f t="shared" si="45"/>
        <v>83.33</v>
      </c>
      <c r="I160" s="336">
        <f t="shared" si="44"/>
        <v>102.99</v>
      </c>
    </row>
    <row r="161" spans="1:9" s="337" customFormat="1" ht="16.899999999999999" customHeight="1" x14ac:dyDescent="0.25">
      <c r="A161" s="334" t="s">
        <v>352</v>
      </c>
      <c r="B161" s="335">
        <v>1</v>
      </c>
      <c r="C161" s="335">
        <f t="shared" si="41"/>
        <v>369</v>
      </c>
      <c r="D161" s="335">
        <v>331</v>
      </c>
      <c r="E161" s="335">
        <v>38</v>
      </c>
      <c r="F161" s="336">
        <v>2542.0048280000001</v>
      </c>
      <c r="G161" s="336">
        <f t="shared" si="42"/>
        <v>15.183400000000002</v>
      </c>
      <c r="H161" s="336">
        <f t="shared" si="45"/>
        <v>1153.94</v>
      </c>
      <c r="I161" s="336">
        <f t="shared" si="44"/>
        <v>1426.15</v>
      </c>
    </row>
    <row r="162" spans="1:9" s="337" customFormat="1" ht="16.899999999999999" customHeight="1" x14ac:dyDescent="0.25">
      <c r="A162" s="334" t="s">
        <v>51</v>
      </c>
      <c r="B162" s="335">
        <v>1</v>
      </c>
      <c r="C162" s="335">
        <f t="shared" si="41"/>
        <v>127</v>
      </c>
      <c r="D162" s="335">
        <v>8</v>
      </c>
      <c r="E162" s="335">
        <v>119</v>
      </c>
      <c r="F162" s="336">
        <v>1960.002682</v>
      </c>
      <c r="G162" s="336">
        <f t="shared" si="42"/>
        <v>11.707100000000001</v>
      </c>
      <c r="H162" s="336">
        <f t="shared" si="45"/>
        <v>2786.29</v>
      </c>
      <c r="I162" s="336">
        <f t="shared" si="44"/>
        <v>3443.58</v>
      </c>
    </row>
    <row r="163" spans="1:9" s="337" customFormat="1" ht="16.899999999999999" customHeight="1" x14ac:dyDescent="0.25">
      <c r="A163" s="334" t="s">
        <v>363</v>
      </c>
      <c r="B163" s="335">
        <v>1</v>
      </c>
      <c r="C163" s="335">
        <f t="shared" si="41"/>
        <v>324</v>
      </c>
      <c r="D163" s="335">
        <v>0</v>
      </c>
      <c r="E163" s="335">
        <v>324</v>
      </c>
      <c r="F163" s="336">
        <v>1594.0058200000001</v>
      </c>
      <c r="G163" s="336">
        <f t="shared" si="42"/>
        <v>9.5210000000000008</v>
      </c>
      <c r="H163" s="336">
        <f t="shared" si="45"/>
        <v>6169.61</v>
      </c>
      <c r="I163" s="336">
        <f t="shared" si="44"/>
        <v>7625.02</v>
      </c>
    </row>
    <row r="164" spans="1:9" s="337" customFormat="1" ht="16.899999999999999" customHeight="1" x14ac:dyDescent="0.25">
      <c r="A164" s="334" t="s">
        <v>364</v>
      </c>
      <c r="B164" s="335">
        <v>1</v>
      </c>
      <c r="C164" s="335">
        <f t="shared" si="41"/>
        <v>694</v>
      </c>
      <c r="D164" s="335">
        <v>662</v>
      </c>
      <c r="E164" s="335">
        <v>32</v>
      </c>
      <c r="F164" s="336">
        <v>1572.3918979999999</v>
      </c>
      <c r="G164" s="336">
        <f t="shared" si="42"/>
        <v>9.3918999999999997</v>
      </c>
      <c r="H164" s="336">
        <f>ROUND(E164*G164*2,2)</f>
        <v>601.08000000000004</v>
      </c>
      <c r="I164" s="336">
        <f t="shared" si="44"/>
        <v>742.87</v>
      </c>
    </row>
    <row r="165" spans="1:9" s="337" customFormat="1" ht="16.899999999999999" customHeight="1" x14ac:dyDescent="0.25">
      <c r="A165" s="334" t="s">
        <v>379</v>
      </c>
      <c r="B165" s="335">
        <v>1</v>
      </c>
      <c r="C165" s="335">
        <f t="shared" si="41"/>
        <v>361</v>
      </c>
      <c r="D165" s="335">
        <v>0</v>
      </c>
      <c r="E165" s="335">
        <v>361</v>
      </c>
      <c r="F165" s="336">
        <v>1594.0058200000001</v>
      </c>
      <c r="G165" s="336">
        <f t="shared" si="42"/>
        <v>9.5210000000000008</v>
      </c>
      <c r="H165" s="336">
        <f t="shared" ref="H165:H167" si="46">ROUND(E165*G165*2,2)</f>
        <v>6874.16</v>
      </c>
      <c r="I165" s="336">
        <f t="shared" si="44"/>
        <v>8495.77</v>
      </c>
    </row>
    <row r="166" spans="1:9" s="337" customFormat="1" ht="16.899999999999999" customHeight="1" x14ac:dyDescent="0.25">
      <c r="A166" s="334" t="s">
        <v>380</v>
      </c>
      <c r="B166" s="335">
        <v>1</v>
      </c>
      <c r="C166" s="335">
        <f t="shared" si="41"/>
        <v>686</v>
      </c>
      <c r="D166" s="335">
        <v>598</v>
      </c>
      <c r="E166" s="335">
        <v>88</v>
      </c>
      <c r="F166" s="336">
        <v>1572.3918979999999</v>
      </c>
      <c r="G166" s="336">
        <f t="shared" si="42"/>
        <v>9.3918999999999997</v>
      </c>
      <c r="H166" s="336">
        <f t="shared" si="46"/>
        <v>1652.97</v>
      </c>
      <c r="I166" s="336">
        <f t="shared" si="44"/>
        <v>2042.91</v>
      </c>
    </row>
    <row r="167" spans="1:9" s="337" customFormat="1" ht="16.899999999999999" customHeight="1" x14ac:dyDescent="0.25">
      <c r="A167" s="334" t="s">
        <v>391</v>
      </c>
      <c r="B167" s="335">
        <v>1</v>
      </c>
      <c r="C167" s="335">
        <f t="shared" si="41"/>
        <v>24</v>
      </c>
      <c r="D167" s="335">
        <v>0</v>
      </c>
      <c r="E167" s="335">
        <v>24</v>
      </c>
      <c r="F167" s="336">
        <v>1458.9983320000001</v>
      </c>
      <c r="G167" s="336">
        <f t="shared" si="42"/>
        <v>8.7146000000000008</v>
      </c>
      <c r="H167" s="336">
        <f t="shared" si="46"/>
        <v>418.3</v>
      </c>
      <c r="I167" s="336">
        <f t="shared" si="44"/>
        <v>516.98</v>
      </c>
    </row>
    <row r="168" spans="1:9" s="337" customFormat="1" ht="16.899999999999999" customHeight="1" x14ac:dyDescent="0.25">
      <c r="A168" s="334" t="s">
        <v>353</v>
      </c>
      <c r="B168" s="335">
        <v>1</v>
      </c>
      <c r="C168" s="335">
        <f>D168+E168</f>
        <v>257</v>
      </c>
      <c r="D168" s="335">
        <v>0</v>
      </c>
      <c r="E168" s="335">
        <v>257</v>
      </c>
      <c r="F168" s="336">
        <v>1960.002682</v>
      </c>
      <c r="G168" s="336">
        <f>F168/167.42</f>
        <v>11.707100000000001</v>
      </c>
      <c r="H168" s="336">
        <f>ROUND(E168*G168*2,2)</f>
        <v>6017.45</v>
      </c>
      <c r="I168" s="336">
        <f>ROUND(H168*1.2359,2)</f>
        <v>7436.97</v>
      </c>
    </row>
    <row r="169" spans="1:9" s="337" customFormat="1" ht="16.899999999999999" customHeight="1" x14ac:dyDescent="0.25">
      <c r="A169" s="334" t="s">
        <v>392</v>
      </c>
      <c r="B169" s="335">
        <v>1</v>
      </c>
      <c r="C169" s="335">
        <f t="shared" ref="C169:C196" si="47">D169+E169</f>
        <v>634.5</v>
      </c>
      <c r="D169" s="335">
        <v>623</v>
      </c>
      <c r="E169" s="335">
        <v>11.5</v>
      </c>
      <c r="F169" s="336">
        <v>1717.9970719999999</v>
      </c>
      <c r="G169" s="336">
        <f t="shared" ref="G169:G196" si="48">F169/167.42</f>
        <v>10.2616</v>
      </c>
      <c r="H169" s="336">
        <f t="shared" ref="H169:H177" si="49">ROUND(E169*G169*2,2)</f>
        <v>236.02</v>
      </c>
      <c r="I169" s="336">
        <f t="shared" ref="I169:I196" si="50">ROUND(H169*1.2359,2)</f>
        <v>291.7</v>
      </c>
    </row>
    <row r="170" spans="1:9" s="337" customFormat="1" ht="16.899999999999999" customHeight="1" x14ac:dyDescent="0.25">
      <c r="A170" s="334" t="s">
        <v>351</v>
      </c>
      <c r="B170" s="335">
        <v>1</v>
      </c>
      <c r="C170" s="335">
        <f t="shared" si="47"/>
        <v>57</v>
      </c>
      <c r="D170" s="335">
        <v>0</v>
      </c>
      <c r="E170" s="335">
        <v>57</v>
      </c>
      <c r="F170" s="336">
        <v>1799.999388</v>
      </c>
      <c r="G170" s="336">
        <f t="shared" si="48"/>
        <v>10.7514</v>
      </c>
      <c r="H170" s="336">
        <f t="shared" si="49"/>
        <v>1225.6600000000001</v>
      </c>
      <c r="I170" s="336">
        <f t="shared" si="50"/>
        <v>1514.79</v>
      </c>
    </row>
    <row r="171" spans="1:9" s="337" customFormat="1" ht="16.899999999999999" customHeight="1" x14ac:dyDescent="0.25">
      <c r="A171" s="334" t="s">
        <v>351</v>
      </c>
      <c r="B171" s="335">
        <v>1</v>
      </c>
      <c r="C171" s="335">
        <f t="shared" si="47"/>
        <v>12</v>
      </c>
      <c r="D171" s="335">
        <v>0</v>
      </c>
      <c r="E171" s="335">
        <v>12</v>
      </c>
      <c r="F171" s="336">
        <v>1765.9963859999998</v>
      </c>
      <c r="G171" s="336">
        <f t="shared" si="48"/>
        <v>10.548299999999999</v>
      </c>
      <c r="H171" s="336">
        <f t="shared" si="49"/>
        <v>253.16</v>
      </c>
      <c r="I171" s="336">
        <f t="shared" si="50"/>
        <v>312.88</v>
      </c>
    </row>
    <row r="172" spans="1:9" s="337" customFormat="1" ht="16.899999999999999" customHeight="1" x14ac:dyDescent="0.25">
      <c r="A172" s="334" t="s">
        <v>370</v>
      </c>
      <c r="B172" s="335">
        <v>1</v>
      </c>
      <c r="C172" s="335">
        <f t="shared" si="47"/>
        <v>529</v>
      </c>
      <c r="D172" s="335">
        <v>518</v>
      </c>
      <c r="E172" s="335">
        <v>11</v>
      </c>
      <c r="F172" s="336">
        <v>1429.4487019999999</v>
      </c>
      <c r="G172" s="336">
        <f t="shared" si="48"/>
        <v>8.5381</v>
      </c>
      <c r="H172" s="336">
        <f t="shared" si="49"/>
        <v>187.84</v>
      </c>
      <c r="I172" s="336">
        <f t="shared" si="50"/>
        <v>232.15</v>
      </c>
    </row>
    <row r="173" spans="1:9" s="337" customFormat="1" ht="16.899999999999999" customHeight="1" x14ac:dyDescent="0.25">
      <c r="A173" s="334" t="s">
        <v>353</v>
      </c>
      <c r="B173" s="335">
        <v>1</v>
      </c>
      <c r="C173" s="335">
        <f t="shared" si="47"/>
        <v>294.49999999999989</v>
      </c>
      <c r="D173" s="335">
        <v>157.5</v>
      </c>
      <c r="E173" s="335">
        <v>136.99999999999989</v>
      </c>
      <c r="F173" s="336">
        <v>1960.002682</v>
      </c>
      <c r="G173" s="336">
        <f t="shared" si="48"/>
        <v>11.707100000000001</v>
      </c>
      <c r="H173" s="336">
        <f t="shared" si="49"/>
        <v>3207.75</v>
      </c>
      <c r="I173" s="336">
        <f t="shared" si="50"/>
        <v>3964.46</v>
      </c>
    </row>
    <row r="174" spans="1:9" s="337" customFormat="1" ht="16.899999999999999" customHeight="1" x14ac:dyDescent="0.25">
      <c r="A174" s="334" t="s">
        <v>366</v>
      </c>
      <c r="B174" s="335">
        <v>1</v>
      </c>
      <c r="C174" s="335">
        <f t="shared" si="47"/>
        <v>248</v>
      </c>
      <c r="D174" s="335">
        <v>163.75</v>
      </c>
      <c r="E174" s="335">
        <v>84.25</v>
      </c>
      <c r="F174" s="336">
        <v>1960.002682</v>
      </c>
      <c r="G174" s="336">
        <f t="shared" si="48"/>
        <v>11.707100000000001</v>
      </c>
      <c r="H174" s="336">
        <f t="shared" si="49"/>
        <v>1972.65</v>
      </c>
      <c r="I174" s="336">
        <f t="shared" si="50"/>
        <v>2438</v>
      </c>
    </row>
    <row r="175" spans="1:9" s="337" customFormat="1" ht="16.899999999999999" customHeight="1" x14ac:dyDescent="0.25">
      <c r="A175" s="334" t="s">
        <v>363</v>
      </c>
      <c r="B175" s="335">
        <v>1</v>
      </c>
      <c r="C175" s="335">
        <f t="shared" si="47"/>
        <v>130</v>
      </c>
      <c r="D175" s="335">
        <v>0</v>
      </c>
      <c r="E175" s="335">
        <v>130</v>
      </c>
      <c r="F175" s="336">
        <v>1594.0058200000001</v>
      </c>
      <c r="G175" s="336">
        <f t="shared" si="48"/>
        <v>9.5210000000000008</v>
      </c>
      <c r="H175" s="336">
        <f t="shared" si="49"/>
        <v>2475.46</v>
      </c>
      <c r="I175" s="336">
        <f t="shared" si="50"/>
        <v>3059.42</v>
      </c>
    </row>
    <row r="176" spans="1:9" s="337" customFormat="1" ht="16.899999999999999" customHeight="1" x14ac:dyDescent="0.25">
      <c r="A176" s="334" t="s">
        <v>364</v>
      </c>
      <c r="B176" s="335">
        <v>1</v>
      </c>
      <c r="C176" s="335">
        <f t="shared" si="47"/>
        <v>446</v>
      </c>
      <c r="D176" s="335">
        <v>382</v>
      </c>
      <c r="E176" s="335">
        <v>64</v>
      </c>
      <c r="F176" s="336">
        <v>1572.3918979999999</v>
      </c>
      <c r="G176" s="336">
        <f t="shared" si="48"/>
        <v>9.3918999999999997</v>
      </c>
      <c r="H176" s="336">
        <f t="shared" si="49"/>
        <v>1202.1600000000001</v>
      </c>
      <c r="I176" s="336">
        <f t="shared" si="50"/>
        <v>1485.75</v>
      </c>
    </row>
    <row r="177" spans="1:9" s="337" customFormat="1" ht="16.899999999999999" customHeight="1" x14ac:dyDescent="0.25">
      <c r="A177" s="334" t="s">
        <v>369</v>
      </c>
      <c r="B177" s="335">
        <v>1</v>
      </c>
      <c r="C177" s="335">
        <f t="shared" si="47"/>
        <v>13</v>
      </c>
      <c r="D177" s="335">
        <v>0</v>
      </c>
      <c r="E177" s="335">
        <v>13</v>
      </c>
      <c r="F177" s="336">
        <v>1458.9983320000001</v>
      </c>
      <c r="G177" s="336">
        <f t="shared" si="48"/>
        <v>8.7146000000000008</v>
      </c>
      <c r="H177" s="336">
        <f t="shared" si="49"/>
        <v>226.58</v>
      </c>
      <c r="I177" s="336">
        <f t="shared" si="50"/>
        <v>280.02999999999997</v>
      </c>
    </row>
    <row r="178" spans="1:9" s="337" customFormat="1" ht="16.899999999999999" customHeight="1" x14ac:dyDescent="0.25">
      <c r="A178" s="334" t="s">
        <v>368</v>
      </c>
      <c r="B178" s="335">
        <v>1</v>
      </c>
      <c r="C178" s="335">
        <f t="shared" si="47"/>
        <v>368</v>
      </c>
      <c r="D178" s="335">
        <v>165.5</v>
      </c>
      <c r="E178" s="335">
        <v>202.5</v>
      </c>
      <c r="F178" s="336">
        <v>1959.98594</v>
      </c>
      <c r="G178" s="336">
        <f t="shared" si="48"/>
        <v>11.707000000000001</v>
      </c>
      <c r="H178" s="336">
        <f>ROUND(E178*G178*2,2)</f>
        <v>4741.34</v>
      </c>
      <c r="I178" s="336">
        <f t="shared" si="50"/>
        <v>5859.82</v>
      </c>
    </row>
    <row r="179" spans="1:9" s="337" customFormat="1" ht="16.899999999999999" customHeight="1" x14ac:dyDescent="0.25">
      <c r="A179" s="334" t="s">
        <v>380</v>
      </c>
      <c r="B179" s="335">
        <v>1</v>
      </c>
      <c r="C179" s="335">
        <f t="shared" si="47"/>
        <v>486</v>
      </c>
      <c r="D179" s="335">
        <v>462</v>
      </c>
      <c r="E179" s="335">
        <v>24</v>
      </c>
      <c r="F179" s="336">
        <v>1572.3918979999999</v>
      </c>
      <c r="G179" s="336">
        <f t="shared" si="48"/>
        <v>9.3918999999999997</v>
      </c>
      <c r="H179" s="336">
        <f t="shared" ref="H179:H192" si="51">ROUND(E179*G179*2,2)</f>
        <v>450.81</v>
      </c>
      <c r="I179" s="336">
        <f t="shared" si="50"/>
        <v>557.16</v>
      </c>
    </row>
    <row r="180" spans="1:9" s="337" customFormat="1" ht="16.899999999999999" customHeight="1" x14ac:dyDescent="0.25">
      <c r="A180" s="334" t="s">
        <v>373</v>
      </c>
      <c r="B180" s="335">
        <v>1</v>
      </c>
      <c r="C180" s="335">
        <f t="shared" si="47"/>
        <v>606</v>
      </c>
      <c r="D180" s="335">
        <v>582</v>
      </c>
      <c r="E180" s="335">
        <v>24</v>
      </c>
      <c r="F180" s="336">
        <v>1429.4487019999999</v>
      </c>
      <c r="G180" s="336">
        <f t="shared" si="48"/>
        <v>8.5381</v>
      </c>
      <c r="H180" s="336">
        <f t="shared" si="51"/>
        <v>409.83</v>
      </c>
      <c r="I180" s="336">
        <f t="shared" si="50"/>
        <v>506.51</v>
      </c>
    </row>
    <row r="181" spans="1:9" s="337" customFormat="1" ht="16.899999999999999" customHeight="1" x14ac:dyDescent="0.25">
      <c r="A181" s="334" t="s">
        <v>393</v>
      </c>
      <c r="B181" s="335">
        <v>1</v>
      </c>
      <c r="C181" s="335">
        <f t="shared" si="47"/>
        <v>710</v>
      </c>
      <c r="D181" s="335">
        <v>598</v>
      </c>
      <c r="E181" s="335">
        <v>112</v>
      </c>
      <c r="F181" s="336">
        <v>1429.4487019999999</v>
      </c>
      <c r="G181" s="336">
        <f t="shared" si="48"/>
        <v>8.5381</v>
      </c>
      <c r="H181" s="336">
        <f t="shared" si="51"/>
        <v>1912.53</v>
      </c>
      <c r="I181" s="336">
        <f t="shared" si="50"/>
        <v>2363.6999999999998</v>
      </c>
    </row>
    <row r="182" spans="1:9" s="337" customFormat="1" ht="16.899999999999999" customHeight="1" x14ac:dyDescent="0.25">
      <c r="A182" s="334" t="s">
        <v>393</v>
      </c>
      <c r="B182" s="335">
        <v>1</v>
      </c>
      <c r="C182" s="335">
        <f t="shared" si="47"/>
        <v>737.5</v>
      </c>
      <c r="D182" s="335">
        <v>607</v>
      </c>
      <c r="E182" s="335">
        <v>130.5</v>
      </c>
      <c r="F182" s="336">
        <v>1429.4487019999999</v>
      </c>
      <c r="G182" s="336">
        <f t="shared" si="48"/>
        <v>8.5381</v>
      </c>
      <c r="H182" s="336">
        <f t="shared" si="51"/>
        <v>2228.44</v>
      </c>
      <c r="I182" s="336">
        <f t="shared" si="50"/>
        <v>2754.13</v>
      </c>
    </row>
    <row r="183" spans="1:9" s="337" customFormat="1" ht="16.899999999999999" customHeight="1" x14ac:dyDescent="0.25">
      <c r="A183" s="334" t="s">
        <v>144</v>
      </c>
      <c r="B183" s="335">
        <v>1</v>
      </c>
      <c r="C183" s="335">
        <f t="shared" si="47"/>
        <v>649</v>
      </c>
      <c r="D183" s="335">
        <v>606</v>
      </c>
      <c r="E183" s="335">
        <v>43</v>
      </c>
      <c r="F183" s="336">
        <v>1649.0032900000001</v>
      </c>
      <c r="G183" s="336">
        <f t="shared" si="48"/>
        <v>9.8495000000000008</v>
      </c>
      <c r="H183" s="336">
        <f t="shared" si="51"/>
        <v>847.06</v>
      </c>
      <c r="I183" s="336">
        <f t="shared" si="50"/>
        <v>1046.8800000000001</v>
      </c>
    </row>
    <row r="184" spans="1:9" s="337" customFormat="1" ht="16.899999999999999" customHeight="1" x14ac:dyDescent="0.25">
      <c r="A184" s="334" t="s">
        <v>356</v>
      </c>
      <c r="B184" s="335">
        <v>1</v>
      </c>
      <c r="C184" s="335">
        <f t="shared" si="47"/>
        <v>670</v>
      </c>
      <c r="D184" s="335">
        <v>662</v>
      </c>
      <c r="E184" s="335">
        <v>8</v>
      </c>
      <c r="F184" s="336">
        <v>1429.4487019999999</v>
      </c>
      <c r="G184" s="336">
        <f t="shared" si="48"/>
        <v>8.5381</v>
      </c>
      <c r="H184" s="336">
        <f t="shared" si="51"/>
        <v>136.61000000000001</v>
      </c>
      <c r="I184" s="336">
        <f t="shared" si="50"/>
        <v>168.84</v>
      </c>
    </row>
    <row r="185" spans="1:9" s="337" customFormat="1" ht="16.899999999999999" customHeight="1" x14ac:dyDescent="0.25">
      <c r="A185" s="334" t="s">
        <v>352</v>
      </c>
      <c r="B185" s="335">
        <v>1</v>
      </c>
      <c r="C185" s="335">
        <f t="shared" si="47"/>
        <v>616</v>
      </c>
      <c r="D185" s="335">
        <v>535</v>
      </c>
      <c r="E185" s="335">
        <v>81</v>
      </c>
      <c r="F185" s="336">
        <v>1993.0011639999998</v>
      </c>
      <c r="G185" s="336">
        <f t="shared" si="48"/>
        <v>11.904199999999999</v>
      </c>
      <c r="H185" s="336">
        <f t="shared" si="51"/>
        <v>1928.48</v>
      </c>
      <c r="I185" s="336">
        <f t="shared" si="50"/>
        <v>2383.41</v>
      </c>
    </row>
    <row r="186" spans="1:9" s="337" customFormat="1" ht="16.899999999999999" customHeight="1" x14ac:dyDescent="0.25">
      <c r="A186" s="334" t="s">
        <v>355</v>
      </c>
      <c r="B186" s="335">
        <v>1</v>
      </c>
      <c r="C186" s="335">
        <f t="shared" si="47"/>
        <v>706</v>
      </c>
      <c r="D186" s="335">
        <v>662</v>
      </c>
      <c r="E186" s="335">
        <v>44</v>
      </c>
      <c r="F186" s="336">
        <v>1429.4487019999999</v>
      </c>
      <c r="G186" s="336">
        <f t="shared" si="48"/>
        <v>8.5381</v>
      </c>
      <c r="H186" s="336">
        <f t="shared" si="51"/>
        <v>751.35</v>
      </c>
      <c r="I186" s="336">
        <f t="shared" si="50"/>
        <v>928.59</v>
      </c>
    </row>
    <row r="187" spans="1:9" s="337" customFormat="1" ht="16.899999999999999" customHeight="1" x14ac:dyDescent="0.25">
      <c r="A187" s="334" t="s">
        <v>368</v>
      </c>
      <c r="B187" s="335">
        <v>1</v>
      </c>
      <c r="C187" s="335">
        <f t="shared" si="47"/>
        <v>576</v>
      </c>
      <c r="D187" s="335">
        <v>496.5</v>
      </c>
      <c r="E187" s="335">
        <v>79.5</v>
      </c>
      <c r="F187" s="336">
        <v>1960.002682</v>
      </c>
      <c r="G187" s="336">
        <f t="shared" si="48"/>
        <v>11.707100000000001</v>
      </c>
      <c r="H187" s="336">
        <f t="shared" si="51"/>
        <v>1861.43</v>
      </c>
      <c r="I187" s="336">
        <f t="shared" si="50"/>
        <v>2300.54</v>
      </c>
    </row>
    <row r="188" spans="1:9" s="337" customFormat="1" ht="16.899999999999999" customHeight="1" x14ac:dyDescent="0.25">
      <c r="A188" s="334" t="s">
        <v>355</v>
      </c>
      <c r="B188" s="335">
        <v>1</v>
      </c>
      <c r="C188" s="335">
        <f t="shared" si="47"/>
        <v>658</v>
      </c>
      <c r="D188" s="335">
        <v>614</v>
      </c>
      <c r="E188" s="335">
        <v>44</v>
      </c>
      <c r="F188" s="336">
        <v>1429.4487019999999</v>
      </c>
      <c r="G188" s="336">
        <f t="shared" si="48"/>
        <v>8.5381</v>
      </c>
      <c r="H188" s="336">
        <f t="shared" si="51"/>
        <v>751.35</v>
      </c>
      <c r="I188" s="336">
        <f t="shared" si="50"/>
        <v>928.59</v>
      </c>
    </row>
    <row r="189" spans="1:9" s="337" customFormat="1" ht="16.899999999999999" customHeight="1" x14ac:dyDescent="0.25">
      <c r="A189" s="334" t="s">
        <v>375</v>
      </c>
      <c r="B189" s="335">
        <v>1</v>
      </c>
      <c r="C189" s="335">
        <f t="shared" si="47"/>
        <v>312</v>
      </c>
      <c r="D189" s="335">
        <v>147.5</v>
      </c>
      <c r="E189" s="335">
        <v>164.5</v>
      </c>
      <c r="F189" s="336">
        <v>2630.0007799999998</v>
      </c>
      <c r="G189" s="336">
        <f t="shared" si="48"/>
        <v>15.709</v>
      </c>
      <c r="H189" s="336">
        <f t="shared" si="51"/>
        <v>5168.26</v>
      </c>
      <c r="I189" s="336">
        <f t="shared" si="50"/>
        <v>6387.45</v>
      </c>
    </row>
    <row r="190" spans="1:9" s="337" customFormat="1" ht="16.899999999999999" customHeight="1" x14ac:dyDescent="0.25">
      <c r="A190" s="334" t="s">
        <v>354</v>
      </c>
      <c r="B190" s="335">
        <v>1</v>
      </c>
      <c r="C190" s="335">
        <f t="shared" si="47"/>
        <v>305.5</v>
      </c>
      <c r="D190" s="335">
        <v>145.5</v>
      </c>
      <c r="E190" s="335">
        <v>160</v>
      </c>
      <c r="F190" s="336">
        <v>1764.0040879999999</v>
      </c>
      <c r="G190" s="336">
        <f t="shared" si="48"/>
        <v>10.5364</v>
      </c>
      <c r="H190" s="336">
        <f t="shared" si="51"/>
        <v>3371.65</v>
      </c>
      <c r="I190" s="336">
        <f t="shared" si="50"/>
        <v>4167.0200000000004</v>
      </c>
    </row>
    <row r="191" spans="1:9" s="337" customFormat="1" ht="16.899999999999999" customHeight="1" x14ac:dyDescent="0.25">
      <c r="A191" s="334" t="s">
        <v>352</v>
      </c>
      <c r="B191" s="335">
        <v>1</v>
      </c>
      <c r="C191" s="335">
        <f t="shared" si="47"/>
        <v>580</v>
      </c>
      <c r="D191" s="335">
        <v>518</v>
      </c>
      <c r="E191" s="335">
        <v>62</v>
      </c>
      <c r="F191" s="336">
        <v>1993.0011639999998</v>
      </c>
      <c r="G191" s="336">
        <f t="shared" si="48"/>
        <v>11.904199999999999</v>
      </c>
      <c r="H191" s="336">
        <f t="shared" si="51"/>
        <v>1476.12</v>
      </c>
      <c r="I191" s="336">
        <f t="shared" si="50"/>
        <v>1824.34</v>
      </c>
    </row>
    <row r="192" spans="1:9" s="337" customFormat="1" ht="16.899999999999999" customHeight="1" x14ac:dyDescent="0.25">
      <c r="A192" s="334" t="s">
        <v>355</v>
      </c>
      <c r="B192" s="335">
        <v>1</v>
      </c>
      <c r="C192" s="335">
        <f t="shared" si="47"/>
        <v>698</v>
      </c>
      <c r="D192" s="335">
        <v>654</v>
      </c>
      <c r="E192" s="335">
        <v>44</v>
      </c>
      <c r="F192" s="336">
        <v>1429.4487019999999</v>
      </c>
      <c r="G192" s="336">
        <f t="shared" si="48"/>
        <v>8.5381</v>
      </c>
      <c r="H192" s="336">
        <f t="shared" si="51"/>
        <v>751.35</v>
      </c>
      <c r="I192" s="336">
        <f t="shared" si="50"/>
        <v>928.59</v>
      </c>
    </row>
    <row r="193" spans="1:9" s="337" customFormat="1" ht="16.899999999999999" customHeight="1" x14ac:dyDescent="0.25">
      <c r="A193" s="334" t="s">
        <v>369</v>
      </c>
      <c r="B193" s="335">
        <v>1</v>
      </c>
      <c r="C193" s="335">
        <f t="shared" si="47"/>
        <v>142</v>
      </c>
      <c r="D193" s="335">
        <v>0</v>
      </c>
      <c r="E193" s="335">
        <v>142</v>
      </c>
      <c r="F193" s="336">
        <v>1594.0058200000001</v>
      </c>
      <c r="G193" s="336">
        <f t="shared" si="48"/>
        <v>9.5210000000000008</v>
      </c>
      <c r="H193" s="336">
        <f>ROUND(E193*G193*2,2)</f>
        <v>2703.96</v>
      </c>
      <c r="I193" s="336">
        <f t="shared" si="50"/>
        <v>3341.82</v>
      </c>
    </row>
    <row r="194" spans="1:9" s="337" customFormat="1" ht="16.899999999999999" customHeight="1" x14ac:dyDescent="0.25">
      <c r="A194" s="334" t="s">
        <v>390</v>
      </c>
      <c r="B194" s="335">
        <v>1</v>
      </c>
      <c r="C194" s="335">
        <f t="shared" si="47"/>
        <v>390</v>
      </c>
      <c r="D194" s="335">
        <v>368</v>
      </c>
      <c r="E194" s="335">
        <v>22</v>
      </c>
      <c r="F194" s="336">
        <v>1572.3918979999999</v>
      </c>
      <c r="G194" s="336">
        <f t="shared" si="48"/>
        <v>9.3918999999999997</v>
      </c>
      <c r="H194" s="336">
        <f t="shared" ref="H194:H196" si="52">ROUND(E194*G194*2,2)</f>
        <v>413.24</v>
      </c>
      <c r="I194" s="336">
        <f t="shared" si="50"/>
        <v>510.72</v>
      </c>
    </row>
    <row r="195" spans="1:9" s="337" customFormat="1" ht="16.899999999999999" customHeight="1" x14ac:dyDescent="0.25">
      <c r="A195" s="334" t="s">
        <v>351</v>
      </c>
      <c r="B195" s="335">
        <v>1</v>
      </c>
      <c r="C195" s="335">
        <f t="shared" si="47"/>
        <v>144</v>
      </c>
      <c r="D195" s="335">
        <v>0</v>
      </c>
      <c r="E195" s="335">
        <v>144</v>
      </c>
      <c r="F195" s="336">
        <v>1799.999388</v>
      </c>
      <c r="G195" s="336">
        <f t="shared" si="48"/>
        <v>10.7514</v>
      </c>
      <c r="H195" s="336">
        <f t="shared" si="52"/>
        <v>3096.4</v>
      </c>
      <c r="I195" s="336">
        <f t="shared" si="50"/>
        <v>3826.84</v>
      </c>
    </row>
    <row r="196" spans="1:9" s="337" customFormat="1" ht="16.899999999999999" customHeight="1" x14ac:dyDescent="0.25">
      <c r="A196" s="334" t="s">
        <v>378</v>
      </c>
      <c r="B196" s="335">
        <v>1</v>
      </c>
      <c r="C196" s="335">
        <f t="shared" si="47"/>
        <v>716</v>
      </c>
      <c r="D196" s="335">
        <v>662</v>
      </c>
      <c r="E196" s="335">
        <v>54</v>
      </c>
      <c r="F196" s="336">
        <v>1429.4487019999999</v>
      </c>
      <c r="G196" s="336">
        <f t="shared" si="48"/>
        <v>8.5381</v>
      </c>
      <c r="H196" s="336">
        <f t="shared" si="52"/>
        <v>922.11</v>
      </c>
      <c r="I196" s="336">
        <f t="shared" si="50"/>
        <v>1139.6400000000001</v>
      </c>
    </row>
    <row r="197" spans="1:9" s="337" customFormat="1" ht="16.899999999999999" customHeight="1" x14ac:dyDescent="0.25">
      <c r="A197" s="334" t="s">
        <v>360</v>
      </c>
      <c r="B197" s="335">
        <v>1</v>
      </c>
      <c r="C197" s="335">
        <f>D197+E197</f>
        <v>480.5</v>
      </c>
      <c r="D197" s="335">
        <v>448.5</v>
      </c>
      <c r="E197" s="335">
        <v>32</v>
      </c>
      <c r="F197" s="336">
        <v>2187.0074599999998</v>
      </c>
      <c r="G197" s="336">
        <f>F197/167.42</f>
        <v>13.063000000000001</v>
      </c>
      <c r="H197" s="336">
        <f>ROUND(E197*G197*2,2)</f>
        <v>836.03</v>
      </c>
      <c r="I197" s="336">
        <f>ROUND(H197*1.2359,2)</f>
        <v>1033.25</v>
      </c>
    </row>
    <row r="198" spans="1:9" s="337" customFormat="1" ht="16.899999999999999" customHeight="1" x14ac:dyDescent="0.25">
      <c r="A198" s="334" t="s">
        <v>365</v>
      </c>
      <c r="B198" s="335">
        <v>1</v>
      </c>
      <c r="C198" s="335">
        <f t="shared" ref="C198:C225" si="53">D198+E198</f>
        <v>755</v>
      </c>
      <c r="D198" s="335">
        <v>662</v>
      </c>
      <c r="E198" s="335">
        <v>93</v>
      </c>
      <c r="F198" s="336">
        <v>1429.4487019999999</v>
      </c>
      <c r="G198" s="336">
        <f t="shared" ref="G198:G225" si="54">F198/167.42</f>
        <v>8.5381</v>
      </c>
      <c r="H198" s="336">
        <f t="shared" ref="H198:H206" si="55">ROUND(E198*G198*2,2)</f>
        <v>1588.09</v>
      </c>
      <c r="I198" s="336">
        <f t="shared" ref="I198:I225" si="56">ROUND(H198*1.2359,2)</f>
        <v>1962.72</v>
      </c>
    </row>
    <row r="199" spans="1:9" s="337" customFormat="1" ht="16.899999999999999" customHeight="1" x14ac:dyDescent="0.25">
      <c r="A199" s="334" t="s">
        <v>353</v>
      </c>
      <c r="B199" s="335">
        <v>1</v>
      </c>
      <c r="C199" s="335">
        <f t="shared" si="53"/>
        <v>40</v>
      </c>
      <c r="D199" s="335">
        <v>0</v>
      </c>
      <c r="E199" s="335">
        <v>40</v>
      </c>
      <c r="F199" s="336">
        <v>1960.002682</v>
      </c>
      <c r="G199" s="336">
        <f t="shared" si="54"/>
        <v>11.707100000000001</v>
      </c>
      <c r="H199" s="336">
        <f t="shared" si="55"/>
        <v>936.57</v>
      </c>
      <c r="I199" s="336">
        <f t="shared" si="56"/>
        <v>1157.51</v>
      </c>
    </row>
    <row r="200" spans="1:9" s="337" customFormat="1" ht="16.899999999999999" customHeight="1" x14ac:dyDescent="0.25">
      <c r="A200" s="334" t="s">
        <v>365</v>
      </c>
      <c r="B200" s="335">
        <v>1</v>
      </c>
      <c r="C200" s="335">
        <f t="shared" si="53"/>
        <v>803</v>
      </c>
      <c r="D200" s="335">
        <v>662</v>
      </c>
      <c r="E200" s="335">
        <v>141</v>
      </c>
      <c r="F200" s="336">
        <v>1572.3918979999999</v>
      </c>
      <c r="G200" s="336">
        <f t="shared" si="54"/>
        <v>9.3918999999999997</v>
      </c>
      <c r="H200" s="336">
        <f t="shared" si="55"/>
        <v>2648.52</v>
      </c>
      <c r="I200" s="336">
        <f t="shared" si="56"/>
        <v>3273.31</v>
      </c>
    </row>
    <row r="201" spans="1:9" s="337" customFormat="1" ht="16.899999999999999" customHeight="1" x14ac:dyDescent="0.25">
      <c r="A201" s="334" t="s">
        <v>365</v>
      </c>
      <c r="B201" s="335">
        <v>1</v>
      </c>
      <c r="C201" s="335">
        <f t="shared" si="53"/>
        <v>724</v>
      </c>
      <c r="D201" s="335">
        <v>662</v>
      </c>
      <c r="E201" s="335">
        <v>62</v>
      </c>
      <c r="F201" s="336">
        <v>1429.4487019999999</v>
      </c>
      <c r="G201" s="336">
        <f t="shared" si="54"/>
        <v>8.5381</v>
      </c>
      <c r="H201" s="336">
        <f t="shared" si="55"/>
        <v>1058.72</v>
      </c>
      <c r="I201" s="336">
        <f t="shared" si="56"/>
        <v>1308.47</v>
      </c>
    </row>
    <row r="202" spans="1:9" s="337" customFormat="1" ht="16.899999999999999" customHeight="1" x14ac:dyDescent="0.25">
      <c r="A202" s="334" t="s">
        <v>379</v>
      </c>
      <c r="B202" s="335">
        <v>1</v>
      </c>
      <c r="C202" s="335">
        <f t="shared" si="53"/>
        <v>357</v>
      </c>
      <c r="D202" s="335">
        <v>0</v>
      </c>
      <c r="E202" s="335">
        <v>357</v>
      </c>
      <c r="F202" s="336">
        <v>1594.0058200000001</v>
      </c>
      <c r="G202" s="336">
        <f t="shared" si="54"/>
        <v>9.5210000000000008</v>
      </c>
      <c r="H202" s="336">
        <f t="shared" si="55"/>
        <v>6797.99</v>
      </c>
      <c r="I202" s="336">
        <f t="shared" si="56"/>
        <v>8401.64</v>
      </c>
    </row>
    <row r="203" spans="1:9" s="337" customFormat="1" ht="16.899999999999999" customHeight="1" x14ac:dyDescent="0.25">
      <c r="A203" s="334" t="s">
        <v>380</v>
      </c>
      <c r="B203" s="335">
        <v>1</v>
      </c>
      <c r="C203" s="335">
        <f t="shared" si="53"/>
        <v>550</v>
      </c>
      <c r="D203" s="335">
        <v>478</v>
      </c>
      <c r="E203" s="335">
        <v>72</v>
      </c>
      <c r="F203" s="336">
        <v>1572.3918979999999</v>
      </c>
      <c r="G203" s="336">
        <f t="shared" si="54"/>
        <v>9.3918999999999997</v>
      </c>
      <c r="H203" s="336">
        <f t="shared" si="55"/>
        <v>1352.43</v>
      </c>
      <c r="I203" s="336">
        <f t="shared" si="56"/>
        <v>1671.47</v>
      </c>
    </row>
    <row r="204" spans="1:9" s="337" customFormat="1" ht="16.899999999999999" customHeight="1" x14ac:dyDescent="0.25">
      <c r="A204" s="334" t="s">
        <v>391</v>
      </c>
      <c r="B204" s="335">
        <v>1</v>
      </c>
      <c r="C204" s="335">
        <f t="shared" si="53"/>
        <v>24</v>
      </c>
      <c r="D204" s="335">
        <v>0</v>
      </c>
      <c r="E204" s="335">
        <v>24</v>
      </c>
      <c r="F204" s="336">
        <v>1458.9983320000001</v>
      </c>
      <c r="G204" s="336">
        <f t="shared" si="54"/>
        <v>8.7146000000000008</v>
      </c>
      <c r="H204" s="336">
        <f t="shared" si="55"/>
        <v>418.3</v>
      </c>
      <c r="I204" s="336">
        <f t="shared" si="56"/>
        <v>516.98</v>
      </c>
    </row>
    <row r="205" spans="1:9" s="337" customFormat="1" ht="16.899999999999999" customHeight="1" x14ac:dyDescent="0.25">
      <c r="A205" s="334" t="s">
        <v>369</v>
      </c>
      <c r="B205" s="335">
        <v>1</v>
      </c>
      <c r="C205" s="335">
        <f t="shared" si="53"/>
        <v>413</v>
      </c>
      <c r="D205" s="335">
        <v>0</v>
      </c>
      <c r="E205" s="335">
        <v>413</v>
      </c>
      <c r="F205" s="336">
        <v>1594.0058200000001</v>
      </c>
      <c r="G205" s="336">
        <f t="shared" si="54"/>
        <v>9.5210000000000008</v>
      </c>
      <c r="H205" s="336">
        <f t="shared" si="55"/>
        <v>7864.35</v>
      </c>
      <c r="I205" s="336">
        <f t="shared" si="56"/>
        <v>9719.5499999999993</v>
      </c>
    </row>
    <row r="206" spans="1:9" s="337" customFormat="1" ht="16.899999999999999" customHeight="1" x14ac:dyDescent="0.25">
      <c r="A206" s="334" t="s">
        <v>355</v>
      </c>
      <c r="B206" s="335">
        <v>1</v>
      </c>
      <c r="C206" s="335">
        <f t="shared" si="53"/>
        <v>732</v>
      </c>
      <c r="D206" s="335">
        <v>662</v>
      </c>
      <c r="E206" s="335">
        <v>70</v>
      </c>
      <c r="F206" s="336">
        <v>1429.4487019999999</v>
      </c>
      <c r="G206" s="336">
        <f t="shared" si="54"/>
        <v>8.5381</v>
      </c>
      <c r="H206" s="336">
        <f t="shared" si="55"/>
        <v>1195.33</v>
      </c>
      <c r="I206" s="336">
        <f t="shared" si="56"/>
        <v>1477.31</v>
      </c>
    </row>
    <row r="207" spans="1:9" s="337" customFormat="1" ht="16.899999999999999" customHeight="1" x14ac:dyDescent="0.25">
      <c r="A207" s="334" t="s">
        <v>365</v>
      </c>
      <c r="B207" s="335">
        <v>1</v>
      </c>
      <c r="C207" s="335">
        <f t="shared" si="53"/>
        <v>731.5</v>
      </c>
      <c r="D207" s="335">
        <v>622</v>
      </c>
      <c r="E207" s="335">
        <v>109.5</v>
      </c>
      <c r="F207" s="336">
        <v>1572.3918979999999</v>
      </c>
      <c r="G207" s="336">
        <f t="shared" si="54"/>
        <v>9.3918999999999997</v>
      </c>
      <c r="H207" s="336">
        <f>ROUND(E207*G207*2,2)</f>
        <v>2056.83</v>
      </c>
      <c r="I207" s="336">
        <f t="shared" si="56"/>
        <v>2542.04</v>
      </c>
    </row>
    <row r="208" spans="1:9" s="337" customFormat="1" ht="16.899999999999999" customHeight="1" x14ac:dyDescent="0.25">
      <c r="A208" s="334" t="s">
        <v>353</v>
      </c>
      <c r="B208" s="335">
        <v>1</v>
      </c>
      <c r="C208" s="335">
        <f t="shared" si="53"/>
        <v>375</v>
      </c>
      <c r="D208" s="335">
        <v>131.5</v>
      </c>
      <c r="E208" s="335">
        <v>243.5</v>
      </c>
      <c r="F208" s="336">
        <v>1960.002682</v>
      </c>
      <c r="G208" s="336">
        <f t="shared" si="54"/>
        <v>11.707100000000001</v>
      </c>
      <c r="H208" s="336">
        <f t="shared" ref="H208:H211" si="57">ROUND(E208*G208*2,2)</f>
        <v>5701.36</v>
      </c>
      <c r="I208" s="336">
        <f t="shared" si="56"/>
        <v>7046.31</v>
      </c>
    </row>
    <row r="209" spans="1:9" s="337" customFormat="1" ht="16.899999999999999" customHeight="1" x14ac:dyDescent="0.25">
      <c r="A209" s="334" t="s">
        <v>368</v>
      </c>
      <c r="B209" s="335">
        <v>1</v>
      </c>
      <c r="C209" s="335">
        <f t="shared" si="53"/>
        <v>208</v>
      </c>
      <c r="D209" s="335">
        <v>0</v>
      </c>
      <c r="E209" s="335">
        <v>208</v>
      </c>
      <c r="F209" s="336">
        <v>1960.002682</v>
      </c>
      <c r="G209" s="336">
        <f t="shared" si="54"/>
        <v>11.707100000000001</v>
      </c>
      <c r="H209" s="336">
        <f t="shared" si="57"/>
        <v>4870.1499999999996</v>
      </c>
      <c r="I209" s="336">
        <f t="shared" si="56"/>
        <v>6019.02</v>
      </c>
    </row>
    <row r="210" spans="1:9" s="337" customFormat="1" ht="16.899999999999999" customHeight="1" x14ac:dyDescent="0.25">
      <c r="A210" s="334" t="s">
        <v>394</v>
      </c>
      <c r="B210" s="335">
        <v>1</v>
      </c>
      <c r="C210" s="335">
        <f t="shared" si="53"/>
        <v>486</v>
      </c>
      <c r="D210" s="335">
        <v>470</v>
      </c>
      <c r="E210" s="335">
        <v>16</v>
      </c>
      <c r="F210" s="336">
        <v>1794.0057519999998</v>
      </c>
      <c r="G210" s="336">
        <f t="shared" si="54"/>
        <v>10.7156</v>
      </c>
      <c r="H210" s="336">
        <f t="shared" si="57"/>
        <v>342.9</v>
      </c>
      <c r="I210" s="336">
        <f t="shared" si="56"/>
        <v>423.79</v>
      </c>
    </row>
    <row r="211" spans="1:9" s="337" customFormat="1" ht="16.899999999999999" customHeight="1" x14ac:dyDescent="0.25">
      <c r="A211" s="334" t="s">
        <v>378</v>
      </c>
      <c r="B211" s="335">
        <v>1</v>
      </c>
      <c r="C211" s="335">
        <f t="shared" si="53"/>
        <v>712</v>
      </c>
      <c r="D211" s="335">
        <v>662</v>
      </c>
      <c r="E211" s="335">
        <v>50</v>
      </c>
      <c r="F211" s="336">
        <v>1572.3918979999999</v>
      </c>
      <c r="G211" s="336">
        <f t="shared" si="54"/>
        <v>9.3918999999999997</v>
      </c>
      <c r="H211" s="336">
        <f t="shared" si="57"/>
        <v>939.19</v>
      </c>
      <c r="I211" s="336">
        <f t="shared" si="56"/>
        <v>1160.74</v>
      </c>
    </row>
    <row r="212" spans="1:9" s="337" customFormat="1" ht="16.899999999999999" customHeight="1" x14ac:dyDescent="0.25">
      <c r="A212" s="334" t="s">
        <v>360</v>
      </c>
      <c r="B212" s="335">
        <v>1</v>
      </c>
      <c r="C212" s="335">
        <f t="shared" si="53"/>
        <v>606</v>
      </c>
      <c r="D212" s="335">
        <v>582</v>
      </c>
      <c r="E212" s="335">
        <v>24</v>
      </c>
      <c r="F212" s="336">
        <v>2242.0049300000001</v>
      </c>
      <c r="G212" s="336">
        <f t="shared" si="54"/>
        <v>13.391500000000001</v>
      </c>
      <c r="H212" s="336">
        <f>ROUND(E212*G212*2,2)</f>
        <v>642.79</v>
      </c>
      <c r="I212" s="336">
        <f t="shared" si="56"/>
        <v>794.42</v>
      </c>
    </row>
    <row r="213" spans="1:9" s="337" customFormat="1" ht="16.899999999999999" customHeight="1" x14ac:dyDescent="0.25">
      <c r="A213" s="334" t="s">
        <v>351</v>
      </c>
      <c r="B213" s="335">
        <v>1</v>
      </c>
      <c r="C213" s="335">
        <f t="shared" si="53"/>
        <v>232</v>
      </c>
      <c r="D213" s="335">
        <v>0</v>
      </c>
      <c r="E213" s="335">
        <v>232</v>
      </c>
      <c r="F213" s="336">
        <v>1799.999388</v>
      </c>
      <c r="G213" s="336">
        <f t="shared" si="54"/>
        <v>10.7514</v>
      </c>
      <c r="H213" s="336">
        <f t="shared" ref="H213:H221" si="58">ROUND(E213*G213*2,2)</f>
        <v>4988.6499999999996</v>
      </c>
      <c r="I213" s="336">
        <f t="shared" si="56"/>
        <v>6165.47</v>
      </c>
    </row>
    <row r="214" spans="1:9" s="337" customFormat="1" ht="16.899999999999999" customHeight="1" x14ac:dyDescent="0.25">
      <c r="A214" s="334" t="s">
        <v>360</v>
      </c>
      <c r="B214" s="335">
        <v>1</v>
      </c>
      <c r="C214" s="335">
        <f t="shared" si="53"/>
        <v>688</v>
      </c>
      <c r="D214" s="335">
        <v>662</v>
      </c>
      <c r="E214" s="335">
        <v>26</v>
      </c>
      <c r="F214" s="336">
        <v>1968.3067139999998</v>
      </c>
      <c r="G214" s="336">
        <f t="shared" si="54"/>
        <v>11.7567</v>
      </c>
      <c r="H214" s="336">
        <f t="shared" si="58"/>
        <v>611.35</v>
      </c>
      <c r="I214" s="336">
        <f t="shared" si="56"/>
        <v>755.57</v>
      </c>
    </row>
    <row r="215" spans="1:9" s="337" customFormat="1" ht="16.899999999999999" customHeight="1" x14ac:dyDescent="0.25">
      <c r="A215" s="334" t="s">
        <v>378</v>
      </c>
      <c r="B215" s="335">
        <v>1</v>
      </c>
      <c r="C215" s="335">
        <f t="shared" si="53"/>
        <v>711.5</v>
      </c>
      <c r="D215" s="335">
        <v>662</v>
      </c>
      <c r="E215" s="335">
        <v>49.5</v>
      </c>
      <c r="F215" s="336">
        <v>1572.3918979999999</v>
      </c>
      <c r="G215" s="336">
        <f t="shared" si="54"/>
        <v>9.3918999999999997</v>
      </c>
      <c r="H215" s="336">
        <f t="shared" si="58"/>
        <v>929.8</v>
      </c>
      <c r="I215" s="336">
        <f t="shared" si="56"/>
        <v>1149.1400000000001</v>
      </c>
    </row>
    <row r="216" spans="1:9" s="337" customFormat="1" ht="16.899999999999999" customHeight="1" x14ac:dyDescent="0.25">
      <c r="A216" s="334" t="s">
        <v>380</v>
      </c>
      <c r="B216" s="335">
        <v>1</v>
      </c>
      <c r="C216" s="335">
        <f t="shared" si="53"/>
        <v>726</v>
      </c>
      <c r="D216" s="335">
        <v>662</v>
      </c>
      <c r="E216" s="335">
        <v>64</v>
      </c>
      <c r="F216" s="336">
        <v>1572.3918979999999</v>
      </c>
      <c r="G216" s="336">
        <f t="shared" si="54"/>
        <v>9.3918999999999997</v>
      </c>
      <c r="H216" s="336">
        <f t="shared" si="58"/>
        <v>1202.1600000000001</v>
      </c>
      <c r="I216" s="336">
        <f t="shared" si="56"/>
        <v>1485.75</v>
      </c>
    </row>
    <row r="217" spans="1:9" s="337" customFormat="1" ht="16.899999999999999" customHeight="1" x14ac:dyDescent="0.25">
      <c r="A217" s="334" t="s">
        <v>352</v>
      </c>
      <c r="B217" s="335">
        <v>1</v>
      </c>
      <c r="C217" s="335">
        <f t="shared" si="53"/>
        <v>468</v>
      </c>
      <c r="D217" s="335">
        <v>416</v>
      </c>
      <c r="E217" s="335">
        <v>52</v>
      </c>
      <c r="F217" s="336">
        <v>1993.0011639999998</v>
      </c>
      <c r="G217" s="336">
        <f t="shared" si="54"/>
        <v>11.904199999999999</v>
      </c>
      <c r="H217" s="336">
        <f t="shared" si="58"/>
        <v>1238.04</v>
      </c>
      <c r="I217" s="336">
        <f t="shared" si="56"/>
        <v>1530.09</v>
      </c>
    </row>
    <row r="218" spans="1:9" s="337" customFormat="1" ht="16.899999999999999" customHeight="1" x14ac:dyDescent="0.25">
      <c r="A218" s="334" t="s">
        <v>378</v>
      </c>
      <c r="B218" s="335">
        <v>1</v>
      </c>
      <c r="C218" s="335">
        <f t="shared" si="53"/>
        <v>709.5</v>
      </c>
      <c r="D218" s="335">
        <v>662</v>
      </c>
      <c r="E218" s="335">
        <v>47.5</v>
      </c>
      <c r="F218" s="336">
        <v>1429.4487019999999</v>
      </c>
      <c r="G218" s="336">
        <f t="shared" si="54"/>
        <v>8.5381</v>
      </c>
      <c r="H218" s="336">
        <f t="shared" si="58"/>
        <v>811.12</v>
      </c>
      <c r="I218" s="336">
        <f t="shared" si="56"/>
        <v>1002.46</v>
      </c>
    </row>
    <row r="219" spans="1:9" s="337" customFormat="1" ht="16.899999999999999" customHeight="1" x14ac:dyDescent="0.25">
      <c r="A219" s="334" t="s">
        <v>51</v>
      </c>
      <c r="B219" s="335">
        <v>1</v>
      </c>
      <c r="C219" s="335">
        <f t="shared" si="53"/>
        <v>46</v>
      </c>
      <c r="D219" s="335">
        <v>0</v>
      </c>
      <c r="E219" s="335">
        <v>46</v>
      </c>
      <c r="F219" s="336">
        <v>1960.002682</v>
      </c>
      <c r="G219" s="336">
        <f t="shared" si="54"/>
        <v>11.707100000000001</v>
      </c>
      <c r="H219" s="336">
        <f t="shared" si="58"/>
        <v>1077.05</v>
      </c>
      <c r="I219" s="336">
        <f t="shared" si="56"/>
        <v>1331.13</v>
      </c>
    </row>
    <row r="220" spans="1:9" s="337" customFormat="1" ht="16.899999999999999" customHeight="1" x14ac:dyDescent="0.25">
      <c r="A220" s="334" t="s">
        <v>351</v>
      </c>
      <c r="B220" s="335">
        <v>1</v>
      </c>
      <c r="C220" s="335">
        <f t="shared" si="53"/>
        <v>80</v>
      </c>
      <c r="D220" s="335">
        <v>0</v>
      </c>
      <c r="E220" s="335">
        <v>80</v>
      </c>
      <c r="F220" s="336">
        <v>1799.999388</v>
      </c>
      <c r="G220" s="336">
        <f t="shared" si="54"/>
        <v>10.7514</v>
      </c>
      <c r="H220" s="336">
        <f t="shared" si="58"/>
        <v>1720.22</v>
      </c>
      <c r="I220" s="336">
        <f t="shared" si="56"/>
        <v>2126.02</v>
      </c>
    </row>
    <row r="221" spans="1:9" s="337" customFormat="1" ht="16.899999999999999" customHeight="1" x14ac:dyDescent="0.25">
      <c r="A221" s="334" t="s">
        <v>393</v>
      </c>
      <c r="B221" s="335">
        <v>1</v>
      </c>
      <c r="C221" s="335">
        <f t="shared" si="53"/>
        <v>889</v>
      </c>
      <c r="D221" s="335">
        <v>662</v>
      </c>
      <c r="E221" s="335">
        <v>227</v>
      </c>
      <c r="F221" s="336">
        <v>1429.4487019999999</v>
      </c>
      <c r="G221" s="336">
        <f t="shared" si="54"/>
        <v>8.5381</v>
      </c>
      <c r="H221" s="336">
        <f t="shared" si="58"/>
        <v>3876.3</v>
      </c>
      <c r="I221" s="336">
        <f t="shared" si="56"/>
        <v>4790.72</v>
      </c>
    </row>
    <row r="222" spans="1:9" s="337" customFormat="1" ht="16.899999999999999" customHeight="1" x14ac:dyDescent="0.25">
      <c r="A222" s="334" t="s">
        <v>368</v>
      </c>
      <c r="B222" s="335">
        <v>1</v>
      </c>
      <c r="C222" s="335">
        <f t="shared" si="53"/>
        <v>352</v>
      </c>
      <c r="D222" s="335">
        <v>165.5</v>
      </c>
      <c r="E222" s="335">
        <v>186.5</v>
      </c>
      <c r="F222" s="336">
        <v>1960.002682</v>
      </c>
      <c r="G222" s="336">
        <f t="shared" si="54"/>
        <v>11.707100000000001</v>
      </c>
      <c r="H222" s="336">
        <f>ROUND(E222*G222*2,2)</f>
        <v>4366.75</v>
      </c>
      <c r="I222" s="336">
        <f t="shared" si="56"/>
        <v>5396.87</v>
      </c>
    </row>
    <row r="223" spans="1:9" s="337" customFormat="1" ht="16.899999999999999" customHeight="1" x14ac:dyDescent="0.25">
      <c r="A223" s="334" t="s">
        <v>369</v>
      </c>
      <c r="B223" s="335">
        <v>1</v>
      </c>
      <c r="C223" s="335">
        <f t="shared" si="53"/>
        <v>39.5</v>
      </c>
      <c r="D223" s="335">
        <v>0</v>
      </c>
      <c r="E223" s="335">
        <v>39.5</v>
      </c>
      <c r="F223" s="336">
        <v>1653.9924060000001</v>
      </c>
      <c r="G223" s="336">
        <f t="shared" si="54"/>
        <v>9.8793000000000006</v>
      </c>
      <c r="H223" s="336">
        <f t="shared" ref="H223:H225" si="59">ROUND(E223*G223*2,2)</f>
        <v>780.46</v>
      </c>
      <c r="I223" s="336">
        <f t="shared" si="56"/>
        <v>964.57</v>
      </c>
    </row>
    <row r="224" spans="1:9" s="337" customFormat="1" ht="16.899999999999999" customHeight="1" x14ac:dyDescent="0.25">
      <c r="A224" s="334" t="s">
        <v>370</v>
      </c>
      <c r="B224" s="335">
        <v>1</v>
      </c>
      <c r="C224" s="335">
        <f t="shared" si="53"/>
        <v>662.5</v>
      </c>
      <c r="D224" s="335">
        <v>622</v>
      </c>
      <c r="E224" s="335">
        <v>40.5</v>
      </c>
      <c r="F224" s="336">
        <v>1572.3918979999999</v>
      </c>
      <c r="G224" s="336">
        <f t="shared" si="54"/>
        <v>9.3918999999999997</v>
      </c>
      <c r="H224" s="336">
        <f t="shared" si="59"/>
        <v>760.74</v>
      </c>
      <c r="I224" s="336">
        <f t="shared" si="56"/>
        <v>940.2</v>
      </c>
    </row>
    <row r="225" spans="1:9" s="337" customFormat="1" ht="16.899999999999999" customHeight="1" x14ac:dyDescent="0.25">
      <c r="A225" s="334" t="s">
        <v>393</v>
      </c>
      <c r="B225" s="335">
        <v>1</v>
      </c>
      <c r="C225" s="335">
        <f t="shared" si="53"/>
        <v>732</v>
      </c>
      <c r="D225" s="335">
        <v>662</v>
      </c>
      <c r="E225" s="335">
        <v>70</v>
      </c>
      <c r="F225" s="336">
        <v>1429.4487019999999</v>
      </c>
      <c r="G225" s="336">
        <f t="shared" si="54"/>
        <v>8.5381</v>
      </c>
      <c r="H225" s="336">
        <f t="shared" si="59"/>
        <v>1195.33</v>
      </c>
      <c r="I225" s="336">
        <f t="shared" si="56"/>
        <v>1477.31</v>
      </c>
    </row>
    <row r="226" spans="1:9" s="337" customFormat="1" ht="16.899999999999999" customHeight="1" x14ac:dyDescent="0.25">
      <c r="A226" s="334" t="s">
        <v>395</v>
      </c>
      <c r="B226" s="335">
        <v>1</v>
      </c>
      <c r="C226" s="335">
        <f>D226+E226</f>
        <v>696</v>
      </c>
      <c r="D226" s="335">
        <v>662</v>
      </c>
      <c r="E226" s="335">
        <v>34</v>
      </c>
      <c r="F226" s="336">
        <v>1429.4487019999999</v>
      </c>
      <c r="G226" s="336">
        <f>F226/167.42</f>
        <v>8.5381</v>
      </c>
      <c r="H226" s="336">
        <f>ROUND(E226*G226*2,2)</f>
        <v>580.59</v>
      </c>
      <c r="I226" s="336">
        <f>ROUND(H226*1.2359,2)</f>
        <v>717.55</v>
      </c>
    </row>
    <row r="227" spans="1:9" s="337" customFormat="1" ht="16.899999999999999" customHeight="1" x14ac:dyDescent="0.25">
      <c r="A227" s="334" t="s">
        <v>20</v>
      </c>
      <c r="B227" s="335">
        <v>1</v>
      </c>
      <c r="C227" s="335">
        <f t="shared" ref="C227:C253" si="60">D227+E227</f>
        <v>678</v>
      </c>
      <c r="D227" s="335">
        <v>662</v>
      </c>
      <c r="E227" s="335">
        <v>16</v>
      </c>
      <c r="F227" s="336">
        <v>2317</v>
      </c>
      <c r="G227" s="336">
        <f t="shared" ref="G227:G253" si="61">F227/167.42</f>
        <v>13.83944570541154</v>
      </c>
      <c r="H227" s="336">
        <f t="shared" ref="H227:H234" si="62">ROUND(E227*G227*2,2)</f>
        <v>442.86</v>
      </c>
      <c r="I227" s="336">
        <f t="shared" ref="I227:I253" si="63">ROUND(H227*1.2359,2)</f>
        <v>547.33000000000004</v>
      </c>
    </row>
    <row r="228" spans="1:9" s="337" customFormat="1" ht="16.899999999999999" customHeight="1" x14ac:dyDescent="0.25">
      <c r="A228" s="334" t="s">
        <v>360</v>
      </c>
      <c r="B228" s="335">
        <v>1</v>
      </c>
      <c r="C228" s="335">
        <f t="shared" si="60"/>
        <v>658</v>
      </c>
      <c r="D228" s="335">
        <v>614</v>
      </c>
      <c r="E228" s="335">
        <v>44</v>
      </c>
      <c r="F228" s="336">
        <v>1968.3067139999998</v>
      </c>
      <c r="G228" s="336">
        <f t="shared" si="61"/>
        <v>11.7567</v>
      </c>
      <c r="H228" s="336">
        <f t="shared" si="62"/>
        <v>1034.5899999999999</v>
      </c>
      <c r="I228" s="336">
        <f t="shared" si="63"/>
        <v>1278.6500000000001</v>
      </c>
    </row>
    <row r="229" spans="1:9" s="337" customFormat="1" ht="16.899999999999999" customHeight="1" x14ac:dyDescent="0.25">
      <c r="A229" s="334" t="s">
        <v>370</v>
      </c>
      <c r="B229" s="335">
        <v>1</v>
      </c>
      <c r="C229" s="335">
        <f t="shared" si="60"/>
        <v>604</v>
      </c>
      <c r="D229" s="335">
        <v>566</v>
      </c>
      <c r="E229" s="335">
        <v>38</v>
      </c>
      <c r="F229" s="336">
        <v>1572.3918979999999</v>
      </c>
      <c r="G229" s="336">
        <f t="shared" si="61"/>
        <v>9.3918999999999997</v>
      </c>
      <c r="H229" s="336">
        <f t="shared" si="62"/>
        <v>713.78</v>
      </c>
      <c r="I229" s="336">
        <f t="shared" si="63"/>
        <v>882.16</v>
      </c>
    </row>
    <row r="230" spans="1:9" s="337" customFormat="1" ht="16.899999999999999" customHeight="1" x14ac:dyDescent="0.25">
      <c r="A230" s="334" t="s">
        <v>369</v>
      </c>
      <c r="B230" s="335">
        <v>1</v>
      </c>
      <c r="C230" s="335">
        <f t="shared" si="60"/>
        <v>155.5</v>
      </c>
      <c r="D230" s="335">
        <v>0</v>
      </c>
      <c r="E230" s="335">
        <v>155.5</v>
      </c>
      <c r="F230" s="336">
        <v>1487.0076979999999</v>
      </c>
      <c r="G230" s="336">
        <f t="shared" si="61"/>
        <v>8.8818999999999999</v>
      </c>
      <c r="H230" s="336">
        <f t="shared" si="62"/>
        <v>2762.27</v>
      </c>
      <c r="I230" s="336">
        <f t="shared" si="63"/>
        <v>3413.89</v>
      </c>
    </row>
    <row r="231" spans="1:9" s="337" customFormat="1" ht="16.899999999999999" customHeight="1" x14ac:dyDescent="0.25">
      <c r="A231" s="334" t="s">
        <v>379</v>
      </c>
      <c r="B231" s="335">
        <v>1</v>
      </c>
      <c r="C231" s="335">
        <f t="shared" si="60"/>
        <v>208</v>
      </c>
      <c r="D231" s="335">
        <v>0</v>
      </c>
      <c r="E231" s="335">
        <v>208</v>
      </c>
      <c r="F231" s="336">
        <v>1594.0058200000001</v>
      </c>
      <c r="G231" s="336">
        <f t="shared" si="61"/>
        <v>9.5210000000000008</v>
      </c>
      <c r="H231" s="336">
        <f t="shared" si="62"/>
        <v>3960.74</v>
      </c>
      <c r="I231" s="336">
        <f t="shared" si="63"/>
        <v>4895.08</v>
      </c>
    </row>
    <row r="232" spans="1:9" s="337" customFormat="1" ht="16.899999999999999" customHeight="1" x14ac:dyDescent="0.25">
      <c r="A232" s="334" t="s">
        <v>380</v>
      </c>
      <c r="B232" s="335">
        <v>1</v>
      </c>
      <c r="C232" s="335">
        <f t="shared" si="60"/>
        <v>511</v>
      </c>
      <c r="D232" s="335">
        <v>431</v>
      </c>
      <c r="E232" s="335">
        <v>80</v>
      </c>
      <c r="F232" s="336">
        <v>1572.3918979999999</v>
      </c>
      <c r="G232" s="336">
        <f t="shared" si="61"/>
        <v>9.3918999999999997</v>
      </c>
      <c r="H232" s="336">
        <f t="shared" si="62"/>
        <v>1502.7</v>
      </c>
      <c r="I232" s="336">
        <f t="shared" si="63"/>
        <v>1857.19</v>
      </c>
    </row>
    <row r="233" spans="1:9" s="337" customFormat="1" ht="16.899999999999999" customHeight="1" x14ac:dyDescent="0.25">
      <c r="A233" s="334" t="s">
        <v>351</v>
      </c>
      <c r="B233" s="335">
        <v>1</v>
      </c>
      <c r="C233" s="335">
        <f t="shared" si="60"/>
        <v>40</v>
      </c>
      <c r="D233" s="335">
        <v>0</v>
      </c>
      <c r="E233" s="335">
        <v>40</v>
      </c>
      <c r="F233" s="336">
        <v>1765.9963859999998</v>
      </c>
      <c r="G233" s="336">
        <f t="shared" si="61"/>
        <v>10.548299999999999</v>
      </c>
      <c r="H233" s="336">
        <f t="shared" si="62"/>
        <v>843.86</v>
      </c>
      <c r="I233" s="336">
        <f t="shared" si="63"/>
        <v>1042.93</v>
      </c>
    </row>
    <row r="234" spans="1:9" s="337" customFormat="1" ht="16.899999999999999" customHeight="1" x14ac:dyDescent="0.25">
      <c r="A234" s="334" t="s">
        <v>396</v>
      </c>
      <c r="B234" s="335">
        <v>1</v>
      </c>
      <c r="C234" s="335">
        <f t="shared" si="60"/>
        <v>8</v>
      </c>
      <c r="D234" s="335">
        <v>0</v>
      </c>
      <c r="E234" s="335">
        <v>8</v>
      </c>
      <c r="F234" s="336">
        <v>1591.9967799999999</v>
      </c>
      <c r="G234" s="336">
        <f t="shared" si="61"/>
        <v>9.5090000000000003</v>
      </c>
      <c r="H234" s="336">
        <f t="shared" si="62"/>
        <v>152.13999999999999</v>
      </c>
      <c r="I234" s="336">
        <f t="shared" si="63"/>
        <v>188.03</v>
      </c>
    </row>
    <row r="235" spans="1:9" s="337" customFormat="1" ht="16.899999999999999" customHeight="1" x14ac:dyDescent="0.25">
      <c r="A235" s="334" t="s">
        <v>352</v>
      </c>
      <c r="B235" s="335">
        <v>1</v>
      </c>
      <c r="C235" s="335">
        <f t="shared" si="60"/>
        <v>552</v>
      </c>
      <c r="D235" s="335">
        <v>526</v>
      </c>
      <c r="E235" s="335">
        <v>26</v>
      </c>
      <c r="F235" s="336">
        <v>2542.0048280000001</v>
      </c>
      <c r="G235" s="336">
        <f t="shared" si="61"/>
        <v>15.183400000000002</v>
      </c>
      <c r="H235" s="336">
        <f>ROUND(E235*G235*2,2)</f>
        <v>789.54</v>
      </c>
      <c r="I235" s="336">
        <f t="shared" si="63"/>
        <v>975.79</v>
      </c>
    </row>
    <row r="236" spans="1:9" s="337" customFormat="1" ht="16.899999999999999" customHeight="1" x14ac:dyDescent="0.25">
      <c r="A236" s="334" t="s">
        <v>380</v>
      </c>
      <c r="B236" s="335">
        <v>1</v>
      </c>
      <c r="C236" s="335">
        <f t="shared" si="60"/>
        <v>726</v>
      </c>
      <c r="D236" s="335">
        <v>662</v>
      </c>
      <c r="E236" s="335">
        <v>64</v>
      </c>
      <c r="F236" s="336">
        <v>1572.3918979999999</v>
      </c>
      <c r="G236" s="336">
        <f t="shared" si="61"/>
        <v>9.3918999999999997</v>
      </c>
      <c r="H236" s="336">
        <f t="shared" ref="H236:H238" si="64">ROUND(E236*G236*2,2)</f>
        <v>1202.1600000000001</v>
      </c>
      <c r="I236" s="336">
        <f t="shared" si="63"/>
        <v>1485.75</v>
      </c>
    </row>
    <row r="237" spans="1:9" s="337" customFormat="1" ht="16.899999999999999" customHeight="1" x14ac:dyDescent="0.25">
      <c r="A237" s="334" t="s">
        <v>370</v>
      </c>
      <c r="B237" s="335">
        <v>1</v>
      </c>
      <c r="C237" s="335">
        <f t="shared" si="60"/>
        <v>710</v>
      </c>
      <c r="D237" s="335">
        <v>662</v>
      </c>
      <c r="E237" s="335">
        <v>48</v>
      </c>
      <c r="F237" s="336">
        <v>1429.4487019999999</v>
      </c>
      <c r="G237" s="336">
        <f t="shared" si="61"/>
        <v>8.5381</v>
      </c>
      <c r="H237" s="336">
        <f t="shared" si="64"/>
        <v>819.66</v>
      </c>
      <c r="I237" s="336">
        <f t="shared" si="63"/>
        <v>1013.02</v>
      </c>
    </row>
    <row r="238" spans="1:9" s="337" customFormat="1" ht="16.899999999999999" customHeight="1" x14ac:dyDescent="0.25">
      <c r="A238" s="334" t="s">
        <v>368</v>
      </c>
      <c r="B238" s="335">
        <v>1</v>
      </c>
      <c r="C238" s="335">
        <f t="shared" si="60"/>
        <v>824</v>
      </c>
      <c r="D238" s="335">
        <v>662</v>
      </c>
      <c r="E238" s="335">
        <v>162</v>
      </c>
      <c r="F238" s="336">
        <v>1960.002682</v>
      </c>
      <c r="G238" s="336">
        <f t="shared" si="61"/>
        <v>11.707100000000001</v>
      </c>
      <c r="H238" s="336">
        <f t="shared" si="64"/>
        <v>3793.1</v>
      </c>
      <c r="I238" s="336">
        <f t="shared" si="63"/>
        <v>4687.8900000000003</v>
      </c>
    </row>
    <row r="239" spans="1:9" s="337" customFormat="1" ht="16.899999999999999" customHeight="1" x14ac:dyDescent="0.25">
      <c r="A239" s="334" t="s">
        <v>351</v>
      </c>
      <c r="B239" s="335">
        <v>1</v>
      </c>
      <c r="C239" s="335">
        <f t="shared" si="60"/>
        <v>136</v>
      </c>
      <c r="D239" s="335">
        <v>0</v>
      </c>
      <c r="E239" s="335">
        <v>136</v>
      </c>
      <c r="F239" s="336">
        <v>1799.999388</v>
      </c>
      <c r="G239" s="336">
        <f t="shared" si="61"/>
        <v>10.7514</v>
      </c>
      <c r="H239" s="336">
        <f>ROUND(E239*G239*2,2)</f>
        <v>2924.38</v>
      </c>
      <c r="I239" s="336">
        <f t="shared" si="63"/>
        <v>3614.24</v>
      </c>
    </row>
    <row r="240" spans="1:9" s="337" customFormat="1" ht="16.899999999999999" customHeight="1" x14ac:dyDescent="0.25">
      <c r="A240" s="334" t="s">
        <v>397</v>
      </c>
      <c r="B240" s="335">
        <v>1</v>
      </c>
      <c r="C240" s="335">
        <f t="shared" si="60"/>
        <v>806</v>
      </c>
      <c r="D240" s="335">
        <v>622</v>
      </c>
      <c r="E240" s="335">
        <v>184</v>
      </c>
      <c r="F240" s="336">
        <v>1794.0057519999998</v>
      </c>
      <c r="G240" s="336">
        <f t="shared" si="61"/>
        <v>10.7156</v>
      </c>
      <c r="H240" s="336">
        <f t="shared" ref="H240:H249" si="65">ROUND(E240*G240*2,2)</f>
        <v>3943.34</v>
      </c>
      <c r="I240" s="336">
        <f t="shared" si="63"/>
        <v>4873.57</v>
      </c>
    </row>
    <row r="241" spans="1:9" s="337" customFormat="1" ht="16.899999999999999" customHeight="1" x14ac:dyDescent="0.25">
      <c r="A241" s="334" t="s">
        <v>388</v>
      </c>
      <c r="B241" s="335">
        <v>1</v>
      </c>
      <c r="C241" s="335">
        <f t="shared" si="60"/>
        <v>341</v>
      </c>
      <c r="D241" s="335">
        <v>331</v>
      </c>
      <c r="E241" s="335">
        <v>10</v>
      </c>
      <c r="F241" s="336">
        <v>1568.005494</v>
      </c>
      <c r="G241" s="336">
        <f t="shared" si="61"/>
        <v>9.3657000000000004</v>
      </c>
      <c r="H241" s="336">
        <f t="shared" si="65"/>
        <v>187.31</v>
      </c>
      <c r="I241" s="336">
        <f t="shared" si="63"/>
        <v>231.5</v>
      </c>
    </row>
    <row r="242" spans="1:9" s="337" customFormat="1" ht="16.899999999999999" customHeight="1" x14ac:dyDescent="0.25">
      <c r="A242" s="334" t="s">
        <v>51</v>
      </c>
      <c r="B242" s="335">
        <v>1</v>
      </c>
      <c r="C242" s="335">
        <f t="shared" si="60"/>
        <v>640</v>
      </c>
      <c r="D242" s="335">
        <v>598</v>
      </c>
      <c r="E242" s="335">
        <v>42</v>
      </c>
      <c r="F242" s="336">
        <v>1960.002682</v>
      </c>
      <c r="G242" s="336">
        <f t="shared" si="61"/>
        <v>11.707100000000001</v>
      </c>
      <c r="H242" s="336">
        <f t="shared" si="65"/>
        <v>983.4</v>
      </c>
      <c r="I242" s="336">
        <f t="shared" si="63"/>
        <v>1215.3800000000001</v>
      </c>
    </row>
    <row r="243" spans="1:9" s="337" customFormat="1" ht="16.899999999999999" customHeight="1" x14ac:dyDescent="0.25">
      <c r="A243" s="334" t="s">
        <v>359</v>
      </c>
      <c r="B243" s="335">
        <v>1</v>
      </c>
      <c r="C243" s="335">
        <f t="shared" si="60"/>
        <v>538</v>
      </c>
      <c r="D243" s="335">
        <v>504</v>
      </c>
      <c r="E243" s="335">
        <v>34</v>
      </c>
      <c r="F243" s="336">
        <v>2042.0049979999997</v>
      </c>
      <c r="G243" s="336">
        <f t="shared" si="61"/>
        <v>12.196899999999999</v>
      </c>
      <c r="H243" s="336">
        <f t="shared" si="65"/>
        <v>829.39</v>
      </c>
      <c r="I243" s="336">
        <f t="shared" si="63"/>
        <v>1025.04</v>
      </c>
    </row>
    <row r="244" spans="1:9" s="337" customFormat="1" ht="16.899999999999999" customHeight="1" x14ac:dyDescent="0.25">
      <c r="A244" s="334" t="s">
        <v>365</v>
      </c>
      <c r="B244" s="335">
        <v>1</v>
      </c>
      <c r="C244" s="335">
        <f t="shared" si="60"/>
        <v>563</v>
      </c>
      <c r="D244" s="335">
        <v>542</v>
      </c>
      <c r="E244" s="335">
        <v>21</v>
      </c>
      <c r="F244" s="336">
        <v>1572.3918979999999</v>
      </c>
      <c r="G244" s="336">
        <f t="shared" si="61"/>
        <v>9.3918999999999997</v>
      </c>
      <c r="H244" s="336">
        <f t="shared" si="65"/>
        <v>394.46</v>
      </c>
      <c r="I244" s="336">
        <f t="shared" si="63"/>
        <v>487.51</v>
      </c>
    </row>
    <row r="245" spans="1:9" s="337" customFormat="1" ht="16.899999999999999" customHeight="1" x14ac:dyDescent="0.25">
      <c r="A245" s="334" t="s">
        <v>367</v>
      </c>
      <c r="B245" s="335">
        <v>1</v>
      </c>
      <c r="C245" s="335">
        <f t="shared" si="60"/>
        <v>678</v>
      </c>
      <c r="D245" s="335">
        <v>662</v>
      </c>
      <c r="E245" s="335">
        <v>16</v>
      </c>
      <c r="F245" s="336">
        <v>1572.3918979999999</v>
      </c>
      <c r="G245" s="336">
        <f t="shared" si="61"/>
        <v>9.3918999999999997</v>
      </c>
      <c r="H245" s="336">
        <f t="shared" si="65"/>
        <v>300.54000000000002</v>
      </c>
      <c r="I245" s="336">
        <f t="shared" si="63"/>
        <v>371.44</v>
      </c>
    </row>
    <row r="246" spans="1:9" s="337" customFormat="1" ht="16.899999999999999" customHeight="1" x14ac:dyDescent="0.25">
      <c r="A246" s="334" t="s">
        <v>366</v>
      </c>
      <c r="B246" s="335">
        <v>1</v>
      </c>
      <c r="C246" s="335">
        <f t="shared" si="60"/>
        <v>264</v>
      </c>
      <c r="D246" s="335">
        <v>165.5</v>
      </c>
      <c r="E246" s="335">
        <v>98.5</v>
      </c>
      <c r="F246" s="336">
        <v>1960.002682</v>
      </c>
      <c r="G246" s="336">
        <f t="shared" si="61"/>
        <v>11.707100000000001</v>
      </c>
      <c r="H246" s="336">
        <f t="shared" si="65"/>
        <v>2306.3000000000002</v>
      </c>
      <c r="I246" s="336">
        <f t="shared" si="63"/>
        <v>2850.36</v>
      </c>
    </row>
    <row r="247" spans="1:9" s="337" customFormat="1" ht="16.899999999999999" customHeight="1" x14ac:dyDescent="0.25">
      <c r="A247" s="334" t="s">
        <v>362</v>
      </c>
      <c r="B247" s="335">
        <v>1</v>
      </c>
      <c r="C247" s="335">
        <f t="shared" si="60"/>
        <v>678</v>
      </c>
      <c r="D247" s="335">
        <v>662</v>
      </c>
      <c r="E247" s="335">
        <v>16</v>
      </c>
      <c r="F247" s="336">
        <v>1539.0083500000001</v>
      </c>
      <c r="G247" s="336">
        <f t="shared" si="61"/>
        <v>9.1925000000000008</v>
      </c>
      <c r="H247" s="336">
        <f t="shared" si="65"/>
        <v>294.16000000000003</v>
      </c>
      <c r="I247" s="336">
        <f t="shared" si="63"/>
        <v>363.55</v>
      </c>
    </row>
    <row r="248" spans="1:9" s="337" customFormat="1" ht="16.899999999999999" customHeight="1" x14ac:dyDescent="0.25">
      <c r="A248" s="334" t="s">
        <v>380</v>
      </c>
      <c r="B248" s="335">
        <v>1</v>
      </c>
      <c r="C248" s="335">
        <f t="shared" si="60"/>
        <v>670</v>
      </c>
      <c r="D248" s="335">
        <v>662</v>
      </c>
      <c r="E248" s="335">
        <v>8</v>
      </c>
      <c r="F248" s="336">
        <v>1572.3918979999999</v>
      </c>
      <c r="G248" s="336">
        <f t="shared" si="61"/>
        <v>9.3918999999999997</v>
      </c>
      <c r="H248" s="336">
        <f t="shared" si="65"/>
        <v>150.27000000000001</v>
      </c>
      <c r="I248" s="336">
        <f t="shared" si="63"/>
        <v>185.72</v>
      </c>
    </row>
    <row r="249" spans="1:9" s="337" customFormat="1" ht="16.899999999999999" customHeight="1" x14ac:dyDescent="0.25">
      <c r="A249" s="334" t="s">
        <v>370</v>
      </c>
      <c r="B249" s="335">
        <v>1</v>
      </c>
      <c r="C249" s="335">
        <f t="shared" si="60"/>
        <v>486</v>
      </c>
      <c r="D249" s="335">
        <v>470</v>
      </c>
      <c r="E249" s="335">
        <v>16</v>
      </c>
      <c r="F249" s="336">
        <v>1572.3918979999999</v>
      </c>
      <c r="G249" s="336">
        <f t="shared" si="61"/>
        <v>9.3918999999999997</v>
      </c>
      <c r="H249" s="336">
        <f t="shared" si="65"/>
        <v>300.54000000000002</v>
      </c>
      <c r="I249" s="336">
        <f t="shared" si="63"/>
        <v>371.44</v>
      </c>
    </row>
    <row r="250" spans="1:9" s="337" customFormat="1" ht="16.899999999999999" customHeight="1" x14ac:dyDescent="0.25">
      <c r="A250" s="334" t="s">
        <v>369</v>
      </c>
      <c r="B250" s="335">
        <v>1</v>
      </c>
      <c r="C250" s="335">
        <f t="shared" si="60"/>
        <v>93</v>
      </c>
      <c r="D250" s="335">
        <v>0</v>
      </c>
      <c r="E250" s="335">
        <v>93</v>
      </c>
      <c r="F250" s="336">
        <v>1487.0076979999999</v>
      </c>
      <c r="G250" s="336">
        <f t="shared" si="61"/>
        <v>8.8818999999999999</v>
      </c>
      <c r="H250" s="336">
        <f>ROUND(E250*G250*2,2)</f>
        <v>1652.03</v>
      </c>
      <c r="I250" s="336">
        <f t="shared" si="63"/>
        <v>2041.74</v>
      </c>
    </row>
    <row r="251" spans="1:9" s="337" customFormat="1" ht="16.899999999999999" customHeight="1" x14ac:dyDescent="0.25">
      <c r="A251" s="334" t="s">
        <v>355</v>
      </c>
      <c r="B251" s="335">
        <v>1</v>
      </c>
      <c r="C251" s="335">
        <f t="shared" si="60"/>
        <v>666</v>
      </c>
      <c r="D251" s="335">
        <v>622</v>
      </c>
      <c r="E251" s="335">
        <v>44</v>
      </c>
      <c r="F251" s="336">
        <v>1429.4487019999999</v>
      </c>
      <c r="G251" s="336">
        <f t="shared" si="61"/>
        <v>8.5381</v>
      </c>
      <c r="H251" s="336">
        <f t="shared" ref="H251:H253" si="66">ROUND(E251*G251*2,2)</f>
        <v>751.35</v>
      </c>
      <c r="I251" s="336">
        <f t="shared" si="63"/>
        <v>928.59</v>
      </c>
    </row>
    <row r="252" spans="1:9" s="337" customFormat="1" ht="16.899999999999999" customHeight="1" x14ac:dyDescent="0.25">
      <c r="A252" s="334" t="s">
        <v>352</v>
      </c>
      <c r="B252" s="335">
        <v>1</v>
      </c>
      <c r="C252" s="335">
        <f t="shared" si="60"/>
        <v>343.75</v>
      </c>
      <c r="D252" s="335">
        <v>315</v>
      </c>
      <c r="E252" s="335">
        <v>28.75</v>
      </c>
      <c r="F252" s="336">
        <v>1993.0011639999998</v>
      </c>
      <c r="G252" s="336">
        <f t="shared" si="61"/>
        <v>11.904199999999999</v>
      </c>
      <c r="H252" s="336">
        <f t="shared" si="66"/>
        <v>684.49</v>
      </c>
      <c r="I252" s="336">
        <f t="shared" si="63"/>
        <v>845.96</v>
      </c>
    </row>
    <row r="253" spans="1:9" s="337" customFormat="1" ht="16.899999999999999" customHeight="1" x14ac:dyDescent="0.25">
      <c r="A253" s="334" t="s">
        <v>359</v>
      </c>
      <c r="B253" s="335">
        <v>1</v>
      </c>
      <c r="C253" s="335">
        <f t="shared" si="60"/>
        <v>347</v>
      </c>
      <c r="D253" s="335">
        <v>315</v>
      </c>
      <c r="E253" s="335">
        <v>32</v>
      </c>
      <c r="F253" s="336">
        <v>2042.0049979999997</v>
      </c>
      <c r="G253" s="336">
        <f t="shared" si="61"/>
        <v>12.196899999999999</v>
      </c>
      <c r="H253" s="336">
        <f t="shared" si="66"/>
        <v>780.6</v>
      </c>
      <c r="I253" s="336">
        <f t="shared" si="63"/>
        <v>964.74</v>
      </c>
    </row>
    <row r="254" spans="1:9" s="337" customFormat="1" ht="16.899999999999999" customHeight="1" x14ac:dyDescent="0.25">
      <c r="A254" s="334" t="s">
        <v>352</v>
      </c>
      <c r="B254" s="335">
        <v>1</v>
      </c>
      <c r="C254" s="335">
        <f>D254+E254</f>
        <v>128</v>
      </c>
      <c r="D254" s="335">
        <v>0</v>
      </c>
      <c r="E254" s="335">
        <v>128</v>
      </c>
      <c r="F254" s="336">
        <v>1993.0011639999998</v>
      </c>
      <c r="G254" s="336">
        <f>F254/167.42</f>
        <v>11.904199999999999</v>
      </c>
      <c r="H254" s="336">
        <f>ROUND(E254*G254*2,2)</f>
        <v>3047.48</v>
      </c>
      <c r="I254" s="336">
        <f>ROUND(H254*1.2359,2)</f>
        <v>3766.38</v>
      </c>
    </row>
    <row r="255" spans="1:9" s="337" customFormat="1" ht="16.899999999999999" customHeight="1" x14ac:dyDescent="0.25">
      <c r="A255" s="334" t="s">
        <v>352</v>
      </c>
      <c r="B255" s="335">
        <v>1</v>
      </c>
      <c r="C255" s="335">
        <f t="shared" ref="C255:C268" si="67">D255+E255</f>
        <v>834</v>
      </c>
      <c r="D255" s="335">
        <v>662</v>
      </c>
      <c r="E255" s="335">
        <v>172</v>
      </c>
      <c r="F255" s="336">
        <v>1993.0011639999998</v>
      </c>
      <c r="G255" s="336">
        <f t="shared" ref="G255:G268" si="68">F255/167.42</f>
        <v>11.904199999999999</v>
      </c>
      <c r="H255" s="336">
        <f t="shared" ref="H255:H263" si="69">ROUND(E255*G255*2,2)</f>
        <v>4095.04</v>
      </c>
      <c r="I255" s="336">
        <f t="shared" ref="I255:I268" si="70">ROUND(H255*1.2359,2)</f>
        <v>5061.0600000000004</v>
      </c>
    </row>
    <row r="256" spans="1:9" s="337" customFormat="1" ht="16.899999999999999" customHeight="1" x14ac:dyDescent="0.25">
      <c r="A256" s="334" t="s">
        <v>362</v>
      </c>
      <c r="B256" s="335">
        <v>1</v>
      </c>
      <c r="C256" s="335">
        <f t="shared" si="67"/>
        <v>593</v>
      </c>
      <c r="D256" s="335">
        <v>566</v>
      </c>
      <c r="E256" s="335">
        <v>27</v>
      </c>
      <c r="F256" s="336">
        <v>1539.0083500000001</v>
      </c>
      <c r="G256" s="336">
        <f t="shared" si="68"/>
        <v>9.1925000000000008</v>
      </c>
      <c r="H256" s="336">
        <f t="shared" si="69"/>
        <v>496.4</v>
      </c>
      <c r="I256" s="336">
        <f t="shared" si="70"/>
        <v>613.5</v>
      </c>
    </row>
    <row r="257" spans="1:9" s="337" customFormat="1" ht="16.899999999999999" customHeight="1" x14ac:dyDescent="0.25">
      <c r="A257" s="334" t="s">
        <v>369</v>
      </c>
      <c r="B257" s="335">
        <v>1</v>
      </c>
      <c r="C257" s="335">
        <f t="shared" si="67"/>
        <v>24</v>
      </c>
      <c r="D257" s="335">
        <v>0</v>
      </c>
      <c r="E257" s="335">
        <v>24</v>
      </c>
      <c r="F257" s="336">
        <v>1653.9924060000001</v>
      </c>
      <c r="G257" s="336">
        <f t="shared" si="68"/>
        <v>9.8793000000000006</v>
      </c>
      <c r="H257" s="336">
        <f t="shared" si="69"/>
        <v>474.21</v>
      </c>
      <c r="I257" s="336">
        <f t="shared" si="70"/>
        <v>586.08000000000004</v>
      </c>
    </row>
    <row r="258" spans="1:9" s="337" customFormat="1" ht="16.899999999999999" customHeight="1" x14ac:dyDescent="0.25">
      <c r="A258" s="334" t="s">
        <v>370</v>
      </c>
      <c r="B258" s="335">
        <v>1</v>
      </c>
      <c r="C258" s="335">
        <f t="shared" si="67"/>
        <v>716</v>
      </c>
      <c r="D258" s="335">
        <v>662</v>
      </c>
      <c r="E258" s="335">
        <v>54</v>
      </c>
      <c r="F258" s="336">
        <v>1572.3918979999999</v>
      </c>
      <c r="G258" s="336">
        <f t="shared" si="68"/>
        <v>9.3918999999999997</v>
      </c>
      <c r="H258" s="336">
        <f t="shared" si="69"/>
        <v>1014.33</v>
      </c>
      <c r="I258" s="336">
        <f t="shared" si="70"/>
        <v>1253.6099999999999</v>
      </c>
    </row>
    <row r="259" spans="1:9" s="337" customFormat="1" ht="16.899999999999999" customHeight="1" x14ac:dyDescent="0.25">
      <c r="A259" s="334" t="s">
        <v>378</v>
      </c>
      <c r="B259" s="335">
        <v>1</v>
      </c>
      <c r="C259" s="335">
        <f t="shared" si="67"/>
        <v>718.5</v>
      </c>
      <c r="D259" s="335">
        <v>662</v>
      </c>
      <c r="E259" s="335">
        <v>56.5</v>
      </c>
      <c r="F259" s="336">
        <v>1429.4487019999999</v>
      </c>
      <c r="G259" s="336">
        <f t="shared" si="68"/>
        <v>8.5381</v>
      </c>
      <c r="H259" s="336">
        <f t="shared" si="69"/>
        <v>964.81</v>
      </c>
      <c r="I259" s="336">
        <f t="shared" si="70"/>
        <v>1192.4100000000001</v>
      </c>
    </row>
    <row r="260" spans="1:9" s="337" customFormat="1" ht="16.899999999999999" customHeight="1" x14ac:dyDescent="0.25">
      <c r="A260" s="334" t="s">
        <v>144</v>
      </c>
      <c r="B260" s="335">
        <v>1</v>
      </c>
      <c r="C260" s="335">
        <f t="shared" si="67"/>
        <v>584.5</v>
      </c>
      <c r="D260" s="335">
        <v>582</v>
      </c>
      <c r="E260" s="335">
        <v>2.5</v>
      </c>
      <c r="F260" s="336">
        <v>1649.0032900000001</v>
      </c>
      <c r="G260" s="336">
        <f t="shared" si="68"/>
        <v>9.8495000000000008</v>
      </c>
      <c r="H260" s="336">
        <f t="shared" si="69"/>
        <v>49.25</v>
      </c>
      <c r="I260" s="336">
        <f t="shared" si="70"/>
        <v>60.87</v>
      </c>
    </row>
    <row r="261" spans="1:9" s="337" customFormat="1" ht="16.899999999999999" customHeight="1" x14ac:dyDescent="0.25">
      <c r="A261" s="334" t="s">
        <v>351</v>
      </c>
      <c r="B261" s="335">
        <v>1</v>
      </c>
      <c r="C261" s="335">
        <f t="shared" si="67"/>
        <v>72</v>
      </c>
      <c r="D261" s="335">
        <v>0</v>
      </c>
      <c r="E261" s="335">
        <v>72</v>
      </c>
      <c r="F261" s="336">
        <v>1799.999388</v>
      </c>
      <c r="G261" s="336">
        <f t="shared" si="68"/>
        <v>10.7514</v>
      </c>
      <c r="H261" s="336">
        <f t="shared" si="69"/>
        <v>1548.2</v>
      </c>
      <c r="I261" s="336">
        <f t="shared" si="70"/>
        <v>1913.42</v>
      </c>
    </row>
    <row r="262" spans="1:9" s="337" customFormat="1" ht="16.899999999999999" customHeight="1" x14ac:dyDescent="0.25">
      <c r="A262" s="334" t="s">
        <v>384</v>
      </c>
      <c r="B262" s="335">
        <v>1</v>
      </c>
      <c r="C262" s="335">
        <f t="shared" si="67"/>
        <v>670</v>
      </c>
      <c r="D262" s="335">
        <v>622</v>
      </c>
      <c r="E262" s="335">
        <v>48</v>
      </c>
      <c r="F262" s="336">
        <v>1429.4487019999999</v>
      </c>
      <c r="G262" s="336">
        <f t="shared" si="68"/>
        <v>8.5381</v>
      </c>
      <c r="H262" s="336">
        <f t="shared" si="69"/>
        <v>819.66</v>
      </c>
      <c r="I262" s="336">
        <f t="shared" si="70"/>
        <v>1013.02</v>
      </c>
    </row>
    <row r="263" spans="1:9" s="337" customFormat="1" ht="16.899999999999999" customHeight="1" x14ac:dyDescent="0.25">
      <c r="A263" s="334" t="s">
        <v>360</v>
      </c>
      <c r="B263" s="335">
        <v>1</v>
      </c>
      <c r="C263" s="335">
        <f t="shared" si="67"/>
        <v>720</v>
      </c>
      <c r="D263" s="335">
        <v>662</v>
      </c>
      <c r="E263" s="335">
        <v>58</v>
      </c>
      <c r="F263" s="336">
        <v>2187.0074599999998</v>
      </c>
      <c r="G263" s="336">
        <f t="shared" si="68"/>
        <v>13.063000000000001</v>
      </c>
      <c r="H263" s="336">
        <f t="shared" si="69"/>
        <v>1515.31</v>
      </c>
      <c r="I263" s="336">
        <f t="shared" si="70"/>
        <v>1872.77</v>
      </c>
    </row>
    <row r="264" spans="1:9" s="337" customFormat="1" ht="16.899999999999999" customHeight="1" x14ac:dyDescent="0.25">
      <c r="A264" s="334" t="s">
        <v>373</v>
      </c>
      <c r="B264" s="335">
        <v>1</v>
      </c>
      <c r="C264" s="335">
        <f t="shared" si="67"/>
        <v>407</v>
      </c>
      <c r="D264" s="335">
        <v>399</v>
      </c>
      <c r="E264" s="335">
        <v>8</v>
      </c>
      <c r="F264" s="336">
        <v>1572.3918979999999</v>
      </c>
      <c r="G264" s="336">
        <f t="shared" si="68"/>
        <v>9.3918999999999997</v>
      </c>
      <c r="H264" s="336">
        <f>ROUND(E264*G264*2,2)</f>
        <v>150.27000000000001</v>
      </c>
      <c r="I264" s="336">
        <f t="shared" si="70"/>
        <v>185.72</v>
      </c>
    </row>
    <row r="265" spans="1:9" s="337" customFormat="1" ht="16.899999999999999" customHeight="1" x14ac:dyDescent="0.25">
      <c r="A265" s="334" t="s">
        <v>380</v>
      </c>
      <c r="B265" s="335">
        <v>1</v>
      </c>
      <c r="C265" s="335">
        <f t="shared" si="67"/>
        <v>734</v>
      </c>
      <c r="D265" s="335">
        <v>638</v>
      </c>
      <c r="E265" s="335">
        <v>96</v>
      </c>
      <c r="F265" s="336">
        <v>1572.3918979999999</v>
      </c>
      <c r="G265" s="336">
        <f t="shared" si="68"/>
        <v>9.3918999999999997</v>
      </c>
      <c r="H265" s="336">
        <f t="shared" ref="H265:H267" si="71">ROUND(E265*G265*2,2)</f>
        <v>1803.24</v>
      </c>
      <c r="I265" s="336">
        <f t="shared" si="70"/>
        <v>2228.62</v>
      </c>
    </row>
    <row r="266" spans="1:9" s="337" customFormat="1" ht="16.899999999999999" customHeight="1" x14ac:dyDescent="0.25">
      <c r="A266" s="334" t="s">
        <v>379</v>
      </c>
      <c r="B266" s="335">
        <v>1</v>
      </c>
      <c r="C266" s="335">
        <f t="shared" si="67"/>
        <v>344</v>
      </c>
      <c r="D266" s="335">
        <v>0</v>
      </c>
      <c r="E266" s="335">
        <v>344</v>
      </c>
      <c r="F266" s="336">
        <v>1594.0058200000001</v>
      </c>
      <c r="G266" s="336">
        <f t="shared" si="68"/>
        <v>9.5210000000000008</v>
      </c>
      <c r="H266" s="336">
        <f t="shared" si="71"/>
        <v>6550.45</v>
      </c>
      <c r="I266" s="336">
        <f t="shared" si="70"/>
        <v>8095.7</v>
      </c>
    </row>
    <row r="267" spans="1:9" s="337" customFormat="1" ht="16.899999999999999" customHeight="1" x14ac:dyDescent="0.25">
      <c r="A267" s="334" t="s">
        <v>360</v>
      </c>
      <c r="B267" s="335">
        <v>1</v>
      </c>
      <c r="C267" s="335">
        <f t="shared" si="67"/>
        <v>767</v>
      </c>
      <c r="D267" s="335">
        <v>622</v>
      </c>
      <c r="E267" s="335">
        <v>145</v>
      </c>
      <c r="F267" s="336">
        <v>2187.0074599999998</v>
      </c>
      <c r="G267" s="336">
        <f t="shared" si="68"/>
        <v>13.063000000000001</v>
      </c>
      <c r="H267" s="336">
        <f t="shared" si="71"/>
        <v>3788.27</v>
      </c>
      <c r="I267" s="336">
        <f t="shared" si="70"/>
        <v>4681.92</v>
      </c>
    </row>
    <row r="268" spans="1:9" s="337" customFormat="1" ht="16.899999999999999" customHeight="1" x14ac:dyDescent="0.25">
      <c r="A268" s="334" t="s">
        <v>365</v>
      </c>
      <c r="B268" s="335">
        <v>1</v>
      </c>
      <c r="C268" s="335">
        <f t="shared" si="67"/>
        <v>674</v>
      </c>
      <c r="D268" s="335">
        <v>607</v>
      </c>
      <c r="E268" s="335">
        <v>67</v>
      </c>
      <c r="F268" s="336">
        <v>1429.4487019999999</v>
      </c>
      <c r="G268" s="336">
        <f t="shared" si="68"/>
        <v>8.5381</v>
      </c>
      <c r="H268" s="336">
        <f>ROUND(E268*G268*2,2)</f>
        <v>1144.1099999999999</v>
      </c>
      <c r="I268" s="336">
        <f t="shared" si="70"/>
        <v>1414.01</v>
      </c>
    </row>
    <row r="269" spans="1:9" s="337" customFormat="1" ht="16.899999999999999" customHeight="1" x14ac:dyDescent="0.25">
      <c r="A269" s="334" t="s">
        <v>398</v>
      </c>
      <c r="B269" s="335">
        <v>1</v>
      </c>
      <c r="C269" s="335">
        <f>D269+E269</f>
        <v>673</v>
      </c>
      <c r="D269" s="335">
        <v>662</v>
      </c>
      <c r="E269" s="335">
        <v>11</v>
      </c>
      <c r="F269" s="336">
        <v>1429.4487019999999</v>
      </c>
      <c r="G269" s="336">
        <f>F269/167.42</f>
        <v>8.5381</v>
      </c>
      <c r="H269" s="336">
        <f>ROUND(E269*G269*2,2)</f>
        <v>187.84</v>
      </c>
      <c r="I269" s="336">
        <f>ROUND(H269*1.2359,2)</f>
        <v>232.15</v>
      </c>
    </row>
    <row r="270" spans="1:9" s="337" customFormat="1" ht="16.899999999999999" customHeight="1" x14ac:dyDescent="0.25">
      <c r="A270" s="334" t="s">
        <v>351</v>
      </c>
      <c r="B270" s="335">
        <v>1</v>
      </c>
      <c r="C270" s="335">
        <f t="shared" ref="C270:C282" si="72">D270+E270</f>
        <v>24</v>
      </c>
      <c r="D270" s="335">
        <v>0</v>
      </c>
      <c r="E270" s="335">
        <v>24</v>
      </c>
      <c r="F270" s="336">
        <v>1799.999388</v>
      </c>
      <c r="G270" s="336">
        <f t="shared" ref="G270:G282" si="73">F270/167.42</f>
        <v>10.7514</v>
      </c>
      <c r="H270" s="336">
        <f t="shared" ref="H270:H278" si="74">ROUND(E270*G270*2,2)</f>
        <v>516.07000000000005</v>
      </c>
      <c r="I270" s="336">
        <f t="shared" ref="I270:I282" si="75">ROUND(H270*1.2359,2)</f>
        <v>637.80999999999995</v>
      </c>
    </row>
    <row r="271" spans="1:9" s="337" customFormat="1" ht="16.899999999999999" customHeight="1" x14ac:dyDescent="0.25">
      <c r="A271" s="334" t="s">
        <v>49</v>
      </c>
      <c r="B271" s="335">
        <v>1</v>
      </c>
      <c r="C271" s="335">
        <f t="shared" si="72"/>
        <v>641</v>
      </c>
      <c r="D271" s="335">
        <v>638</v>
      </c>
      <c r="E271" s="335">
        <v>3</v>
      </c>
      <c r="F271" s="336">
        <v>1488.999996</v>
      </c>
      <c r="G271" s="336">
        <f t="shared" si="73"/>
        <v>8.8938000000000006</v>
      </c>
      <c r="H271" s="336">
        <f t="shared" si="74"/>
        <v>53.36</v>
      </c>
      <c r="I271" s="336">
        <f t="shared" si="75"/>
        <v>65.95</v>
      </c>
    </row>
    <row r="272" spans="1:9" s="337" customFormat="1" ht="16.899999999999999" customHeight="1" x14ac:dyDescent="0.25">
      <c r="A272" s="334" t="s">
        <v>365</v>
      </c>
      <c r="B272" s="335">
        <v>1</v>
      </c>
      <c r="C272" s="335">
        <f t="shared" si="72"/>
        <v>739.5</v>
      </c>
      <c r="D272" s="335">
        <v>662</v>
      </c>
      <c r="E272" s="335">
        <v>77.5</v>
      </c>
      <c r="F272" s="336">
        <v>1572.3918979999999</v>
      </c>
      <c r="G272" s="336">
        <f t="shared" si="73"/>
        <v>9.3918999999999997</v>
      </c>
      <c r="H272" s="336">
        <f t="shared" si="74"/>
        <v>1455.74</v>
      </c>
      <c r="I272" s="336">
        <f t="shared" si="75"/>
        <v>1799.15</v>
      </c>
    </row>
    <row r="273" spans="1:9" s="337" customFormat="1" ht="16.899999999999999" customHeight="1" x14ac:dyDescent="0.25">
      <c r="A273" s="334" t="s">
        <v>351</v>
      </c>
      <c r="B273" s="335">
        <v>1</v>
      </c>
      <c r="C273" s="335">
        <f t="shared" si="72"/>
        <v>72</v>
      </c>
      <c r="D273" s="335">
        <v>0</v>
      </c>
      <c r="E273" s="335">
        <v>72</v>
      </c>
      <c r="F273" s="336">
        <v>1799.999388</v>
      </c>
      <c r="G273" s="336">
        <f t="shared" si="73"/>
        <v>10.7514</v>
      </c>
      <c r="H273" s="336">
        <f t="shared" si="74"/>
        <v>1548.2</v>
      </c>
      <c r="I273" s="336">
        <f t="shared" si="75"/>
        <v>1913.42</v>
      </c>
    </row>
    <row r="274" spans="1:9" s="337" customFormat="1" ht="16.899999999999999" customHeight="1" x14ac:dyDescent="0.25">
      <c r="A274" s="334" t="s">
        <v>374</v>
      </c>
      <c r="B274" s="335">
        <v>1</v>
      </c>
      <c r="C274" s="335">
        <f t="shared" si="72"/>
        <v>232</v>
      </c>
      <c r="D274" s="335">
        <v>0</v>
      </c>
      <c r="E274" s="335">
        <v>232</v>
      </c>
      <c r="F274" s="336">
        <v>1594.0058200000001</v>
      </c>
      <c r="G274" s="336">
        <f t="shared" si="73"/>
        <v>9.5210000000000008</v>
      </c>
      <c r="H274" s="336">
        <f t="shared" si="74"/>
        <v>4417.74</v>
      </c>
      <c r="I274" s="336">
        <f t="shared" si="75"/>
        <v>5459.88</v>
      </c>
    </row>
    <row r="275" spans="1:9" s="337" customFormat="1" ht="16.899999999999999" customHeight="1" x14ac:dyDescent="0.25">
      <c r="A275" s="334" t="s">
        <v>373</v>
      </c>
      <c r="B275" s="335">
        <v>1</v>
      </c>
      <c r="C275" s="335">
        <f t="shared" si="72"/>
        <v>655</v>
      </c>
      <c r="D275" s="335">
        <v>599</v>
      </c>
      <c r="E275" s="335">
        <v>56</v>
      </c>
      <c r="F275" s="336">
        <v>1572.3918979999999</v>
      </c>
      <c r="G275" s="336">
        <f t="shared" si="73"/>
        <v>9.3918999999999997</v>
      </c>
      <c r="H275" s="336">
        <f t="shared" si="74"/>
        <v>1051.8900000000001</v>
      </c>
      <c r="I275" s="336">
        <f t="shared" si="75"/>
        <v>1300.03</v>
      </c>
    </row>
    <row r="276" spans="1:9" s="337" customFormat="1" ht="16.899999999999999" customHeight="1" x14ac:dyDescent="0.25">
      <c r="A276" s="334" t="s">
        <v>355</v>
      </c>
      <c r="B276" s="335">
        <v>1</v>
      </c>
      <c r="C276" s="335">
        <f t="shared" si="72"/>
        <v>659</v>
      </c>
      <c r="D276" s="335">
        <v>615</v>
      </c>
      <c r="E276" s="335">
        <v>44</v>
      </c>
      <c r="F276" s="336">
        <v>1429.4487019999999</v>
      </c>
      <c r="G276" s="336">
        <f t="shared" si="73"/>
        <v>8.5381</v>
      </c>
      <c r="H276" s="336">
        <f t="shared" si="74"/>
        <v>751.35</v>
      </c>
      <c r="I276" s="336">
        <f t="shared" si="75"/>
        <v>928.59</v>
      </c>
    </row>
    <row r="277" spans="1:9" s="337" customFormat="1" ht="16.899999999999999" customHeight="1" x14ac:dyDescent="0.25">
      <c r="A277" s="334" t="s">
        <v>353</v>
      </c>
      <c r="B277" s="335">
        <v>1</v>
      </c>
      <c r="C277" s="335">
        <f t="shared" si="72"/>
        <v>256</v>
      </c>
      <c r="D277" s="335">
        <v>0</v>
      </c>
      <c r="E277" s="335">
        <v>256</v>
      </c>
      <c r="F277" s="336">
        <v>1960.002682</v>
      </c>
      <c r="G277" s="336">
        <f t="shared" si="73"/>
        <v>11.707100000000001</v>
      </c>
      <c r="H277" s="336">
        <f t="shared" si="74"/>
        <v>5994.04</v>
      </c>
      <c r="I277" s="336">
        <f t="shared" si="75"/>
        <v>7408.03</v>
      </c>
    </row>
    <row r="278" spans="1:9" s="337" customFormat="1" ht="16.899999999999999" customHeight="1" x14ac:dyDescent="0.25">
      <c r="A278" s="334" t="s">
        <v>369</v>
      </c>
      <c r="B278" s="335">
        <v>1</v>
      </c>
      <c r="C278" s="335">
        <f t="shared" si="72"/>
        <v>24</v>
      </c>
      <c r="D278" s="335">
        <v>0</v>
      </c>
      <c r="E278" s="335">
        <v>24</v>
      </c>
      <c r="F278" s="336">
        <v>1653.9924060000001</v>
      </c>
      <c r="G278" s="336">
        <f t="shared" si="73"/>
        <v>9.8793000000000006</v>
      </c>
      <c r="H278" s="336">
        <f t="shared" si="74"/>
        <v>474.21</v>
      </c>
      <c r="I278" s="336">
        <f t="shared" si="75"/>
        <v>586.08000000000004</v>
      </c>
    </row>
    <row r="279" spans="1:9" s="337" customFormat="1" ht="16.899999999999999" customHeight="1" x14ac:dyDescent="0.25">
      <c r="A279" s="334" t="s">
        <v>370</v>
      </c>
      <c r="B279" s="335">
        <v>1</v>
      </c>
      <c r="C279" s="335">
        <f t="shared" si="72"/>
        <v>619</v>
      </c>
      <c r="D279" s="335">
        <v>575</v>
      </c>
      <c r="E279" s="335">
        <v>44</v>
      </c>
      <c r="F279" s="336">
        <v>1572.3918979999999</v>
      </c>
      <c r="G279" s="336">
        <f t="shared" si="73"/>
        <v>9.3918999999999997</v>
      </c>
      <c r="H279" s="336">
        <f>ROUND(E279*G279*2,2)</f>
        <v>826.49</v>
      </c>
      <c r="I279" s="336">
        <f t="shared" si="75"/>
        <v>1021.46</v>
      </c>
    </row>
    <row r="280" spans="1:9" s="337" customFormat="1" ht="16.899999999999999" customHeight="1" x14ac:dyDescent="0.25">
      <c r="A280" s="334" t="s">
        <v>373</v>
      </c>
      <c r="B280" s="335">
        <v>1</v>
      </c>
      <c r="C280" s="335">
        <f t="shared" si="72"/>
        <v>615</v>
      </c>
      <c r="D280" s="335">
        <v>582</v>
      </c>
      <c r="E280" s="335">
        <v>33</v>
      </c>
      <c r="F280" s="336">
        <v>1429.4487019999999</v>
      </c>
      <c r="G280" s="336">
        <f t="shared" si="73"/>
        <v>8.5381</v>
      </c>
      <c r="H280" s="336">
        <f t="shared" ref="H280:H282" si="76">ROUND(E280*G280*2,2)</f>
        <v>563.51</v>
      </c>
      <c r="I280" s="336">
        <f t="shared" si="75"/>
        <v>696.44</v>
      </c>
    </row>
    <row r="281" spans="1:9" s="337" customFormat="1" ht="16.899999999999999" customHeight="1" x14ac:dyDescent="0.25">
      <c r="A281" s="334" t="s">
        <v>399</v>
      </c>
      <c r="B281" s="335">
        <v>1</v>
      </c>
      <c r="C281" s="335">
        <f t="shared" si="72"/>
        <v>142</v>
      </c>
      <c r="D281" s="335">
        <v>0</v>
      </c>
      <c r="E281" s="335">
        <v>142</v>
      </c>
      <c r="F281" s="336">
        <v>2799.9990479999997</v>
      </c>
      <c r="G281" s="336">
        <f t="shared" si="73"/>
        <v>16.724399999999999</v>
      </c>
      <c r="H281" s="336">
        <f t="shared" si="76"/>
        <v>4749.7299999999996</v>
      </c>
      <c r="I281" s="336">
        <f t="shared" si="75"/>
        <v>5870.19</v>
      </c>
    </row>
    <row r="282" spans="1:9" s="337" customFormat="1" ht="16.899999999999999" customHeight="1" x14ac:dyDescent="0.25">
      <c r="A282" s="334" t="s">
        <v>20</v>
      </c>
      <c r="B282" s="335">
        <v>1</v>
      </c>
      <c r="C282" s="335">
        <f t="shared" si="72"/>
        <v>343</v>
      </c>
      <c r="D282" s="335">
        <v>331</v>
      </c>
      <c r="E282" s="335">
        <v>12</v>
      </c>
      <c r="F282" s="336">
        <v>1799.999388</v>
      </c>
      <c r="G282" s="336">
        <f t="shared" si="73"/>
        <v>10.7514</v>
      </c>
      <c r="H282" s="336">
        <f t="shared" si="76"/>
        <v>258.02999999999997</v>
      </c>
      <c r="I282" s="336">
        <f t="shared" si="75"/>
        <v>318.89999999999998</v>
      </c>
    </row>
    <row r="283" spans="1:9" s="337" customFormat="1" ht="16.899999999999999" customHeight="1" x14ac:dyDescent="0.25">
      <c r="A283" s="334" t="s">
        <v>380</v>
      </c>
      <c r="B283" s="335">
        <v>1</v>
      </c>
      <c r="C283" s="335">
        <f>D283+E283</f>
        <v>670</v>
      </c>
      <c r="D283" s="335">
        <v>622</v>
      </c>
      <c r="E283" s="335">
        <v>48</v>
      </c>
      <c r="F283" s="336">
        <v>1572.3918979999999</v>
      </c>
      <c r="G283" s="336">
        <f>F283/167.42</f>
        <v>9.3918999999999997</v>
      </c>
      <c r="H283" s="336">
        <f>ROUND(E283*G283*2,2)</f>
        <v>901.62</v>
      </c>
      <c r="I283" s="336">
        <f>ROUND(H283*1.2359,2)</f>
        <v>1114.31</v>
      </c>
    </row>
    <row r="284" spans="1:9" s="337" customFormat="1" ht="16.899999999999999" customHeight="1" x14ac:dyDescent="0.25">
      <c r="A284" s="334" t="s">
        <v>352</v>
      </c>
      <c r="B284" s="335">
        <v>1</v>
      </c>
      <c r="C284" s="335">
        <f t="shared" ref="C284:C297" si="77">D284+E284</f>
        <v>328</v>
      </c>
      <c r="D284" s="335">
        <v>165.5</v>
      </c>
      <c r="E284" s="335">
        <v>162.5</v>
      </c>
      <c r="F284" s="336">
        <v>2017.9969699999997</v>
      </c>
      <c r="G284" s="336">
        <f t="shared" ref="G284:G297" si="78">F284/167.42</f>
        <v>12.0535</v>
      </c>
      <c r="H284" s="336">
        <f t="shared" ref="H284:H292" si="79">ROUND(E284*G284*2,2)</f>
        <v>3917.39</v>
      </c>
      <c r="I284" s="336">
        <f t="shared" ref="I284:I297" si="80">ROUND(H284*1.2359,2)</f>
        <v>4841.5</v>
      </c>
    </row>
    <row r="285" spans="1:9" s="337" customFormat="1" ht="16.899999999999999" customHeight="1" x14ac:dyDescent="0.25">
      <c r="A285" s="334" t="s">
        <v>365</v>
      </c>
      <c r="B285" s="335">
        <v>1</v>
      </c>
      <c r="C285" s="335">
        <f t="shared" si="77"/>
        <v>669.5</v>
      </c>
      <c r="D285" s="335">
        <v>622</v>
      </c>
      <c r="E285" s="335">
        <v>47.5</v>
      </c>
      <c r="F285" s="336">
        <v>1429.4487019999999</v>
      </c>
      <c r="G285" s="336">
        <f t="shared" si="78"/>
        <v>8.5381</v>
      </c>
      <c r="H285" s="336">
        <f t="shared" si="79"/>
        <v>811.12</v>
      </c>
      <c r="I285" s="336">
        <f t="shared" si="80"/>
        <v>1002.46</v>
      </c>
    </row>
    <row r="286" spans="1:9" s="337" customFormat="1" ht="16.899999999999999" customHeight="1" x14ac:dyDescent="0.25">
      <c r="A286" s="334" t="s">
        <v>365</v>
      </c>
      <c r="B286" s="335">
        <v>1</v>
      </c>
      <c r="C286" s="335">
        <f t="shared" si="77"/>
        <v>782</v>
      </c>
      <c r="D286" s="335">
        <v>662</v>
      </c>
      <c r="E286" s="335">
        <v>120</v>
      </c>
      <c r="F286" s="336">
        <v>1572.3918979999999</v>
      </c>
      <c r="G286" s="336">
        <f t="shared" si="78"/>
        <v>9.3918999999999997</v>
      </c>
      <c r="H286" s="336">
        <f t="shared" si="79"/>
        <v>2254.06</v>
      </c>
      <c r="I286" s="336">
        <f t="shared" si="80"/>
        <v>2785.79</v>
      </c>
    </row>
    <row r="287" spans="1:9" s="337" customFormat="1" ht="16.899999999999999" customHeight="1" x14ac:dyDescent="0.25">
      <c r="A287" s="334" t="s">
        <v>375</v>
      </c>
      <c r="B287" s="335">
        <v>1</v>
      </c>
      <c r="C287" s="335">
        <f t="shared" si="77"/>
        <v>336</v>
      </c>
      <c r="D287" s="335">
        <v>165.5</v>
      </c>
      <c r="E287" s="335">
        <v>170.5</v>
      </c>
      <c r="F287" s="336">
        <v>2925.9993399999998</v>
      </c>
      <c r="G287" s="336">
        <f t="shared" si="78"/>
        <v>17.477</v>
      </c>
      <c r="H287" s="336">
        <f t="shared" si="79"/>
        <v>5959.66</v>
      </c>
      <c r="I287" s="336">
        <f t="shared" si="80"/>
        <v>7365.54</v>
      </c>
    </row>
    <row r="288" spans="1:9" s="337" customFormat="1" ht="16.899999999999999" customHeight="1" x14ac:dyDescent="0.25">
      <c r="A288" s="334" t="s">
        <v>366</v>
      </c>
      <c r="B288" s="335">
        <v>1</v>
      </c>
      <c r="C288" s="335">
        <f t="shared" si="77"/>
        <v>512</v>
      </c>
      <c r="D288" s="335">
        <v>331</v>
      </c>
      <c r="E288" s="335">
        <v>181</v>
      </c>
      <c r="F288" s="336">
        <v>1960.002682</v>
      </c>
      <c r="G288" s="336">
        <f t="shared" si="78"/>
        <v>11.707100000000001</v>
      </c>
      <c r="H288" s="336">
        <f t="shared" si="79"/>
        <v>4237.97</v>
      </c>
      <c r="I288" s="336">
        <f t="shared" si="80"/>
        <v>5237.71</v>
      </c>
    </row>
    <row r="289" spans="1:9" s="337" customFormat="1" ht="16.899999999999999" customHeight="1" x14ac:dyDescent="0.25">
      <c r="A289" s="334" t="s">
        <v>368</v>
      </c>
      <c r="B289" s="335">
        <v>1</v>
      </c>
      <c r="C289" s="335">
        <f t="shared" si="77"/>
        <v>255</v>
      </c>
      <c r="D289" s="335">
        <v>165.5</v>
      </c>
      <c r="E289" s="335">
        <v>89.5</v>
      </c>
      <c r="F289" s="336">
        <v>1960.002682</v>
      </c>
      <c r="G289" s="336">
        <f t="shared" si="78"/>
        <v>11.707100000000001</v>
      </c>
      <c r="H289" s="336">
        <f t="shared" si="79"/>
        <v>2095.5700000000002</v>
      </c>
      <c r="I289" s="336">
        <f t="shared" si="80"/>
        <v>2589.91</v>
      </c>
    </row>
    <row r="290" spans="1:9" s="337" customFormat="1" ht="16.899999999999999" customHeight="1" x14ac:dyDescent="0.25">
      <c r="A290" s="334" t="s">
        <v>144</v>
      </c>
      <c r="B290" s="335">
        <v>1</v>
      </c>
      <c r="C290" s="335">
        <f t="shared" si="77"/>
        <v>512.5</v>
      </c>
      <c r="D290" s="335">
        <v>502</v>
      </c>
      <c r="E290" s="335">
        <v>10.5</v>
      </c>
      <c r="F290" s="336">
        <v>1648.9999999999998</v>
      </c>
      <c r="G290" s="336">
        <f t="shared" si="78"/>
        <v>9.8494803488233185</v>
      </c>
      <c r="H290" s="336">
        <f t="shared" si="79"/>
        <v>206.84</v>
      </c>
      <c r="I290" s="336">
        <f t="shared" si="80"/>
        <v>255.63</v>
      </c>
    </row>
    <row r="291" spans="1:9" s="337" customFormat="1" ht="16.899999999999999" customHeight="1" x14ac:dyDescent="0.25">
      <c r="A291" s="334" t="s">
        <v>361</v>
      </c>
      <c r="B291" s="335">
        <v>1</v>
      </c>
      <c r="C291" s="335">
        <f t="shared" si="77"/>
        <v>208</v>
      </c>
      <c r="D291" s="335">
        <v>0</v>
      </c>
      <c r="E291" s="335">
        <v>208</v>
      </c>
      <c r="F291" s="336">
        <v>1960.002682</v>
      </c>
      <c r="G291" s="336">
        <f t="shared" si="78"/>
        <v>11.707100000000001</v>
      </c>
      <c r="H291" s="336">
        <f t="shared" si="79"/>
        <v>4870.1499999999996</v>
      </c>
      <c r="I291" s="336">
        <f t="shared" si="80"/>
        <v>6019.02</v>
      </c>
    </row>
    <row r="292" spans="1:9" s="337" customFormat="1" ht="16.899999999999999" customHeight="1" x14ac:dyDescent="0.25">
      <c r="A292" s="334" t="s">
        <v>375</v>
      </c>
      <c r="B292" s="335">
        <v>1</v>
      </c>
      <c r="C292" s="335">
        <f t="shared" si="77"/>
        <v>320</v>
      </c>
      <c r="D292" s="335">
        <v>145.5</v>
      </c>
      <c r="E292" s="335">
        <v>174.5</v>
      </c>
      <c r="F292" s="336">
        <v>2793.000892</v>
      </c>
      <c r="G292" s="336">
        <f t="shared" si="78"/>
        <v>16.682600000000001</v>
      </c>
      <c r="H292" s="336">
        <f t="shared" si="79"/>
        <v>5822.23</v>
      </c>
      <c r="I292" s="336">
        <f t="shared" si="80"/>
        <v>7195.69</v>
      </c>
    </row>
    <row r="293" spans="1:9" s="337" customFormat="1" ht="16.899999999999999" customHeight="1" x14ac:dyDescent="0.25">
      <c r="A293" s="334" t="s">
        <v>370</v>
      </c>
      <c r="B293" s="335">
        <v>1</v>
      </c>
      <c r="C293" s="335">
        <f t="shared" si="77"/>
        <v>582</v>
      </c>
      <c r="D293" s="335">
        <v>558</v>
      </c>
      <c r="E293" s="335">
        <v>24</v>
      </c>
      <c r="F293" s="336">
        <v>1572.3918979999999</v>
      </c>
      <c r="G293" s="336">
        <f t="shared" si="78"/>
        <v>9.3918999999999997</v>
      </c>
      <c r="H293" s="336">
        <f>ROUND(E293*G293*2,2)</f>
        <v>450.81</v>
      </c>
      <c r="I293" s="336">
        <f t="shared" si="80"/>
        <v>557.16</v>
      </c>
    </row>
    <row r="294" spans="1:9" s="337" customFormat="1" ht="16.899999999999999" customHeight="1" x14ac:dyDescent="0.25">
      <c r="A294" s="334" t="s">
        <v>388</v>
      </c>
      <c r="B294" s="335">
        <v>1</v>
      </c>
      <c r="C294" s="335">
        <f t="shared" si="77"/>
        <v>189.5</v>
      </c>
      <c r="D294" s="335">
        <v>0</v>
      </c>
      <c r="E294" s="335">
        <v>189.5</v>
      </c>
      <c r="F294" s="336">
        <v>1654.0091479999999</v>
      </c>
      <c r="G294" s="336">
        <f t="shared" si="78"/>
        <v>9.8794000000000004</v>
      </c>
      <c r="H294" s="336">
        <f t="shared" ref="H294:H296" si="81">ROUND(E294*G294*2,2)</f>
        <v>3744.29</v>
      </c>
      <c r="I294" s="336">
        <f t="shared" si="80"/>
        <v>4627.57</v>
      </c>
    </row>
    <row r="295" spans="1:9" s="337" customFormat="1" ht="16.899999999999999" customHeight="1" x14ac:dyDescent="0.25">
      <c r="A295" s="334" t="s">
        <v>390</v>
      </c>
      <c r="B295" s="335">
        <v>1</v>
      </c>
      <c r="C295" s="335">
        <f t="shared" si="77"/>
        <v>698</v>
      </c>
      <c r="D295" s="335">
        <v>662</v>
      </c>
      <c r="E295" s="335">
        <v>36</v>
      </c>
      <c r="F295" s="336">
        <v>1429.4487019999999</v>
      </c>
      <c r="G295" s="336">
        <f t="shared" si="78"/>
        <v>8.5381</v>
      </c>
      <c r="H295" s="336">
        <f t="shared" si="81"/>
        <v>614.74</v>
      </c>
      <c r="I295" s="336">
        <f t="shared" si="80"/>
        <v>759.76</v>
      </c>
    </row>
    <row r="296" spans="1:9" s="337" customFormat="1" ht="16.899999999999999" customHeight="1" x14ac:dyDescent="0.25">
      <c r="A296" s="334" t="s">
        <v>359</v>
      </c>
      <c r="B296" s="335">
        <v>1</v>
      </c>
      <c r="C296" s="335">
        <f t="shared" si="77"/>
        <v>610</v>
      </c>
      <c r="D296" s="335">
        <v>591</v>
      </c>
      <c r="E296" s="335">
        <v>19</v>
      </c>
      <c r="F296" s="336">
        <v>2042.0049979999997</v>
      </c>
      <c r="G296" s="336">
        <f t="shared" si="78"/>
        <v>12.196899999999999</v>
      </c>
      <c r="H296" s="336">
        <f t="shared" si="81"/>
        <v>463.48</v>
      </c>
      <c r="I296" s="336">
        <f t="shared" si="80"/>
        <v>572.80999999999995</v>
      </c>
    </row>
    <row r="297" spans="1:9" s="337" customFormat="1" ht="16.899999999999999" customHeight="1" x14ac:dyDescent="0.25">
      <c r="A297" s="334" t="s">
        <v>360</v>
      </c>
      <c r="B297" s="335">
        <v>1</v>
      </c>
      <c r="C297" s="335">
        <f t="shared" si="77"/>
        <v>395</v>
      </c>
      <c r="D297" s="335">
        <v>331</v>
      </c>
      <c r="E297" s="335">
        <v>64</v>
      </c>
      <c r="F297" s="336">
        <v>2187.0074599999998</v>
      </c>
      <c r="G297" s="336">
        <f t="shared" si="78"/>
        <v>13.063000000000001</v>
      </c>
      <c r="H297" s="336">
        <f>ROUND(E297*G297*2,2)</f>
        <v>1672.06</v>
      </c>
      <c r="I297" s="336">
        <f t="shared" si="80"/>
        <v>2066.5</v>
      </c>
    </row>
    <row r="298" spans="1:9" s="337" customFormat="1" ht="16.899999999999999" customHeight="1" x14ac:dyDescent="0.25">
      <c r="A298" s="334" t="s">
        <v>373</v>
      </c>
      <c r="B298" s="335">
        <v>1</v>
      </c>
      <c r="C298" s="335">
        <f>D298+E298</f>
        <v>670</v>
      </c>
      <c r="D298" s="335">
        <v>654</v>
      </c>
      <c r="E298" s="335">
        <v>16</v>
      </c>
      <c r="F298" s="336">
        <v>1572.3918979999999</v>
      </c>
      <c r="G298" s="336">
        <f>F298/167.42</f>
        <v>9.3918999999999997</v>
      </c>
      <c r="H298" s="336">
        <f>ROUND(E298*G298*2,2)</f>
        <v>300.54000000000002</v>
      </c>
      <c r="I298" s="336">
        <f>ROUND(H298*1.2359,2)</f>
        <v>371.44</v>
      </c>
    </row>
    <row r="299" spans="1:9" s="337" customFormat="1" ht="16.899999999999999" customHeight="1" x14ac:dyDescent="0.25">
      <c r="A299" s="334" t="s">
        <v>353</v>
      </c>
      <c r="B299" s="335">
        <v>1</v>
      </c>
      <c r="C299" s="335">
        <f t="shared" ref="C299:C311" si="82">D299+E299</f>
        <v>653.51900000000001</v>
      </c>
      <c r="D299" s="335">
        <v>344.5</v>
      </c>
      <c r="E299" s="335">
        <v>309.01900000000001</v>
      </c>
      <c r="F299" s="336">
        <v>1960.002682</v>
      </c>
      <c r="G299" s="336">
        <f t="shared" ref="G299:G311" si="83">F299/167.42</f>
        <v>11.707100000000001</v>
      </c>
      <c r="H299" s="336">
        <f t="shared" ref="H299:H307" si="84">ROUND(E299*G299*2,2)</f>
        <v>7235.43</v>
      </c>
      <c r="I299" s="336">
        <f t="shared" ref="I299:I311" si="85">ROUND(H299*1.2359,2)</f>
        <v>8942.27</v>
      </c>
    </row>
    <row r="300" spans="1:9" s="337" customFormat="1" ht="16.899999999999999" customHeight="1" x14ac:dyDescent="0.25">
      <c r="A300" s="334" t="s">
        <v>31</v>
      </c>
      <c r="B300" s="335">
        <v>1</v>
      </c>
      <c r="C300" s="335">
        <f t="shared" si="82"/>
        <v>219.98092209856915</v>
      </c>
      <c r="D300" s="335">
        <v>216</v>
      </c>
      <c r="E300" s="335">
        <v>3.9809220985691578</v>
      </c>
      <c r="F300" s="336">
        <v>1800</v>
      </c>
      <c r="G300" s="336">
        <f t="shared" si="83"/>
        <v>10.751403655477244</v>
      </c>
      <c r="H300" s="336">
        <f t="shared" si="84"/>
        <v>85.6</v>
      </c>
      <c r="I300" s="336">
        <f t="shared" si="85"/>
        <v>105.79</v>
      </c>
    </row>
    <row r="301" spans="1:9" s="337" customFormat="1" ht="16.899999999999999" customHeight="1" x14ac:dyDescent="0.25">
      <c r="A301" s="334" t="s">
        <v>351</v>
      </c>
      <c r="B301" s="335">
        <v>1</v>
      </c>
      <c r="C301" s="335">
        <f t="shared" si="82"/>
        <v>111</v>
      </c>
      <c r="D301" s="335">
        <v>0</v>
      </c>
      <c r="E301" s="335">
        <v>111</v>
      </c>
      <c r="F301" s="336">
        <v>1799.999388</v>
      </c>
      <c r="G301" s="336">
        <f t="shared" si="83"/>
        <v>10.7514</v>
      </c>
      <c r="H301" s="336">
        <f t="shared" si="84"/>
        <v>2386.81</v>
      </c>
      <c r="I301" s="336">
        <f t="shared" si="85"/>
        <v>2949.86</v>
      </c>
    </row>
    <row r="302" spans="1:9" s="337" customFormat="1" ht="16.899999999999999" customHeight="1" x14ac:dyDescent="0.25">
      <c r="A302" s="334" t="s">
        <v>371</v>
      </c>
      <c r="B302" s="335">
        <v>1</v>
      </c>
      <c r="C302" s="335">
        <f t="shared" si="82"/>
        <v>745</v>
      </c>
      <c r="D302" s="335">
        <v>662</v>
      </c>
      <c r="E302" s="335">
        <v>83</v>
      </c>
      <c r="F302" s="336">
        <v>1572.3918979999999</v>
      </c>
      <c r="G302" s="336">
        <f t="shared" si="83"/>
        <v>9.3918999999999997</v>
      </c>
      <c r="H302" s="336">
        <f t="shared" si="84"/>
        <v>1559.06</v>
      </c>
      <c r="I302" s="336">
        <f t="shared" si="85"/>
        <v>1926.84</v>
      </c>
    </row>
    <row r="303" spans="1:9" s="337" customFormat="1" ht="16.899999999999999" customHeight="1" x14ac:dyDescent="0.25">
      <c r="A303" s="334" t="s">
        <v>372</v>
      </c>
      <c r="B303" s="335">
        <v>1</v>
      </c>
      <c r="C303" s="335">
        <f t="shared" si="82"/>
        <v>242</v>
      </c>
      <c r="D303" s="335">
        <v>0</v>
      </c>
      <c r="E303" s="335">
        <v>242</v>
      </c>
      <c r="F303" s="336">
        <v>1594.0058200000001</v>
      </c>
      <c r="G303" s="336">
        <f t="shared" si="83"/>
        <v>9.5210000000000008</v>
      </c>
      <c r="H303" s="336">
        <f t="shared" si="84"/>
        <v>4608.16</v>
      </c>
      <c r="I303" s="336">
        <f t="shared" si="85"/>
        <v>5695.22</v>
      </c>
    </row>
    <row r="304" spans="1:9" s="337" customFormat="1" ht="16.899999999999999" customHeight="1" x14ac:dyDescent="0.25">
      <c r="A304" s="334" t="s">
        <v>390</v>
      </c>
      <c r="B304" s="335">
        <v>1</v>
      </c>
      <c r="C304" s="335">
        <f t="shared" si="82"/>
        <v>797.5</v>
      </c>
      <c r="D304" s="335">
        <v>662</v>
      </c>
      <c r="E304" s="335">
        <v>135.5</v>
      </c>
      <c r="F304" s="336">
        <v>1429.4487019999999</v>
      </c>
      <c r="G304" s="336">
        <f t="shared" si="83"/>
        <v>8.5381</v>
      </c>
      <c r="H304" s="336">
        <f t="shared" si="84"/>
        <v>2313.83</v>
      </c>
      <c r="I304" s="336">
        <f t="shared" si="85"/>
        <v>2859.66</v>
      </c>
    </row>
    <row r="305" spans="1:9" s="337" customFormat="1" ht="16.899999999999999" customHeight="1" x14ac:dyDescent="0.25">
      <c r="A305" s="334" t="s">
        <v>375</v>
      </c>
      <c r="B305" s="335">
        <v>1</v>
      </c>
      <c r="C305" s="335">
        <f t="shared" si="82"/>
        <v>340.25</v>
      </c>
      <c r="D305" s="335">
        <v>165.5</v>
      </c>
      <c r="E305" s="335">
        <v>174.75</v>
      </c>
      <c r="F305" s="336">
        <v>2630.0007799999998</v>
      </c>
      <c r="G305" s="336">
        <f t="shared" si="83"/>
        <v>15.709</v>
      </c>
      <c r="H305" s="336">
        <f t="shared" si="84"/>
        <v>5490.3</v>
      </c>
      <c r="I305" s="336">
        <f t="shared" si="85"/>
        <v>6785.46</v>
      </c>
    </row>
    <row r="306" spans="1:9" s="337" customFormat="1" ht="16.899999999999999" customHeight="1" x14ac:dyDescent="0.25">
      <c r="A306" s="334" t="s">
        <v>30</v>
      </c>
      <c r="B306" s="335">
        <v>1</v>
      </c>
      <c r="C306" s="335">
        <f t="shared" si="82"/>
        <v>108.5</v>
      </c>
      <c r="D306" s="335">
        <v>0</v>
      </c>
      <c r="E306" s="335">
        <v>108.5</v>
      </c>
      <c r="F306" s="336">
        <v>1819.0015579999999</v>
      </c>
      <c r="G306" s="336">
        <f t="shared" si="83"/>
        <v>10.8649</v>
      </c>
      <c r="H306" s="336">
        <f t="shared" si="84"/>
        <v>2357.6799999999998</v>
      </c>
      <c r="I306" s="336">
        <f t="shared" si="85"/>
        <v>2913.86</v>
      </c>
    </row>
    <row r="307" spans="1:9" s="337" customFormat="1" ht="16.899999999999999" customHeight="1" x14ac:dyDescent="0.25">
      <c r="A307" s="334" t="s">
        <v>353</v>
      </c>
      <c r="B307" s="335">
        <v>1</v>
      </c>
      <c r="C307" s="335">
        <f t="shared" si="82"/>
        <v>305</v>
      </c>
      <c r="D307" s="335">
        <v>165.5</v>
      </c>
      <c r="E307" s="335">
        <v>139.5</v>
      </c>
      <c r="F307" s="336">
        <v>1960.002682</v>
      </c>
      <c r="G307" s="336">
        <f t="shared" si="83"/>
        <v>11.707100000000001</v>
      </c>
      <c r="H307" s="336">
        <f t="shared" si="84"/>
        <v>3266.28</v>
      </c>
      <c r="I307" s="336">
        <f t="shared" si="85"/>
        <v>4036.8</v>
      </c>
    </row>
    <row r="308" spans="1:9" s="337" customFormat="1" ht="16.899999999999999" customHeight="1" x14ac:dyDescent="0.25">
      <c r="A308" s="334" t="s">
        <v>389</v>
      </c>
      <c r="B308" s="335">
        <v>1</v>
      </c>
      <c r="C308" s="335">
        <f t="shared" si="82"/>
        <v>524.5</v>
      </c>
      <c r="D308" s="335">
        <v>496.5</v>
      </c>
      <c r="E308" s="335">
        <v>28</v>
      </c>
      <c r="F308" s="336">
        <v>1800</v>
      </c>
      <c r="G308" s="336">
        <f t="shared" si="83"/>
        <v>10.751403655477244</v>
      </c>
      <c r="H308" s="336">
        <f>ROUND(E308*G308*2,2)</f>
        <v>602.08000000000004</v>
      </c>
      <c r="I308" s="336">
        <f t="shared" si="85"/>
        <v>744.11</v>
      </c>
    </row>
    <row r="309" spans="1:9" s="337" customFormat="1" ht="16.899999999999999" customHeight="1" x14ac:dyDescent="0.25">
      <c r="A309" s="334" t="s">
        <v>351</v>
      </c>
      <c r="B309" s="335">
        <v>1</v>
      </c>
      <c r="C309" s="335">
        <f t="shared" si="82"/>
        <v>521</v>
      </c>
      <c r="D309" s="335">
        <v>145.5</v>
      </c>
      <c r="E309" s="335">
        <v>375.5</v>
      </c>
      <c r="F309" s="336">
        <v>1765.9963859999998</v>
      </c>
      <c r="G309" s="336">
        <f t="shared" si="83"/>
        <v>10.548299999999999</v>
      </c>
      <c r="H309" s="336">
        <f t="shared" ref="H309:H311" si="86">ROUND(E309*G309*2,2)</f>
        <v>7921.77</v>
      </c>
      <c r="I309" s="336">
        <f t="shared" si="85"/>
        <v>9790.52</v>
      </c>
    </row>
    <row r="310" spans="1:9" s="337" customFormat="1" ht="16.899999999999999" customHeight="1" x14ac:dyDescent="0.25">
      <c r="A310" s="334" t="s">
        <v>351</v>
      </c>
      <c r="B310" s="335">
        <v>1</v>
      </c>
      <c r="C310" s="335">
        <f t="shared" si="82"/>
        <v>149</v>
      </c>
      <c r="D310" s="335">
        <v>0</v>
      </c>
      <c r="E310" s="335">
        <v>149</v>
      </c>
      <c r="F310" s="336">
        <v>1765.9963859999998</v>
      </c>
      <c r="G310" s="336">
        <f t="shared" si="83"/>
        <v>10.548299999999999</v>
      </c>
      <c r="H310" s="336">
        <f t="shared" si="86"/>
        <v>3143.39</v>
      </c>
      <c r="I310" s="336">
        <f t="shared" si="85"/>
        <v>3884.92</v>
      </c>
    </row>
    <row r="311" spans="1:9" s="337" customFormat="1" ht="16.899999999999999" customHeight="1" x14ac:dyDescent="0.25">
      <c r="A311" s="334" t="s">
        <v>362</v>
      </c>
      <c r="B311" s="335">
        <v>1</v>
      </c>
      <c r="C311" s="335">
        <f t="shared" si="82"/>
        <v>712</v>
      </c>
      <c r="D311" s="335">
        <v>662</v>
      </c>
      <c r="E311" s="335">
        <v>50</v>
      </c>
      <c r="F311" s="336">
        <v>1539.0083500000001</v>
      </c>
      <c r="G311" s="336">
        <f t="shared" si="83"/>
        <v>9.1925000000000008</v>
      </c>
      <c r="H311" s="336">
        <f t="shared" si="86"/>
        <v>919.25</v>
      </c>
      <c r="I311" s="336">
        <f t="shared" si="85"/>
        <v>1136.0999999999999</v>
      </c>
    </row>
    <row r="312" spans="1:9" s="337" customFormat="1" ht="16.899999999999999" customHeight="1" x14ac:dyDescent="0.25">
      <c r="A312" s="334" t="s">
        <v>352</v>
      </c>
      <c r="B312" s="335">
        <v>1</v>
      </c>
      <c r="C312" s="335">
        <f>D312+E312</f>
        <v>266</v>
      </c>
      <c r="D312" s="335">
        <v>0</v>
      </c>
      <c r="E312" s="335">
        <v>266</v>
      </c>
      <c r="F312" s="336">
        <v>1993.0011639999998</v>
      </c>
      <c r="G312" s="336">
        <f>F312/167.42</f>
        <v>11.904199999999999</v>
      </c>
      <c r="H312" s="336">
        <f>ROUND(E312*G312*2,2)</f>
        <v>6333.03</v>
      </c>
      <c r="I312" s="336">
        <f>ROUND(H312*1.2359,2)</f>
        <v>7826.99</v>
      </c>
    </row>
    <row r="313" spans="1:9" s="337" customFormat="1" ht="16.899999999999999" customHeight="1" x14ac:dyDescent="0.25">
      <c r="A313" s="334" t="s">
        <v>354</v>
      </c>
      <c r="B313" s="335">
        <v>1</v>
      </c>
      <c r="C313" s="335">
        <f t="shared" ref="C313:C326" si="87">D313+E313</f>
        <v>300.5</v>
      </c>
      <c r="D313" s="335">
        <v>155.5</v>
      </c>
      <c r="E313" s="335">
        <v>145</v>
      </c>
      <c r="F313" s="336">
        <v>1764.0040879999999</v>
      </c>
      <c r="G313" s="336">
        <f t="shared" ref="G313:G326" si="88">F313/167.42</f>
        <v>10.5364</v>
      </c>
      <c r="H313" s="336">
        <f t="shared" ref="H313:H321" si="89">ROUND(E313*G313*2,2)</f>
        <v>3055.56</v>
      </c>
      <c r="I313" s="336">
        <f t="shared" ref="I313:I326" si="90">ROUND(H313*1.2359,2)</f>
        <v>3776.37</v>
      </c>
    </row>
    <row r="314" spans="1:9" s="337" customFormat="1" ht="16.899999999999999" customHeight="1" x14ac:dyDescent="0.25">
      <c r="A314" s="334" t="s">
        <v>355</v>
      </c>
      <c r="B314" s="335">
        <v>1</v>
      </c>
      <c r="C314" s="335">
        <f t="shared" si="87"/>
        <v>706</v>
      </c>
      <c r="D314" s="335">
        <v>662</v>
      </c>
      <c r="E314" s="335">
        <v>44</v>
      </c>
      <c r="F314" s="336">
        <v>1429.4487019999999</v>
      </c>
      <c r="G314" s="336">
        <f t="shared" si="88"/>
        <v>8.5381</v>
      </c>
      <c r="H314" s="336">
        <f t="shared" si="89"/>
        <v>751.35</v>
      </c>
      <c r="I314" s="336">
        <f t="shared" si="90"/>
        <v>928.59</v>
      </c>
    </row>
    <row r="315" spans="1:9" s="337" customFormat="1" ht="16.899999999999999" customHeight="1" x14ac:dyDescent="0.25">
      <c r="A315" s="334" t="s">
        <v>351</v>
      </c>
      <c r="B315" s="335">
        <v>1</v>
      </c>
      <c r="C315" s="335">
        <f t="shared" si="87"/>
        <v>40</v>
      </c>
      <c r="D315" s="335">
        <v>0</v>
      </c>
      <c r="E315" s="335">
        <v>40</v>
      </c>
      <c r="F315" s="336">
        <v>1799.999388</v>
      </c>
      <c r="G315" s="336">
        <f t="shared" si="88"/>
        <v>10.7514</v>
      </c>
      <c r="H315" s="336">
        <f t="shared" si="89"/>
        <v>860.11</v>
      </c>
      <c r="I315" s="336">
        <f t="shared" si="90"/>
        <v>1063.01</v>
      </c>
    </row>
    <row r="316" spans="1:9" s="337" customFormat="1" ht="16.899999999999999" customHeight="1" x14ac:dyDescent="0.25">
      <c r="A316" s="334" t="s">
        <v>355</v>
      </c>
      <c r="B316" s="335">
        <v>1</v>
      </c>
      <c r="C316" s="335">
        <f t="shared" si="87"/>
        <v>677</v>
      </c>
      <c r="D316" s="335">
        <v>590</v>
      </c>
      <c r="E316" s="335">
        <v>87</v>
      </c>
      <c r="F316" s="336">
        <v>1429.4487019999999</v>
      </c>
      <c r="G316" s="336">
        <f t="shared" si="88"/>
        <v>8.5381</v>
      </c>
      <c r="H316" s="336">
        <f t="shared" si="89"/>
        <v>1485.63</v>
      </c>
      <c r="I316" s="336">
        <f t="shared" si="90"/>
        <v>1836.09</v>
      </c>
    </row>
    <row r="317" spans="1:9" s="337" customFormat="1" ht="16.899999999999999" customHeight="1" x14ac:dyDescent="0.25">
      <c r="A317" s="334" t="s">
        <v>369</v>
      </c>
      <c r="B317" s="335">
        <v>1</v>
      </c>
      <c r="C317" s="335">
        <f t="shared" si="87"/>
        <v>184</v>
      </c>
      <c r="D317" s="335">
        <v>0</v>
      </c>
      <c r="E317" s="335">
        <v>184</v>
      </c>
      <c r="F317" s="336">
        <v>1594.0058200000001</v>
      </c>
      <c r="G317" s="336">
        <f t="shared" si="88"/>
        <v>9.5210000000000008</v>
      </c>
      <c r="H317" s="336">
        <f t="shared" si="89"/>
        <v>3503.73</v>
      </c>
      <c r="I317" s="336">
        <f t="shared" si="90"/>
        <v>4330.26</v>
      </c>
    </row>
    <row r="318" spans="1:9" s="337" customFormat="1" ht="16.899999999999999" customHeight="1" x14ac:dyDescent="0.25">
      <c r="A318" s="334" t="s">
        <v>369</v>
      </c>
      <c r="B318" s="335">
        <v>1</v>
      </c>
      <c r="C318" s="335">
        <f t="shared" si="87"/>
        <v>12.5</v>
      </c>
      <c r="D318" s="335">
        <v>0</v>
      </c>
      <c r="E318" s="335">
        <v>12.5</v>
      </c>
      <c r="F318" s="336">
        <v>1653.9924060000001</v>
      </c>
      <c r="G318" s="336">
        <f t="shared" si="88"/>
        <v>9.8793000000000006</v>
      </c>
      <c r="H318" s="336">
        <f t="shared" si="89"/>
        <v>246.98</v>
      </c>
      <c r="I318" s="336">
        <f t="shared" si="90"/>
        <v>305.24</v>
      </c>
    </row>
    <row r="319" spans="1:9" s="337" customFormat="1" ht="16.899999999999999" customHeight="1" x14ac:dyDescent="0.25">
      <c r="A319" s="334" t="s">
        <v>380</v>
      </c>
      <c r="B319" s="335">
        <v>1</v>
      </c>
      <c r="C319" s="335">
        <f t="shared" si="87"/>
        <v>663</v>
      </c>
      <c r="D319" s="335">
        <v>638</v>
      </c>
      <c r="E319" s="335">
        <v>25</v>
      </c>
      <c r="F319" s="336">
        <v>1572.3918979999999</v>
      </c>
      <c r="G319" s="336">
        <f t="shared" si="88"/>
        <v>9.3918999999999997</v>
      </c>
      <c r="H319" s="336">
        <f t="shared" si="89"/>
        <v>469.6</v>
      </c>
      <c r="I319" s="336">
        <f t="shared" si="90"/>
        <v>580.38</v>
      </c>
    </row>
    <row r="320" spans="1:9" s="337" customFormat="1" ht="16.899999999999999" customHeight="1" x14ac:dyDescent="0.25">
      <c r="A320" s="334" t="s">
        <v>365</v>
      </c>
      <c r="B320" s="335">
        <v>1</v>
      </c>
      <c r="C320" s="335">
        <f t="shared" si="87"/>
        <v>724.5</v>
      </c>
      <c r="D320" s="335">
        <v>662</v>
      </c>
      <c r="E320" s="335">
        <v>62.5</v>
      </c>
      <c r="F320" s="336">
        <v>1429.4487019999999</v>
      </c>
      <c r="G320" s="336">
        <f t="shared" si="88"/>
        <v>8.5381</v>
      </c>
      <c r="H320" s="336">
        <f t="shared" si="89"/>
        <v>1067.26</v>
      </c>
      <c r="I320" s="336">
        <f t="shared" si="90"/>
        <v>1319.03</v>
      </c>
    </row>
    <row r="321" spans="1:9" s="337" customFormat="1" ht="16.899999999999999" customHeight="1" x14ac:dyDescent="0.25">
      <c r="A321" s="334" t="s">
        <v>380</v>
      </c>
      <c r="B321" s="335">
        <v>1</v>
      </c>
      <c r="C321" s="335">
        <f t="shared" si="87"/>
        <v>526</v>
      </c>
      <c r="D321" s="335">
        <v>518</v>
      </c>
      <c r="E321" s="335">
        <v>8</v>
      </c>
      <c r="F321" s="336">
        <v>1572.3918979999999</v>
      </c>
      <c r="G321" s="336">
        <f t="shared" si="88"/>
        <v>9.3918999999999997</v>
      </c>
      <c r="H321" s="336">
        <f t="shared" si="89"/>
        <v>150.27000000000001</v>
      </c>
      <c r="I321" s="336">
        <f t="shared" si="90"/>
        <v>185.72</v>
      </c>
    </row>
    <row r="322" spans="1:9" s="337" customFormat="1" ht="16.899999999999999" customHeight="1" x14ac:dyDescent="0.25">
      <c r="A322" s="334" t="s">
        <v>370</v>
      </c>
      <c r="B322" s="335">
        <v>1</v>
      </c>
      <c r="C322" s="335">
        <f t="shared" si="87"/>
        <v>662</v>
      </c>
      <c r="D322" s="335">
        <v>566</v>
      </c>
      <c r="E322" s="335">
        <v>96</v>
      </c>
      <c r="F322" s="336">
        <v>1572.3918979999999</v>
      </c>
      <c r="G322" s="336">
        <f t="shared" si="88"/>
        <v>9.3918999999999997</v>
      </c>
      <c r="H322" s="336">
        <f>ROUND(E322*G322*2,2)</f>
        <v>1803.24</v>
      </c>
      <c r="I322" s="336">
        <f t="shared" si="90"/>
        <v>2228.62</v>
      </c>
    </row>
    <row r="323" spans="1:9" s="337" customFormat="1" ht="16.899999999999999" customHeight="1" x14ac:dyDescent="0.25">
      <c r="A323" s="334" t="s">
        <v>369</v>
      </c>
      <c r="B323" s="335">
        <v>1</v>
      </c>
      <c r="C323" s="335">
        <f t="shared" si="87"/>
        <v>48</v>
      </c>
      <c r="D323" s="335">
        <v>0</v>
      </c>
      <c r="E323" s="335">
        <v>48</v>
      </c>
      <c r="F323" s="336">
        <v>1653.9924060000001</v>
      </c>
      <c r="G323" s="336">
        <f t="shared" si="88"/>
        <v>9.8793000000000006</v>
      </c>
      <c r="H323" s="336">
        <f t="shared" ref="H323:H326" si="91">ROUND(E323*G323*2,2)</f>
        <v>948.41</v>
      </c>
      <c r="I323" s="336">
        <f t="shared" si="90"/>
        <v>1172.1400000000001</v>
      </c>
    </row>
    <row r="324" spans="1:9" s="337" customFormat="1" ht="16.899999999999999" customHeight="1" x14ac:dyDescent="0.25">
      <c r="A324" s="334" t="s">
        <v>30</v>
      </c>
      <c r="B324" s="335">
        <v>1</v>
      </c>
      <c r="C324" s="335">
        <f t="shared" si="87"/>
        <v>774</v>
      </c>
      <c r="D324" s="335">
        <v>662</v>
      </c>
      <c r="E324" s="335">
        <v>112</v>
      </c>
      <c r="F324" s="336">
        <v>1819.0015579999999</v>
      </c>
      <c r="G324" s="336">
        <f t="shared" si="88"/>
        <v>10.8649</v>
      </c>
      <c r="H324" s="336">
        <f t="shared" si="91"/>
        <v>2433.7399999999998</v>
      </c>
      <c r="I324" s="336">
        <f t="shared" si="90"/>
        <v>3007.86</v>
      </c>
    </row>
    <row r="325" spans="1:9" s="337" customFormat="1" ht="16.899999999999999" customHeight="1" x14ac:dyDescent="0.25">
      <c r="A325" s="334" t="s">
        <v>376</v>
      </c>
      <c r="B325" s="335">
        <v>1</v>
      </c>
      <c r="C325" s="335">
        <f t="shared" si="87"/>
        <v>590</v>
      </c>
      <c r="D325" s="335">
        <v>574</v>
      </c>
      <c r="E325" s="335">
        <v>16</v>
      </c>
      <c r="F325" s="336">
        <v>1572.3918979999999</v>
      </c>
      <c r="G325" s="336">
        <f t="shared" si="88"/>
        <v>9.3918999999999997</v>
      </c>
      <c r="H325" s="336">
        <f t="shared" si="91"/>
        <v>300.54000000000002</v>
      </c>
      <c r="I325" s="336">
        <f t="shared" si="90"/>
        <v>371.44</v>
      </c>
    </row>
    <row r="326" spans="1:9" s="337" customFormat="1" ht="16.899999999999999" customHeight="1" x14ac:dyDescent="0.25">
      <c r="A326" s="334" t="s">
        <v>366</v>
      </c>
      <c r="B326" s="335">
        <v>1</v>
      </c>
      <c r="C326" s="335">
        <f t="shared" si="87"/>
        <v>448</v>
      </c>
      <c r="D326" s="335">
        <v>331</v>
      </c>
      <c r="E326" s="335">
        <v>117</v>
      </c>
      <c r="F326" s="336">
        <v>1960.002682</v>
      </c>
      <c r="G326" s="336">
        <f t="shared" si="88"/>
        <v>11.707100000000001</v>
      </c>
      <c r="H326" s="336">
        <f t="shared" si="91"/>
        <v>2739.46</v>
      </c>
      <c r="I326" s="336">
        <f t="shared" si="90"/>
        <v>3385.7</v>
      </c>
    </row>
    <row r="327" spans="1:9" s="337" customFormat="1" ht="16.899999999999999" customHeight="1" x14ac:dyDescent="0.25">
      <c r="A327" s="334" t="s">
        <v>390</v>
      </c>
      <c r="B327" s="335">
        <v>1</v>
      </c>
      <c r="C327" s="335">
        <f>D327+E327</f>
        <v>782</v>
      </c>
      <c r="D327" s="335">
        <v>662</v>
      </c>
      <c r="E327" s="335">
        <v>120</v>
      </c>
      <c r="F327" s="336">
        <v>1572.3918979999999</v>
      </c>
      <c r="G327" s="336">
        <f>F327/167.42</f>
        <v>9.3918999999999997</v>
      </c>
      <c r="H327" s="336">
        <f>ROUND(E327*G327*2,2)</f>
        <v>2254.06</v>
      </c>
      <c r="I327" s="336">
        <f>ROUND(H327*1.2359,2)</f>
        <v>2785.79</v>
      </c>
    </row>
    <row r="328" spans="1:9" s="337" customFormat="1" ht="16.899999999999999" customHeight="1" x14ac:dyDescent="0.25">
      <c r="A328" s="334" t="s">
        <v>370</v>
      </c>
      <c r="B328" s="335">
        <v>1</v>
      </c>
      <c r="C328" s="335">
        <f t="shared" ref="C328:C340" si="92">D328+E328</f>
        <v>693</v>
      </c>
      <c r="D328" s="335">
        <v>662</v>
      </c>
      <c r="E328" s="335">
        <v>31</v>
      </c>
      <c r="F328" s="336">
        <v>1572.3918979999999</v>
      </c>
      <c r="G328" s="336">
        <f t="shared" ref="G328:G340" si="93">F328/167.42</f>
        <v>9.3918999999999997</v>
      </c>
      <c r="H328" s="336">
        <f t="shared" ref="H328:H336" si="94">ROUND(E328*G328*2,2)</f>
        <v>582.29999999999995</v>
      </c>
      <c r="I328" s="336">
        <f t="shared" ref="I328:I340" si="95">ROUND(H328*1.2359,2)</f>
        <v>719.66</v>
      </c>
    </row>
    <row r="329" spans="1:9" s="337" customFormat="1" ht="16.899999999999999" customHeight="1" x14ac:dyDescent="0.25">
      <c r="A329" s="334" t="s">
        <v>386</v>
      </c>
      <c r="B329" s="335">
        <v>1</v>
      </c>
      <c r="C329" s="335">
        <f t="shared" si="92"/>
        <v>14</v>
      </c>
      <c r="D329" s="335">
        <v>0</v>
      </c>
      <c r="E329" s="335">
        <v>14</v>
      </c>
      <c r="F329" s="336">
        <v>1487.0076979999999</v>
      </c>
      <c r="G329" s="336">
        <f t="shared" si="93"/>
        <v>8.8818999999999999</v>
      </c>
      <c r="H329" s="336">
        <f t="shared" si="94"/>
        <v>248.69</v>
      </c>
      <c r="I329" s="336">
        <f t="shared" si="95"/>
        <v>307.36</v>
      </c>
    </row>
    <row r="330" spans="1:9" s="337" customFormat="1" ht="16.899999999999999" customHeight="1" x14ac:dyDescent="0.25">
      <c r="A330" s="334" t="s">
        <v>379</v>
      </c>
      <c r="B330" s="335">
        <v>1</v>
      </c>
      <c r="C330" s="335">
        <f t="shared" si="92"/>
        <v>280</v>
      </c>
      <c r="D330" s="335">
        <v>0</v>
      </c>
      <c r="E330" s="335">
        <v>280</v>
      </c>
      <c r="F330" s="336">
        <v>1594.0058200000001</v>
      </c>
      <c r="G330" s="336">
        <f t="shared" si="93"/>
        <v>9.5210000000000008</v>
      </c>
      <c r="H330" s="336">
        <f t="shared" si="94"/>
        <v>5331.76</v>
      </c>
      <c r="I330" s="336">
        <f t="shared" si="95"/>
        <v>6589.52</v>
      </c>
    </row>
    <row r="331" spans="1:9" s="337" customFormat="1" ht="16.899999999999999" customHeight="1" x14ac:dyDescent="0.25">
      <c r="A331" s="334" t="s">
        <v>380</v>
      </c>
      <c r="B331" s="335">
        <v>1</v>
      </c>
      <c r="C331" s="335">
        <f t="shared" si="92"/>
        <v>679</v>
      </c>
      <c r="D331" s="335">
        <v>583</v>
      </c>
      <c r="E331" s="335">
        <v>95.999999999999986</v>
      </c>
      <c r="F331" s="336">
        <v>1572.3918979999999</v>
      </c>
      <c r="G331" s="336">
        <f t="shared" si="93"/>
        <v>9.3918999999999997</v>
      </c>
      <c r="H331" s="336">
        <f t="shared" si="94"/>
        <v>1803.24</v>
      </c>
      <c r="I331" s="336">
        <f t="shared" si="95"/>
        <v>2228.62</v>
      </c>
    </row>
    <row r="332" spans="1:9" s="337" customFormat="1" ht="16.899999999999999" customHeight="1" x14ac:dyDescent="0.25">
      <c r="A332" s="334" t="s">
        <v>400</v>
      </c>
      <c r="B332" s="335">
        <v>1</v>
      </c>
      <c r="C332" s="335">
        <f t="shared" si="92"/>
        <v>614</v>
      </c>
      <c r="D332" s="335">
        <v>582</v>
      </c>
      <c r="E332" s="335">
        <v>32</v>
      </c>
      <c r="F332" s="336">
        <v>1572.3918979999999</v>
      </c>
      <c r="G332" s="336">
        <f t="shared" si="93"/>
        <v>9.3918999999999997</v>
      </c>
      <c r="H332" s="336">
        <f t="shared" si="94"/>
        <v>601.08000000000004</v>
      </c>
      <c r="I332" s="336">
        <f t="shared" si="95"/>
        <v>742.87</v>
      </c>
    </row>
    <row r="333" spans="1:9" s="337" customFormat="1" ht="16.899999999999999" customHeight="1" x14ac:dyDescent="0.25">
      <c r="A333" s="334" t="s">
        <v>360</v>
      </c>
      <c r="B333" s="335">
        <v>1</v>
      </c>
      <c r="C333" s="335">
        <f t="shared" si="92"/>
        <v>721.5</v>
      </c>
      <c r="D333" s="335">
        <v>496.5</v>
      </c>
      <c r="E333" s="335">
        <v>225</v>
      </c>
      <c r="F333" s="336">
        <v>2187.0074599999998</v>
      </c>
      <c r="G333" s="336">
        <f t="shared" si="93"/>
        <v>13.063000000000001</v>
      </c>
      <c r="H333" s="336">
        <f t="shared" si="94"/>
        <v>5878.35</v>
      </c>
      <c r="I333" s="336">
        <f t="shared" si="95"/>
        <v>7265.05</v>
      </c>
    </row>
    <row r="334" spans="1:9" s="337" customFormat="1" ht="16.899999999999999" customHeight="1" x14ac:dyDescent="0.25">
      <c r="A334" s="334" t="s">
        <v>355</v>
      </c>
      <c r="B334" s="335">
        <v>1</v>
      </c>
      <c r="C334" s="335">
        <f t="shared" si="92"/>
        <v>745</v>
      </c>
      <c r="D334" s="335">
        <v>662</v>
      </c>
      <c r="E334" s="335">
        <v>83</v>
      </c>
      <c r="F334" s="336">
        <v>1429.4487019999999</v>
      </c>
      <c r="G334" s="336">
        <f t="shared" si="93"/>
        <v>8.5381</v>
      </c>
      <c r="H334" s="336">
        <f t="shared" si="94"/>
        <v>1417.32</v>
      </c>
      <c r="I334" s="336">
        <f t="shared" si="95"/>
        <v>1751.67</v>
      </c>
    </row>
    <row r="335" spans="1:9" s="337" customFormat="1" ht="16.899999999999999" customHeight="1" x14ac:dyDescent="0.25">
      <c r="A335" s="334" t="s">
        <v>369</v>
      </c>
      <c r="B335" s="335">
        <v>1</v>
      </c>
      <c r="C335" s="335">
        <f t="shared" si="92"/>
        <v>172.52</v>
      </c>
      <c r="D335" s="335">
        <v>0</v>
      </c>
      <c r="E335" s="335">
        <v>172.52</v>
      </c>
      <c r="F335" s="336">
        <v>1594.0058200000001</v>
      </c>
      <c r="G335" s="336">
        <f t="shared" si="93"/>
        <v>9.5210000000000008</v>
      </c>
      <c r="H335" s="336">
        <f t="shared" si="94"/>
        <v>3285.13</v>
      </c>
      <c r="I335" s="336">
        <f t="shared" si="95"/>
        <v>4060.09</v>
      </c>
    </row>
    <row r="336" spans="1:9" s="337" customFormat="1" ht="16.899999999999999" customHeight="1" x14ac:dyDescent="0.25">
      <c r="A336" s="334" t="s">
        <v>373</v>
      </c>
      <c r="B336" s="335">
        <v>1</v>
      </c>
      <c r="C336" s="335">
        <f t="shared" si="92"/>
        <v>610</v>
      </c>
      <c r="D336" s="335">
        <v>590</v>
      </c>
      <c r="E336" s="335">
        <v>20</v>
      </c>
      <c r="F336" s="336">
        <v>1572.3918979999999</v>
      </c>
      <c r="G336" s="336">
        <f t="shared" si="93"/>
        <v>9.3918999999999997</v>
      </c>
      <c r="H336" s="336">
        <f t="shared" si="94"/>
        <v>375.68</v>
      </c>
      <c r="I336" s="336">
        <f t="shared" si="95"/>
        <v>464.3</v>
      </c>
    </row>
    <row r="337" spans="1:9" s="337" customFormat="1" ht="16.899999999999999" customHeight="1" x14ac:dyDescent="0.25">
      <c r="A337" s="334" t="s">
        <v>49</v>
      </c>
      <c r="B337" s="335">
        <v>1</v>
      </c>
      <c r="C337" s="335">
        <f t="shared" si="92"/>
        <v>9</v>
      </c>
      <c r="D337" s="335">
        <v>0</v>
      </c>
      <c r="E337" s="335">
        <v>9</v>
      </c>
      <c r="F337" s="336">
        <v>1631.0056400000001</v>
      </c>
      <c r="G337" s="336">
        <f t="shared" si="93"/>
        <v>9.7420000000000009</v>
      </c>
      <c r="H337" s="336">
        <f>ROUND(E337*G337*2,2)</f>
        <v>175.36</v>
      </c>
      <c r="I337" s="336">
        <f t="shared" si="95"/>
        <v>216.73</v>
      </c>
    </row>
    <row r="338" spans="1:9" s="337" customFormat="1" ht="16.899999999999999" customHeight="1" x14ac:dyDescent="0.25">
      <c r="A338" s="334" t="s">
        <v>376</v>
      </c>
      <c r="B338" s="335">
        <v>1</v>
      </c>
      <c r="C338" s="335">
        <f t="shared" si="92"/>
        <v>828.5</v>
      </c>
      <c r="D338" s="335">
        <v>662</v>
      </c>
      <c r="E338" s="335">
        <v>166.5</v>
      </c>
      <c r="F338" s="336">
        <v>1429.4487019999999</v>
      </c>
      <c r="G338" s="336">
        <f t="shared" si="93"/>
        <v>8.5381</v>
      </c>
      <c r="H338" s="336">
        <f t="shared" ref="H338:H340" si="96">ROUND(E338*G338*2,2)</f>
        <v>2843.19</v>
      </c>
      <c r="I338" s="336">
        <f t="shared" si="95"/>
        <v>3513.9</v>
      </c>
    </row>
    <row r="339" spans="1:9" s="337" customFormat="1" ht="16.899999999999999" customHeight="1" x14ac:dyDescent="0.25">
      <c r="A339" s="334" t="s">
        <v>362</v>
      </c>
      <c r="B339" s="335">
        <v>1</v>
      </c>
      <c r="C339" s="335">
        <f t="shared" si="92"/>
        <v>708</v>
      </c>
      <c r="D339" s="335">
        <v>662</v>
      </c>
      <c r="E339" s="335">
        <v>46</v>
      </c>
      <c r="F339" s="336">
        <v>1569.9977919999997</v>
      </c>
      <c r="G339" s="336">
        <f t="shared" si="93"/>
        <v>9.3775999999999993</v>
      </c>
      <c r="H339" s="336">
        <f t="shared" si="96"/>
        <v>862.74</v>
      </c>
      <c r="I339" s="336">
        <f t="shared" si="95"/>
        <v>1066.26</v>
      </c>
    </row>
    <row r="340" spans="1:9" s="337" customFormat="1" ht="16.899999999999999" customHeight="1" x14ac:dyDescent="0.25">
      <c r="A340" s="334" t="s">
        <v>401</v>
      </c>
      <c r="B340" s="335">
        <v>1</v>
      </c>
      <c r="C340" s="335">
        <f t="shared" si="92"/>
        <v>844</v>
      </c>
      <c r="D340" s="335">
        <v>662</v>
      </c>
      <c r="E340" s="335">
        <v>182</v>
      </c>
      <c r="F340" s="336">
        <v>1458.9983320000001</v>
      </c>
      <c r="G340" s="336">
        <f t="shared" si="93"/>
        <v>8.7146000000000008</v>
      </c>
      <c r="H340" s="336">
        <f t="shared" si="96"/>
        <v>3172.11</v>
      </c>
      <c r="I340" s="336">
        <f t="shared" si="95"/>
        <v>3920.41</v>
      </c>
    </row>
    <row r="341" spans="1:9" s="337" customFormat="1" ht="16.899999999999999" customHeight="1" x14ac:dyDescent="0.25">
      <c r="A341" s="334" t="s">
        <v>352</v>
      </c>
      <c r="B341" s="335">
        <v>1</v>
      </c>
      <c r="C341" s="335">
        <f>D341+E341</f>
        <v>83.5</v>
      </c>
      <c r="D341" s="335">
        <v>80</v>
      </c>
      <c r="E341" s="335">
        <v>3.5</v>
      </c>
      <c r="F341" s="336">
        <v>1993.0011639999998</v>
      </c>
      <c r="G341" s="336">
        <f>F341/167.42</f>
        <v>11.904199999999999</v>
      </c>
      <c r="H341" s="336">
        <f>ROUND(E341*G341*2,2)</f>
        <v>83.33</v>
      </c>
      <c r="I341" s="336">
        <f>ROUND(H341*1.2359,2)</f>
        <v>102.99</v>
      </c>
    </row>
    <row r="342" spans="1:9" s="337" customFormat="1" ht="16.899999999999999" customHeight="1" x14ac:dyDescent="0.25">
      <c r="A342" s="334" t="s">
        <v>354</v>
      </c>
      <c r="B342" s="335">
        <v>1</v>
      </c>
      <c r="C342" s="335">
        <f t="shared" ref="C342:C369" si="97">D342+E342</f>
        <v>54.5</v>
      </c>
      <c r="D342" s="335">
        <v>0</v>
      </c>
      <c r="E342" s="335">
        <v>54.5</v>
      </c>
      <c r="F342" s="336">
        <v>1764.0040879999999</v>
      </c>
      <c r="G342" s="336">
        <f t="shared" ref="G342:G369" si="98">F342/167.42</f>
        <v>10.5364</v>
      </c>
      <c r="H342" s="336">
        <f t="shared" ref="H342:H350" si="99">ROUND(E342*G342*2,2)</f>
        <v>1148.47</v>
      </c>
      <c r="I342" s="336">
        <f t="shared" ref="I342:I369" si="100">ROUND(H342*1.2359,2)</f>
        <v>1419.39</v>
      </c>
    </row>
    <row r="343" spans="1:9" s="337" customFormat="1" ht="16.899999999999999" customHeight="1" x14ac:dyDescent="0.25">
      <c r="A343" s="334" t="s">
        <v>362</v>
      </c>
      <c r="B343" s="335">
        <v>1</v>
      </c>
      <c r="C343" s="335">
        <f t="shared" si="97"/>
        <v>340.5</v>
      </c>
      <c r="D343" s="335">
        <v>311</v>
      </c>
      <c r="E343" s="335">
        <v>29.5</v>
      </c>
      <c r="F343" s="336">
        <v>1539.0083500000001</v>
      </c>
      <c r="G343" s="336">
        <f t="shared" si="98"/>
        <v>9.1925000000000008</v>
      </c>
      <c r="H343" s="336">
        <f t="shared" si="99"/>
        <v>542.36</v>
      </c>
      <c r="I343" s="336">
        <f t="shared" si="100"/>
        <v>670.3</v>
      </c>
    </row>
    <row r="344" spans="1:9" s="337" customFormat="1" ht="16.899999999999999" customHeight="1" x14ac:dyDescent="0.25">
      <c r="A344" s="334" t="s">
        <v>395</v>
      </c>
      <c r="B344" s="335">
        <v>1</v>
      </c>
      <c r="C344" s="335">
        <f t="shared" si="97"/>
        <v>474</v>
      </c>
      <c r="D344" s="335">
        <v>456</v>
      </c>
      <c r="E344" s="335">
        <v>18</v>
      </c>
      <c r="F344" s="336">
        <v>1429.4487019999999</v>
      </c>
      <c r="G344" s="336">
        <f t="shared" si="98"/>
        <v>8.5381</v>
      </c>
      <c r="H344" s="336">
        <f t="shared" si="99"/>
        <v>307.37</v>
      </c>
      <c r="I344" s="336">
        <f t="shared" si="100"/>
        <v>379.88</v>
      </c>
    </row>
    <row r="345" spans="1:9" s="337" customFormat="1" ht="16.899999999999999" customHeight="1" x14ac:dyDescent="0.25">
      <c r="A345" s="334" t="s">
        <v>370</v>
      </c>
      <c r="B345" s="335">
        <v>1</v>
      </c>
      <c r="C345" s="335">
        <f t="shared" si="97"/>
        <v>622.5</v>
      </c>
      <c r="D345" s="335">
        <v>606</v>
      </c>
      <c r="E345" s="335">
        <v>16.5</v>
      </c>
      <c r="F345" s="336">
        <v>1429.4487019999999</v>
      </c>
      <c r="G345" s="336">
        <f t="shared" si="98"/>
        <v>8.5381</v>
      </c>
      <c r="H345" s="336">
        <f t="shared" si="99"/>
        <v>281.76</v>
      </c>
      <c r="I345" s="336">
        <f t="shared" si="100"/>
        <v>348.23</v>
      </c>
    </row>
    <row r="346" spans="1:9" s="337" customFormat="1" ht="16.899999999999999" customHeight="1" x14ac:dyDescent="0.25">
      <c r="A346" s="334" t="s">
        <v>375</v>
      </c>
      <c r="B346" s="335">
        <v>1</v>
      </c>
      <c r="C346" s="335">
        <f t="shared" si="97"/>
        <v>288</v>
      </c>
      <c r="D346" s="335">
        <v>165.5</v>
      </c>
      <c r="E346" s="335">
        <v>122.5</v>
      </c>
      <c r="F346" s="336">
        <v>2925.9993399999998</v>
      </c>
      <c r="G346" s="336">
        <f t="shared" si="98"/>
        <v>17.477</v>
      </c>
      <c r="H346" s="336">
        <f t="shared" si="99"/>
        <v>4281.87</v>
      </c>
      <c r="I346" s="336">
        <f t="shared" si="100"/>
        <v>5291.96</v>
      </c>
    </row>
    <row r="347" spans="1:9" s="337" customFormat="1" ht="16.899999999999999" customHeight="1" x14ac:dyDescent="0.25">
      <c r="A347" s="334" t="s">
        <v>352</v>
      </c>
      <c r="B347" s="335">
        <v>1</v>
      </c>
      <c r="C347" s="335">
        <f t="shared" si="97"/>
        <v>24</v>
      </c>
      <c r="D347" s="335">
        <v>0</v>
      </c>
      <c r="E347" s="335">
        <v>24</v>
      </c>
      <c r="F347" s="336">
        <v>2542.0048280000001</v>
      </c>
      <c r="G347" s="336">
        <f t="shared" si="98"/>
        <v>15.183400000000002</v>
      </c>
      <c r="H347" s="336">
        <f t="shared" si="99"/>
        <v>728.8</v>
      </c>
      <c r="I347" s="336">
        <f t="shared" si="100"/>
        <v>900.72</v>
      </c>
    </row>
    <row r="348" spans="1:9" s="337" customFormat="1" ht="16.899999999999999" customHeight="1" x14ac:dyDescent="0.25">
      <c r="A348" s="334" t="s">
        <v>365</v>
      </c>
      <c r="B348" s="335">
        <v>1</v>
      </c>
      <c r="C348" s="335">
        <f t="shared" si="97"/>
        <v>708.5</v>
      </c>
      <c r="D348" s="335">
        <v>662</v>
      </c>
      <c r="E348" s="335">
        <v>46.5</v>
      </c>
      <c r="F348" s="336">
        <v>1429.4487019999999</v>
      </c>
      <c r="G348" s="336">
        <f t="shared" si="98"/>
        <v>8.5381</v>
      </c>
      <c r="H348" s="336">
        <f t="shared" si="99"/>
        <v>794.04</v>
      </c>
      <c r="I348" s="336">
        <f t="shared" si="100"/>
        <v>981.35</v>
      </c>
    </row>
    <row r="349" spans="1:9" s="337" customFormat="1" ht="16.899999999999999" customHeight="1" x14ac:dyDescent="0.25">
      <c r="A349" s="334" t="s">
        <v>352</v>
      </c>
      <c r="B349" s="335">
        <v>1</v>
      </c>
      <c r="C349" s="335">
        <f t="shared" si="97"/>
        <v>695</v>
      </c>
      <c r="D349" s="335">
        <v>662</v>
      </c>
      <c r="E349" s="335">
        <v>33</v>
      </c>
      <c r="F349" s="336">
        <v>2542.0048280000001</v>
      </c>
      <c r="G349" s="336">
        <f t="shared" si="98"/>
        <v>15.183400000000002</v>
      </c>
      <c r="H349" s="336">
        <f t="shared" si="99"/>
        <v>1002.1</v>
      </c>
      <c r="I349" s="336">
        <f t="shared" si="100"/>
        <v>1238.5</v>
      </c>
    </row>
    <row r="350" spans="1:9" s="337" customFormat="1" ht="16.899999999999999" customHeight="1" x14ac:dyDescent="0.25">
      <c r="A350" s="334" t="s">
        <v>366</v>
      </c>
      <c r="B350" s="335">
        <v>1</v>
      </c>
      <c r="C350" s="335">
        <f t="shared" si="97"/>
        <v>671</v>
      </c>
      <c r="D350" s="335">
        <v>582</v>
      </c>
      <c r="E350" s="335">
        <v>89</v>
      </c>
      <c r="F350" s="336">
        <v>1960.002682</v>
      </c>
      <c r="G350" s="336">
        <f t="shared" si="98"/>
        <v>11.707100000000001</v>
      </c>
      <c r="H350" s="336">
        <f t="shared" si="99"/>
        <v>2083.86</v>
      </c>
      <c r="I350" s="336">
        <f t="shared" si="100"/>
        <v>2575.44</v>
      </c>
    </row>
    <row r="351" spans="1:9" s="337" customFormat="1" ht="16.899999999999999" customHeight="1" x14ac:dyDescent="0.25">
      <c r="A351" s="334" t="s">
        <v>380</v>
      </c>
      <c r="B351" s="335">
        <v>1</v>
      </c>
      <c r="C351" s="335">
        <f t="shared" si="97"/>
        <v>774</v>
      </c>
      <c r="D351" s="335">
        <v>646</v>
      </c>
      <c r="E351" s="335">
        <v>128</v>
      </c>
      <c r="F351" s="336">
        <v>1429.4487019999999</v>
      </c>
      <c r="G351" s="336">
        <f t="shared" si="98"/>
        <v>8.5381</v>
      </c>
      <c r="H351" s="336">
        <f>ROUND(E351*G351*2,2)</f>
        <v>2185.75</v>
      </c>
      <c r="I351" s="336">
        <f t="shared" si="100"/>
        <v>2701.37</v>
      </c>
    </row>
    <row r="352" spans="1:9" s="337" customFormat="1" ht="16.899999999999999" customHeight="1" x14ac:dyDescent="0.25">
      <c r="A352" s="334" t="s">
        <v>376</v>
      </c>
      <c r="B352" s="335">
        <v>1</v>
      </c>
      <c r="C352" s="335">
        <f t="shared" si="97"/>
        <v>733.5</v>
      </c>
      <c r="D352" s="335">
        <v>606</v>
      </c>
      <c r="E352" s="335">
        <v>127.5</v>
      </c>
      <c r="F352" s="336">
        <v>1429.4487019999999</v>
      </c>
      <c r="G352" s="336">
        <f t="shared" si="98"/>
        <v>8.5381</v>
      </c>
      <c r="H352" s="336">
        <f t="shared" ref="H352:H354" si="101">ROUND(E352*G352*2,2)</f>
        <v>2177.2199999999998</v>
      </c>
      <c r="I352" s="336">
        <f t="shared" si="100"/>
        <v>2690.83</v>
      </c>
    </row>
    <row r="353" spans="1:9" s="337" customFormat="1" ht="16.899999999999999" customHeight="1" x14ac:dyDescent="0.25">
      <c r="A353" s="334" t="s">
        <v>351</v>
      </c>
      <c r="B353" s="335">
        <v>1</v>
      </c>
      <c r="C353" s="335">
        <f t="shared" si="97"/>
        <v>144</v>
      </c>
      <c r="D353" s="335">
        <v>0</v>
      </c>
      <c r="E353" s="335">
        <v>144</v>
      </c>
      <c r="F353" s="336">
        <v>1765.9963859999998</v>
      </c>
      <c r="G353" s="336">
        <f t="shared" si="98"/>
        <v>10.548299999999999</v>
      </c>
      <c r="H353" s="336">
        <f t="shared" si="101"/>
        <v>3037.91</v>
      </c>
      <c r="I353" s="336">
        <f t="shared" si="100"/>
        <v>3754.55</v>
      </c>
    </row>
    <row r="354" spans="1:9" s="337" customFormat="1" ht="16.899999999999999" customHeight="1" x14ac:dyDescent="0.25">
      <c r="A354" s="334" t="s">
        <v>361</v>
      </c>
      <c r="B354" s="335">
        <v>1</v>
      </c>
      <c r="C354" s="335">
        <f t="shared" si="97"/>
        <v>264</v>
      </c>
      <c r="D354" s="335">
        <v>0</v>
      </c>
      <c r="E354" s="335">
        <v>264</v>
      </c>
      <c r="F354" s="336">
        <v>1960.002682</v>
      </c>
      <c r="G354" s="336">
        <f t="shared" si="98"/>
        <v>11.707100000000001</v>
      </c>
      <c r="H354" s="336">
        <f t="shared" si="101"/>
        <v>6181.35</v>
      </c>
      <c r="I354" s="336">
        <f t="shared" si="100"/>
        <v>7639.53</v>
      </c>
    </row>
    <row r="355" spans="1:9" s="337" customFormat="1" ht="16.899999999999999" customHeight="1" x14ac:dyDescent="0.25">
      <c r="A355" s="334" t="s">
        <v>361</v>
      </c>
      <c r="B355" s="335">
        <v>1</v>
      </c>
      <c r="C355" s="335">
        <f t="shared" si="97"/>
        <v>272</v>
      </c>
      <c r="D355" s="335">
        <v>0</v>
      </c>
      <c r="E355" s="335">
        <v>272</v>
      </c>
      <c r="F355" s="336">
        <v>1960.002682</v>
      </c>
      <c r="G355" s="336">
        <f t="shared" si="98"/>
        <v>11.707100000000001</v>
      </c>
      <c r="H355" s="336">
        <f>ROUND(E355*G355*2,2)</f>
        <v>6368.66</v>
      </c>
      <c r="I355" s="336">
        <f t="shared" si="100"/>
        <v>7871.03</v>
      </c>
    </row>
    <row r="356" spans="1:9" s="337" customFormat="1" ht="16.899999999999999" customHeight="1" x14ac:dyDescent="0.25">
      <c r="A356" s="334" t="s">
        <v>365</v>
      </c>
      <c r="B356" s="335">
        <v>1</v>
      </c>
      <c r="C356" s="335">
        <f t="shared" si="97"/>
        <v>686</v>
      </c>
      <c r="D356" s="335">
        <v>638</v>
      </c>
      <c r="E356" s="335">
        <v>48</v>
      </c>
      <c r="F356" s="336">
        <v>1429.4487019999999</v>
      </c>
      <c r="G356" s="336">
        <f t="shared" si="98"/>
        <v>8.5381</v>
      </c>
      <c r="H356" s="336">
        <f t="shared" ref="H356:H365" si="102">ROUND(E356*G356*2,2)</f>
        <v>819.66</v>
      </c>
      <c r="I356" s="336">
        <f t="shared" si="100"/>
        <v>1013.02</v>
      </c>
    </row>
    <row r="357" spans="1:9" s="337" customFormat="1" ht="16.899999999999999" customHeight="1" x14ac:dyDescent="0.25">
      <c r="A357" s="334" t="s">
        <v>353</v>
      </c>
      <c r="B357" s="335">
        <v>1</v>
      </c>
      <c r="C357" s="335">
        <f t="shared" si="97"/>
        <v>862</v>
      </c>
      <c r="D357" s="335">
        <v>662</v>
      </c>
      <c r="E357" s="335">
        <v>200</v>
      </c>
      <c r="F357" s="336">
        <v>1960.002682</v>
      </c>
      <c r="G357" s="336">
        <f t="shared" si="98"/>
        <v>11.707100000000001</v>
      </c>
      <c r="H357" s="336">
        <f t="shared" si="102"/>
        <v>4682.84</v>
      </c>
      <c r="I357" s="336">
        <f t="shared" si="100"/>
        <v>5787.52</v>
      </c>
    </row>
    <row r="358" spans="1:9" s="337" customFormat="1" ht="16.899999999999999" customHeight="1" x14ac:dyDescent="0.25">
      <c r="A358" s="334" t="s">
        <v>369</v>
      </c>
      <c r="B358" s="335">
        <v>1</v>
      </c>
      <c r="C358" s="335">
        <f t="shared" si="97"/>
        <v>23</v>
      </c>
      <c r="D358" s="335">
        <v>0</v>
      </c>
      <c r="E358" s="335">
        <v>23</v>
      </c>
      <c r="F358" s="336">
        <v>1458.9983320000001</v>
      </c>
      <c r="G358" s="336">
        <f t="shared" si="98"/>
        <v>8.7146000000000008</v>
      </c>
      <c r="H358" s="336">
        <f t="shared" si="102"/>
        <v>400.87</v>
      </c>
      <c r="I358" s="336">
        <f t="shared" si="100"/>
        <v>495.44</v>
      </c>
    </row>
    <row r="359" spans="1:9" s="337" customFormat="1" ht="16.899999999999999" customHeight="1" x14ac:dyDescent="0.25">
      <c r="A359" s="334" t="s">
        <v>364</v>
      </c>
      <c r="B359" s="335">
        <v>1</v>
      </c>
      <c r="C359" s="335">
        <f t="shared" si="97"/>
        <v>729</v>
      </c>
      <c r="D359" s="335">
        <v>662</v>
      </c>
      <c r="E359" s="335">
        <v>67</v>
      </c>
      <c r="F359" s="336">
        <v>1429.4487019999999</v>
      </c>
      <c r="G359" s="336">
        <f t="shared" si="98"/>
        <v>8.5381</v>
      </c>
      <c r="H359" s="336">
        <f t="shared" si="102"/>
        <v>1144.1099999999999</v>
      </c>
      <c r="I359" s="336">
        <f t="shared" si="100"/>
        <v>1414.01</v>
      </c>
    </row>
    <row r="360" spans="1:9" s="337" customFormat="1" ht="16.899999999999999" customHeight="1" x14ac:dyDescent="0.25">
      <c r="A360" s="334" t="s">
        <v>363</v>
      </c>
      <c r="B360" s="335">
        <v>1</v>
      </c>
      <c r="C360" s="335">
        <f t="shared" si="97"/>
        <v>83</v>
      </c>
      <c r="D360" s="335">
        <v>0</v>
      </c>
      <c r="E360" s="335">
        <v>83</v>
      </c>
      <c r="F360" s="336">
        <v>1594.0058200000001</v>
      </c>
      <c r="G360" s="336">
        <f t="shared" si="98"/>
        <v>9.5210000000000008</v>
      </c>
      <c r="H360" s="336">
        <f t="shared" si="102"/>
        <v>1580.49</v>
      </c>
      <c r="I360" s="336">
        <f t="shared" si="100"/>
        <v>1953.33</v>
      </c>
    </row>
    <row r="361" spans="1:9" s="337" customFormat="1" ht="16.899999999999999" customHeight="1" x14ac:dyDescent="0.25">
      <c r="A361" s="334" t="s">
        <v>366</v>
      </c>
      <c r="B361" s="335">
        <v>1</v>
      </c>
      <c r="C361" s="335">
        <f t="shared" si="97"/>
        <v>408</v>
      </c>
      <c r="D361" s="335">
        <v>331</v>
      </c>
      <c r="E361" s="335">
        <v>77</v>
      </c>
      <c r="F361" s="336">
        <v>1960.002682</v>
      </c>
      <c r="G361" s="336">
        <f t="shared" si="98"/>
        <v>11.707100000000001</v>
      </c>
      <c r="H361" s="336">
        <f t="shared" si="102"/>
        <v>1802.89</v>
      </c>
      <c r="I361" s="336">
        <f t="shared" si="100"/>
        <v>2228.19</v>
      </c>
    </row>
    <row r="362" spans="1:9" s="337" customFormat="1" ht="16.899999999999999" customHeight="1" x14ac:dyDescent="0.25">
      <c r="A362" s="334" t="s">
        <v>357</v>
      </c>
      <c r="B362" s="335">
        <v>1</v>
      </c>
      <c r="C362" s="335">
        <f t="shared" si="97"/>
        <v>127</v>
      </c>
      <c r="D362" s="335">
        <v>0</v>
      </c>
      <c r="E362" s="335">
        <v>127</v>
      </c>
      <c r="F362" s="336">
        <v>1594.0058200000001</v>
      </c>
      <c r="G362" s="336">
        <f t="shared" si="98"/>
        <v>9.5210000000000008</v>
      </c>
      <c r="H362" s="336">
        <f t="shared" si="102"/>
        <v>2418.33</v>
      </c>
      <c r="I362" s="336">
        <f t="shared" si="100"/>
        <v>2988.81</v>
      </c>
    </row>
    <row r="363" spans="1:9" s="337" customFormat="1" ht="16.899999999999999" customHeight="1" x14ac:dyDescent="0.25">
      <c r="A363" s="334" t="s">
        <v>356</v>
      </c>
      <c r="B363" s="335">
        <v>1</v>
      </c>
      <c r="C363" s="335">
        <f t="shared" si="97"/>
        <v>670</v>
      </c>
      <c r="D363" s="335">
        <v>662</v>
      </c>
      <c r="E363" s="335">
        <v>8</v>
      </c>
      <c r="F363" s="336">
        <v>1572.3918979999999</v>
      </c>
      <c r="G363" s="336">
        <f t="shared" si="98"/>
        <v>9.3918999999999997</v>
      </c>
      <c r="H363" s="336">
        <f t="shared" si="102"/>
        <v>150.27000000000001</v>
      </c>
      <c r="I363" s="336">
        <f t="shared" si="100"/>
        <v>185.72</v>
      </c>
    </row>
    <row r="364" spans="1:9" s="337" customFormat="1" ht="16.899999999999999" customHeight="1" x14ac:dyDescent="0.25">
      <c r="A364" s="334" t="s">
        <v>353</v>
      </c>
      <c r="B364" s="335">
        <v>1</v>
      </c>
      <c r="C364" s="335">
        <f t="shared" si="97"/>
        <v>470.25</v>
      </c>
      <c r="D364" s="335">
        <v>453.25</v>
      </c>
      <c r="E364" s="335">
        <v>17.000000000000004</v>
      </c>
      <c r="F364" s="336">
        <v>1960.002682</v>
      </c>
      <c r="G364" s="336">
        <f t="shared" si="98"/>
        <v>11.707100000000001</v>
      </c>
      <c r="H364" s="336">
        <f t="shared" si="102"/>
        <v>398.04</v>
      </c>
      <c r="I364" s="336">
        <f t="shared" si="100"/>
        <v>491.94</v>
      </c>
    </row>
    <row r="365" spans="1:9" s="337" customFormat="1" ht="16.899999999999999" customHeight="1" x14ac:dyDescent="0.25">
      <c r="A365" s="334" t="s">
        <v>355</v>
      </c>
      <c r="B365" s="335">
        <v>1</v>
      </c>
      <c r="C365" s="335">
        <f t="shared" si="97"/>
        <v>706</v>
      </c>
      <c r="D365" s="335">
        <v>662</v>
      </c>
      <c r="E365" s="335">
        <v>44</v>
      </c>
      <c r="F365" s="336">
        <v>1572.3918979999999</v>
      </c>
      <c r="G365" s="336">
        <f t="shared" si="98"/>
        <v>9.3918999999999997</v>
      </c>
      <c r="H365" s="336">
        <f t="shared" si="102"/>
        <v>826.49</v>
      </c>
      <c r="I365" s="336">
        <f t="shared" si="100"/>
        <v>1021.46</v>
      </c>
    </row>
    <row r="366" spans="1:9" s="337" customFormat="1" ht="16.899999999999999" customHeight="1" x14ac:dyDescent="0.25">
      <c r="A366" s="334" t="s">
        <v>370</v>
      </c>
      <c r="B366" s="335">
        <v>1</v>
      </c>
      <c r="C366" s="335">
        <f t="shared" si="97"/>
        <v>502</v>
      </c>
      <c r="D366" s="335">
        <v>494</v>
      </c>
      <c r="E366" s="335">
        <v>8</v>
      </c>
      <c r="F366" s="336">
        <v>1572.3918979999999</v>
      </c>
      <c r="G366" s="336">
        <f t="shared" si="98"/>
        <v>9.3918999999999997</v>
      </c>
      <c r="H366" s="336">
        <f>ROUND(E366*G366*2,2)</f>
        <v>150.27000000000001</v>
      </c>
      <c r="I366" s="336">
        <f t="shared" si="100"/>
        <v>185.72</v>
      </c>
    </row>
    <row r="367" spans="1:9" s="337" customFormat="1" ht="16.899999999999999" customHeight="1" x14ac:dyDescent="0.25">
      <c r="A367" s="334" t="s">
        <v>388</v>
      </c>
      <c r="B367" s="335">
        <v>1</v>
      </c>
      <c r="C367" s="335">
        <f t="shared" si="97"/>
        <v>177.06140350877192</v>
      </c>
      <c r="D367" s="335">
        <v>0</v>
      </c>
      <c r="E367" s="335">
        <v>177.06140350877192</v>
      </c>
      <c r="F367" s="336">
        <v>1653.9924060000001</v>
      </c>
      <c r="G367" s="336">
        <f t="shared" si="98"/>
        <v>9.8793000000000006</v>
      </c>
      <c r="H367" s="336">
        <f t="shared" ref="H367:H369" si="103">ROUND(E367*G367*2,2)</f>
        <v>3498.49</v>
      </c>
      <c r="I367" s="336">
        <f t="shared" si="100"/>
        <v>4323.78</v>
      </c>
    </row>
    <row r="368" spans="1:9" s="337" customFormat="1" ht="16.899999999999999" customHeight="1" x14ac:dyDescent="0.25">
      <c r="A368" s="334" t="s">
        <v>360</v>
      </c>
      <c r="B368" s="335">
        <v>1</v>
      </c>
      <c r="C368" s="335">
        <f t="shared" si="97"/>
        <v>431</v>
      </c>
      <c r="D368" s="335">
        <v>318</v>
      </c>
      <c r="E368" s="335">
        <v>113</v>
      </c>
      <c r="F368" s="336">
        <v>1968.3067139999998</v>
      </c>
      <c r="G368" s="336">
        <f t="shared" si="98"/>
        <v>11.7567</v>
      </c>
      <c r="H368" s="336">
        <f t="shared" si="103"/>
        <v>2657.01</v>
      </c>
      <c r="I368" s="336">
        <f t="shared" si="100"/>
        <v>3283.8</v>
      </c>
    </row>
    <row r="369" spans="1:9" s="337" customFormat="1" ht="16.899999999999999" customHeight="1" x14ac:dyDescent="0.25">
      <c r="A369" s="334" t="s">
        <v>368</v>
      </c>
      <c r="B369" s="335">
        <v>1</v>
      </c>
      <c r="C369" s="335">
        <f t="shared" si="97"/>
        <v>352</v>
      </c>
      <c r="D369" s="335">
        <v>157.5</v>
      </c>
      <c r="E369" s="335">
        <v>194.5</v>
      </c>
      <c r="F369" s="336">
        <v>1960.002682</v>
      </c>
      <c r="G369" s="336">
        <f t="shared" si="98"/>
        <v>11.707100000000001</v>
      </c>
      <c r="H369" s="336">
        <f t="shared" si="103"/>
        <v>4554.0600000000004</v>
      </c>
      <c r="I369" s="336">
        <f t="shared" si="100"/>
        <v>5628.36</v>
      </c>
    </row>
    <row r="370" spans="1:9" s="337" customFormat="1" ht="16.899999999999999" customHeight="1" x14ac:dyDescent="0.25">
      <c r="A370" s="334" t="s">
        <v>49</v>
      </c>
      <c r="B370" s="335">
        <v>1</v>
      </c>
      <c r="C370" s="335">
        <f>D370+E370</f>
        <v>668</v>
      </c>
      <c r="D370" s="335">
        <v>662</v>
      </c>
      <c r="E370" s="335">
        <v>6</v>
      </c>
      <c r="F370" s="336">
        <v>1488.999996</v>
      </c>
      <c r="G370" s="336">
        <f>F370/167.42</f>
        <v>8.8938000000000006</v>
      </c>
      <c r="H370" s="336">
        <f>ROUND(E370*G370*2,2)</f>
        <v>106.73</v>
      </c>
      <c r="I370" s="336">
        <f>ROUND(H370*1.2359,2)</f>
        <v>131.91</v>
      </c>
    </row>
    <row r="371" spans="1:9" s="337" customFormat="1" ht="16.899999999999999" customHeight="1" x14ac:dyDescent="0.25">
      <c r="A371" s="334" t="s">
        <v>387</v>
      </c>
      <c r="B371" s="335">
        <v>1</v>
      </c>
      <c r="C371" s="335">
        <f t="shared" ref="C371:C398" si="104">D371+E371</f>
        <v>148</v>
      </c>
      <c r="D371" s="335">
        <v>125.5</v>
      </c>
      <c r="E371" s="335">
        <v>22.5</v>
      </c>
      <c r="F371" s="336">
        <v>1967.0008379999999</v>
      </c>
      <c r="G371" s="336">
        <f t="shared" ref="G371:G398" si="105">F371/167.42</f>
        <v>11.748900000000001</v>
      </c>
      <c r="H371" s="336">
        <f t="shared" ref="H371:H379" si="106">ROUND(E371*G371*2,2)</f>
        <v>528.70000000000005</v>
      </c>
      <c r="I371" s="336">
        <f t="shared" ref="I371:I398" si="107">ROUND(H371*1.2359,2)</f>
        <v>653.41999999999996</v>
      </c>
    </row>
    <row r="372" spans="1:9" s="337" customFormat="1" ht="16.899999999999999" customHeight="1" x14ac:dyDescent="0.25">
      <c r="A372" s="334" t="s">
        <v>366</v>
      </c>
      <c r="B372" s="335">
        <v>1</v>
      </c>
      <c r="C372" s="335">
        <f t="shared" si="104"/>
        <v>121</v>
      </c>
      <c r="D372" s="335">
        <v>0</v>
      </c>
      <c r="E372" s="335">
        <v>121</v>
      </c>
      <c r="F372" s="336">
        <v>1960.002682</v>
      </c>
      <c r="G372" s="336">
        <f t="shared" si="105"/>
        <v>11.707100000000001</v>
      </c>
      <c r="H372" s="336">
        <f t="shared" si="106"/>
        <v>2833.12</v>
      </c>
      <c r="I372" s="336">
        <f t="shared" si="107"/>
        <v>3501.45</v>
      </c>
    </row>
    <row r="373" spans="1:9" s="337" customFormat="1" ht="16.899999999999999" customHeight="1" x14ac:dyDescent="0.25">
      <c r="A373" s="334" t="s">
        <v>402</v>
      </c>
      <c r="B373" s="335">
        <v>1</v>
      </c>
      <c r="C373" s="335">
        <f t="shared" si="104"/>
        <v>668.5</v>
      </c>
      <c r="D373" s="335">
        <v>662</v>
      </c>
      <c r="E373" s="335">
        <v>6.5</v>
      </c>
      <c r="F373" s="336">
        <v>1785</v>
      </c>
      <c r="G373" s="336">
        <f t="shared" si="105"/>
        <v>10.661808625014933</v>
      </c>
      <c r="H373" s="336">
        <f t="shared" si="106"/>
        <v>138.6</v>
      </c>
      <c r="I373" s="336">
        <f t="shared" si="107"/>
        <v>171.3</v>
      </c>
    </row>
    <row r="374" spans="1:9" s="337" customFormat="1" ht="16.899999999999999" customHeight="1" x14ac:dyDescent="0.25">
      <c r="A374" s="334" t="s">
        <v>403</v>
      </c>
      <c r="B374" s="335">
        <v>1</v>
      </c>
      <c r="C374" s="335">
        <f t="shared" si="104"/>
        <v>670</v>
      </c>
      <c r="D374" s="335">
        <v>662</v>
      </c>
      <c r="E374" s="335">
        <v>8</v>
      </c>
      <c r="F374" s="336">
        <v>2048.5</v>
      </c>
      <c r="G374" s="336">
        <f t="shared" si="105"/>
        <v>12.235694660136186</v>
      </c>
      <c r="H374" s="336">
        <f t="shared" si="106"/>
        <v>195.77</v>
      </c>
      <c r="I374" s="336">
        <f t="shared" si="107"/>
        <v>241.95</v>
      </c>
    </row>
    <row r="375" spans="1:9" s="337" customFormat="1" ht="16.899999999999999" customHeight="1" x14ac:dyDescent="0.25">
      <c r="A375" s="334" t="s">
        <v>404</v>
      </c>
      <c r="B375" s="335">
        <v>1</v>
      </c>
      <c r="C375" s="335">
        <f t="shared" si="104"/>
        <v>166</v>
      </c>
      <c r="D375" s="335">
        <v>0</v>
      </c>
      <c r="E375" s="335">
        <v>166</v>
      </c>
      <c r="F375" s="336">
        <v>1723.0029299999997</v>
      </c>
      <c r="G375" s="336">
        <f t="shared" si="105"/>
        <v>10.291499999999999</v>
      </c>
      <c r="H375" s="336">
        <f t="shared" si="106"/>
        <v>3416.78</v>
      </c>
      <c r="I375" s="336">
        <f t="shared" si="107"/>
        <v>4222.8</v>
      </c>
    </row>
    <row r="376" spans="1:9" s="337" customFormat="1" ht="16.899999999999999" customHeight="1" x14ac:dyDescent="0.25">
      <c r="A376" s="334" t="s">
        <v>30</v>
      </c>
      <c r="B376" s="335">
        <v>1</v>
      </c>
      <c r="C376" s="335">
        <f t="shared" si="104"/>
        <v>95</v>
      </c>
      <c r="D376" s="335">
        <v>0</v>
      </c>
      <c r="E376" s="335">
        <v>95</v>
      </c>
      <c r="F376" s="336">
        <v>1819.0015579999999</v>
      </c>
      <c r="G376" s="336">
        <f t="shared" si="105"/>
        <v>10.8649</v>
      </c>
      <c r="H376" s="336">
        <f t="shared" si="106"/>
        <v>2064.33</v>
      </c>
      <c r="I376" s="336">
        <f t="shared" si="107"/>
        <v>2551.31</v>
      </c>
    </row>
    <row r="377" spans="1:9" s="337" customFormat="1" ht="16.899999999999999" customHeight="1" x14ac:dyDescent="0.25">
      <c r="A377" s="334" t="s">
        <v>385</v>
      </c>
      <c r="B377" s="335">
        <v>1</v>
      </c>
      <c r="C377" s="335">
        <f t="shared" si="104"/>
        <v>706</v>
      </c>
      <c r="D377" s="335">
        <v>662</v>
      </c>
      <c r="E377" s="335">
        <v>44</v>
      </c>
      <c r="F377" s="336">
        <v>1572.3918979999999</v>
      </c>
      <c r="G377" s="336">
        <f t="shared" si="105"/>
        <v>9.3918999999999997</v>
      </c>
      <c r="H377" s="336">
        <f t="shared" si="106"/>
        <v>826.49</v>
      </c>
      <c r="I377" s="336">
        <f t="shared" si="107"/>
        <v>1021.46</v>
      </c>
    </row>
    <row r="378" spans="1:9" s="337" customFormat="1" ht="16.899999999999999" customHeight="1" x14ac:dyDescent="0.25">
      <c r="A378" s="334" t="s">
        <v>386</v>
      </c>
      <c r="B378" s="335">
        <v>1</v>
      </c>
      <c r="C378" s="335">
        <f t="shared" si="104"/>
        <v>393</v>
      </c>
      <c r="D378" s="335">
        <v>0</v>
      </c>
      <c r="E378" s="335">
        <v>393</v>
      </c>
      <c r="F378" s="336">
        <v>1564.0041559999997</v>
      </c>
      <c r="G378" s="336">
        <f t="shared" si="105"/>
        <v>9.3417999999999992</v>
      </c>
      <c r="H378" s="336">
        <f t="shared" si="106"/>
        <v>7342.65</v>
      </c>
      <c r="I378" s="336">
        <f t="shared" si="107"/>
        <v>9074.7800000000007</v>
      </c>
    </row>
    <row r="379" spans="1:9" s="337" customFormat="1" ht="16.899999999999999" customHeight="1" x14ac:dyDescent="0.25">
      <c r="A379" s="334" t="s">
        <v>30</v>
      </c>
      <c r="B379" s="335">
        <v>1</v>
      </c>
      <c r="C379" s="335">
        <f t="shared" si="104"/>
        <v>48</v>
      </c>
      <c r="D379" s="335">
        <v>0</v>
      </c>
      <c r="E379" s="335">
        <v>48</v>
      </c>
      <c r="F379" s="336">
        <v>1819.0015579999999</v>
      </c>
      <c r="G379" s="336">
        <f t="shared" si="105"/>
        <v>10.8649</v>
      </c>
      <c r="H379" s="336">
        <f t="shared" si="106"/>
        <v>1043.03</v>
      </c>
      <c r="I379" s="336">
        <f t="shared" si="107"/>
        <v>1289.08</v>
      </c>
    </row>
    <row r="380" spans="1:9" s="337" customFormat="1" ht="16.899999999999999" customHeight="1" x14ac:dyDescent="0.25">
      <c r="A380" s="334" t="s">
        <v>352</v>
      </c>
      <c r="B380" s="335">
        <v>1</v>
      </c>
      <c r="C380" s="335">
        <f t="shared" si="104"/>
        <v>192</v>
      </c>
      <c r="D380" s="335">
        <v>0</v>
      </c>
      <c r="E380" s="335">
        <v>192</v>
      </c>
      <c r="F380" s="336">
        <v>2017.9969699999997</v>
      </c>
      <c r="G380" s="336">
        <f t="shared" si="105"/>
        <v>12.0535</v>
      </c>
      <c r="H380" s="336">
        <f>ROUND(E380*G380*2,2)</f>
        <v>4628.54</v>
      </c>
      <c r="I380" s="336">
        <f t="shared" si="107"/>
        <v>5720.41</v>
      </c>
    </row>
    <row r="381" spans="1:9" s="337" customFormat="1" ht="16.899999999999999" customHeight="1" x14ac:dyDescent="0.25">
      <c r="A381" s="334" t="s">
        <v>359</v>
      </c>
      <c r="B381" s="335">
        <v>1</v>
      </c>
      <c r="C381" s="335">
        <f t="shared" si="104"/>
        <v>678</v>
      </c>
      <c r="D381" s="335">
        <v>662</v>
      </c>
      <c r="E381" s="335">
        <v>16</v>
      </c>
      <c r="F381" s="336">
        <v>2042.0049979999997</v>
      </c>
      <c r="G381" s="336">
        <f t="shared" si="105"/>
        <v>12.196899999999999</v>
      </c>
      <c r="H381" s="336">
        <f t="shared" ref="H381:H383" si="108">ROUND(E381*G381*2,2)</f>
        <v>390.3</v>
      </c>
      <c r="I381" s="336">
        <f t="shared" si="107"/>
        <v>482.37</v>
      </c>
    </row>
    <row r="382" spans="1:9" s="337" customFormat="1" ht="16.899999999999999" customHeight="1" x14ac:dyDescent="0.25">
      <c r="A382" s="334" t="s">
        <v>353</v>
      </c>
      <c r="B382" s="335">
        <v>1</v>
      </c>
      <c r="C382" s="335">
        <f t="shared" si="104"/>
        <v>333</v>
      </c>
      <c r="D382" s="335">
        <v>132.75</v>
      </c>
      <c r="E382" s="335">
        <v>200.25</v>
      </c>
      <c r="F382" s="336">
        <v>1960.002682</v>
      </c>
      <c r="G382" s="336">
        <f t="shared" si="105"/>
        <v>11.707100000000001</v>
      </c>
      <c r="H382" s="336">
        <f t="shared" si="108"/>
        <v>4688.6899999999996</v>
      </c>
      <c r="I382" s="336">
        <f t="shared" si="107"/>
        <v>5794.75</v>
      </c>
    </row>
    <row r="383" spans="1:9" s="337" customFormat="1" ht="16.899999999999999" customHeight="1" x14ac:dyDescent="0.25">
      <c r="A383" s="334" t="s">
        <v>369</v>
      </c>
      <c r="B383" s="335">
        <v>1</v>
      </c>
      <c r="C383" s="335">
        <f t="shared" si="104"/>
        <v>357</v>
      </c>
      <c r="D383" s="335">
        <v>0</v>
      </c>
      <c r="E383" s="335">
        <v>357</v>
      </c>
      <c r="F383" s="336">
        <v>1594.0058200000001</v>
      </c>
      <c r="G383" s="336">
        <f t="shared" si="105"/>
        <v>9.5210000000000008</v>
      </c>
      <c r="H383" s="336">
        <f t="shared" si="108"/>
        <v>6797.99</v>
      </c>
      <c r="I383" s="336">
        <f t="shared" si="107"/>
        <v>8401.64</v>
      </c>
    </row>
    <row r="384" spans="1:9" s="337" customFormat="1" ht="16.899999999999999" customHeight="1" x14ac:dyDescent="0.25">
      <c r="A384" s="334" t="s">
        <v>368</v>
      </c>
      <c r="B384" s="335">
        <v>1</v>
      </c>
      <c r="C384" s="335">
        <f t="shared" si="104"/>
        <v>484</v>
      </c>
      <c r="D384" s="335">
        <v>331</v>
      </c>
      <c r="E384" s="335">
        <v>153</v>
      </c>
      <c r="F384" s="336">
        <v>1624.9952619999997</v>
      </c>
      <c r="G384" s="336">
        <f t="shared" si="105"/>
        <v>9.7060999999999993</v>
      </c>
      <c r="H384" s="336">
        <f>ROUND(E384*G384*2,2)</f>
        <v>2970.07</v>
      </c>
      <c r="I384" s="336">
        <f t="shared" si="107"/>
        <v>3670.71</v>
      </c>
    </row>
    <row r="385" spans="1:9" s="337" customFormat="1" ht="16.899999999999999" customHeight="1" x14ac:dyDescent="0.25">
      <c r="A385" s="334" t="s">
        <v>352</v>
      </c>
      <c r="B385" s="335">
        <v>1</v>
      </c>
      <c r="C385" s="335">
        <f t="shared" si="104"/>
        <v>587</v>
      </c>
      <c r="D385" s="335">
        <v>575</v>
      </c>
      <c r="E385" s="335">
        <v>12</v>
      </c>
      <c r="F385" s="336">
        <v>2542.0048280000001</v>
      </c>
      <c r="G385" s="336">
        <f t="shared" si="105"/>
        <v>15.183400000000002</v>
      </c>
      <c r="H385" s="336">
        <f t="shared" ref="H385:H394" si="109">ROUND(E385*G385*2,2)</f>
        <v>364.4</v>
      </c>
      <c r="I385" s="336">
        <f t="shared" si="107"/>
        <v>450.36</v>
      </c>
    </row>
    <row r="386" spans="1:9" s="337" customFormat="1" ht="16.899999999999999" customHeight="1" x14ac:dyDescent="0.25">
      <c r="A386" s="334" t="s">
        <v>369</v>
      </c>
      <c r="B386" s="335">
        <v>1</v>
      </c>
      <c r="C386" s="335">
        <f t="shared" si="104"/>
        <v>173</v>
      </c>
      <c r="D386" s="335">
        <v>0</v>
      </c>
      <c r="E386" s="335">
        <v>173</v>
      </c>
      <c r="F386" s="336">
        <v>1594.0058200000001</v>
      </c>
      <c r="G386" s="336">
        <f t="shared" si="105"/>
        <v>9.5210000000000008</v>
      </c>
      <c r="H386" s="336">
        <f t="shared" si="109"/>
        <v>3294.27</v>
      </c>
      <c r="I386" s="336">
        <f t="shared" si="107"/>
        <v>4071.39</v>
      </c>
    </row>
    <row r="387" spans="1:9" s="337" customFormat="1" ht="16.899999999999999" customHeight="1" x14ac:dyDescent="0.25">
      <c r="A387" s="334" t="s">
        <v>355</v>
      </c>
      <c r="B387" s="335">
        <v>1</v>
      </c>
      <c r="C387" s="335">
        <f t="shared" si="104"/>
        <v>665</v>
      </c>
      <c r="D387" s="335">
        <v>582</v>
      </c>
      <c r="E387" s="335">
        <v>83</v>
      </c>
      <c r="F387" s="336">
        <v>1572.3918979999999</v>
      </c>
      <c r="G387" s="336">
        <f t="shared" si="105"/>
        <v>9.3918999999999997</v>
      </c>
      <c r="H387" s="336">
        <f t="shared" si="109"/>
        <v>1559.06</v>
      </c>
      <c r="I387" s="336">
        <f t="shared" si="107"/>
        <v>1926.84</v>
      </c>
    </row>
    <row r="388" spans="1:9" s="337" customFormat="1" ht="16.899999999999999" customHeight="1" x14ac:dyDescent="0.25">
      <c r="A388" s="334" t="s">
        <v>360</v>
      </c>
      <c r="B388" s="335">
        <v>1</v>
      </c>
      <c r="C388" s="335">
        <f t="shared" si="104"/>
        <v>641.25</v>
      </c>
      <c r="D388" s="335">
        <v>425.5</v>
      </c>
      <c r="E388" s="335">
        <v>215.75</v>
      </c>
      <c r="F388" s="336">
        <v>2187.0074599999998</v>
      </c>
      <c r="G388" s="336">
        <f t="shared" si="105"/>
        <v>13.063000000000001</v>
      </c>
      <c r="H388" s="336">
        <f t="shared" si="109"/>
        <v>5636.68</v>
      </c>
      <c r="I388" s="336">
        <f t="shared" si="107"/>
        <v>6966.37</v>
      </c>
    </row>
    <row r="389" spans="1:9" s="337" customFormat="1" ht="16.899999999999999" customHeight="1" x14ac:dyDescent="0.25">
      <c r="A389" s="334" t="s">
        <v>366</v>
      </c>
      <c r="B389" s="335">
        <v>1</v>
      </c>
      <c r="C389" s="335">
        <f t="shared" si="104"/>
        <v>544</v>
      </c>
      <c r="D389" s="335">
        <v>496.5</v>
      </c>
      <c r="E389" s="335">
        <v>47.5</v>
      </c>
      <c r="F389" s="336">
        <v>1960.002682</v>
      </c>
      <c r="G389" s="336">
        <f t="shared" si="105"/>
        <v>11.707100000000001</v>
      </c>
      <c r="H389" s="336">
        <f t="shared" si="109"/>
        <v>1112.17</v>
      </c>
      <c r="I389" s="336">
        <f t="shared" si="107"/>
        <v>1374.53</v>
      </c>
    </row>
    <row r="390" spans="1:9" s="337" customFormat="1" ht="16.899999999999999" customHeight="1" x14ac:dyDescent="0.25">
      <c r="A390" s="334" t="s">
        <v>400</v>
      </c>
      <c r="B390" s="335">
        <v>1</v>
      </c>
      <c r="C390" s="335">
        <f t="shared" si="104"/>
        <v>710</v>
      </c>
      <c r="D390" s="335">
        <v>622</v>
      </c>
      <c r="E390" s="335">
        <v>88</v>
      </c>
      <c r="F390" s="336">
        <v>1429.4487019999999</v>
      </c>
      <c r="G390" s="336">
        <f t="shared" si="105"/>
        <v>8.5381</v>
      </c>
      <c r="H390" s="336">
        <f t="shared" si="109"/>
        <v>1502.71</v>
      </c>
      <c r="I390" s="336">
        <f t="shared" si="107"/>
        <v>1857.2</v>
      </c>
    </row>
    <row r="391" spans="1:9" s="337" customFormat="1" ht="16.899999999999999" customHeight="1" x14ac:dyDescent="0.25">
      <c r="A391" s="334" t="s">
        <v>379</v>
      </c>
      <c r="B391" s="335">
        <v>1</v>
      </c>
      <c r="C391" s="335">
        <f t="shared" si="104"/>
        <v>311</v>
      </c>
      <c r="D391" s="335">
        <v>0</v>
      </c>
      <c r="E391" s="335">
        <v>311</v>
      </c>
      <c r="F391" s="336">
        <v>1594.0058200000001</v>
      </c>
      <c r="G391" s="336">
        <f t="shared" si="105"/>
        <v>9.5210000000000008</v>
      </c>
      <c r="H391" s="336">
        <f t="shared" si="109"/>
        <v>5922.06</v>
      </c>
      <c r="I391" s="336">
        <f t="shared" si="107"/>
        <v>7319.07</v>
      </c>
    </row>
    <row r="392" spans="1:9" s="337" customFormat="1" ht="16.899999999999999" customHeight="1" x14ac:dyDescent="0.25">
      <c r="A392" s="334" t="s">
        <v>375</v>
      </c>
      <c r="B392" s="335">
        <v>1</v>
      </c>
      <c r="C392" s="335">
        <f t="shared" si="104"/>
        <v>312</v>
      </c>
      <c r="D392" s="335">
        <v>165.5</v>
      </c>
      <c r="E392" s="335">
        <v>146.5</v>
      </c>
      <c r="F392" s="336">
        <v>2793.000892</v>
      </c>
      <c r="G392" s="336">
        <f t="shared" si="105"/>
        <v>16.682600000000001</v>
      </c>
      <c r="H392" s="336">
        <f t="shared" si="109"/>
        <v>4888</v>
      </c>
      <c r="I392" s="336">
        <f t="shared" si="107"/>
        <v>6041.08</v>
      </c>
    </row>
    <row r="393" spans="1:9" s="337" customFormat="1" ht="16.899999999999999" customHeight="1" x14ac:dyDescent="0.25">
      <c r="A393" s="334" t="s">
        <v>369</v>
      </c>
      <c r="B393" s="335">
        <v>1</v>
      </c>
      <c r="C393" s="335">
        <f t="shared" si="104"/>
        <v>445</v>
      </c>
      <c r="D393" s="335">
        <v>0</v>
      </c>
      <c r="E393" s="335">
        <v>445</v>
      </c>
      <c r="F393" s="336">
        <v>1594.0058200000001</v>
      </c>
      <c r="G393" s="336">
        <f t="shared" si="105"/>
        <v>9.5210000000000008</v>
      </c>
      <c r="H393" s="336">
        <f t="shared" si="109"/>
        <v>8473.69</v>
      </c>
      <c r="I393" s="336">
        <f t="shared" si="107"/>
        <v>10472.629999999999</v>
      </c>
    </row>
    <row r="394" spans="1:9" s="337" customFormat="1" ht="16.899999999999999" customHeight="1" x14ac:dyDescent="0.25">
      <c r="A394" s="334" t="s">
        <v>384</v>
      </c>
      <c r="B394" s="335">
        <v>1</v>
      </c>
      <c r="C394" s="335">
        <f t="shared" si="104"/>
        <v>708.5</v>
      </c>
      <c r="D394" s="335">
        <v>662</v>
      </c>
      <c r="E394" s="335">
        <v>46.5</v>
      </c>
      <c r="F394" s="336">
        <v>1429.4487019999999</v>
      </c>
      <c r="G394" s="336">
        <f t="shared" si="105"/>
        <v>8.5381</v>
      </c>
      <c r="H394" s="336">
        <f t="shared" si="109"/>
        <v>794.04</v>
      </c>
      <c r="I394" s="336">
        <f t="shared" si="107"/>
        <v>981.35</v>
      </c>
    </row>
    <row r="395" spans="1:9" s="337" customFormat="1" ht="16.899999999999999" customHeight="1" x14ac:dyDescent="0.25">
      <c r="A395" s="334" t="s">
        <v>380</v>
      </c>
      <c r="B395" s="335">
        <v>1</v>
      </c>
      <c r="C395" s="335">
        <f t="shared" si="104"/>
        <v>758</v>
      </c>
      <c r="D395" s="335">
        <v>662</v>
      </c>
      <c r="E395" s="335">
        <v>96</v>
      </c>
      <c r="F395" s="336">
        <v>1429.4487019999999</v>
      </c>
      <c r="G395" s="336">
        <f t="shared" si="105"/>
        <v>8.5381</v>
      </c>
      <c r="H395" s="336">
        <f>ROUND(E395*G395*2,2)</f>
        <v>1639.32</v>
      </c>
      <c r="I395" s="336">
        <f t="shared" si="107"/>
        <v>2026.04</v>
      </c>
    </row>
    <row r="396" spans="1:9" s="337" customFormat="1" ht="16.899999999999999" customHeight="1" x14ac:dyDescent="0.25">
      <c r="A396" s="334" t="s">
        <v>361</v>
      </c>
      <c r="B396" s="335">
        <v>1</v>
      </c>
      <c r="C396" s="335">
        <f t="shared" si="104"/>
        <v>232</v>
      </c>
      <c r="D396" s="335">
        <v>0</v>
      </c>
      <c r="E396" s="335">
        <v>232</v>
      </c>
      <c r="F396" s="336">
        <v>1960.002682</v>
      </c>
      <c r="G396" s="336">
        <f t="shared" si="105"/>
        <v>11.707100000000001</v>
      </c>
      <c r="H396" s="336">
        <f t="shared" ref="H396:H398" si="110">ROUND(E396*G396*2,2)</f>
        <v>5432.09</v>
      </c>
      <c r="I396" s="336">
        <f t="shared" si="107"/>
        <v>6713.52</v>
      </c>
    </row>
    <row r="397" spans="1:9" s="337" customFormat="1" ht="16.899999999999999" customHeight="1" x14ac:dyDescent="0.25">
      <c r="A397" s="334" t="s">
        <v>362</v>
      </c>
      <c r="B397" s="335">
        <v>1</v>
      </c>
      <c r="C397" s="335">
        <f t="shared" si="104"/>
        <v>693.5</v>
      </c>
      <c r="D397" s="335">
        <v>662</v>
      </c>
      <c r="E397" s="335">
        <v>31.5</v>
      </c>
      <c r="F397" s="336">
        <v>1539.0083500000001</v>
      </c>
      <c r="G397" s="336">
        <f t="shared" si="105"/>
        <v>9.1925000000000008</v>
      </c>
      <c r="H397" s="336">
        <f t="shared" si="110"/>
        <v>579.13</v>
      </c>
      <c r="I397" s="336">
        <f t="shared" si="107"/>
        <v>715.75</v>
      </c>
    </row>
    <row r="398" spans="1:9" s="337" customFormat="1" ht="16.899999999999999" customHeight="1" x14ac:dyDescent="0.25">
      <c r="A398" s="334" t="s">
        <v>351</v>
      </c>
      <c r="B398" s="335">
        <v>1</v>
      </c>
      <c r="C398" s="335">
        <f t="shared" si="104"/>
        <v>264</v>
      </c>
      <c r="D398" s="335">
        <v>0</v>
      </c>
      <c r="E398" s="335">
        <v>264</v>
      </c>
      <c r="F398" s="336">
        <v>1765.9963859999998</v>
      </c>
      <c r="G398" s="336">
        <f t="shared" si="105"/>
        <v>10.548299999999999</v>
      </c>
      <c r="H398" s="336">
        <f t="shared" si="110"/>
        <v>5569.5</v>
      </c>
      <c r="I398" s="336">
        <f t="shared" si="107"/>
        <v>6883.35</v>
      </c>
    </row>
    <row r="399" spans="1:9" s="337" customFormat="1" ht="16.899999999999999" customHeight="1" x14ac:dyDescent="0.25">
      <c r="A399" s="334" t="s">
        <v>351</v>
      </c>
      <c r="B399" s="335">
        <v>1</v>
      </c>
      <c r="C399" s="335">
        <f>D399+E399</f>
        <v>72</v>
      </c>
      <c r="D399" s="335">
        <v>0</v>
      </c>
      <c r="E399" s="335">
        <v>72</v>
      </c>
      <c r="F399" s="336">
        <v>1799.999388</v>
      </c>
      <c r="G399" s="336">
        <f>F399/167.42</f>
        <v>10.7514</v>
      </c>
      <c r="H399" s="336">
        <f>ROUND(E399*G399*2,2)</f>
        <v>1548.2</v>
      </c>
      <c r="I399" s="336">
        <f>ROUND(H399*1.2359,2)</f>
        <v>1913.42</v>
      </c>
    </row>
    <row r="400" spans="1:9" s="337" customFormat="1" ht="16.899999999999999" customHeight="1" x14ac:dyDescent="0.25">
      <c r="A400" s="334" t="s">
        <v>375</v>
      </c>
      <c r="B400" s="335">
        <v>1</v>
      </c>
      <c r="C400" s="335">
        <f t="shared" ref="C400:C427" si="111">D400+E400</f>
        <v>399</v>
      </c>
      <c r="D400" s="335">
        <v>165.5</v>
      </c>
      <c r="E400" s="335">
        <v>233.5</v>
      </c>
      <c r="F400" s="336">
        <v>2925.9993399999998</v>
      </c>
      <c r="G400" s="336">
        <f t="shared" ref="G400:G427" si="112">F400/167.42</f>
        <v>17.477</v>
      </c>
      <c r="H400" s="336">
        <f t="shared" ref="H400:H408" si="113">ROUND(E400*G400*2,2)</f>
        <v>8161.76</v>
      </c>
      <c r="I400" s="336">
        <f t="shared" ref="I400:I427" si="114">ROUND(H400*1.2359,2)</f>
        <v>10087.120000000001</v>
      </c>
    </row>
    <row r="401" spans="1:9" s="337" customFormat="1" ht="16.899999999999999" customHeight="1" x14ac:dyDescent="0.25">
      <c r="A401" s="334" t="s">
        <v>380</v>
      </c>
      <c r="B401" s="335">
        <v>1</v>
      </c>
      <c r="C401" s="335">
        <f t="shared" si="111"/>
        <v>703</v>
      </c>
      <c r="D401" s="335">
        <v>655</v>
      </c>
      <c r="E401" s="335">
        <v>48</v>
      </c>
      <c r="F401" s="336">
        <v>1572.3918979999999</v>
      </c>
      <c r="G401" s="336">
        <f t="shared" si="112"/>
        <v>9.3918999999999997</v>
      </c>
      <c r="H401" s="336">
        <f t="shared" si="113"/>
        <v>901.62</v>
      </c>
      <c r="I401" s="336">
        <f t="shared" si="114"/>
        <v>1114.31</v>
      </c>
    </row>
    <row r="402" spans="1:9" s="337" customFormat="1" ht="16.899999999999999" customHeight="1" x14ac:dyDescent="0.25">
      <c r="A402" s="334" t="s">
        <v>144</v>
      </c>
      <c r="B402" s="335">
        <v>1</v>
      </c>
      <c r="C402" s="335">
        <f t="shared" si="111"/>
        <v>801.5</v>
      </c>
      <c r="D402" s="335">
        <v>575</v>
      </c>
      <c r="E402" s="335">
        <v>226.5</v>
      </c>
      <c r="F402" s="336">
        <v>1649.0032900000001</v>
      </c>
      <c r="G402" s="336">
        <f t="shared" si="112"/>
        <v>9.8495000000000008</v>
      </c>
      <c r="H402" s="336">
        <f t="shared" si="113"/>
        <v>4461.82</v>
      </c>
      <c r="I402" s="336">
        <f t="shared" si="114"/>
        <v>5514.36</v>
      </c>
    </row>
    <row r="403" spans="1:9" s="337" customFormat="1" ht="16.899999999999999" customHeight="1" x14ac:dyDescent="0.25">
      <c r="A403" s="334" t="s">
        <v>365</v>
      </c>
      <c r="B403" s="335">
        <v>1</v>
      </c>
      <c r="C403" s="335">
        <f t="shared" si="111"/>
        <v>717.5</v>
      </c>
      <c r="D403" s="335">
        <v>662</v>
      </c>
      <c r="E403" s="335">
        <v>55.5</v>
      </c>
      <c r="F403" s="336">
        <v>1429.4487019999999</v>
      </c>
      <c r="G403" s="336">
        <f t="shared" si="112"/>
        <v>8.5381</v>
      </c>
      <c r="H403" s="336">
        <f t="shared" si="113"/>
        <v>947.73</v>
      </c>
      <c r="I403" s="336">
        <f t="shared" si="114"/>
        <v>1171.3</v>
      </c>
    </row>
    <row r="404" spans="1:9" s="337" customFormat="1" ht="16.899999999999999" customHeight="1" x14ac:dyDescent="0.25">
      <c r="A404" s="334" t="s">
        <v>405</v>
      </c>
      <c r="B404" s="335">
        <v>1</v>
      </c>
      <c r="C404" s="335">
        <f t="shared" si="111"/>
        <v>564</v>
      </c>
      <c r="D404" s="335">
        <v>526</v>
      </c>
      <c r="E404" s="335">
        <v>38</v>
      </c>
      <c r="F404" s="336">
        <v>1572.3918979999999</v>
      </c>
      <c r="G404" s="336">
        <f t="shared" si="112"/>
        <v>9.3918999999999997</v>
      </c>
      <c r="H404" s="336">
        <f t="shared" si="113"/>
        <v>713.78</v>
      </c>
      <c r="I404" s="336">
        <f t="shared" si="114"/>
        <v>882.16</v>
      </c>
    </row>
    <row r="405" spans="1:9" s="337" customFormat="1" ht="16.899999999999999" customHeight="1" x14ac:dyDescent="0.25">
      <c r="A405" s="334" t="s">
        <v>369</v>
      </c>
      <c r="B405" s="335">
        <v>1</v>
      </c>
      <c r="C405" s="335">
        <f t="shared" si="111"/>
        <v>192</v>
      </c>
      <c r="D405" s="335">
        <v>0</v>
      </c>
      <c r="E405" s="335">
        <v>192</v>
      </c>
      <c r="F405" s="336">
        <v>1594.0058200000001</v>
      </c>
      <c r="G405" s="336">
        <f t="shared" si="112"/>
        <v>9.5210000000000008</v>
      </c>
      <c r="H405" s="336">
        <f t="shared" si="113"/>
        <v>3656.06</v>
      </c>
      <c r="I405" s="336">
        <f t="shared" si="114"/>
        <v>4518.5200000000004</v>
      </c>
    </row>
    <row r="406" spans="1:9" s="337" customFormat="1" ht="16.899999999999999" customHeight="1" x14ac:dyDescent="0.25">
      <c r="A406" s="334" t="s">
        <v>355</v>
      </c>
      <c r="B406" s="335">
        <v>1</v>
      </c>
      <c r="C406" s="335">
        <f t="shared" si="111"/>
        <v>758</v>
      </c>
      <c r="D406" s="335">
        <v>662</v>
      </c>
      <c r="E406" s="335">
        <v>96</v>
      </c>
      <c r="F406" s="336">
        <v>1572.3918979999999</v>
      </c>
      <c r="G406" s="336">
        <f t="shared" si="112"/>
        <v>9.3918999999999997</v>
      </c>
      <c r="H406" s="336">
        <f t="shared" si="113"/>
        <v>1803.24</v>
      </c>
      <c r="I406" s="336">
        <f t="shared" si="114"/>
        <v>2228.62</v>
      </c>
    </row>
    <row r="407" spans="1:9" s="337" customFormat="1" ht="16.899999999999999" customHeight="1" x14ac:dyDescent="0.25">
      <c r="A407" s="334" t="s">
        <v>350</v>
      </c>
      <c r="B407" s="335">
        <v>1</v>
      </c>
      <c r="C407" s="335">
        <f t="shared" si="111"/>
        <v>2</v>
      </c>
      <c r="D407" s="335">
        <v>0</v>
      </c>
      <c r="E407" s="335">
        <v>2</v>
      </c>
      <c r="F407" s="336">
        <v>2643.9970919999996</v>
      </c>
      <c r="G407" s="336">
        <f t="shared" si="112"/>
        <v>15.792599999999998</v>
      </c>
      <c r="H407" s="336">
        <f t="shared" si="113"/>
        <v>63.17</v>
      </c>
      <c r="I407" s="336">
        <f t="shared" si="114"/>
        <v>78.069999999999993</v>
      </c>
    </row>
    <row r="408" spans="1:9" s="337" customFormat="1" ht="16.899999999999999" customHeight="1" x14ac:dyDescent="0.25">
      <c r="A408" s="334" t="s">
        <v>360</v>
      </c>
      <c r="B408" s="335">
        <v>1</v>
      </c>
      <c r="C408" s="335">
        <f t="shared" si="111"/>
        <v>702</v>
      </c>
      <c r="D408" s="335">
        <v>646</v>
      </c>
      <c r="E408" s="335">
        <v>56</v>
      </c>
      <c r="F408" s="336">
        <v>2187.0074599999998</v>
      </c>
      <c r="G408" s="336">
        <f t="shared" si="112"/>
        <v>13.063000000000001</v>
      </c>
      <c r="H408" s="336">
        <f t="shared" si="113"/>
        <v>1463.06</v>
      </c>
      <c r="I408" s="336">
        <f t="shared" si="114"/>
        <v>1808.2</v>
      </c>
    </row>
    <row r="409" spans="1:9" s="337" customFormat="1" ht="16.899999999999999" customHeight="1" x14ac:dyDescent="0.25">
      <c r="A409" s="334" t="s">
        <v>378</v>
      </c>
      <c r="B409" s="335">
        <v>1</v>
      </c>
      <c r="C409" s="335">
        <f t="shared" si="111"/>
        <v>664.5</v>
      </c>
      <c r="D409" s="335">
        <v>615</v>
      </c>
      <c r="E409" s="335">
        <v>49.5</v>
      </c>
      <c r="F409" s="336">
        <v>1429.4487019999999</v>
      </c>
      <c r="G409" s="336">
        <f t="shared" si="112"/>
        <v>8.5381</v>
      </c>
      <c r="H409" s="336">
        <f>ROUND(E409*G409*2,2)</f>
        <v>845.27</v>
      </c>
      <c r="I409" s="336">
        <f t="shared" si="114"/>
        <v>1044.67</v>
      </c>
    </row>
    <row r="410" spans="1:9" s="337" customFormat="1" ht="16.899999999999999" customHeight="1" x14ac:dyDescent="0.25">
      <c r="A410" s="334" t="s">
        <v>362</v>
      </c>
      <c r="B410" s="335">
        <v>1</v>
      </c>
      <c r="C410" s="335">
        <f t="shared" si="111"/>
        <v>689.5</v>
      </c>
      <c r="D410" s="335">
        <v>662</v>
      </c>
      <c r="E410" s="335">
        <v>27.5</v>
      </c>
      <c r="F410" s="336">
        <v>1569.9977919999997</v>
      </c>
      <c r="G410" s="336">
        <f t="shared" si="112"/>
        <v>9.3775999999999993</v>
      </c>
      <c r="H410" s="336">
        <f t="shared" ref="H410:H412" si="115">ROUND(E410*G410*2,2)</f>
        <v>515.77</v>
      </c>
      <c r="I410" s="336">
        <f t="shared" si="114"/>
        <v>637.44000000000005</v>
      </c>
    </row>
    <row r="411" spans="1:9" s="337" customFormat="1" ht="16.899999999999999" customHeight="1" x14ac:dyDescent="0.25">
      <c r="A411" s="334" t="s">
        <v>365</v>
      </c>
      <c r="B411" s="335">
        <v>1</v>
      </c>
      <c r="C411" s="335">
        <f t="shared" si="111"/>
        <v>684</v>
      </c>
      <c r="D411" s="335">
        <v>582</v>
      </c>
      <c r="E411" s="335">
        <v>102</v>
      </c>
      <c r="F411" s="336">
        <v>1429.4487019999999</v>
      </c>
      <c r="G411" s="336">
        <f t="shared" si="112"/>
        <v>8.5381</v>
      </c>
      <c r="H411" s="336">
        <f t="shared" si="115"/>
        <v>1741.77</v>
      </c>
      <c r="I411" s="336">
        <f t="shared" si="114"/>
        <v>2152.65</v>
      </c>
    </row>
    <row r="412" spans="1:9" s="337" customFormat="1" ht="16.899999999999999" customHeight="1" x14ac:dyDescent="0.25">
      <c r="A412" s="334" t="s">
        <v>377</v>
      </c>
      <c r="B412" s="335">
        <v>1</v>
      </c>
      <c r="C412" s="335">
        <f t="shared" si="111"/>
        <v>24</v>
      </c>
      <c r="D412" s="335">
        <v>0</v>
      </c>
      <c r="E412" s="335">
        <v>24</v>
      </c>
      <c r="F412" s="336">
        <v>1428.9966679999998</v>
      </c>
      <c r="G412" s="336">
        <f t="shared" si="112"/>
        <v>8.5353999999999992</v>
      </c>
      <c r="H412" s="336">
        <f t="shared" si="115"/>
        <v>409.7</v>
      </c>
      <c r="I412" s="336">
        <f t="shared" si="114"/>
        <v>506.35</v>
      </c>
    </row>
    <row r="413" spans="1:9" s="337" customFormat="1" ht="16.899999999999999" customHeight="1" x14ac:dyDescent="0.25">
      <c r="A413" s="334" t="s">
        <v>378</v>
      </c>
      <c r="B413" s="335">
        <v>1</v>
      </c>
      <c r="C413" s="335">
        <f t="shared" si="111"/>
        <v>654.5</v>
      </c>
      <c r="D413" s="335">
        <v>630</v>
      </c>
      <c r="E413" s="335">
        <v>24.5</v>
      </c>
      <c r="F413" s="336">
        <v>1572.3918979999999</v>
      </c>
      <c r="G413" s="336">
        <f t="shared" si="112"/>
        <v>9.3918999999999997</v>
      </c>
      <c r="H413" s="336">
        <f>ROUND(E413*G413*2,2)</f>
        <v>460.2</v>
      </c>
      <c r="I413" s="336">
        <f t="shared" si="114"/>
        <v>568.76</v>
      </c>
    </row>
    <row r="414" spans="1:9" s="337" customFormat="1" ht="16.899999999999999" customHeight="1" x14ac:dyDescent="0.25">
      <c r="A414" s="334" t="s">
        <v>353</v>
      </c>
      <c r="B414" s="335">
        <v>1</v>
      </c>
      <c r="C414" s="335">
        <f t="shared" si="111"/>
        <v>120</v>
      </c>
      <c r="D414" s="335">
        <v>0</v>
      </c>
      <c r="E414" s="335">
        <v>120</v>
      </c>
      <c r="F414" s="336">
        <v>1960.002682</v>
      </c>
      <c r="G414" s="336">
        <f t="shared" si="112"/>
        <v>11.707100000000001</v>
      </c>
      <c r="H414" s="336">
        <f t="shared" ref="H414:H423" si="116">ROUND(E414*G414*2,2)</f>
        <v>2809.7</v>
      </c>
      <c r="I414" s="336">
        <f t="shared" si="114"/>
        <v>3472.51</v>
      </c>
    </row>
    <row r="415" spans="1:9" s="337" customFormat="1" ht="16.899999999999999" customHeight="1" x14ac:dyDescent="0.25">
      <c r="A415" s="334" t="s">
        <v>49</v>
      </c>
      <c r="B415" s="335">
        <v>1</v>
      </c>
      <c r="C415" s="335">
        <f t="shared" si="111"/>
        <v>548</v>
      </c>
      <c r="D415" s="335">
        <v>467.25</v>
      </c>
      <c r="E415" s="335">
        <v>80.75</v>
      </c>
      <c r="F415" s="336">
        <v>1631.0056400000001</v>
      </c>
      <c r="G415" s="336">
        <f t="shared" si="112"/>
        <v>9.7420000000000009</v>
      </c>
      <c r="H415" s="336">
        <f t="shared" si="116"/>
        <v>1573.33</v>
      </c>
      <c r="I415" s="336">
        <f t="shared" si="114"/>
        <v>1944.48</v>
      </c>
    </row>
    <row r="416" spans="1:9" s="337" customFormat="1" ht="16.899999999999999" customHeight="1" x14ac:dyDescent="0.25">
      <c r="A416" s="334" t="s">
        <v>378</v>
      </c>
      <c r="B416" s="335">
        <v>1</v>
      </c>
      <c r="C416" s="335">
        <f t="shared" si="111"/>
        <v>715</v>
      </c>
      <c r="D416" s="335">
        <v>662</v>
      </c>
      <c r="E416" s="335">
        <v>53</v>
      </c>
      <c r="F416" s="336">
        <v>1429.4487019999999</v>
      </c>
      <c r="G416" s="336">
        <f t="shared" si="112"/>
        <v>8.5381</v>
      </c>
      <c r="H416" s="336">
        <f t="shared" si="116"/>
        <v>905.04</v>
      </c>
      <c r="I416" s="336">
        <f t="shared" si="114"/>
        <v>1118.54</v>
      </c>
    </row>
    <row r="417" spans="1:9" s="337" customFormat="1" ht="16.899999999999999" customHeight="1" x14ac:dyDescent="0.25">
      <c r="A417" s="334" t="s">
        <v>376</v>
      </c>
      <c r="B417" s="335">
        <v>1</v>
      </c>
      <c r="C417" s="335">
        <f t="shared" si="111"/>
        <v>831</v>
      </c>
      <c r="D417" s="335">
        <v>662</v>
      </c>
      <c r="E417" s="335">
        <v>169</v>
      </c>
      <c r="F417" s="336">
        <v>1429.4487019999999</v>
      </c>
      <c r="G417" s="336">
        <f t="shared" si="112"/>
        <v>8.5381</v>
      </c>
      <c r="H417" s="336">
        <f t="shared" si="116"/>
        <v>2885.88</v>
      </c>
      <c r="I417" s="336">
        <f t="shared" si="114"/>
        <v>3566.66</v>
      </c>
    </row>
    <row r="418" spans="1:9" s="337" customFormat="1" ht="16.899999999999999" customHeight="1" x14ac:dyDescent="0.25">
      <c r="A418" s="334" t="s">
        <v>358</v>
      </c>
      <c r="B418" s="335">
        <v>1</v>
      </c>
      <c r="C418" s="335">
        <f t="shared" si="111"/>
        <v>722</v>
      </c>
      <c r="D418" s="335">
        <v>662</v>
      </c>
      <c r="E418" s="335">
        <v>60</v>
      </c>
      <c r="F418" s="336">
        <v>1429.4487019999999</v>
      </c>
      <c r="G418" s="336">
        <f t="shared" si="112"/>
        <v>8.5381</v>
      </c>
      <c r="H418" s="336">
        <f t="shared" si="116"/>
        <v>1024.57</v>
      </c>
      <c r="I418" s="336">
        <f t="shared" si="114"/>
        <v>1266.27</v>
      </c>
    </row>
    <row r="419" spans="1:9" s="337" customFormat="1" ht="16.899999999999999" customHeight="1" x14ac:dyDescent="0.25">
      <c r="A419" s="334" t="s">
        <v>365</v>
      </c>
      <c r="B419" s="335">
        <v>1</v>
      </c>
      <c r="C419" s="335">
        <f t="shared" si="111"/>
        <v>764</v>
      </c>
      <c r="D419" s="335">
        <v>662</v>
      </c>
      <c r="E419" s="335">
        <v>102</v>
      </c>
      <c r="F419" s="336">
        <v>1429.4487019999999</v>
      </c>
      <c r="G419" s="336">
        <f t="shared" si="112"/>
        <v>8.5381</v>
      </c>
      <c r="H419" s="336">
        <f t="shared" si="116"/>
        <v>1741.77</v>
      </c>
      <c r="I419" s="336">
        <f t="shared" si="114"/>
        <v>2152.65</v>
      </c>
    </row>
    <row r="420" spans="1:9" s="337" customFormat="1" ht="16.899999999999999" customHeight="1" x14ac:dyDescent="0.25">
      <c r="A420" s="334" t="s">
        <v>352</v>
      </c>
      <c r="B420" s="335">
        <v>1</v>
      </c>
      <c r="C420" s="335">
        <f t="shared" si="111"/>
        <v>90.181818181818187</v>
      </c>
      <c r="D420" s="335">
        <v>80</v>
      </c>
      <c r="E420" s="335">
        <v>10.181818181818182</v>
      </c>
      <c r="F420" s="336">
        <v>1993.0011639999998</v>
      </c>
      <c r="G420" s="336">
        <f t="shared" si="112"/>
        <v>11.904199999999999</v>
      </c>
      <c r="H420" s="336">
        <f t="shared" si="116"/>
        <v>242.41</v>
      </c>
      <c r="I420" s="336">
        <f t="shared" si="114"/>
        <v>299.58999999999997</v>
      </c>
    </row>
    <row r="421" spans="1:9" s="337" customFormat="1" ht="16.899999999999999" customHeight="1" x14ac:dyDescent="0.25">
      <c r="A421" s="334" t="s">
        <v>352</v>
      </c>
      <c r="B421" s="335">
        <v>1</v>
      </c>
      <c r="C421" s="335">
        <f t="shared" si="111"/>
        <v>28.848484848484848</v>
      </c>
      <c r="D421" s="335">
        <v>0</v>
      </c>
      <c r="E421" s="335">
        <v>28.848484848484848</v>
      </c>
      <c r="F421" s="336">
        <v>1993.0011639999998</v>
      </c>
      <c r="G421" s="336">
        <f t="shared" si="112"/>
        <v>11.904199999999999</v>
      </c>
      <c r="H421" s="336">
        <f t="shared" si="116"/>
        <v>686.84</v>
      </c>
      <c r="I421" s="336">
        <f t="shared" si="114"/>
        <v>848.87</v>
      </c>
    </row>
    <row r="422" spans="1:9" s="337" customFormat="1" ht="16.899999999999999" customHeight="1" x14ac:dyDescent="0.25">
      <c r="A422" s="334" t="s">
        <v>352</v>
      </c>
      <c r="B422" s="335">
        <v>1</v>
      </c>
      <c r="C422" s="335">
        <f t="shared" si="111"/>
        <v>516</v>
      </c>
      <c r="D422" s="335">
        <v>478</v>
      </c>
      <c r="E422" s="335">
        <v>38</v>
      </c>
      <c r="F422" s="336">
        <v>1993.0011639999998</v>
      </c>
      <c r="G422" s="336">
        <f t="shared" si="112"/>
        <v>11.904199999999999</v>
      </c>
      <c r="H422" s="336">
        <f t="shared" si="116"/>
        <v>904.72</v>
      </c>
      <c r="I422" s="336">
        <f t="shared" si="114"/>
        <v>1118.1400000000001</v>
      </c>
    </row>
    <row r="423" spans="1:9" s="337" customFormat="1" ht="16.899999999999999" customHeight="1" x14ac:dyDescent="0.25">
      <c r="A423" s="334" t="s">
        <v>395</v>
      </c>
      <c r="B423" s="335">
        <v>1</v>
      </c>
      <c r="C423" s="335">
        <f t="shared" si="111"/>
        <v>713</v>
      </c>
      <c r="D423" s="335">
        <v>662</v>
      </c>
      <c r="E423" s="335">
        <v>51</v>
      </c>
      <c r="F423" s="336">
        <v>1429.4487019999999</v>
      </c>
      <c r="G423" s="336">
        <f t="shared" si="112"/>
        <v>8.5381</v>
      </c>
      <c r="H423" s="336">
        <f t="shared" si="116"/>
        <v>870.89</v>
      </c>
      <c r="I423" s="336">
        <f t="shared" si="114"/>
        <v>1076.33</v>
      </c>
    </row>
    <row r="424" spans="1:9" s="337" customFormat="1" ht="16.899999999999999" customHeight="1" x14ac:dyDescent="0.25">
      <c r="A424" s="334" t="s">
        <v>377</v>
      </c>
      <c r="B424" s="335">
        <v>1</v>
      </c>
      <c r="C424" s="335">
        <f t="shared" si="111"/>
        <v>8</v>
      </c>
      <c r="D424" s="335">
        <v>0</v>
      </c>
      <c r="E424" s="335">
        <v>8</v>
      </c>
      <c r="F424" s="336">
        <v>1428.9966679999998</v>
      </c>
      <c r="G424" s="336">
        <f t="shared" si="112"/>
        <v>8.5353999999999992</v>
      </c>
      <c r="H424" s="336">
        <f>ROUND(E424*G424*2,2)</f>
        <v>136.57</v>
      </c>
      <c r="I424" s="336">
        <f t="shared" si="114"/>
        <v>168.79</v>
      </c>
    </row>
    <row r="425" spans="1:9" s="337" customFormat="1" ht="16.899999999999999" customHeight="1" x14ac:dyDescent="0.25">
      <c r="A425" s="334" t="s">
        <v>378</v>
      </c>
      <c r="B425" s="335">
        <v>1</v>
      </c>
      <c r="C425" s="335">
        <f t="shared" si="111"/>
        <v>686</v>
      </c>
      <c r="D425" s="335">
        <v>662</v>
      </c>
      <c r="E425" s="335">
        <v>24</v>
      </c>
      <c r="F425" s="336">
        <v>1572.3918979999999</v>
      </c>
      <c r="G425" s="336">
        <f t="shared" si="112"/>
        <v>9.3918999999999997</v>
      </c>
      <c r="H425" s="336">
        <f t="shared" ref="H425:H427" si="117">ROUND(E425*G425*2,2)</f>
        <v>450.81</v>
      </c>
      <c r="I425" s="336">
        <f t="shared" si="114"/>
        <v>557.16</v>
      </c>
    </row>
    <row r="426" spans="1:9" s="337" customFormat="1" ht="16.899999999999999" customHeight="1" x14ac:dyDescent="0.25">
      <c r="A426" s="334" t="s">
        <v>353</v>
      </c>
      <c r="B426" s="335">
        <v>1</v>
      </c>
      <c r="C426" s="335">
        <f t="shared" si="111"/>
        <v>271</v>
      </c>
      <c r="D426" s="335">
        <v>0</v>
      </c>
      <c r="E426" s="335">
        <v>271</v>
      </c>
      <c r="F426" s="336">
        <v>1960.002682</v>
      </c>
      <c r="G426" s="336">
        <f t="shared" si="112"/>
        <v>11.707100000000001</v>
      </c>
      <c r="H426" s="336">
        <f t="shared" si="117"/>
        <v>6345.25</v>
      </c>
      <c r="I426" s="336">
        <f t="shared" si="114"/>
        <v>7842.09</v>
      </c>
    </row>
    <row r="427" spans="1:9" s="337" customFormat="1" ht="16.899999999999999" customHeight="1" x14ac:dyDescent="0.25">
      <c r="A427" s="334" t="s">
        <v>405</v>
      </c>
      <c r="B427" s="335">
        <v>1</v>
      </c>
      <c r="C427" s="335">
        <f t="shared" si="111"/>
        <v>670</v>
      </c>
      <c r="D427" s="335">
        <v>662</v>
      </c>
      <c r="E427" s="335">
        <v>8</v>
      </c>
      <c r="F427" s="336">
        <v>1572.3918979999999</v>
      </c>
      <c r="G427" s="336">
        <f t="shared" si="112"/>
        <v>9.3918999999999997</v>
      </c>
      <c r="H427" s="336">
        <f t="shared" si="117"/>
        <v>150.27000000000001</v>
      </c>
      <c r="I427" s="336">
        <f t="shared" si="114"/>
        <v>185.72</v>
      </c>
    </row>
    <row r="428" spans="1:9" s="337" customFormat="1" ht="16.899999999999999" customHeight="1" x14ac:dyDescent="0.25">
      <c r="A428" s="334" t="s">
        <v>358</v>
      </c>
      <c r="B428" s="335">
        <v>1</v>
      </c>
      <c r="C428" s="335">
        <f>D428+E428</f>
        <v>492</v>
      </c>
      <c r="D428" s="335">
        <v>472</v>
      </c>
      <c r="E428" s="335">
        <v>20</v>
      </c>
      <c r="F428" s="336">
        <v>1572.3918979999999</v>
      </c>
      <c r="G428" s="336">
        <f>F428/167.42</f>
        <v>9.3918999999999997</v>
      </c>
      <c r="H428" s="336">
        <f>ROUND(E428*G428*2,2)</f>
        <v>375.68</v>
      </c>
      <c r="I428" s="336">
        <f>ROUND(H428*1.2359,2)</f>
        <v>464.3</v>
      </c>
    </row>
    <row r="429" spans="1:9" s="337" customFormat="1" ht="16.899999999999999" customHeight="1" x14ac:dyDescent="0.25">
      <c r="A429" s="334" t="s">
        <v>369</v>
      </c>
      <c r="B429" s="335">
        <v>1</v>
      </c>
      <c r="C429" s="335">
        <f t="shared" ref="C429:C471" si="118">D429+E429</f>
        <v>662.5</v>
      </c>
      <c r="D429" s="335">
        <v>662</v>
      </c>
      <c r="E429" s="335">
        <v>0.5</v>
      </c>
      <c r="F429" s="336">
        <v>1458.9983320000001</v>
      </c>
      <c r="G429" s="336">
        <f t="shared" ref="G429:G471" si="119">F429/167.42</f>
        <v>8.7146000000000008</v>
      </c>
      <c r="H429" s="336">
        <f t="shared" ref="H429:H437" si="120">ROUND(E429*G429*2,2)</f>
        <v>8.7100000000000009</v>
      </c>
      <c r="I429" s="336">
        <f t="shared" ref="I429:I471" si="121">ROUND(H429*1.2359,2)</f>
        <v>10.76</v>
      </c>
    </row>
    <row r="430" spans="1:9" s="337" customFormat="1" ht="16.899999999999999" customHeight="1" x14ac:dyDescent="0.25">
      <c r="A430" s="334" t="s">
        <v>386</v>
      </c>
      <c r="B430" s="335">
        <v>1</v>
      </c>
      <c r="C430" s="335">
        <f t="shared" si="118"/>
        <v>547</v>
      </c>
      <c r="D430" s="335">
        <v>0</v>
      </c>
      <c r="E430" s="335">
        <v>547</v>
      </c>
      <c r="F430" s="336">
        <v>1564.0041559999997</v>
      </c>
      <c r="G430" s="336">
        <f t="shared" si="119"/>
        <v>9.3417999999999992</v>
      </c>
      <c r="H430" s="336">
        <f t="shared" si="120"/>
        <v>10219.93</v>
      </c>
      <c r="I430" s="336">
        <f t="shared" si="121"/>
        <v>12630.81</v>
      </c>
    </row>
    <row r="431" spans="1:9" s="337" customFormat="1" ht="16.899999999999999" customHeight="1" x14ac:dyDescent="0.25">
      <c r="A431" s="334" t="s">
        <v>406</v>
      </c>
      <c r="B431" s="335">
        <v>1</v>
      </c>
      <c r="C431" s="335">
        <f t="shared" si="118"/>
        <v>632</v>
      </c>
      <c r="D431" s="335">
        <v>614</v>
      </c>
      <c r="E431" s="335">
        <v>18</v>
      </c>
      <c r="F431" s="336">
        <v>1429.4487019999999</v>
      </c>
      <c r="G431" s="336">
        <f t="shared" si="119"/>
        <v>8.5381</v>
      </c>
      <c r="H431" s="336">
        <f t="shared" si="120"/>
        <v>307.37</v>
      </c>
      <c r="I431" s="336">
        <f t="shared" si="121"/>
        <v>379.88</v>
      </c>
    </row>
    <row r="432" spans="1:9" s="337" customFormat="1" ht="16.899999999999999" customHeight="1" x14ac:dyDescent="0.25">
      <c r="A432" s="334" t="s">
        <v>353</v>
      </c>
      <c r="B432" s="335">
        <v>1</v>
      </c>
      <c r="C432" s="335">
        <f t="shared" si="118"/>
        <v>839</v>
      </c>
      <c r="D432" s="335">
        <v>662</v>
      </c>
      <c r="E432" s="335">
        <v>177</v>
      </c>
      <c r="F432" s="336">
        <v>1960.002682</v>
      </c>
      <c r="G432" s="336">
        <f t="shared" si="119"/>
        <v>11.707100000000001</v>
      </c>
      <c r="H432" s="336">
        <f t="shared" si="120"/>
        <v>4144.3100000000004</v>
      </c>
      <c r="I432" s="336">
        <f t="shared" si="121"/>
        <v>5121.95</v>
      </c>
    </row>
    <row r="433" spans="1:9" s="337" customFormat="1" ht="16.899999999999999" customHeight="1" x14ac:dyDescent="0.25">
      <c r="A433" s="334" t="s">
        <v>51</v>
      </c>
      <c r="B433" s="335">
        <v>1</v>
      </c>
      <c r="C433" s="335">
        <f t="shared" si="118"/>
        <v>216</v>
      </c>
      <c r="D433" s="335">
        <v>0</v>
      </c>
      <c r="E433" s="335">
        <v>216</v>
      </c>
      <c r="F433" s="336">
        <v>1960.002682</v>
      </c>
      <c r="G433" s="336">
        <f t="shared" si="119"/>
        <v>11.707100000000001</v>
      </c>
      <c r="H433" s="336">
        <f t="shared" si="120"/>
        <v>5057.47</v>
      </c>
      <c r="I433" s="336">
        <f t="shared" si="121"/>
        <v>6250.53</v>
      </c>
    </row>
    <row r="434" spans="1:9" s="337" customFormat="1" ht="16.899999999999999" customHeight="1" x14ac:dyDescent="0.25">
      <c r="A434" s="334" t="s">
        <v>352</v>
      </c>
      <c r="B434" s="335">
        <v>1</v>
      </c>
      <c r="C434" s="335">
        <f t="shared" si="118"/>
        <v>84.5</v>
      </c>
      <c r="D434" s="335">
        <v>0</v>
      </c>
      <c r="E434" s="335">
        <v>84.5</v>
      </c>
      <c r="F434" s="336">
        <v>2542.0048280000001</v>
      </c>
      <c r="G434" s="336">
        <f t="shared" si="119"/>
        <v>15.183400000000002</v>
      </c>
      <c r="H434" s="336">
        <f t="shared" si="120"/>
        <v>2565.9899999999998</v>
      </c>
      <c r="I434" s="336">
        <f t="shared" si="121"/>
        <v>3171.31</v>
      </c>
    </row>
    <row r="435" spans="1:9" s="337" customFormat="1" ht="16.899999999999999" customHeight="1" x14ac:dyDescent="0.25">
      <c r="A435" s="334" t="s">
        <v>390</v>
      </c>
      <c r="B435" s="335">
        <v>1</v>
      </c>
      <c r="C435" s="335">
        <f t="shared" si="118"/>
        <v>823.5</v>
      </c>
      <c r="D435" s="335">
        <v>662</v>
      </c>
      <c r="E435" s="335">
        <v>161.5</v>
      </c>
      <c r="F435" s="336">
        <v>1572.3918979999999</v>
      </c>
      <c r="G435" s="336">
        <f t="shared" si="119"/>
        <v>9.3918999999999997</v>
      </c>
      <c r="H435" s="336">
        <f t="shared" si="120"/>
        <v>3033.58</v>
      </c>
      <c r="I435" s="336">
        <f t="shared" si="121"/>
        <v>3749.2</v>
      </c>
    </row>
    <row r="436" spans="1:9" s="337" customFormat="1" ht="16.899999999999999" customHeight="1" x14ac:dyDescent="0.25">
      <c r="A436" s="334" t="s">
        <v>366</v>
      </c>
      <c r="B436" s="335">
        <v>1</v>
      </c>
      <c r="C436" s="335">
        <f t="shared" si="118"/>
        <v>173.6</v>
      </c>
      <c r="D436" s="335">
        <v>165.5</v>
      </c>
      <c r="E436" s="335">
        <v>8.1</v>
      </c>
      <c r="F436" s="336">
        <v>1960.002682</v>
      </c>
      <c r="G436" s="336">
        <f t="shared" si="119"/>
        <v>11.707100000000001</v>
      </c>
      <c r="H436" s="336">
        <f t="shared" si="120"/>
        <v>189.66</v>
      </c>
      <c r="I436" s="336">
        <f t="shared" si="121"/>
        <v>234.4</v>
      </c>
    </row>
    <row r="437" spans="1:9" s="337" customFormat="1" ht="16.899999999999999" customHeight="1" x14ac:dyDescent="0.25">
      <c r="A437" s="334" t="s">
        <v>378</v>
      </c>
      <c r="B437" s="335">
        <v>1</v>
      </c>
      <c r="C437" s="335">
        <f t="shared" si="118"/>
        <v>683.5</v>
      </c>
      <c r="D437" s="335">
        <v>662</v>
      </c>
      <c r="E437" s="335">
        <v>21.5</v>
      </c>
      <c r="F437" s="336">
        <v>1429.4487019999999</v>
      </c>
      <c r="G437" s="336">
        <f t="shared" si="119"/>
        <v>8.5381</v>
      </c>
      <c r="H437" s="336">
        <f t="shared" si="120"/>
        <v>367.14</v>
      </c>
      <c r="I437" s="336">
        <f t="shared" si="121"/>
        <v>453.75</v>
      </c>
    </row>
    <row r="438" spans="1:9" s="337" customFormat="1" ht="16.899999999999999" customHeight="1" x14ac:dyDescent="0.25">
      <c r="A438" s="334" t="s">
        <v>373</v>
      </c>
      <c r="B438" s="335">
        <v>1</v>
      </c>
      <c r="C438" s="335">
        <f t="shared" si="118"/>
        <v>650</v>
      </c>
      <c r="D438" s="335">
        <v>582</v>
      </c>
      <c r="E438" s="335">
        <v>68</v>
      </c>
      <c r="F438" s="336">
        <v>1429.4487019999999</v>
      </c>
      <c r="G438" s="336">
        <f t="shared" si="119"/>
        <v>8.5381</v>
      </c>
      <c r="H438" s="336">
        <f>ROUND(E438*G438*2,2)</f>
        <v>1161.18</v>
      </c>
      <c r="I438" s="336">
        <f t="shared" si="121"/>
        <v>1435.1</v>
      </c>
    </row>
    <row r="439" spans="1:9" s="337" customFormat="1" ht="16.899999999999999" customHeight="1" x14ac:dyDescent="0.25">
      <c r="A439" s="334" t="s">
        <v>352</v>
      </c>
      <c r="B439" s="335">
        <v>1</v>
      </c>
      <c r="C439" s="335">
        <f t="shared" si="118"/>
        <v>120</v>
      </c>
      <c r="D439" s="335">
        <v>0</v>
      </c>
      <c r="E439" s="335">
        <v>120</v>
      </c>
      <c r="F439" s="336">
        <v>1993.0011639999998</v>
      </c>
      <c r="G439" s="336">
        <f t="shared" si="119"/>
        <v>11.904199999999999</v>
      </c>
      <c r="H439" s="336">
        <f t="shared" ref="H439:H471" si="122">ROUND(E439*G439*2,2)</f>
        <v>2857.01</v>
      </c>
      <c r="I439" s="336">
        <f t="shared" si="121"/>
        <v>3530.98</v>
      </c>
    </row>
    <row r="440" spans="1:9" s="337" customFormat="1" ht="16.899999999999999" customHeight="1" x14ac:dyDescent="0.25">
      <c r="A440" s="334" t="s">
        <v>352</v>
      </c>
      <c r="B440" s="335">
        <v>1</v>
      </c>
      <c r="C440" s="335">
        <f t="shared" si="118"/>
        <v>44</v>
      </c>
      <c r="D440" s="335">
        <v>0</v>
      </c>
      <c r="E440" s="335">
        <v>44</v>
      </c>
      <c r="F440" s="336">
        <v>1898.9948340000001</v>
      </c>
      <c r="G440" s="336">
        <f t="shared" si="119"/>
        <v>11.342700000000001</v>
      </c>
      <c r="H440" s="336">
        <f t="shared" si="122"/>
        <v>998.16</v>
      </c>
      <c r="I440" s="336">
        <f t="shared" si="121"/>
        <v>1233.6300000000001</v>
      </c>
    </row>
    <row r="441" spans="1:9" s="337" customFormat="1" ht="16.899999999999999" customHeight="1" x14ac:dyDescent="0.25">
      <c r="A441" s="334" t="s">
        <v>370</v>
      </c>
      <c r="B441" s="335">
        <v>1</v>
      </c>
      <c r="C441" s="335">
        <f t="shared" si="118"/>
        <v>572</v>
      </c>
      <c r="D441" s="335">
        <v>550</v>
      </c>
      <c r="E441" s="335">
        <v>22</v>
      </c>
      <c r="F441" s="336">
        <v>1572.3918979999999</v>
      </c>
      <c r="G441" s="336">
        <f t="shared" si="119"/>
        <v>9.3918999999999997</v>
      </c>
      <c r="H441" s="336">
        <f t="shared" si="122"/>
        <v>413.24</v>
      </c>
      <c r="I441" s="336">
        <f t="shared" si="121"/>
        <v>510.72</v>
      </c>
    </row>
    <row r="442" spans="1:9" s="337" customFormat="1" ht="16.899999999999999" customHeight="1" x14ac:dyDescent="0.25">
      <c r="A442" s="334" t="s">
        <v>397</v>
      </c>
      <c r="B442" s="335">
        <v>1</v>
      </c>
      <c r="C442" s="335">
        <f t="shared" si="118"/>
        <v>855</v>
      </c>
      <c r="D442" s="335">
        <v>662</v>
      </c>
      <c r="E442" s="335">
        <v>193</v>
      </c>
      <c r="F442" s="336">
        <v>1794.0057519999998</v>
      </c>
      <c r="G442" s="336">
        <f t="shared" si="119"/>
        <v>10.7156</v>
      </c>
      <c r="H442" s="336">
        <f t="shared" si="122"/>
        <v>4136.22</v>
      </c>
      <c r="I442" s="336">
        <f t="shared" si="121"/>
        <v>5111.95</v>
      </c>
    </row>
    <row r="443" spans="1:9" s="337" customFormat="1" ht="16.899999999999999" customHeight="1" x14ac:dyDescent="0.25">
      <c r="A443" s="334" t="s">
        <v>51</v>
      </c>
      <c r="B443" s="335">
        <v>1</v>
      </c>
      <c r="C443" s="335">
        <f t="shared" si="118"/>
        <v>36</v>
      </c>
      <c r="D443" s="335">
        <v>0</v>
      </c>
      <c r="E443" s="335">
        <v>36</v>
      </c>
      <c r="F443" s="336">
        <v>1960.002682</v>
      </c>
      <c r="G443" s="336">
        <f t="shared" si="119"/>
        <v>11.707100000000001</v>
      </c>
      <c r="H443" s="336">
        <f t="shared" si="122"/>
        <v>842.91</v>
      </c>
      <c r="I443" s="336">
        <f t="shared" si="121"/>
        <v>1041.75</v>
      </c>
    </row>
    <row r="444" spans="1:9" s="337" customFormat="1" ht="16.899999999999999" customHeight="1" x14ac:dyDescent="0.25">
      <c r="A444" s="334" t="s">
        <v>379</v>
      </c>
      <c r="B444" s="335">
        <v>1</v>
      </c>
      <c r="C444" s="335">
        <f t="shared" si="118"/>
        <v>321</v>
      </c>
      <c r="D444" s="335">
        <v>0</v>
      </c>
      <c r="E444" s="335">
        <v>321</v>
      </c>
      <c r="F444" s="336">
        <v>1594.0058200000001</v>
      </c>
      <c r="G444" s="336">
        <f t="shared" si="119"/>
        <v>9.5210000000000008</v>
      </c>
      <c r="H444" s="336">
        <f t="shared" si="122"/>
        <v>6112.48</v>
      </c>
      <c r="I444" s="336">
        <f t="shared" si="121"/>
        <v>7554.41</v>
      </c>
    </row>
    <row r="445" spans="1:9" s="337" customFormat="1" ht="16.899999999999999" customHeight="1" x14ac:dyDescent="0.25">
      <c r="A445" s="334" t="s">
        <v>380</v>
      </c>
      <c r="B445" s="335">
        <v>1</v>
      </c>
      <c r="C445" s="335">
        <f t="shared" si="118"/>
        <v>702</v>
      </c>
      <c r="D445" s="335">
        <v>622</v>
      </c>
      <c r="E445" s="335">
        <v>80</v>
      </c>
      <c r="F445" s="336">
        <v>1572.3918979999999</v>
      </c>
      <c r="G445" s="336">
        <f t="shared" si="119"/>
        <v>9.3918999999999997</v>
      </c>
      <c r="H445" s="336">
        <f t="shared" si="122"/>
        <v>1502.7</v>
      </c>
      <c r="I445" s="336">
        <f t="shared" si="121"/>
        <v>1857.19</v>
      </c>
    </row>
    <row r="446" spans="1:9" s="337" customFormat="1" ht="16.899999999999999" customHeight="1" x14ac:dyDescent="0.25">
      <c r="A446" s="334" t="s">
        <v>379</v>
      </c>
      <c r="B446" s="335">
        <v>1</v>
      </c>
      <c r="C446" s="335">
        <f t="shared" si="118"/>
        <v>240</v>
      </c>
      <c r="D446" s="335">
        <v>0</v>
      </c>
      <c r="E446" s="335">
        <v>240</v>
      </c>
      <c r="F446" s="336">
        <v>1594.0058200000001</v>
      </c>
      <c r="G446" s="336">
        <f t="shared" si="119"/>
        <v>9.5210000000000008</v>
      </c>
      <c r="H446" s="336">
        <f t="shared" si="122"/>
        <v>4570.08</v>
      </c>
      <c r="I446" s="336">
        <f t="shared" si="121"/>
        <v>5648.16</v>
      </c>
    </row>
    <row r="447" spans="1:9" s="337" customFormat="1" ht="16.899999999999999" customHeight="1" x14ac:dyDescent="0.25">
      <c r="A447" s="334" t="s">
        <v>380</v>
      </c>
      <c r="B447" s="335">
        <v>1</v>
      </c>
      <c r="C447" s="335">
        <f t="shared" si="118"/>
        <v>639</v>
      </c>
      <c r="D447" s="335">
        <v>559</v>
      </c>
      <c r="E447" s="335">
        <v>80</v>
      </c>
      <c r="F447" s="336">
        <v>1429.4487019999999</v>
      </c>
      <c r="G447" s="336">
        <f t="shared" si="119"/>
        <v>8.5381</v>
      </c>
      <c r="H447" s="336">
        <f t="shared" si="122"/>
        <v>1366.1</v>
      </c>
      <c r="I447" s="336">
        <f t="shared" si="121"/>
        <v>1688.36</v>
      </c>
    </row>
    <row r="448" spans="1:9" s="337" customFormat="1" ht="16.899999999999999" customHeight="1" x14ac:dyDescent="0.25">
      <c r="A448" s="334" t="s">
        <v>351</v>
      </c>
      <c r="B448" s="335">
        <v>1</v>
      </c>
      <c r="C448" s="335">
        <f t="shared" si="118"/>
        <v>24</v>
      </c>
      <c r="D448" s="335">
        <v>0</v>
      </c>
      <c r="E448" s="335">
        <v>24</v>
      </c>
      <c r="F448" s="336">
        <v>1799.999388</v>
      </c>
      <c r="G448" s="336">
        <f t="shared" si="119"/>
        <v>10.7514</v>
      </c>
      <c r="H448" s="336">
        <f t="shared" si="122"/>
        <v>516.07000000000005</v>
      </c>
      <c r="I448" s="336">
        <f t="shared" si="121"/>
        <v>637.80999999999995</v>
      </c>
    </row>
    <row r="449" spans="1:9" s="337" customFormat="1" ht="16.899999999999999" customHeight="1" x14ac:dyDescent="0.25">
      <c r="A449" s="334" t="s">
        <v>407</v>
      </c>
      <c r="B449" s="335">
        <v>1</v>
      </c>
      <c r="C449" s="335">
        <f t="shared" si="118"/>
        <v>645.5</v>
      </c>
      <c r="D449" s="335">
        <v>567</v>
      </c>
      <c r="E449" s="335">
        <v>78.5</v>
      </c>
      <c r="F449" s="336">
        <v>1793.9999999999998</v>
      </c>
      <c r="G449" s="336">
        <f t="shared" si="119"/>
        <v>10.715565643292319</v>
      </c>
      <c r="H449" s="336">
        <f t="shared" si="122"/>
        <v>1682.34</v>
      </c>
      <c r="I449" s="336">
        <f t="shared" si="121"/>
        <v>2079.1999999999998</v>
      </c>
    </row>
    <row r="450" spans="1:9" s="337" customFormat="1" ht="16.899999999999999" customHeight="1" x14ac:dyDescent="0.25">
      <c r="A450" s="334" t="s">
        <v>183</v>
      </c>
      <c r="B450" s="335">
        <v>1</v>
      </c>
      <c r="C450" s="335">
        <f t="shared" si="118"/>
        <v>198</v>
      </c>
      <c r="D450" s="335">
        <v>144</v>
      </c>
      <c r="E450" s="335">
        <v>54</v>
      </c>
      <c r="F450" s="336">
        <v>1649.0032900000001</v>
      </c>
      <c r="G450" s="336">
        <f t="shared" si="119"/>
        <v>9.8495000000000008</v>
      </c>
      <c r="H450" s="336">
        <f t="shared" si="122"/>
        <v>1063.75</v>
      </c>
      <c r="I450" s="336">
        <f t="shared" si="121"/>
        <v>1314.69</v>
      </c>
    </row>
    <row r="451" spans="1:9" s="337" customFormat="1" ht="16.899999999999999" customHeight="1" x14ac:dyDescent="0.25">
      <c r="A451" s="334" t="s">
        <v>183</v>
      </c>
      <c r="B451" s="335">
        <v>1</v>
      </c>
      <c r="C451" s="335">
        <f t="shared" si="118"/>
        <v>632.5</v>
      </c>
      <c r="D451" s="335">
        <v>462</v>
      </c>
      <c r="E451" s="335">
        <v>170.5</v>
      </c>
      <c r="F451" s="336">
        <v>1648.9999999999998</v>
      </c>
      <c r="G451" s="336">
        <f t="shared" si="119"/>
        <v>9.8494803488233185</v>
      </c>
      <c r="H451" s="336">
        <f t="shared" si="122"/>
        <v>3358.67</v>
      </c>
      <c r="I451" s="336">
        <f t="shared" si="121"/>
        <v>4150.9799999999996</v>
      </c>
    </row>
    <row r="452" spans="1:9" s="337" customFormat="1" ht="16.899999999999999" customHeight="1" x14ac:dyDescent="0.25">
      <c r="A452" s="334" t="s">
        <v>183</v>
      </c>
      <c r="B452" s="335">
        <v>1</v>
      </c>
      <c r="C452" s="335">
        <f t="shared" si="118"/>
        <v>656.5</v>
      </c>
      <c r="D452" s="335">
        <v>638</v>
      </c>
      <c r="E452" s="335">
        <v>18.5</v>
      </c>
      <c r="F452" s="336">
        <v>1649.0032900000001</v>
      </c>
      <c r="G452" s="336">
        <f t="shared" si="119"/>
        <v>9.8495000000000008</v>
      </c>
      <c r="H452" s="336">
        <f t="shared" si="122"/>
        <v>364.43</v>
      </c>
      <c r="I452" s="336">
        <f t="shared" si="121"/>
        <v>450.4</v>
      </c>
    </row>
    <row r="453" spans="1:9" s="337" customFormat="1" ht="16.899999999999999" customHeight="1" x14ac:dyDescent="0.25">
      <c r="A453" s="334" t="s">
        <v>183</v>
      </c>
      <c r="B453" s="335">
        <v>1</v>
      </c>
      <c r="C453" s="335">
        <f t="shared" si="118"/>
        <v>700.32999999999993</v>
      </c>
      <c r="D453" s="335">
        <v>550</v>
      </c>
      <c r="E453" s="335">
        <v>150.32999999999993</v>
      </c>
      <c r="F453" s="336">
        <v>1649.0032900000001</v>
      </c>
      <c r="G453" s="336">
        <f t="shared" si="119"/>
        <v>9.8495000000000008</v>
      </c>
      <c r="H453" s="336">
        <f t="shared" si="122"/>
        <v>2961.35</v>
      </c>
      <c r="I453" s="336">
        <f t="shared" si="121"/>
        <v>3659.93</v>
      </c>
    </row>
    <row r="454" spans="1:9" s="337" customFormat="1" ht="16.899999999999999" customHeight="1" x14ac:dyDescent="0.25">
      <c r="A454" s="334" t="s">
        <v>183</v>
      </c>
      <c r="B454" s="335">
        <v>1</v>
      </c>
      <c r="C454" s="335">
        <f t="shared" si="118"/>
        <v>655</v>
      </c>
      <c r="D454" s="335">
        <v>622</v>
      </c>
      <c r="E454" s="335">
        <v>33</v>
      </c>
      <c r="F454" s="336">
        <v>1649.0032900000001</v>
      </c>
      <c r="G454" s="336">
        <f t="shared" si="119"/>
        <v>9.8495000000000008</v>
      </c>
      <c r="H454" s="336">
        <f t="shared" si="122"/>
        <v>650.07000000000005</v>
      </c>
      <c r="I454" s="336">
        <f t="shared" si="121"/>
        <v>803.42</v>
      </c>
    </row>
    <row r="455" spans="1:9" s="337" customFormat="1" ht="16.899999999999999" customHeight="1" x14ac:dyDescent="0.25">
      <c r="A455" s="334" t="s">
        <v>408</v>
      </c>
      <c r="B455" s="335">
        <v>1</v>
      </c>
      <c r="C455" s="335">
        <f t="shared" si="118"/>
        <v>730</v>
      </c>
      <c r="D455" s="335">
        <v>598</v>
      </c>
      <c r="E455" s="335">
        <v>132</v>
      </c>
      <c r="F455" s="336">
        <v>1794.0057519999998</v>
      </c>
      <c r="G455" s="336">
        <f t="shared" si="119"/>
        <v>10.7156</v>
      </c>
      <c r="H455" s="336">
        <f t="shared" si="122"/>
        <v>2828.92</v>
      </c>
      <c r="I455" s="336">
        <f t="shared" si="121"/>
        <v>3496.26</v>
      </c>
    </row>
    <row r="456" spans="1:9" s="337" customFormat="1" ht="16.899999999999999" customHeight="1" x14ac:dyDescent="0.25">
      <c r="A456" s="334" t="s">
        <v>183</v>
      </c>
      <c r="B456" s="335">
        <v>1</v>
      </c>
      <c r="C456" s="335">
        <f t="shared" si="118"/>
        <v>505</v>
      </c>
      <c r="D456" s="335">
        <v>446</v>
      </c>
      <c r="E456" s="335">
        <v>59</v>
      </c>
      <c r="F456" s="336">
        <v>1648.9999999999998</v>
      </c>
      <c r="G456" s="336">
        <f t="shared" si="119"/>
        <v>9.8494803488233185</v>
      </c>
      <c r="H456" s="336">
        <f t="shared" si="122"/>
        <v>1162.24</v>
      </c>
      <c r="I456" s="336">
        <f t="shared" si="121"/>
        <v>1436.41</v>
      </c>
    </row>
    <row r="457" spans="1:9" s="337" customFormat="1" ht="16.899999999999999" customHeight="1" x14ac:dyDescent="0.25">
      <c r="A457" s="334" t="s">
        <v>409</v>
      </c>
      <c r="B457" s="335">
        <v>1</v>
      </c>
      <c r="C457" s="335">
        <f t="shared" si="118"/>
        <v>153</v>
      </c>
      <c r="D457" s="335">
        <v>112</v>
      </c>
      <c r="E457" s="335">
        <v>41</v>
      </c>
      <c r="F457" s="336">
        <v>1428.9966679999998</v>
      </c>
      <c r="G457" s="336">
        <f t="shared" si="119"/>
        <v>8.5353999999999992</v>
      </c>
      <c r="H457" s="336">
        <f t="shared" si="122"/>
        <v>699.9</v>
      </c>
      <c r="I457" s="336">
        <f t="shared" si="121"/>
        <v>865.01</v>
      </c>
    </row>
    <row r="458" spans="1:9" s="337" customFormat="1" ht="16.899999999999999" customHeight="1" x14ac:dyDescent="0.25">
      <c r="A458" s="334" t="s">
        <v>409</v>
      </c>
      <c r="B458" s="335">
        <v>1</v>
      </c>
      <c r="C458" s="335">
        <f t="shared" si="118"/>
        <v>508</v>
      </c>
      <c r="D458" s="335">
        <v>407</v>
      </c>
      <c r="E458" s="335">
        <v>101</v>
      </c>
      <c r="F458" s="336">
        <v>1429</v>
      </c>
      <c r="G458" s="336">
        <f t="shared" si="119"/>
        <v>8.5354199020427668</v>
      </c>
      <c r="H458" s="336">
        <f t="shared" si="122"/>
        <v>1724.15</v>
      </c>
      <c r="I458" s="336">
        <f t="shared" si="121"/>
        <v>2130.88</v>
      </c>
    </row>
    <row r="459" spans="1:9" s="337" customFormat="1" ht="16.899999999999999" customHeight="1" x14ac:dyDescent="0.25">
      <c r="A459" s="334" t="s">
        <v>183</v>
      </c>
      <c r="B459" s="335">
        <v>1</v>
      </c>
      <c r="C459" s="335">
        <f t="shared" si="118"/>
        <v>851.75</v>
      </c>
      <c r="D459" s="335">
        <v>662</v>
      </c>
      <c r="E459" s="335">
        <v>189.75</v>
      </c>
      <c r="F459" s="336">
        <v>1649.0032900000001</v>
      </c>
      <c r="G459" s="336">
        <f t="shared" si="119"/>
        <v>9.8495000000000008</v>
      </c>
      <c r="H459" s="336">
        <f t="shared" si="122"/>
        <v>3737.89</v>
      </c>
      <c r="I459" s="336">
        <f t="shared" si="121"/>
        <v>4619.66</v>
      </c>
    </row>
    <row r="460" spans="1:9" s="337" customFormat="1" ht="16.899999999999999" customHeight="1" x14ac:dyDescent="0.25">
      <c r="A460" s="334" t="s">
        <v>183</v>
      </c>
      <c r="B460" s="335">
        <v>1</v>
      </c>
      <c r="C460" s="335">
        <f t="shared" si="118"/>
        <v>672</v>
      </c>
      <c r="D460" s="335">
        <v>662</v>
      </c>
      <c r="E460" s="335">
        <v>10</v>
      </c>
      <c r="F460" s="336">
        <v>1649.0032900000001</v>
      </c>
      <c r="G460" s="336">
        <f t="shared" si="119"/>
        <v>9.8495000000000008</v>
      </c>
      <c r="H460" s="336">
        <f t="shared" si="122"/>
        <v>196.99</v>
      </c>
      <c r="I460" s="336">
        <f t="shared" si="121"/>
        <v>243.46</v>
      </c>
    </row>
    <row r="461" spans="1:9" s="337" customFormat="1" ht="16.899999999999999" customHeight="1" x14ac:dyDescent="0.25">
      <c r="A461" s="334" t="s">
        <v>183</v>
      </c>
      <c r="B461" s="335">
        <v>1</v>
      </c>
      <c r="C461" s="335">
        <f t="shared" si="118"/>
        <v>676</v>
      </c>
      <c r="D461" s="335">
        <v>630</v>
      </c>
      <c r="E461" s="335">
        <v>46</v>
      </c>
      <c r="F461" s="336">
        <v>1648.9999999999998</v>
      </c>
      <c r="G461" s="336">
        <f t="shared" si="119"/>
        <v>9.8494803488233185</v>
      </c>
      <c r="H461" s="336">
        <f t="shared" si="122"/>
        <v>906.15</v>
      </c>
      <c r="I461" s="336">
        <f t="shared" si="121"/>
        <v>1119.9100000000001</v>
      </c>
    </row>
    <row r="462" spans="1:9" s="337" customFormat="1" ht="16.899999999999999" customHeight="1" x14ac:dyDescent="0.25">
      <c r="A462" s="334" t="s">
        <v>183</v>
      </c>
      <c r="B462" s="335">
        <v>1</v>
      </c>
      <c r="C462" s="335">
        <f t="shared" si="118"/>
        <v>623.5</v>
      </c>
      <c r="D462" s="335">
        <v>622</v>
      </c>
      <c r="E462" s="335">
        <v>1.5</v>
      </c>
      <c r="F462" s="336">
        <v>1648.9999999999998</v>
      </c>
      <c r="G462" s="336">
        <f t="shared" si="119"/>
        <v>9.8494803488233185</v>
      </c>
      <c r="H462" s="336">
        <f t="shared" si="122"/>
        <v>29.55</v>
      </c>
      <c r="I462" s="336">
        <f t="shared" si="121"/>
        <v>36.520000000000003</v>
      </c>
    </row>
    <row r="463" spans="1:9" s="337" customFormat="1" ht="16.899999999999999" customHeight="1" x14ac:dyDescent="0.25">
      <c r="A463" s="334" t="s">
        <v>183</v>
      </c>
      <c r="B463" s="335">
        <v>1</v>
      </c>
      <c r="C463" s="335">
        <f t="shared" si="118"/>
        <v>756.5</v>
      </c>
      <c r="D463" s="335">
        <v>622</v>
      </c>
      <c r="E463" s="335">
        <v>134.5</v>
      </c>
      <c r="F463" s="336">
        <v>1648.9999999999998</v>
      </c>
      <c r="G463" s="336">
        <f t="shared" si="119"/>
        <v>9.8494803488233185</v>
      </c>
      <c r="H463" s="336">
        <f t="shared" si="122"/>
        <v>2649.51</v>
      </c>
      <c r="I463" s="336">
        <f t="shared" si="121"/>
        <v>3274.53</v>
      </c>
    </row>
    <row r="464" spans="1:9" s="337" customFormat="1" ht="16.899999999999999" customHeight="1" x14ac:dyDescent="0.25">
      <c r="A464" s="334" t="s">
        <v>183</v>
      </c>
      <c r="B464" s="335">
        <v>1</v>
      </c>
      <c r="C464" s="335">
        <f t="shared" si="118"/>
        <v>512</v>
      </c>
      <c r="D464" s="335">
        <v>471</v>
      </c>
      <c r="E464" s="335">
        <v>41</v>
      </c>
      <c r="F464" s="336">
        <v>1649.0032900000001</v>
      </c>
      <c r="G464" s="336">
        <f t="shared" si="119"/>
        <v>9.8495000000000008</v>
      </c>
      <c r="H464" s="336">
        <f t="shared" si="122"/>
        <v>807.66</v>
      </c>
      <c r="I464" s="336">
        <f t="shared" si="121"/>
        <v>998.19</v>
      </c>
    </row>
    <row r="465" spans="1:9" s="337" customFormat="1" ht="16.899999999999999" customHeight="1" x14ac:dyDescent="0.25">
      <c r="A465" s="334" t="s">
        <v>183</v>
      </c>
      <c r="B465" s="335">
        <v>1</v>
      </c>
      <c r="C465" s="335">
        <f t="shared" si="118"/>
        <v>831.5</v>
      </c>
      <c r="D465" s="335">
        <v>638</v>
      </c>
      <c r="E465" s="335">
        <v>193.5</v>
      </c>
      <c r="F465" s="336">
        <v>1649.0032900000001</v>
      </c>
      <c r="G465" s="336">
        <f t="shared" si="119"/>
        <v>9.8495000000000008</v>
      </c>
      <c r="H465" s="336">
        <f t="shared" si="122"/>
        <v>3811.76</v>
      </c>
      <c r="I465" s="336">
        <f t="shared" si="121"/>
        <v>4710.95</v>
      </c>
    </row>
    <row r="466" spans="1:9" s="337" customFormat="1" ht="16.899999999999999" customHeight="1" x14ac:dyDescent="0.25">
      <c r="A466" s="334" t="s">
        <v>409</v>
      </c>
      <c r="B466" s="335">
        <v>1</v>
      </c>
      <c r="C466" s="335">
        <f t="shared" si="118"/>
        <v>205</v>
      </c>
      <c r="D466" s="335">
        <v>160</v>
      </c>
      <c r="E466" s="335">
        <v>45</v>
      </c>
      <c r="F466" s="336">
        <v>1428.9966679999998</v>
      </c>
      <c r="G466" s="336">
        <f t="shared" si="119"/>
        <v>8.5353999999999992</v>
      </c>
      <c r="H466" s="336">
        <f t="shared" si="122"/>
        <v>768.19</v>
      </c>
      <c r="I466" s="336">
        <f t="shared" si="121"/>
        <v>949.41</v>
      </c>
    </row>
    <row r="467" spans="1:9" s="337" customFormat="1" ht="16.899999999999999" customHeight="1" x14ac:dyDescent="0.25">
      <c r="A467" s="334" t="s">
        <v>409</v>
      </c>
      <c r="B467" s="335">
        <v>1</v>
      </c>
      <c r="C467" s="335">
        <f t="shared" si="118"/>
        <v>571.5</v>
      </c>
      <c r="D467" s="335">
        <v>502</v>
      </c>
      <c r="E467" s="335">
        <v>69.5</v>
      </c>
      <c r="F467" s="336">
        <v>1429</v>
      </c>
      <c r="G467" s="336">
        <f t="shared" si="119"/>
        <v>8.5354199020427668</v>
      </c>
      <c r="H467" s="336">
        <f t="shared" si="122"/>
        <v>1186.42</v>
      </c>
      <c r="I467" s="336">
        <f t="shared" si="121"/>
        <v>1466.3</v>
      </c>
    </row>
    <row r="468" spans="1:9" s="337" customFormat="1" ht="16.899999999999999" customHeight="1" x14ac:dyDescent="0.25">
      <c r="A468" s="334" t="s">
        <v>410</v>
      </c>
      <c r="B468" s="335">
        <v>1</v>
      </c>
      <c r="C468" s="335">
        <f t="shared" si="118"/>
        <v>712.5</v>
      </c>
      <c r="D468" s="335">
        <v>662</v>
      </c>
      <c r="E468" s="335">
        <v>50.5</v>
      </c>
      <c r="F468" s="336">
        <v>1793.9999999999998</v>
      </c>
      <c r="G468" s="336">
        <f t="shared" si="119"/>
        <v>10.715565643292319</v>
      </c>
      <c r="H468" s="336">
        <f t="shared" si="122"/>
        <v>1082.27</v>
      </c>
      <c r="I468" s="336">
        <f t="shared" si="121"/>
        <v>1337.58</v>
      </c>
    </row>
    <row r="469" spans="1:9" s="337" customFormat="1" ht="16.899999999999999" customHeight="1" x14ac:dyDescent="0.25">
      <c r="A469" s="334" t="s">
        <v>183</v>
      </c>
      <c r="B469" s="335">
        <v>1</v>
      </c>
      <c r="C469" s="335">
        <f t="shared" si="118"/>
        <v>806.5</v>
      </c>
      <c r="D469" s="335">
        <v>662</v>
      </c>
      <c r="E469" s="335">
        <v>144.5</v>
      </c>
      <c r="F469" s="336">
        <v>1649.0032900000001</v>
      </c>
      <c r="G469" s="336">
        <f t="shared" si="119"/>
        <v>9.8495000000000008</v>
      </c>
      <c r="H469" s="336">
        <f t="shared" si="122"/>
        <v>2846.51</v>
      </c>
      <c r="I469" s="336">
        <f t="shared" si="121"/>
        <v>3518</v>
      </c>
    </row>
    <row r="470" spans="1:9" s="337" customFormat="1" ht="16.899999999999999" customHeight="1" x14ac:dyDescent="0.25">
      <c r="A470" s="334" t="s">
        <v>409</v>
      </c>
      <c r="B470" s="335">
        <v>1</v>
      </c>
      <c r="C470" s="335">
        <f t="shared" si="118"/>
        <v>765.5</v>
      </c>
      <c r="D470" s="335">
        <v>662</v>
      </c>
      <c r="E470" s="335">
        <v>103.5</v>
      </c>
      <c r="F470" s="336">
        <v>1429</v>
      </c>
      <c r="G470" s="336">
        <f t="shared" si="119"/>
        <v>8.5354199020427668</v>
      </c>
      <c r="H470" s="336">
        <f t="shared" si="122"/>
        <v>1766.83</v>
      </c>
      <c r="I470" s="336">
        <f t="shared" si="121"/>
        <v>2183.63</v>
      </c>
    </row>
    <row r="471" spans="1:9" s="337" customFormat="1" ht="16.899999999999999" customHeight="1" x14ac:dyDescent="0.25">
      <c r="A471" s="334" t="s">
        <v>183</v>
      </c>
      <c r="B471" s="335">
        <v>1</v>
      </c>
      <c r="C471" s="335">
        <f t="shared" si="118"/>
        <v>544</v>
      </c>
      <c r="D471" s="335">
        <v>502</v>
      </c>
      <c r="E471" s="335">
        <v>42</v>
      </c>
      <c r="F471" s="336">
        <v>1649.0032900000001</v>
      </c>
      <c r="G471" s="336">
        <f t="shared" si="119"/>
        <v>9.8495000000000008</v>
      </c>
      <c r="H471" s="336">
        <f t="shared" si="122"/>
        <v>827.36</v>
      </c>
      <c r="I471" s="336">
        <f t="shared" si="121"/>
        <v>1022.53</v>
      </c>
    </row>
    <row r="472" spans="1:9" s="340" customFormat="1" ht="33" x14ac:dyDescent="0.25">
      <c r="A472" s="338" t="s">
        <v>523</v>
      </c>
      <c r="B472" s="339">
        <f>SUM(B473:B1113)</f>
        <v>641</v>
      </c>
      <c r="C472" s="339">
        <f>SUM(C473:C1113)</f>
        <v>330304.8143936664</v>
      </c>
      <c r="D472" s="339">
        <f>SUM(D473:D1113)</f>
        <v>294626.15000000002</v>
      </c>
      <c r="E472" s="339">
        <f>SUM(E473:E1113)</f>
        <v>35678.664393666346</v>
      </c>
      <c r="F472" s="339"/>
      <c r="G472" s="341"/>
      <c r="H472" s="341">
        <f>SUM(H473:H1113)</f>
        <v>525503.58000000042</v>
      </c>
      <c r="I472" s="341">
        <f>SUM(I473:I1113)</f>
        <v>649469.89999999956</v>
      </c>
    </row>
    <row r="473" spans="1:9" s="337" customFormat="1" ht="16.899999999999999" customHeight="1" x14ac:dyDescent="0.25">
      <c r="A473" s="334" t="s">
        <v>23</v>
      </c>
      <c r="B473" s="335">
        <v>1</v>
      </c>
      <c r="C473" s="335">
        <f t="shared" si="1"/>
        <v>14.181818181818182</v>
      </c>
      <c r="D473" s="335">
        <v>0</v>
      </c>
      <c r="E473" s="335">
        <v>14.181818181818182</v>
      </c>
      <c r="F473" s="336">
        <v>1217.9972419999999</v>
      </c>
      <c r="G473" s="336">
        <f t="shared" si="2"/>
        <v>7.2751000000000001</v>
      </c>
      <c r="H473" s="336">
        <f>ROUND(E473*G473*2,2)</f>
        <v>206.35</v>
      </c>
      <c r="I473" s="336">
        <f t="shared" si="4"/>
        <v>255.03</v>
      </c>
    </row>
    <row r="474" spans="1:9" s="337" customFormat="1" ht="16.899999999999999" customHeight="1" x14ac:dyDescent="0.25">
      <c r="A474" s="334" t="s">
        <v>163</v>
      </c>
      <c r="B474" s="335">
        <v>1</v>
      </c>
      <c r="C474" s="335">
        <f t="shared" si="1"/>
        <v>612.5</v>
      </c>
      <c r="D474" s="335">
        <v>574</v>
      </c>
      <c r="E474" s="335">
        <v>38.5</v>
      </c>
      <c r="F474" s="336">
        <v>1217.9972419999999</v>
      </c>
      <c r="G474" s="336">
        <f t="shared" si="2"/>
        <v>7.2751000000000001</v>
      </c>
      <c r="H474" s="336">
        <f t="shared" ref="H474:H488" si="123">ROUND(E474*G474*2,2)</f>
        <v>560.17999999999995</v>
      </c>
      <c r="I474" s="336">
        <f t="shared" si="4"/>
        <v>692.33</v>
      </c>
    </row>
    <row r="475" spans="1:9" s="337" customFormat="1" ht="16.899999999999999" customHeight="1" x14ac:dyDescent="0.25">
      <c r="A475" s="334" t="s">
        <v>161</v>
      </c>
      <c r="B475" s="335">
        <v>1</v>
      </c>
      <c r="C475" s="335">
        <f t="shared" si="1"/>
        <v>530</v>
      </c>
      <c r="D475" s="335">
        <v>527</v>
      </c>
      <c r="E475" s="335">
        <v>3</v>
      </c>
      <c r="F475" s="336">
        <v>1043.0098579999999</v>
      </c>
      <c r="G475" s="336">
        <f t="shared" si="2"/>
        <v>6.2298999999999998</v>
      </c>
      <c r="H475" s="336">
        <f t="shared" si="123"/>
        <v>37.380000000000003</v>
      </c>
      <c r="I475" s="336">
        <f t="shared" si="4"/>
        <v>46.2</v>
      </c>
    </row>
    <row r="476" spans="1:9" s="337" customFormat="1" ht="16.899999999999999" customHeight="1" x14ac:dyDescent="0.25">
      <c r="A476" s="334" t="s">
        <v>163</v>
      </c>
      <c r="B476" s="335">
        <v>1</v>
      </c>
      <c r="C476" s="335">
        <f t="shared" si="1"/>
        <v>576</v>
      </c>
      <c r="D476" s="335">
        <v>542</v>
      </c>
      <c r="E476" s="335">
        <v>34</v>
      </c>
      <c r="F476" s="336">
        <v>1217.9972419999999</v>
      </c>
      <c r="G476" s="336">
        <f t="shared" si="2"/>
        <v>7.2751000000000001</v>
      </c>
      <c r="H476" s="336">
        <f t="shared" si="123"/>
        <v>494.71</v>
      </c>
      <c r="I476" s="336">
        <f t="shared" si="4"/>
        <v>611.41</v>
      </c>
    </row>
    <row r="477" spans="1:9" s="337" customFormat="1" ht="16.899999999999999" customHeight="1" x14ac:dyDescent="0.25">
      <c r="A477" s="334" t="s">
        <v>161</v>
      </c>
      <c r="B477" s="335">
        <v>1</v>
      </c>
      <c r="C477" s="335">
        <f t="shared" si="1"/>
        <v>565.5</v>
      </c>
      <c r="D477" s="335">
        <v>543</v>
      </c>
      <c r="E477" s="335">
        <v>22.5</v>
      </c>
      <c r="F477" s="336">
        <v>1161.007474</v>
      </c>
      <c r="G477" s="336">
        <f t="shared" si="2"/>
        <v>6.9347000000000003</v>
      </c>
      <c r="H477" s="336">
        <f t="shared" si="123"/>
        <v>312.06</v>
      </c>
      <c r="I477" s="336">
        <f t="shared" si="4"/>
        <v>385.67</v>
      </c>
    </row>
    <row r="478" spans="1:9" s="337" customFormat="1" ht="16.899999999999999" customHeight="1" x14ac:dyDescent="0.25">
      <c r="A478" s="334" t="s">
        <v>111</v>
      </c>
      <c r="B478" s="335">
        <v>1</v>
      </c>
      <c r="C478" s="335">
        <f t="shared" si="1"/>
        <v>568</v>
      </c>
      <c r="D478" s="335">
        <v>566</v>
      </c>
      <c r="E478" s="335">
        <v>2</v>
      </c>
      <c r="F478" s="336">
        <v>1217.9972419999999</v>
      </c>
      <c r="G478" s="336">
        <f t="shared" si="2"/>
        <v>7.2751000000000001</v>
      </c>
      <c r="H478" s="336">
        <f t="shared" si="123"/>
        <v>29.1</v>
      </c>
      <c r="I478" s="336">
        <f t="shared" si="4"/>
        <v>35.96</v>
      </c>
    </row>
    <row r="479" spans="1:9" s="337" customFormat="1" ht="16.899999999999999" customHeight="1" x14ac:dyDescent="0.25">
      <c r="A479" s="334" t="s">
        <v>163</v>
      </c>
      <c r="B479" s="335">
        <v>1</v>
      </c>
      <c r="C479" s="335">
        <f t="shared" si="1"/>
        <v>563.5</v>
      </c>
      <c r="D479" s="335">
        <v>486</v>
      </c>
      <c r="E479" s="335">
        <v>77.5</v>
      </c>
      <c r="F479" s="336">
        <v>1217.9972419999999</v>
      </c>
      <c r="G479" s="336">
        <f t="shared" si="2"/>
        <v>7.2751000000000001</v>
      </c>
      <c r="H479" s="336">
        <f t="shared" si="123"/>
        <v>1127.6400000000001</v>
      </c>
      <c r="I479" s="336">
        <f t="shared" si="4"/>
        <v>1393.65</v>
      </c>
    </row>
    <row r="480" spans="1:9" s="337" customFormat="1" ht="16.899999999999999" customHeight="1" x14ac:dyDescent="0.25">
      <c r="A480" s="334" t="s">
        <v>23</v>
      </c>
      <c r="B480" s="335">
        <v>1</v>
      </c>
      <c r="C480" s="335">
        <f t="shared" si="1"/>
        <v>581</v>
      </c>
      <c r="D480" s="335">
        <v>575</v>
      </c>
      <c r="E480" s="335">
        <v>6</v>
      </c>
      <c r="F480" s="336">
        <v>1198</v>
      </c>
      <c r="G480" s="336">
        <f t="shared" si="2"/>
        <v>7.1556564329231875</v>
      </c>
      <c r="H480" s="336">
        <f t="shared" si="123"/>
        <v>85.87</v>
      </c>
      <c r="I480" s="336">
        <f t="shared" si="4"/>
        <v>106.13</v>
      </c>
    </row>
    <row r="481" spans="1:9" s="337" customFormat="1" ht="16.899999999999999" customHeight="1" x14ac:dyDescent="0.25">
      <c r="A481" s="334" t="s">
        <v>161</v>
      </c>
      <c r="B481" s="335">
        <v>1</v>
      </c>
      <c r="C481" s="335">
        <f t="shared" si="1"/>
        <v>713</v>
      </c>
      <c r="D481" s="335">
        <v>662</v>
      </c>
      <c r="E481" s="335">
        <v>51.000000000000007</v>
      </c>
      <c r="F481" s="336">
        <v>1138.003966</v>
      </c>
      <c r="G481" s="336">
        <f t="shared" si="2"/>
        <v>6.7973000000000008</v>
      </c>
      <c r="H481" s="336">
        <f t="shared" si="123"/>
        <v>693.32</v>
      </c>
      <c r="I481" s="336">
        <f t="shared" si="4"/>
        <v>856.87</v>
      </c>
    </row>
    <row r="482" spans="1:9" s="337" customFormat="1" ht="16.899999999999999" customHeight="1" x14ac:dyDescent="0.25">
      <c r="A482" s="334" t="s">
        <v>159</v>
      </c>
      <c r="B482" s="335">
        <v>1</v>
      </c>
      <c r="C482" s="335">
        <f t="shared" si="1"/>
        <v>294.5</v>
      </c>
      <c r="D482" s="335">
        <v>165.5</v>
      </c>
      <c r="E482" s="335">
        <v>129</v>
      </c>
      <c r="F482" s="336">
        <v>1209.9945659999998</v>
      </c>
      <c r="G482" s="336">
        <f t="shared" si="2"/>
        <v>7.2272999999999996</v>
      </c>
      <c r="H482" s="336">
        <f t="shared" si="123"/>
        <v>1864.64</v>
      </c>
      <c r="I482" s="336">
        <f t="shared" si="4"/>
        <v>2304.5100000000002</v>
      </c>
    </row>
    <row r="483" spans="1:9" s="337" customFormat="1" ht="16.899999999999999" customHeight="1" x14ac:dyDescent="0.25">
      <c r="A483" s="334" t="s">
        <v>23</v>
      </c>
      <c r="B483" s="335">
        <v>1</v>
      </c>
      <c r="C483" s="335">
        <f t="shared" si="1"/>
        <v>686</v>
      </c>
      <c r="D483" s="335">
        <v>662</v>
      </c>
      <c r="E483" s="335">
        <v>24</v>
      </c>
      <c r="F483" s="336">
        <v>1060.002988</v>
      </c>
      <c r="G483" s="336">
        <f t="shared" si="2"/>
        <v>6.3314000000000004</v>
      </c>
      <c r="H483" s="336">
        <f t="shared" si="123"/>
        <v>303.91000000000003</v>
      </c>
      <c r="I483" s="336">
        <f t="shared" si="4"/>
        <v>375.6</v>
      </c>
    </row>
    <row r="484" spans="1:9" s="337" customFormat="1" ht="16.899999999999999" customHeight="1" x14ac:dyDescent="0.25">
      <c r="A484" s="334" t="s">
        <v>159</v>
      </c>
      <c r="B484" s="335">
        <v>1</v>
      </c>
      <c r="C484" s="335">
        <f t="shared" si="1"/>
        <v>300</v>
      </c>
      <c r="D484" s="335">
        <v>231</v>
      </c>
      <c r="E484" s="335">
        <v>69</v>
      </c>
      <c r="F484" s="336">
        <v>1217.9972419999999</v>
      </c>
      <c r="G484" s="336">
        <f t="shared" si="2"/>
        <v>7.2751000000000001</v>
      </c>
      <c r="H484" s="336">
        <f t="shared" si="123"/>
        <v>1003.96</v>
      </c>
      <c r="I484" s="336">
        <f t="shared" si="4"/>
        <v>1240.79</v>
      </c>
    </row>
    <row r="485" spans="1:9" s="337" customFormat="1" ht="16.899999999999999" customHeight="1" x14ac:dyDescent="0.25">
      <c r="A485" s="334" t="s">
        <v>23</v>
      </c>
      <c r="B485" s="335">
        <v>1</v>
      </c>
      <c r="C485" s="335">
        <f t="shared" si="1"/>
        <v>670</v>
      </c>
      <c r="D485" s="335">
        <v>654</v>
      </c>
      <c r="E485" s="335">
        <v>16</v>
      </c>
      <c r="F485" s="336">
        <v>1060.002988</v>
      </c>
      <c r="G485" s="336">
        <f t="shared" si="2"/>
        <v>6.3314000000000004</v>
      </c>
      <c r="H485" s="336">
        <f t="shared" si="123"/>
        <v>202.6</v>
      </c>
      <c r="I485" s="336">
        <f t="shared" si="4"/>
        <v>250.39</v>
      </c>
    </row>
    <row r="486" spans="1:9" s="337" customFormat="1" ht="16.899999999999999" customHeight="1" x14ac:dyDescent="0.25">
      <c r="A486" s="334" t="s">
        <v>163</v>
      </c>
      <c r="B486" s="335">
        <v>1</v>
      </c>
      <c r="C486" s="335">
        <f t="shared" si="1"/>
        <v>767</v>
      </c>
      <c r="D486" s="335">
        <v>662</v>
      </c>
      <c r="E486" s="335">
        <v>105</v>
      </c>
      <c r="F486" s="336">
        <v>1217.9972419999999</v>
      </c>
      <c r="G486" s="336">
        <f t="shared" si="2"/>
        <v>7.2751000000000001</v>
      </c>
      <c r="H486" s="336">
        <f t="shared" si="123"/>
        <v>1527.77</v>
      </c>
      <c r="I486" s="336">
        <f t="shared" si="4"/>
        <v>1888.17</v>
      </c>
    </row>
    <row r="487" spans="1:9" s="337" customFormat="1" ht="16.899999999999999" customHeight="1" x14ac:dyDescent="0.25">
      <c r="A487" s="334" t="s">
        <v>163</v>
      </c>
      <c r="B487" s="335">
        <v>1</v>
      </c>
      <c r="C487" s="335">
        <f t="shared" si="1"/>
        <v>687.5</v>
      </c>
      <c r="D487" s="335">
        <v>598</v>
      </c>
      <c r="E487" s="335">
        <v>89.5</v>
      </c>
      <c r="F487" s="336">
        <v>1217.9972419999999</v>
      </c>
      <c r="G487" s="336">
        <f t="shared" si="2"/>
        <v>7.2751000000000001</v>
      </c>
      <c r="H487" s="336">
        <f t="shared" si="123"/>
        <v>1302.24</v>
      </c>
      <c r="I487" s="336">
        <f t="shared" si="4"/>
        <v>1609.44</v>
      </c>
    </row>
    <row r="488" spans="1:9" s="337" customFormat="1" ht="16.899999999999999" customHeight="1" x14ac:dyDescent="0.25">
      <c r="A488" s="334" t="s">
        <v>157</v>
      </c>
      <c r="B488" s="335">
        <v>1</v>
      </c>
      <c r="C488" s="335">
        <f t="shared" si="1"/>
        <v>583</v>
      </c>
      <c r="D488" s="335">
        <v>582</v>
      </c>
      <c r="E488" s="335">
        <v>1</v>
      </c>
      <c r="F488" s="336">
        <v>1287.9955439999999</v>
      </c>
      <c r="G488" s="336">
        <f t="shared" si="2"/>
        <v>7.6932</v>
      </c>
      <c r="H488" s="336">
        <f t="shared" si="123"/>
        <v>15.39</v>
      </c>
      <c r="I488" s="336">
        <f t="shared" si="4"/>
        <v>19.02</v>
      </c>
    </row>
    <row r="489" spans="1:9" s="337" customFormat="1" ht="16.899999999999999" customHeight="1" x14ac:dyDescent="0.25">
      <c r="A489" s="334" t="s">
        <v>23</v>
      </c>
      <c r="B489" s="335">
        <v>1</v>
      </c>
      <c r="C489" s="335">
        <f t="shared" ref="C489:C552" si="124">D489+E489</f>
        <v>24</v>
      </c>
      <c r="D489" s="335">
        <v>0</v>
      </c>
      <c r="E489" s="335">
        <v>24</v>
      </c>
      <c r="F489" s="336">
        <v>1217.9972419999999</v>
      </c>
      <c r="G489" s="336">
        <f t="shared" si="2"/>
        <v>7.2751000000000001</v>
      </c>
      <c r="H489" s="336">
        <f>ROUND(E489*G489*2,2)</f>
        <v>349.2</v>
      </c>
      <c r="I489" s="336">
        <f t="shared" ref="I489:I552" si="125">ROUND(H489*1.2359,2)</f>
        <v>431.58</v>
      </c>
    </row>
    <row r="490" spans="1:9" s="337" customFormat="1" ht="16.899999999999999" customHeight="1" x14ac:dyDescent="0.25">
      <c r="A490" s="334" t="s">
        <v>157</v>
      </c>
      <c r="B490" s="335">
        <v>1</v>
      </c>
      <c r="C490" s="335">
        <f t="shared" si="124"/>
        <v>665</v>
      </c>
      <c r="D490" s="335">
        <v>662</v>
      </c>
      <c r="E490" s="335">
        <v>3</v>
      </c>
      <c r="F490" s="336">
        <v>1383.0063939999998</v>
      </c>
      <c r="G490" s="336">
        <f t="shared" si="2"/>
        <v>8.2606999999999999</v>
      </c>
      <c r="H490" s="336">
        <f t="shared" ref="H490:H504" si="126">ROUND(E490*G490*2,2)</f>
        <v>49.56</v>
      </c>
      <c r="I490" s="336">
        <f t="shared" si="125"/>
        <v>61.25</v>
      </c>
    </row>
    <row r="491" spans="1:9" s="337" customFormat="1" ht="16.899999999999999" customHeight="1" x14ac:dyDescent="0.25">
      <c r="A491" s="334" t="s">
        <v>38</v>
      </c>
      <c r="B491" s="335">
        <v>1</v>
      </c>
      <c r="C491" s="335">
        <f t="shared" si="124"/>
        <v>524.16999999999996</v>
      </c>
      <c r="D491" s="335">
        <v>523</v>
      </c>
      <c r="E491" s="335">
        <v>1.17</v>
      </c>
      <c r="F491" s="336">
        <v>1158</v>
      </c>
      <c r="G491" s="336">
        <f t="shared" si="2"/>
        <v>6.9167363516903597</v>
      </c>
      <c r="H491" s="336">
        <f t="shared" si="126"/>
        <v>16.190000000000001</v>
      </c>
      <c r="I491" s="336">
        <f t="shared" si="125"/>
        <v>20.010000000000002</v>
      </c>
    </row>
    <row r="492" spans="1:9" s="337" customFormat="1" ht="16.899999999999999" customHeight="1" x14ac:dyDescent="0.25">
      <c r="A492" s="334" t="s">
        <v>159</v>
      </c>
      <c r="B492" s="335">
        <v>1</v>
      </c>
      <c r="C492" s="335">
        <f t="shared" si="124"/>
        <v>503</v>
      </c>
      <c r="D492" s="335">
        <v>463</v>
      </c>
      <c r="E492" s="335">
        <v>40</v>
      </c>
      <c r="F492" s="336">
        <v>1099.9996259999998</v>
      </c>
      <c r="G492" s="336">
        <f t="shared" si="2"/>
        <v>6.5702999999999996</v>
      </c>
      <c r="H492" s="336">
        <f t="shared" si="126"/>
        <v>525.62</v>
      </c>
      <c r="I492" s="336">
        <f t="shared" si="125"/>
        <v>649.61</v>
      </c>
    </row>
    <row r="493" spans="1:9" s="337" customFormat="1" ht="16.899999999999999" customHeight="1" x14ac:dyDescent="0.25">
      <c r="A493" s="334" t="s">
        <v>23</v>
      </c>
      <c r="B493" s="335">
        <v>1</v>
      </c>
      <c r="C493" s="335">
        <f t="shared" si="124"/>
        <v>72</v>
      </c>
      <c r="D493" s="335">
        <v>0</v>
      </c>
      <c r="E493" s="335">
        <v>72</v>
      </c>
      <c r="F493" s="336">
        <v>1220.0062819999998</v>
      </c>
      <c r="G493" s="336">
        <f t="shared" si="2"/>
        <v>7.2870999999999997</v>
      </c>
      <c r="H493" s="336">
        <f t="shared" si="126"/>
        <v>1049.3399999999999</v>
      </c>
      <c r="I493" s="336">
        <f t="shared" si="125"/>
        <v>1296.8800000000001</v>
      </c>
    </row>
    <row r="494" spans="1:9" s="337" customFormat="1" ht="16.899999999999999" customHeight="1" x14ac:dyDescent="0.25">
      <c r="A494" s="334" t="s">
        <v>166</v>
      </c>
      <c r="B494" s="335">
        <v>1</v>
      </c>
      <c r="C494" s="335">
        <f t="shared" si="124"/>
        <v>471.858</v>
      </c>
      <c r="D494" s="335">
        <v>470</v>
      </c>
      <c r="E494" s="335">
        <v>1.8580000000000001</v>
      </c>
      <c r="F494" s="336">
        <v>1178.0006039999998</v>
      </c>
      <c r="G494" s="336">
        <f t="shared" si="2"/>
        <v>7.0361999999999991</v>
      </c>
      <c r="H494" s="336">
        <f t="shared" si="126"/>
        <v>26.15</v>
      </c>
      <c r="I494" s="336">
        <f t="shared" si="125"/>
        <v>32.32</v>
      </c>
    </row>
    <row r="495" spans="1:9" s="337" customFormat="1" ht="16.899999999999999" customHeight="1" x14ac:dyDescent="0.25">
      <c r="A495" s="334" t="s">
        <v>23</v>
      </c>
      <c r="B495" s="335">
        <v>1</v>
      </c>
      <c r="C495" s="335">
        <f t="shared" si="124"/>
        <v>13.833333333333332</v>
      </c>
      <c r="D495" s="335">
        <v>0</v>
      </c>
      <c r="E495" s="335">
        <v>13.833333333333332</v>
      </c>
      <c r="F495" s="336">
        <v>1217.9972419999999</v>
      </c>
      <c r="G495" s="336">
        <f t="shared" si="2"/>
        <v>7.2751000000000001</v>
      </c>
      <c r="H495" s="336">
        <f t="shared" si="126"/>
        <v>201.28</v>
      </c>
      <c r="I495" s="336">
        <f t="shared" si="125"/>
        <v>248.76</v>
      </c>
    </row>
    <row r="496" spans="1:9" s="337" customFormat="1" ht="16.899999999999999" customHeight="1" x14ac:dyDescent="0.25">
      <c r="A496" s="334" t="s">
        <v>23</v>
      </c>
      <c r="B496" s="335">
        <v>1</v>
      </c>
      <c r="C496" s="335">
        <f t="shared" si="124"/>
        <v>648</v>
      </c>
      <c r="D496" s="335">
        <v>631</v>
      </c>
      <c r="E496" s="335">
        <v>17</v>
      </c>
      <c r="F496" s="336">
        <v>1338.0038979999999</v>
      </c>
      <c r="G496" s="336">
        <f t="shared" si="2"/>
        <v>7.9919000000000002</v>
      </c>
      <c r="H496" s="336">
        <f t="shared" si="126"/>
        <v>271.72000000000003</v>
      </c>
      <c r="I496" s="336">
        <f t="shared" si="125"/>
        <v>335.82</v>
      </c>
    </row>
    <row r="497" spans="1:9" s="337" customFormat="1" ht="16.899999999999999" customHeight="1" x14ac:dyDescent="0.25">
      <c r="A497" s="334" t="s">
        <v>161</v>
      </c>
      <c r="B497" s="335">
        <v>1</v>
      </c>
      <c r="C497" s="335">
        <f t="shared" si="124"/>
        <v>606.5</v>
      </c>
      <c r="D497" s="335">
        <v>582</v>
      </c>
      <c r="E497" s="335">
        <v>24.5</v>
      </c>
      <c r="F497" s="336">
        <v>1138.003966</v>
      </c>
      <c r="G497" s="336">
        <f t="shared" si="2"/>
        <v>6.7973000000000008</v>
      </c>
      <c r="H497" s="336">
        <f t="shared" si="126"/>
        <v>333.07</v>
      </c>
      <c r="I497" s="336">
        <f t="shared" si="125"/>
        <v>411.64</v>
      </c>
    </row>
    <row r="498" spans="1:9" s="337" customFormat="1" ht="16.899999999999999" customHeight="1" x14ac:dyDescent="0.25">
      <c r="A498" s="334" t="s">
        <v>157</v>
      </c>
      <c r="B498" s="335">
        <v>1</v>
      </c>
      <c r="C498" s="335">
        <f t="shared" si="124"/>
        <v>27.5</v>
      </c>
      <c r="D498" s="335">
        <v>0</v>
      </c>
      <c r="E498" s="335">
        <v>27.5</v>
      </c>
      <c r="F498" s="336">
        <v>1217.9972419999999</v>
      </c>
      <c r="G498" s="336">
        <f t="shared" si="2"/>
        <v>7.2751000000000001</v>
      </c>
      <c r="H498" s="336">
        <f t="shared" si="126"/>
        <v>400.13</v>
      </c>
      <c r="I498" s="336">
        <f t="shared" si="125"/>
        <v>494.52</v>
      </c>
    </row>
    <row r="499" spans="1:9" s="337" customFormat="1" ht="16.899999999999999" customHeight="1" x14ac:dyDescent="0.25">
      <c r="A499" s="334" t="s">
        <v>23</v>
      </c>
      <c r="B499" s="335">
        <v>1</v>
      </c>
      <c r="C499" s="335">
        <f t="shared" si="124"/>
        <v>670</v>
      </c>
      <c r="D499" s="335">
        <v>662</v>
      </c>
      <c r="E499" s="335">
        <v>8</v>
      </c>
      <c r="F499" s="336">
        <v>1198.007294</v>
      </c>
      <c r="G499" s="336">
        <f t="shared" si="2"/>
        <v>7.1557000000000004</v>
      </c>
      <c r="H499" s="336">
        <f t="shared" si="126"/>
        <v>114.49</v>
      </c>
      <c r="I499" s="336">
        <f t="shared" si="125"/>
        <v>141.5</v>
      </c>
    </row>
    <row r="500" spans="1:9" s="337" customFormat="1" ht="16.899999999999999" customHeight="1" x14ac:dyDescent="0.25">
      <c r="A500" s="334" t="s">
        <v>411</v>
      </c>
      <c r="B500" s="335">
        <v>1</v>
      </c>
      <c r="C500" s="335">
        <f t="shared" si="124"/>
        <v>633</v>
      </c>
      <c r="D500" s="335">
        <v>542</v>
      </c>
      <c r="E500" s="335">
        <v>91</v>
      </c>
      <c r="F500" s="336">
        <v>1298.0072599999999</v>
      </c>
      <c r="G500" s="336">
        <f t="shared" si="2"/>
        <v>7.7530000000000001</v>
      </c>
      <c r="H500" s="336">
        <f t="shared" si="126"/>
        <v>1411.05</v>
      </c>
      <c r="I500" s="336">
        <f t="shared" si="125"/>
        <v>1743.92</v>
      </c>
    </row>
    <row r="501" spans="1:9" s="337" customFormat="1" ht="16.899999999999999" customHeight="1" x14ac:dyDescent="0.25">
      <c r="A501" s="334" t="s">
        <v>157</v>
      </c>
      <c r="B501" s="335">
        <v>1</v>
      </c>
      <c r="C501" s="335">
        <f t="shared" si="124"/>
        <v>576</v>
      </c>
      <c r="D501" s="335">
        <v>574</v>
      </c>
      <c r="E501" s="335">
        <v>2</v>
      </c>
      <c r="F501" s="336">
        <v>1383.0063939999998</v>
      </c>
      <c r="G501" s="336">
        <f t="shared" si="2"/>
        <v>8.2606999999999999</v>
      </c>
      <c r="H501" s="336">
        <f t="shared" si="126"/>
        <v>33.04</v>
      </c>
      <c r="I501" s="336">
        <f t="shared" si="125"/>
        <v>40.83</v>
      </c>
    </row>
    <row r="502" spans="1:9" s="337" customFormat="1" ht="16.899999999999999" customHeight="1" x14ac:dyDescent="0.25">
      <c r="A502" s="334" t="s">
        <v>111</v>
      </c>
      <c r="B502" s="335">
        <v>1</v>
      </c>
      <c r="C502" s="335">
        <f t="shared" si="124"/>
        <v>24</v>
      </c>
      <c r="D502" s="335">
        <v>0</v>
      </c>
      <c r="E502" s="335">
        <v>24</v>
      </c>
      <c r="F502" s="336">
        <v>1217.9972419999999</v>
      </c>
      <c r="G502" s="336">
        <f t="shared" si="2"/>
        <v>7.2751000000000001</v>
      </c>
      <c r="H502" s="336">
        <f t="shared" si="126"/>
        <v>349.2</v>
      </c>
      <c r="I502" s="336">
        <f t="shared" si="125"/>
        <v>431.58</v>
      </c>
    </row>
    <row r="503" spans="1:9" s="337" customFormat="1" ht="16.899999999999999" customHeight="1" x14ac:dyDescent="0.25">
      <c r="A503" s="334" t="s">
        <v>163</v>
      </c>
      <c r="B503" s="335">
        <v>1</v>
      </c>
      <c r="C503" s="335">
        <f t="shared" si="124"/>
        <v>677</v>
      </c>
      <c r="D503" s="335">
        <v>662</v>
      </c>
      <c r="E503" s="335">
        <v>15</v>
      </c>
      <c r="F503" s="336">
        <v>1262.999738</v>
      </c>
      <c r="G503" s="336">
        <f t="shared" si="2"/>
        <v>7.5439000000000007</v>
      </c>
      <c r="H503" s="336">
        <f t="shared" si="126"/>
        <v>226.32</v>
      </c>
      <c r="I503" s="336">
        <f t="shared" si="125"/>
        <v>279.70999999999998</v>
      </c>
    </row>
    <row r="504" spans="1:9" s="337" customFormat="1" ht="16.899999999999999" customHeight="1" x14ac:dyDescent="0.25">
      <c r="A504" s="334" t="s">
        <v>23</v>
      </c>
      <c r="B504" s="335">
        <v>1</v>
      </c>
      <c r="C504" s="335">
        <f t="shared" si="124"/>
        <v>375</v>
      </c>
      <c r="D504" s="335">
        <v>358</v>
      </c>
      <c r="E504" s="335">
        <v>17</v>
      </c>
      <c r="F504" s="336">
        <v>1178.0006039999998</v>
      </c>
      <c r="G504" s="336">
        <f t="shared" si="2"/>
        <v>7.0361999999999991</v>
      </c>
      <c r="H504" s="336">
        <f t="shared" si="126"/>
        <v>239.23</v>
      </c>
      <c r="I504" s="336">
        <f t="shared" si="125"/>
        <v>295.66000000000003</v>
      </c>
    </row>
    <row r="505" spans="1:9" s="337" customFormat="1" ht="16.899999999999999" customHeight="1" x14ac:dyDescent="0.25">
      <c r="A505" s="334" t="s">
        <v>23</v>
      </c>
      <c r="B505" s="335">
        <v>1</v>
      </c>
      <c r="C505" s="335">
        <f t="shared" si="124"/>
        <v>16</v>
      </c>
      <c r="D505" s="335">
        <v>0</v>
      </c>
      <c r="E505" s="335">
        <v>16</v>
      </c>
      <c r="F505" s="336">
        <v>1262.999738</v>
      </c>
      <c r="G505" s="336">
        <f t="shared" si="2"/>
        <v>7.5439000000000007</v>
      </c>
      <c r="H505" s="336">
        <f>ROUND(E505*G505*2,2)</f>
        <v>241.4</v>
      </c>
      <c r="I505" s="336">
        <f t="shared" si="125"/>
        <v>298.35000000000002</v>
      </c>
    </row>
    <row r="506" spans="1:9" s="337" customFormat="1" ht="16.899999999999999" customHeight="1" x14ac:dyDescent="0.25">
      <c r="A506" s="334" t="s">
        <v>23</v>
      </c>
      <c r="B506" s="335">
        <v>1</v>
      </c>
      <c r="C506" s="335">
        <f t="shared" si="124"/>
        <v>463.5</v>
      </c>
      <c r="D506" s="335">
        <v>438</v>
      </c>
      <c r="E506" s="335">
        <v>25.5</v>
      </c>
      <c r="F506" s="336">
        <v>1060.002988</v>
      </c>
      <c r="G506" s="336">
        <f t="shared" si="2"/>
        <v>6.3314000000000004</v>
      </c>
      <c r="H506" s="336">
        <f t="shared" ref="H506:H520" si="127">ROUND(E506*G506*2,2)</f>
        <v>322.89999999999998</v>
      </c>
      <c r="I506" s="336">
        <f t="shared" si="125"/>
        <v>399.07</v>
      </c>
    </row>
    <row r="507" spans="1:9" s="337" customFormat="1" ht="16.899999999999999" customHeight="1" x14ac:dyDescent="0.25">
      <c r="A507" s="334" t="s">
        <v>23</v>
      </c>
      <c r="B507" s="335">
        <v>1</v>
      </c>
      <c r="C507" s="335">
        <f t="shared" si="124"/>
        <v>670</v>
      </c>
      <c r="D507" s="335">
        <v>662</v>
      </c>
      <c r="E507" s="335">
        <v>8</v>
      </c>
      <c r="F507" s="336">
        <v>1217.9972419999999</v>
      </c>
      <c r="G507" s="336">
        <f t="shared" si="2"/>
        <v>7.2751000000000001</v>
      </c>
      <c r="H507" s="336">
        <f t="shared" si="127"/>
        <v>116.4</v>
      </c>
      <c r="I507" s="336">
        <f t="shared" si="125"/>
        <v>143.86000000000001</v>
      </c>
    </row>
    <row r="508" spans="1:9" s="337" customFormat="1" ht="16.899999999999999" customHeight="1" x14ac:dyDescent="0.25">
      <c r="A508" s="334" t="s">
        <v>111</v>
      </c>
      <c r="B508" s="335">
        <v>1</v>
      </c>
      <c r="C508" s="335">
        <f t="shared" si="124"/>
        <v>686</v>
      </c>
      <c r="D508" s="335">
        <v>662</v>
      </c>
      <c r="E508" s="335">
        <v>24</v>
      </c>
      <c r="F508" s="336">
        <v>1178.0006039999998</v>
      </c>
      <c r="G508" s="336">
        <f t="shared" si="2"/>
        <v>7.0361999999999991</v>
      </c>
      <c r="H508" s="336">
        <f t="shared" si="127"/>
        <v>337.74</v>
      </c>
      <c r="I508" s="336">
        <f t="shared" si="125"/>
        <v>417.41</v>
      </c>
    </row>
    <row r="509" spans="1:9" s="337" customFormat="1" ht="16.899999999999999" customHeight="1" x14ac:dyDescent="0.25">
      <c r="A509" s="334" t="s">
        <v>159</v>
      </c>
      <c r="B509" s="335">
        <v>1</v>
      </c>
      <c r="C509" s="335">
        <f t="shared" si="124"/>
        <v>720</v>
      </c>
      <c r="D509" s="335">
        <v>582</v>
      </c>
      <c r="E509" s="335">
        <v>138</v>
      </c>
      <c r="F509" s="336">
        <v>1209.9945659999998</v>
      </c>
      <c r="G509" s="336">
        <f t="shared" si="2"/>
        <v>7.2272999999999996</v>
      </c>
      <c r="H509" s="336">
        <f t="shared" si="127"/>
        <v>1994.73</v>
      </c>
      <c r="I509" s="336">
        <f t="shared" si="125"/>
        <v>2465.29</v>
      </c>
    </row>
    <row r="510" spans="1:9" s="337" customFormat="1" ht="16.899999999999999" customHeight="1" x14ac:dyDescent="0.25">
      <c r="A510" s="334" t="s">
        <v>111</v>
      </c>
      <c r="B510" s="335">
        <v>1</v>
      </c>
      <c r="C510" s="335">
        <f t="shared" si="124"/>
        <v>685.5</v>
      </c>
      <c r="D510" s="335">
        <v>622</v>
      </c>
      <c r="E510" s="335">
        <v>63.5</v>
      </c>
      <c r="F510" s="336">
        <v>1178.0006039999998</v>
      </c>
      <c r="G510" s="336">
        <f t="shared" si="2"/>
        <v>7.0361999999999991</v>
      </c>
      <c r="H510" s="336">
        <f t="shared" si="127"/>
        <v>893.6</v>
      </c>
      <c r="I510" s="336">
        <f t="shared" si="125"/>
        <v>1104.4000000000001</v>
      </c>
    </row>
    <row r="511" spans="1:9" s="337" customFormat="1" ht="16.899999999999999" customHeight="1" x14ac:dyDescent="0.25">
      <c r="A511" s="334" t="s">
        <v>167</v>
      </c>
      <c r="B511" s="335">
        <v>1</v>
      </c>
      <c r="C511" s="335">
        <f t="shared" si="124"/>
        <v>238</v>
      </c>
      <c r="D511" s="335">
        <v>155.5</v>
      </c>
      <c r="E511" s="335">
        <v>82.5</v>
      </c>
      <c r="F511" s="336">
        <v>1120.006316</v>
      </c>
      <c r="G511" s="336">
        <f t="shared" si="2"/>
        <v>6.6898</v>
      </c>
      <c r="H511" s="336">
        <f t="shared" si="127"/>
        <v>1103.82</v>
      </c>
      <c r="I511" s="336">
        <f t="shared" si="125"/>
        <v>1364.21</v>
      </c>
    </row>
    <row r="512" spans="1:9" s="337" customFormat="1" ht="16.899999999999999" customHeight="1" x14ac:dyDescent="0.25">
      <c r="A512" s="334" t="s">
        <v>167</v>
      </c>
      <c r="B512" s="335">
        <v>1</v>
      </c>
      <c r="C512" s="335">
        <f t="shared" si="124"/>
        <v>547</v>
      </c>
      <c r="D512" s="335">
        <v>466.5</v>
      </c>
      <c r="E512" s="335">
        <v>80.5</v>
      </c>
      <c r="F512" s="336">
        <v>1160.0029539999998</v>
      </c>
      <c r="G512" s="336">
        <f t="shared" si="2"/>
        <v>6.9286999999999992</v>
      </c>
      <c r="H512" s="336">
        <f t="shared" si="127"/>
        <v>1115.52</v>
      </c>
      <c r="I512" s="336">
        <f t="shared" si="125"/>
        <v>1378.67</v>
      </c>
    </row>
    <row r="513" spans="1:9" s="337" customFormat="1" ht="16.899999999999999" customHeight="1" x14ac:dyDescent="0.25">
      <c r="A513" s="334" t="s">
        <v>163</v>
      </c>
      <c r="B513" s="335">
        <v>1</v>
      </c>
      <c r="C513" s="335">
        <f t="shared" si="124"/>
        <v>686</v>
      </c>
      <c r="D513" s="335">
        <v>598</v>
      </c>
      <c r="E513" s="335">
        <v>88</v>
      </c>
      <c r="F513" s="336">
        <v>1178.0006039999998</v>
      </c>
      <c r="G513" s="336">
        <f t="shared" si="2"/>
        <v>7.0361999999999991</v>
      </c>
      <c r="H513" s="336">
        <f t="shared" si="127"/>
        <v>1238.3699999999999</v>
      </c>
      <c r="I513" s="336">
        <f t="shared" si="125"/>
        <v>1530.5</v>
      </c>
    </row>
    <row r="514" spans="1:9" s="337" customFormat="1" ht="16.899999999999999" customHeight="1" x14ac:dyDescent="0.25">
      <c r="A514" s="334" t="s">
        <v>23</v>
      </c>
      <c r="B514" s="335">
        <v>1</v>
      </c>
      <c r="C514" s="335">
        <f t="shared" si="124"/>
        <v>32</v>
      </c>
      <c r="D514" s="335">
        <v>0</v>
      </c>
      <c r="E514" s="335">
        <v>32</v>
      </c>
      <c r="F514" s="336">
        <v>1145.0021219999999</v>
      </c>
      <c r="G514" s="336">
        <f t="shared" si="2"/>
        <v>6.8391000000000002</v>
      </c>
      <c r="H514" s="336">
        <f t="shared" si="127"/>
        <v>437.7</v>
      </c>
      <c r="I514" s="336">
        <f t="shared" si="125"/>
        <v>540.95000000000005</v>
      </c>
    </row>
    <row r="515" spans="1:9" s="337" customFormat="1" ht="16.899999999999999" customHeight="1" x14ac:dyDescent="0.25">
      <c r="A515" s="334" t="s">
        <v>167</v>
      </c>
      <c r="B515" s="335">
        <v>1</v>
      </c>
      <c r="C515" s="335">
        <f t="shared" si="124"/>
        <v>204</v>
      </c>
      <c r="D515" s="335">
        <v>165.5</v>
      </c>
      <c r="E515" s="335">
        <v>38.5</v>
      </c>
      <c r="F515" s="336">
        <v>1160.0029539999998</v>
      </c>
      <c r="G515" s="336">
        <f t="shared" si="2"/>
        <v>6.9286999999999992</v>
      </c>
      <c r="H515" s="336">
        <f t="shared" si="127"/>
        <v>533.51</v>
      </c>
      <c r="I515" s="336">
        <f t="shared" si="125"/>
        <v>659.37</v>
      </c>
    </row>
    <row r="516" spans="1:9" s="337" customFormat="1" ht="16.899999999999999" customHeight="1" x14ac:dyDescent="0.25">
      <c r="A516" s="334" t="s">
        <v>23</v>
      </c>
      <c r="B516" s="335">
        <v>1</v>
      </c>
      <c r="C516" s="335">
        <f t="shared" si="124"/>
        <v>5.5</v>
      </c>
      <c r="D516" s="335">
        <v>0</v>
      </c>
      <c r="E516" s="335">
        <v>5.5</v>
      </c>
      <c r="F516" s="336">
        <v>1217.9972419999999</v>
      </c>
      <c r="G516" s="336">
        <f t="shared" si="2"/>
        <v>7.2751000000000001</v>
      </c>
      <c r="H516" s="336">
        <f t="shared" si="127"/>
        <v>80.03</v>
      </c>
      <c r="I516" s="336">
        <f t="shared" si="125"/>
        <v>98.91</v>
      </c>
    </row>
    <row r="517" spans="1:9" s="337" customFormat="1" ht="16.899999999999999" customHeight="1" x14ac:dyDescent="0.25">
      <c r="A517" s="334" t="s">
        <v>23</v>
      </c>
      <c r="B517" s="335">
        <v>1</v>
      </c>
      <c r="C517" s="335">
        <f t="shared" si="124"/>
        <v>560</v>
      </c>
      <c r="D517" s="335">
        <v>550</v>
      </c>
      <c r="E517" s="335">
        <v>10</v>
      </c>
      <c r="F517" s="336">
        <v>1178.0006039999998</v>
      </c>
      <c r="G517" s="336">
        <f t="shared" si="2"/>
        <v>7.0361999999999991</v>
      </c>
      <c r="H517" s="336">
        <f t="shared" si="127"/>
        <v>140.72</v>
      </c>
      <c r="I517" s="336">
        <f t="shared" si="125"/>
        <v>173.92</v>
      </c>
    </row>
    <row r="518" spans="1:9" s="337" customFormat="1" ht="16.899999999999999" customHeight="1" x14ac:dyDescent="0.25">
      <c r="A518" s="334" t="s">
        <v>412</v>
      </c>
      <c r="B518" s="335">
        <v>1</v>
      </c>
      <c r="C518" s="335">
        <f t="shared" si="124"/>
        <v>652</v>
      </c>
      <c r="D518" s="335">
        <v>558</v>
      </c>
      <c r="E518" s="335">
        <v>94</v>
      </c>
      <c r="F518" s="336">
        <v>1378.000536</v>
      </c>
      <c r="G518" s="336">
        <f t="shared" si="2"/>
        <v>8.2308000000000003</v>
      </c>
      <c r="H518" s="336">
        <f t="shared" si="127"/>
        <v>1547.39</v>
      </c>
      <c r="I518" s="336">
        <f t="shared" si="125"/>
        <v>1912.42</v>
      </c>
    </row>
    <row r="519" spans="1:9" s="337" customFormat="1" ht="16.899999999999999" customHeight="1" x14ac:dyDescent="0.25">
      <c r="A519" s="334" t="s">
        <v>23</v>
      </c>
      <c r="B519" s="335">
        <v>1</v>
      </c>
      <c r="C519" s="335">
        <f t="shared" si="124"/>
        <v>8</v>
      </c>
      <c r="D519" s="335">
        <v>0</v>
      </c>
      <c r="E519" s="335">
        <v>8</v>
      </c>
      <c r="F519" s="336">
        <v>1099.9996259999998</v>
      </c>
      <c r="G519" s="336">
        <f t="shared" si="2"/>
        <v>6.5702999999999996</v>
      </c>
      <c r="H519" s="336">
        <f t="shared" si="127"/>
        <v>105.12</v>
      </c>
      <c r="I519" s="336">
        <f t="shared" si="125"/>
        <v>129.91999999999999</v>
      </c>
    </row>
    <row r="520" spans="1:9" s="337" customFormat="1" ht="16.899999999999999" customHeight="1" x14ac:dyDescent="0.25">
      <c r="A520" s="334" t="s">
        <v>161</v>
      </c>
      <c r="B520" s="335">
        <v>1</v>
      </c>
      <c r="C520" s="335">
        <f t="shared" si="124"/>
        <v>812.25</v>
      </c>
      <c r="D520" s="335">
        <v>582</v>
      </c>
      <c r="E520" s="335">
        <v>230.25</v>
      </c>
      <c r="F520" s="336">
        <v>1161.007474</v>
      </c>
      <c r="G520" s="336">
        <f t="shared" si="2"/>
        <v>6.9347000000000003</v>
      </c>
      <c r="H520" s="336">
        <f t="shared" si="127"/>
        <v>3193.43</v>
      </c>
      <c r="I520" s="336">
        <f t="shared" si="125"/>
        <v>3946.76</v>
      </c>
    </row>
    <row r="521" spans="1:9" s="337" customFormat="1" ht="16.899999999999999" customHeight="1" x14ac:dyDescent="0.25">
      <c r="A521" s="334" t="s">
        <v>413</v>
      </c>
      <c r="B521" s="335">
        <v>1</v>
      </c>
      <c r="C521" s="335">
        <f t="shared" si="124"/>
        <v>347.5</v>
      </c>
      <c r="D521" s="335">
        <v>303</v>
      </c>
      <c r="E521" s="335">
        <v>44.5</v>
      </c>
      <c r="F521" s="336">
        <v>1217.9972419999999</v>
      </c>
      <c r="G521" s="336">
        <f t="shared" si="2"/>
        <v>7.2751000000000001</v>
      </c>
      <c r="H521" s="336">
        <f>ROUND(E521*G521*2,2)</f>
        <v>647.48</v>
      </c>
      <c r="I521" s="336">
        <f t="shared" si="125"/>
        <v>800.22</v>
      </c>
    </row>
    <row r="522" spans="1:9" s="337" customFormat="1" ht="16.899999999999999" customHeight="1" x14ac:dyDescent="0.25">
      <c r="A522" s="334" t="s">
        <v>159</v>
      </c>
      <c r="B522" s="335">
        <v>1</v>
      </c>
      <c r="C522" s="335">
        <f t="shared" si="124"/>
        <v>720</v>
      </c>
      <c r="D522" s="335">
        <v>662</v>
      </c>
      <c r="E522" s="335">
        <v>58</v>
      </c>
      <c r="F522" s="336">
        <v>1260.0029199999999</v>
      </c>
      <c r="G522" s="336">
        <f t="shared" si="2"/>
        <v>7.5259999999999998</v>
      </c>
      <c r="H522" s="336">
        <f t="shared" ref="H522:H536" si="128">ROUND(E522*G522*2,2)</f>
        <v>873.02</v>
      </c>
      <c r="I522" s="336">
        <f t="shared" si="125"/>
        <v>1078.97</v>
      </c>
    </row>
    <row r="523" spans="1:9" s="337" customFormat="1" ht="16.899999999999999" customHeight="1" x14ac:dyDescent="0.25">
      <c r="A523" s="334" t="s">
        <v>23</v>
      </c>
      <c r="B523" s="335">
        <v>1</v>
      </c>
      <c r="C523" s="335">
        <f t="shared" si="124"/>
        <v>506.5</v>
      </c>
      <c r="D523" s="335">
        <v>495</v>
      </c>
      <c r="E523" s="335">
        <v>11.5</v>
      </c>
      <c r="F523" s="336">
        <v>1060.002988</v>
      </c>
      <c r="G523" s="336">
        <f t="shared" si="2"/>
        <v>6.3314000000000004</v>
      </c>
      <c r="H523" s="336">
        <f t="shared" si="128"/>
        <v>145.62</v>
      </c>
      <c r="I523" s="336">
        <f t="shared" si="125"/>
        <v>179.97</v>
      </c>
    </row>
    <row r="524" spans="1:9" s="337" customFormat="1" ht="16.899999999999999" customHeight="1" x14ac:dyDescent="0.25">
      <c r="A524" s="334" t="s">
        <v>161</v>
      </c>
      <c r="B524" s="335">
        <v>1</v>
      </c>
      <c r="C524" s="335">
        <f t="shared" si="124"/>
        <v>891.5</v>
      </c>
      <c r="D524" s="335">
        <v>654</v>
      </c>
      <c r="E524" s="335">
        <v>237.5</v>
      </c>
      <c r="F524" s="336">
        <v>1161.007474</v>
      </c>
      <c r="G524" s="336">
        <f t="shared" si="2"/>
        <v>6.9347000000000003</v>
      </c>
      <c r="H524" s="336">
        <f t="shared" si="128"/>
        <v>3293.98</v>
      </c>
      <c r="I524" s="336">
        <f t="shared" si="125"/>
        <v>4071.03</v>
      </c>
    </row>
    <row r="525" spans="1:9" s="337" customFormat="1" ht="16.899999999999999" customHeight="1" x14ac:dyDescent="0.25">
      <c r="A525" s="334" t="s">
        <v>412</v>
      </c>
      <c r="B525" s="335">
        <v>1</v>
      </c>
      <c r="C525" s="335">
        <f t="shared" si="124"/>
        <v>744</v>
      </c>
      <c r="D525" s="335">
        <v>662</v>
      </c>
      <c r="E525" s="335">
        <v>82</v>
      </c>
      <c r="F525" s="336">
        <v>1378.000536</v>
      </c>
      <c r="G525" s="336">
        <f t="shared" si="2"/>
        <v>8.2308000000000003</v>
      </c>
      <c r="H525" s="336">
        <f t="shared" si="128"/>
        <v>1349.85</v>
      </c>
      <c r="I525" s="336">
        <f t="shared" si="125"/>
        <v>1668.28</v>
      </c>
    </row>
    <row r="526" spans="1:9" s="337" customFormat="1" ht="16.899999999999999" customHeight="1" x14ac:dyDescent="0.25">
      <c r="A526" s="334" t="s">
        <v>23</v>
      </c>
      <c r="B526" s="335">
        <v>1</v>
      </c>
      <c r="C526" s="335">
        <f t="shared" si="124"/>
        <v>296</v>
      </c>
      <c r="D526" s="335">
        <v>280</v>
      </c>
      <c r="E526" s="335">
        <v>16</v>
      </c>
      <c r="F526" s="336">
        <v>1217.9972419999999</v>
      </c>
      <c r="G526" s="336">
        <f t="shared" si="2"/>
        <v>7.2751000000000001</v>
      </c>
      <c r="H526" s="336">
        <f t="shared" si="128"/>
        <v>232.8</v>
      </c>
      <c r="I526" s="336">
        <f t="shared" si="125"/>
        <v>287.72000000000003</v>
      </c>
    </row>
    <row r="527" spans="1:9" s="337" customFormat="1" ht="16.899999999999999" customHeight="1" x14ac:dyDescent="0.25">
      <c r="A527" s="334" t="s">
        <v>23</v>
      </c>
      <c r="B527" s="335">
        <v>1</v>
      </c>
      <c r="C527" s="335">
        <f t="shared" si="124"/>
        <v>549.5</v>
      </c>
      <c r="D527" s="335">
        <v>527</v>
      </c>
      <c r="E527" s="335">
        <v>22.5</v>
      </c>
      <c r="F527" s="336">
        <v>1099.9996259999998</v>
      </c>
      <c r="G527" s="336">
        <f t="shared" si="2"/>
        <v>6.5702999999999996</v>
      </c>
      <c r="H527" s="336">
        <f t="shared" si="128"/>
        <v>295.66000000000003</v>
      </c>
      <c r="I527" s="336">
        <f t="shared" si="125"/>
        <v>365.41</v>
      </c>
    </row>
    <row r="528" spans="1:9" s="337" customFormat="1" ht="16.899999999999999" customHeight="1" x14ac:dyDescent="0.25">
      <c r="A528" s="334" t="s">
        <v>23</v>
      </c>
      <c r="B528" s="335">
        <v>1</v>
      </c>
      <c r="C528" s="335">
        <f t="shared" si="124"/>
        <v>710.5</v>
      </c>
      <c r="D528" s="335">
        <v>662</v>
      </c>
      <c r="E528" s="335">
        <v>48.5</v>
      </c>
      <c r="F528" s="336">
        <v>1060.002988</v>
      </c>
      <c r="G528" s="336">
        <f t="shared" si="2"/>
        <v>6.3314000000000004</v>
      </c>
      <c r="H528" s="336">
        <f t="shared" si="128"/>
        <v>614.15</v>
      </c>
      <c r="I528" s="336">
        <f t="shared" si="125"/>
        <v>759.03</v>
      </c>
    </row>
    <row r="529" spans="1:9" s="337" customFormat="1" ht="16.899999999999999" customHeight="1" x14ac:dyDescent="0.25">
      <c r="A529" s="334" t="s">
        <v>23</v>
      </c>
      <c r="B529" s="335">
        <v>1</v>
      </c>
      <c r="C529" s="335">
        <f t="shared" si="124"/>
        <v>456.5</v>
      </c>
      <c r="D529" s="335">
        <v>454</v>
      </c>
      <c r="E529" s="335">
        <v>2.5</v>
      </c>
      <c r="F529" s="336">
        <v>1043.0098579999999</v>
      </c>
      <c r="G529" s="336">
        <f t="shared" si="2"/>
        <v>6.2298999999999998</v>
      </c>
      <c r="H529" s="336">
        <f t="shared" si="128"/>
        <v>31.15</v>
      </c>
      <c r="I529" s="336">
        <f t="shared" si="125"/>
        <v>38.5</v>
      </c>
    </row>
    <row r="530" spans="1:9" s="337" customFormat="1" ht="16.899999999999999" customHeight="1" x14ac:dyDescent="0.25">
      <c r="A530" s="334" t="s">
        <v>23</v>
      </c>
      <c r="B530" s="335">
        <v>1</v>
      </c>
      <c r="C530" s="335">
        <f t="shared" si="124"/>
        <v>697</v>
      </c>
      <c r="D530" s="335">
        <v>638</v>
      </c>
      <c r="E530" s="335">
        <v>59</v>
      </c>
      <c r="F530" s="336">
        <v>1217.9972419999999</v>
      </c>
      <c r="G530" s="336">
        <f t="shared" si="2"/>
        <v>7.2751000000000001</v>
      </c>
      <c r="H530" s="336">
        <f t="shared" si="128"/>
        <v>858.46</v>
      </c>
      <c r="I530" s="336">
        <f t="shared" si="125"/>
        <v>1060.97</v>
      </c>
    </row>
    <row r="531" spans="1:9" s="337" customFormat="1" ht="16.899999999999999" customHeight="1" x14ac:dyDescent="0.25">
      <c r="A531" s="334" t="s">
        <v>109</v>
      </c>
      <c r="B531" s="335">
        <v>1</v>
      </c>
      <c r="C531" s="335">
        <f t="shared" si="124"/>
        <v>694</v>
      </c>
      <c r="D531" s="335">
        <v>662</v>
      </c>
      <c r="E531" s="335">
        <v>32</v>
      </c>
      <c r="F531" s="336">
        <v>1287.9955439999999</v>
      </c>
      <c r="G531" s="336">
        <f t="shared" si="2"/>
        <v>7.6932</v>
      </c>
      <c r="H531" s="336">
        <f t="shared" si="128"/>
        <v>492.36</v>
      </c>
      <c r="I531" s="336">
        <f t="shared" si="125"/>
        <v>608.51</v>
      </c>
    </row>
    <row r="532" spans="1:9" s="337" customFormat="1" ht="16.899999999999999" customHeight="1" x14ac:dyDescent="0.25">
      <c r="A532" s="334" t="s">
        <v>157</v>
      </c>
      <c r="B532" s="335">
        <v>1</v>
      </c>
      <c r="C532" s="335">
        <f t="shared" si="124"/>
        <v>542</v>
      </c>
      <c r="D532" s="335">
        <v>502</v>
      </c>
      <c r="E532" s="335">
        <v>40</v>
      </c>
      <c r="F532" s="336">
        <v>1272.9947119999999</v>
      </c>
      <c r="G532" s="336">
        <f t="shared" si="2"/>
        <v>7.6036000000000001</v>
      </c>
      <c r="H532" s="336">
        <f t="shared" si="128"/>
        <v>608.29</v>
      </c>
      <c r="I532" s="336">
        <f t="shared" si="125"/>
        <v>751.79</v>
      </c>
    </row>
    <row r="533" spans="1:9" s="337" customFormat="1" ht="16.899999999999999" customHeight="1" x14ac:dyDescent="0.25">
      <c r="A533" s="334" t="s">
        <v>163</v>
      </c>
      <c r="B533" s="335">
        <v>1</v>
      </c>
      <c r="C533" s="335">
        <f t="shared" si="124"/>
        <v>800</v>
      </c>
      <c r="D533" s="335">
        <v>662</v>
      </c>
      <c r="E533" s="335">
        <v>138</v>
      </c>
      <c r="F533" s="336">
        <v>1217.9972419999999</v>
      </c>
      <c r="G533" s="336">
        <f t="shared" si="2"/>
        <v>7.2751000000000001</v>
      </c>
      <c r="H533" s="336">
        <f t="shared" si="128"/>
        <v>2007.93</v>
      </c>
      <c r="I533" s="336">
        <f t="shared" si="125"/>
        <v>2481.6</v>
      </c>
    </row>
    <row r="534" spans="1:9" s="337" customFormat="1" ht="16.899999999999999" customHeight="1" x14ac:dyDescent="0.25">
      <c r="A534" s="334" t="s">
        <v>157</v>
      </c>
      <c r="B534" s="335">
        <v>1</v>
      </c>
      <c r="C534" s="335">
        <f t="shared" si="124"/>
        <v>816</v>
      </c>
      <c r="D534" s="335">
        <v>662</v>
      </c>
      <c r="E534" s="335">
        <v>154</v>
      </c>
      <c r="F534" s="336">
        <v>1217.9972419999999</v>
      </c>
      <c r="G534" s="336">
        <f t="shared" si="2"/>
        <v>7.2751000000000001</v>
      </c>
      <c r="H534" s="336">
        <f t="shared" si="128"/>
        <v>2240.73</v>
      </c>
      <c r="I534" s="336">
        <f t="shared" si="125"/>
        <v>2769.32</v>
      </c>
    </row>
    <row r="535" spans="1:9" s="337" customFormat="1" ht="16.899999999999999" customHeight="1" x14ac:dyDescent="0.25">
      <c r="A535" s="334" t="s">
        <v>157</v>
      </c>
      <c r="B535" s="335">
        <v>1</v>
      </c>
      <c r="C535" s="335">
        <f t="shared" si="124"/>
        <v>72</v>
      </c>
      <c r="D535" s="335">
        <v>0</v>
      </c>
      <c r="E535" s="335">
        <v>72</v>
      </c>
      <c r="F535" s="336">
        <v>1413.0080579999999</v>
      </c>
      <c r="G535" s="336">
        <f t="shared" si="2"/>
        <v>8.4398999999999997</v>
      </c>
      <c r="H535" s="336">
        <f t="shared" si="128"/>
        <v>1215.3499999999999</v>
      </c>
      <c r="I535" s="336">
        <f t="shared" si="125"/>
        <v>1502.05</v>
      </c>
    </row>
    <row r="536" spans="1:9" s="337" customFormat="1" ht="16.899999999999999" customHeight="1" x14ac:dyDescent="0.25">
      <c r="A536" s="334" t="s">
        <v>161</v>
      </c>
      <c r="B536" s="335">
        <v>1</v>
      </c>
      <c r="C536" s="335">
        <f t="shared" si="124"/>
        <v>711</v>
      </c>
      <c r="D536" s="335">
        <v>662</v>
      </c>
      <c r="E536" s="335">
        <v>49</v>
      </c>
      <c r="F536" s="336">
        <v>1138.003966</v>
      </c>
      <c r="G536" s="336">
        <f t="shared" si="2"/>
        <v>6.7973000000000008</v>
      </c>
      <c r="H536" s="336">
        <f t="shared" si="128"/>
        <v>666.14</v>
      </c>
      <c r="I536" s="336">
        <f t="shared" si="125"/>
        <v>823.28</v>
      </c>
    </row>
    <row r="537" spans="1:9" s="337" customFormat="1" ht="16.899999999999999" customHeight="1" x14ac:dyDescent="0.25">
      <c r="A537" s="334" t="s">
        <v>163</v>
      </c>
      <c r="B537" s="335">
        <v>1</v>
      </c>
      <c r="C537" s="335">
        <f t="shared" si="124"/>
        <v>647</v>
      </c>
      <c r="D537" s="335">
        <v>598</v>
      </c>
      <c r="E537" s="335">
        <v>49</v>
      </c>
      <c r="F537" s="336">
        <v>1217.9972419999999</v>
      </c>
      <c r="G537" s="336">
        <f t="shared" si="2"/>
        <v>7.2751000000000001</v>
      </c>
      <c r="H537" s="336">
        <f>ROUND(E537*G537*2,2)</f>
        <v>712.96</v>
      </c>
      <c r="I537" s="336">
        <f t="shared" si="125"/>
        <v>881.15</v>
      </c>
    </row>
    <row r="538" spans="1:9" s="337" customFormat="1" ht="16.899999999999999" customHeight="1" x14ac:dyDescent="0.25">
      <c r="A538" s="334" t="s">
        <v>161</v>
      </c>
      <c r="B538" s="335">
        <v>1</v>
      </c>
      <c r="C538" s="335">
        <f t="shared" si="124"/>
        <v>687.5</v>
      </c>
      <c r="D538" s="335">
        <v>662</v>
      </c>
      <c r="E538" s="335">
        <v>25.5</v>
      </c>
      <c r="F538" s="336">
        <v>1138.003966</v>
      </c>
      <c r="G538" s="336">
        <f t="shared" si="2"/>
        <v>6.7973000000000008</v>
      </c>
      <c r="H538" s="336">
        <f t="shared" ref="H538:H552" si="129">ROUND(E538*G538*2,2)</f>
        <v>346.66</v>
      </c>
      <c r="I538" s="336">
        <f t="shared" si="125"/>
        <v>428.44</v>
      </c>
    </row>
    <row r="539" spans="1:9" s="337" customFormat="1" ht="16.899999999999999" customHeight="1" x14ac:dyDescent="0.25">
      <c r="A539" s="334" t="s">
        <v>157</v>
      </c>
      <c r="B539" s="335">
        <v>1</v>
      </c>
      <c r="C539" s="335">
        <f t="shared" si="124"/>
        <v>408</v>
      </c>
      <c r="D539" s="335">
        <v>392</v>
      </c>
      <c r="E539" s="335">
        <v>16</v>
      </c>
      <c r="F539" s="336">
        <v>1267.001076</v>
      </c>
      <c r="G539" s="336">
        <f t="shared" si="2"/>
        <v>7.567800000000001</v>
      </c>
      <c r="H539" s="336">
        <f t="shared" si="129"/>
        <v>242.17</v>
      </c>
      <c r="I539" s="336">
        <f t="shared" si="125"/>
        <v>299.3</v>
      </c>
    </row>
    <row r="540" spans="1:9" s="337" customFormat="1" ht="16.899999999999999" customHeight="1" x14ac:dyDescent="0.25">
      <c r="A540" s="334" t="s">
        <v>157</v>
      </c>
      <c r="B540" s="335">
        <v>1</v>
      </c>
      <c r="C540" s="335">
        <f t="shared" si="124"/>
        <v>520</v>
      </c>
      <c r="D540" s="335">
        <v>502</v>
      </c>
      <c r="E540" s="335">
        <v>18</v>
      </c>
      <c r="F540" s="336">
        <v>1217.9972419999999</v>
      </c>
      <c r="G540" s="336">
        <f t="shared" si="2"/>
        <v>7.2751000000000001</v>
      </c>
      <c r="H540" s="336">
        <f t="shared" si="129"/>
        <v>261.89999999999998</v>
      </c>
      <c r="I540" s="336">
        <f t="shared" si="125"/>
        <v>323.68</v>
      </c>
    </row>
    <row r="541" spans="1:9" s="337" customFormat="1" ht="16.899999999999999" customHeight="1" x14ac:dyDescent="0.25">
      <c r="A541" s="334" t="s">
        <v>38</v>
      </c>
      <c r="B541" s="335">
        <v>1</v>
      </c>
      <c r="C541" s="335">
        <f t="shared" si="124"/>
        <v>696</v>
      </c>
      <c r="D541" s="335">
        <v>662</v>
      </c>
      <c r="E541" s="335">
        <v>34</v>
      </c>
      <c r="F541" s="336">
        <v>1079.9929359999999</v>
      </c>
      <c r="G541" s="336">
        <f t="shared" si="2"/>
        <v>6.4508000000000001</v>
      </c>
      <c r="H541" s="336">
        <f t="shared" si="129"/>
        <v>438.65</v>
      </c>
      <c r="I541" s="336">
        <f t="shared" si="125"/>
        <v>542.13</v>
      </c>
    </row>
    <row r="542" spans="1:9" s="337" customFormat="1" ht="16.899999999999999" customHeight="1" x14ac:dyDescent="0.25">
      <c r="A542" s="334" t="s">
        <v>23</v>
      </c>
      <c r="B542" s="335">
        <v>1</v>
      </c>
      <c r="C542" s="335">
        <f t="shared" si="124"/>
        <v>88</v>
      </c>
      <c r="D542" s="335">
        <v>72</v>
      </c>
      <c r="E542" s="335">
        <v>16</v>
      </c>
      <c r="F542" s="336">
        <v>1060.002988</v>
      </c>
      <c r="G542" s="336">
        <f t="shared" si="2"/>
        <v>6.3314000000000004</v>
      </c>
      <c r="H542" s="336">
        <f t="shared" si="129"/>
        <v>202.6</v>
      </c>
      <c r="I542" s="336">
        <f t="shared" si="125"/>
        <v>250.39</v>
      </c>
    </row>
    <row r="543" spans="1:9" s="337" customFormat="1" ht="16.899999999999999" customHeight="1" x14ac:dyDescent="0.25">
      <c r="A543" s="334" t="s">
        <v>413</v>
      </c>
      <c r="B543" s="335">
        <v>1</v>
      </c>
      <c r="C543" s="335">
        <f t="shared" si="124"/>
        <v>552</v>
      </c>
      <c r="D543" s="335">
        <v>511</v>
      </c>
      <c r="E543" s="335">
        <v>41</v>
      </c>
      <c r="F543" s="336">
        <v>1217.9972419999999</v>
      </c>
      <c r="G543" s="336">
        <f t="shared" si="2"/>
        <v>7.2751000000000001</v>
      </c>
      <c r="H543" s="336">
        <f t="shared" si="129"/>
        <v>596.55999999999995</v>
      </c>
      <c r="I543" s="336">
        <f t="shared" si="125"/>
        <v>737.29</v>
      </c>
    </row>
    <row r="544" spans="1:9" s="337" customFormat="1" ht="16.899999999999999" customHeight="1" x14ac:dyDescent="0.25">
      <c r="A544" s="334" t="s">
        <v>23</v>
      </c>
      <c r="B544" s="335">
        <v>1</v>
      </c>
      <c r="C544" s="335">
        <f t="shared" si="124"/>
        <v>16</v>
      </c>
      <c r="D544" s="335">
        <v>0</v>
      </c>
      <c r="E544" s="335">
        <v>16</v>
      </c>
      <c r="F544" s="336">
        <v>1217.9972419999999</v>
      </c>
      <c r="G544" s="336">
        <f t="shared" si="2"/>
        <v>7.2751000000000001</v>
      </c>
      <c r="H544" s="336">
        <f t="shared" si="129"/>
        <v>232.8</v>
      </c>
      <c r="I544" s="336">
        <f t="shared" si="125"/>
        <v>287.72000000000003</v>
      </c>
    </row>
    <row r="545" spans="1:9" s="337" customFormat="1" ht="16.899999999999999" customHeight="1" x14ac:dyDescent="0.25">
      <c r="A545" s="334" t="s">
        <v>23</v>
      </c>
      <c r="B545" s="335">
        <v>1</v>
      </c>
      <c r="C545" s="335">
        <f t="shared" si="124"/>
        <v>24</v>
      </c>
      <c r="D545" s="335">
        <v>0</v>
      </c>
      <c r="E545" s="335">
        <v>24</v>
      </c>
      <c r="F545" s="336">
        <v>1217.9972419999999</v>
      </c>
      <c r="G545" s="336">
        <f t="shared" si="2"/>
        <v>7.2751000000000001</v>
      </c>
      <c r="H545" s="336">
        <f t="shared" si="129"/>
        <v>349.2</v>
      </c>
      <c r="I545" s="336">
        <f t="shared" si="125"/>
        <v>431.58</v>
      </c>
    </row>
    <row r="546" spans="1:9" s="337" customFormat="1" ht="16.899999999999999" customHeight="1" x14ac:dyDescent="0.25">
      <c r="A546" s="334" t="s">
        <v>23</v>
      </c>
      <c r="B546" s="335">
        <v>1</v>
      </c>
      <c r="C546" s="335">
        <f t="shared" si="124"/>
        <v>477</v>
      </c>
      <c r="D546" s="335">
        <v>446</v>
      </c>
      <c r="E546" s="335">
        <v>31</v>
      </c>
      <c r="F546" s="336">
        <v>1169.997928</v>
      </c>
      <c r="G546" s="336">
        <f t="shared" si="2"/>
        <v>6.9884000000000004</v>
      </c>
      <c r="H546" s="336">
        <f t="shared" si="129"/>
        <v>433.28</v>
      </c>
      <c r="I546" s="336">
        <f t="shared" si="125"/>
        <v>535.49</v>
      </c>
    </row>
    <row r="547" spans="1:9" s="337" customFormat="1" ht="16.899999999999999" customHeight="1" x14ac:dyDescent="0.25">
      <c r="A547" s="334" t="s">
        <v>157</v>
      </c>
      <c r="B547" s="335">
        <v>1</v>
      </c>
      <c r="C547" s="335">
        <f t="shared" si="124"/>
        <v>624.99700000000007</v>
      </c>
      <c r="D547" s="335">
        <v>606</v>
      </c>
      <c r="E547" s="335">
        <v>18.997000000000014</v>
      </c>
      <c r="F547" s="336">
        <v>1287.9955439999999</v>
      </c>
      <c r="G547" s="336">
        <f t="shared" si="2"/>
        <v>7.6932</v>
      </c>
      <c r="H547" s="336">
        <f t="shared" si="129"/>
        <v>292.3</v>
      </c>
      <c r="I547" s="336">
        <f t="shared" si="125"/>
        <v>361.25</v>
      </c>
    </row>
    <row r="548" spans="1:9" s="337" customFormat="1" ht="16.899999999999999" customHeight="1" x14ac:dyDescent="0.25">
      <c r="A548" s="334" t="s">
        <v>163</v>
      </c>
      <c r="B548" s="335">
        <v>1</v>
      </c>
      <c r="C548" s="335">
        <f t="shared" si="124"/>
        <v>709</v>
      </c>
      <c r="D548" s="335">
        <v>662</v>
      </c>
      <c r="E548" s="335">
        <v>47</v>
      </c>
      <c r="F548" s="336">
        <v>1178.0006039999998</v>
      </c>
      <c r="G548" s="336">
        <f t="shared" si="2"/>
        <v>7.0361999999999991</v>
      </c>
      <c r="H548" s="336">
        <f t="shared" si="129"/>
        <v>661.4</v>
      </c>
      <c r="I548" s="336">
        <f t="shared" si="125"/>
        <v>817.42</v>
      </c>
    </row>
    <row r="549" spans="1:9" s="337" customFormat="1" ht="16.899999999999999" customHeight="1" x14ac:dyDescent="0.25">
      <c r="A549" s="334" t="s">
        <v>161</v>
      </c>
      <c r="B549" s="335">
        <v>1</v>
      </c>
      <c r="C549" s="335">
        <f t="shared" si="124"/>
        <v>546.5</v>
      </c>
      <c r="D549" s="335">
        <v>494</v>
      </c>
      <c r="E549" s="335">
        <v>52.5</v>
      </c>
      <c r="F549" s="336">
        <v>1161.007474</v>
      </c>
      <c r="G549" s="336">
        <f t="shared" si="2"/>
        <v>6.9347000000000003</v>
      </c>
      <c r="H549" s="336">
        <f t="shared" si="129"/>
        <v>728.14</v>
      </c>
      <c r="I549" s="336">
        <f t="shared" si="125"/>
        <v>899.91</v>
      </c>
    </row>
    <row r="550" spans="1:9" s="337" customFormat="1" ht="16.899999999999999" customHeight="1" x14ac:dyDescent="0.25">
      <c r="A550" s="334" t="s">
        <v>23</v>
      </c>
      <c r="B550" s="335">
        <v>1</v>
      </c>
      <c r="C550" s="335">
        <f t="shared" si="124"/>
        <v>468</v>
      </c>
      <c r="D550" s="335">
        <v>331</v>
      </c>
      <c r="E550" s="335">
        <v>137</v>
      </c>
      <c r="F550" s="336">
        <v>1413.0080579999999</v>
      </c>
      <c r="G550" s="336">
        <f t="shared" si="2"/>
        <v>8.4398999999999997</v>
      </c>
      <c r="H550" s="336">
        <f t="shared" si="129"/>
        <v>2312.5300000000002</v>
      </c>
      <c r="I550" s="336">
        <f t="shared" si="125"/>
        <v>2858.06</v>
      </c>
    </row>
    <row r="551" spans="1:9" s="337" customFormat="1" ht="16.899999999999999" customHeight="1" x14ac:dyDescent="0.25">
      <c r="A551" s="334" t="s">
        <v>23</v>
      </c>
      <c r="B551" s="335">
        <v>1</v>
      </c>
      <c r="C551" s="335">
        <f t="shared" si="124"/>
        <v>460</v>
      </c>
      <c r="D551" s="335">
        <v>331</v>
      </c>
      <c r="E551" s="335">
        <v>129</v>
      </c>
      <c r="F551" s="336">
        <v>1413.0080579999999</v>
      </c>
      <c r="G551" s="336">
        <f t="shared" si="2"/>
        <v>8.4398999999999997</v>
      </c>
      <c r="H551" s="336">
        <f t="shared" si="129"/>
        <v>2177.4899999999998</v>
      </c>
      <c r="I551" s="336">
        <f t="shared" si="125"/>
        <v>2691.16</v>
      </c>
    </row>
    <row r="552" spans="1:9" s="337" customFormat="1" ht="16.899999999999999" customHeight="1" x14ac:dyDescent="0.25">
      <c r="A552" s="334" t="s">
        <v>38</v>
      </c>
      <c r="B552" s="335">
        <v>1</v>
      </c>
      <c r="C552" s="335">
        <f t="shared" si="124"/>
        <v>184</v>
      </c>
      <c r="D552" s="335">
        <v>126</v>
      </c>
      <c r="E552" s="335">
        <v>58</v>
      </c>
      <c r="F552" s="336">
        <v>1120.006316</v>
      </c>
      <c r="G552" s="336">
        <f t="shared" si="2"/>
        <v>6.6898</v>
      </c>
      <c r="H552" s="336">
        <f t="shared" si="129"/>
        <v>776.02</v>
      </c>
      <c r="I552" s="336">
        <f t="shared" si="125"/>
        <v>959.08</v>
      </c>
    </row>
    <row r="553" spans="1:9" s="337" customFormat="1" ht="16.899999999999999" customHeight="1" x14ac:dyDescent="0.25">
      <c r="A553" s="334" t="s">
        <v>38</v>
      </c>
      <c r="B553" s="335">
        <v>1</v>
      </c>
      <c r="C553" s="335">
        <f t="shared" ref="C553:C616" si="130">D553+E553</f>
        <v>144</v>
      </c>
      <c r="D553" s="335">
        <v>126</v>
      </c>
      <c r="E553" s="335">
        <v>18</v>
      </c>
      <c r="F553" s="336">
        <v>1120.006316</v>
      </c>
      <c r="G553" s="336">
        <f t="shared" si="2"/>
        <v>6.6898</v>
      </c>
      <c r="H553" s="336">
        <f>ROUND(E553*G553*2,2)</f>
        <v>240.83</v>
      </c>
      <c r="I553" s="336">
        <f t="shared" ref="I553:I616" si="131">ROUND(H553*1.2359,2)</f>
        <v>297.64</v>
      </c>
    </row>
    <row r="554" spans="1:9" s="337" customFormat="1" ht="16.899999999999999" customHeight="1" x14ac:dyDescent="0.25">
      <c r="A554" s="334" t="s">
        <v>38</v>
      </c>
      <c r="B554" s="335">
        <v>1</v>
      </c>
      <c r="C554" s="335">
        <f t="shared" si="130"/>
        <v>307.75</v>
      </c>
      <c r="D554" s="335">
        <v>271.75</v>
      </c>
      <c r="E554" s="335">
        <v>36</v>
      </c>
      <c r="F554" s="336">
        <v>1079.9929359999999</v>
      </c>
      <c r="G554" s="336">
        <f t="shared" si="2"/>
        <v>6.4508000000000001</v>
      </c>
      <c r="H554" s="336">
        <f t="shared" ref="H554:H568" si="132">ROUND(E554*G554*2,2)</f>
        <v>464.46</v>
      </c>
      <c r="I554" s="336">
        <f t="shared" si="131"/>
        <v>574.03</v>
      </c>
    </row>
    <row r="555" spans="1:9" s="337" customFormat="1" ht="16.899999999999999" customHeight="1" x14ac:dyDescent="0.25">
      <c r="A555" s="334" t="s">
        <v>38</v>
      </c>
      <c r="B555" s="335">
        <v>1</v>
      </c>
      <c r="C555" s="335">
        <f t="shared" si="130"/>
        <v>80</v>
      </c>
      <c r="D555" s="335">
        <v>39.5</v>
      </c>
      <c r="E555" s="335">
        <v>40.499999999999993</v>
      </c>
      <c r="F555" s="336">
        <v>1120.006316</v>
      </c>
      <c r="G555" s="336">
        <f t="shared" si="2"/>
        <v>6.6898</v>
      </c>
      <c r="H555" s="336">
        <f t="shared" si="132"/>
        <v>541.87</v>
      </c>
      <c r="I555" s="336">
        <f t="shared" si="131"/>
        <v>669.7</v>
      </c>
    </row>
    <row r="556" spans="1:9" s="337" customFormat="1" ht="16.899999999999999" customHeight="1" x14ac:dyDescent="0.25">
      <c r="A556" s="334" t="s">
        <v>23</v>
      </c>
      <c r="B556" s="335">
        <v>1</v>
      </c>
      <c r="C556" s="335">
        <f t="shared" si="130"/>
        <v>742.5</v>
      </c>
      <c r="D556" s="335">
        <v>590</v>
      </c>
      <c r="E556" s="335">
        <v>152.5</v>
      </c>
      <c r="F556" s="336">
        <v>1217.9972419999999</v>
      </c>
      <c r="G556" s="336">
        <f t="shared" si="2"/>
        <v>7.2751000000000001</v>
      </c>
      <c r="H556" s="336">
        <f t="shared" si="132"/>
        <v>2218.91</v>
      </c>
      <c r="I556" s="336">
        <f t="shared" si="131"/>
        <v>2742.35</v>
      </c>
    </row>
    <row r="557" spans="1:9" s="337" customFormat="1" ht="16.899999999999999" customHeight="1" x14ac:dyDescent="0.25">
      <c r="A557" s="334" t="s">
        <v>38</v>
      </c>
      <c r="B557" s="335">
        <v>1</v>
      </c>
      <c r="C557" s="335">
        <f t="shared" si="130"/>
        <v>237</v>
      </c>
      <c r="D557" s="335">
        <v>135.75</v>
      </c>
      <c r="E557" s="335">
        <v>101.25</v>
      </c>
      <c r="F557" s="336">
        <v>1238.0039319999998</v>
      </c>
      <c r="G557" s="336">
        <f t="shared" si="2"/>
        <v>7.3945999999999996</v>
      </c>
      <c r="H557" s="336">
        <f t="shared" si="132"/>
        <v>1497.41</v>
      </c>
      <c r="I557" s="336">
        <f t="shared" si="131"/>
        <v>1850.65</v>
      </c>
    </row>
    <row r="558" spans="1:9" s="337" customFormat="1" ht="16.899999999999999" customHeight="1" x14ac:dyDescent="0.25">
      <c r="A558" s="334" t="s">
        <v>413</v>
      </c>
      <c r="B558" s="335">
        <v>1</v>
      </c>
      <c r="C558" s="335">
        <f t="shared" si="130"/>
        <v>540</v>
      </c>
      <c r="D558" s="335">
        <v>406</v>
      </c>
      <c r="E558" s="335">
        <v>134</v>
      </c>
      <c r="F558" s="336">
        <v>1169.997928</v>
      </c>
      <c r="G558" s="336">
        <f t="shared" si="2"/>
        <v>6.9884000000000004</v>
      </c>
      <c r="H558" s="336">
        <f t="shared" si="132"/>
        <v>1872.89</v>
      </c>
      <c r="I558" s="336">
        <f t="shared" si="131"/>
        <v>2314.6999999999998</v>
      </c>
    </row>
    <row r="559" spans="1:9" s="337" customFormat="1" ht="16.899999999999999" customHeight="1" x14ac:dyDescent="0.25">
      <c r="A559" s="334" t="s">
        <v>23</v>
      </c>
      <c r="B559" s="335">
        <v>1</v>
      </c>
      <c r="C559" s="335">
        <f t="shared" si="130"/>
        <v>673.5</v>
      </c>
      <c r="D559" s="335">
        <v>662</v>
      </c>
      <c r="E559" s="335">
        <v>11.5</v>
      </c>
      <c r="F559" s="336">
        <v>1217.9972419999999</v>
      </c>
      <c r="G559" s="336">
        <f t="shared" si="2"/>
        <v>7.2751000000000001</v>
      </c>
      <c r="H559" s="336">
        <f t="shared" si="132"/>
        <v>167.33</v>
      </c>
      <c r="I559" s="336">
        <f t="shared" si="131"/>
        <v>206.8</v>
      </c>
    </row>
    <row r="560" spans="1:9" s="337" customFormat="1" ht="16.899999999999999" customHeight="1" x14ac:dyDescent="0.25">
      <c r="A560" s="334" t="s">
        <v>23</v>
      </c>
      <c r="B560" s="335">
        <v>1</v>
      </c>
      <c r="C560" s="335">
        <f t="shared" si="130"/>
        <v>623.5</v>
      </c>
      <c r="D560" s="335">
        <v>583</v>
      </c>
      <c r="E560" s="335">
        <v>40.5</v>
      </c>
      <c r="F560" s="336">
        <v>1060.002988</v>
      </c>
      <c r="G560" s="336">
        <f t="shared" si="2"/>
        <v>6.3314000000000004</v>
      </c>
      <c r="H560" s="336">
        <f t="shared" si="132"/>
        <v>512.84</v>
      </c>
      <c r="I560" s="336">
        <f t="shared" si="131"/>
        <v>633.82000000000005</v>
      </c>
    </row>
    <row r="561" spans="1:9" s="337" customFormat="1" ht="16.899999999999999" customHeight="1" x14ac:dyDescent="0.25">
      <c r="A561" s="334" t="s">
        <v>414</v>
      </c>
      <c r="B561" s="335">
        <v>1</v>
      </c>
      <c r="C561" s="335">
        <f t="shared" si="130"/>
        <v>504</v>
      </c>
      <c r="D561" s="335">
        <v>494</v>
      </c>
      <c r="E561" s="335">
        <v>10</v>
      </c>
      <c r="F561" s="336">
        <v>1145.0021219999999</v>
      </c>
      <c r="G561" s="336">
        <f t="shared" si="2"/>
        <v>6.8391000000000002</v>
      </c>
      <c r="H561" s="336">
        <f t="shared" si="132"/>
        <v>136.78</v>
      </c>
      <c r="I561" s="336">
        <f t="shared" si="131"/>
        <v>169.05</v>
      </c>
    </row>
    <row r="562" spans="1:9" s="337" customFormat="1" ht="16.899999999999999" customHeight="1" x14ac:dyDescent="0.25">
      <c r="A562" s="334" t="s">
        <v>412</v>
      </c>
      <c r="B562" s="335">
        <v>1</v>
      </c>
      <c r="C562" s="335">
        <f t="shared" si="130"/>
        <v>767</v>
      </c>
      <c r="D562" s="335">
        <v>662</v>
      </c>
      <c r="E562" s="335">
        <v>105</v>
      </c>
      <c r="F562" s="336">
        <v>1378.000536</v>
      </c>
      <c r="G562" s="336">
        <f t="shared" si="2"/>
        <v>8.2308000000000003</v>
      </c>
      <c r="H562" s="336">
        <f t="shared" si="132"/>
        <v>1728.47</v>
      </c>
      <c r="I562" s="336">
        <f t="shared" si="131"/>
        <v>2136.2199999999998</v>
      </c>
    </row>
    <row r="563" spans="1:9" s="337" customFormat="1" ht="16.899999999999999" customHeight="1" x14ac:dyDescent="0.25">
      <c r="A563" s="334" t="s">
        <v>23</v>
      </c>
      <c r="B563" s="335">
        <v>1</v>
      </c>
      <c r="C563" s="335">
        <f t="shared" si="130"/>
        <v>720</v>
      </c>
      <c r="D563" s="335">
        <v>662</v>
      </c>
      <c r="E563" s="335">
        <v>58</v>
      </c>
      <c r="F563" s="336">
        <v>1217.9972419999999</v>
      </c>
      <c r="G563" s="336">
        <f t="shared" si="2"/>
        <v>7.2751000000000001</v>
      </c>
      <c r="H563" s="336">
        <f t="shared" si="132"/>
        <v>843.91</v>
      </c>
      <c r="I563" s="336">
        <f t="shared" si="131"/>
        <v>1042.99</v>
      </c>
    </row>
    <row r="564" spans="1:9" s="337" customFormat="1" ht="16.899999999999999" customHeight="1" x14ac:dyDescent="0.25">
      <c r="A564" s="334" t="s">
        <v>23</v>
      </c>
      <c r="B564" s="335">
        <v>1</v>
      </c>
      <c r="C564" s="335">
        <f t="shared" si="130"/>
        <v>160</v>
      </c>
      <c r="D564" s="335">
        <v>158</v>
      </c>
      <c r="E564" s="335">
        <v>2</v>
      </c>
      <c r="F564" s="336">
        <v>1217.9972419999999</v>
      </c>
      <c r="G564" s="336">
        <f t="shared" si="2"/>
        <v>7.2751000000000001</v>
      </c>
      <c r="H564" s="336">
        <f t="shared" si="132"/>
        <v>29.1</v>
      </c>
      <c r="I564" s="336">
        <f t="shared" si="131"/>
        <v>35.96</v>
      </c>
    </row>
    <row r="565" spans="1:9" s="337" customFormat="1" ht="16.899999999999999" customHeight="1" x14ac:dyDescent="0.25">
      <c r="A565" s="334" t="s">
        <v>161</v>
      </c>
      <c r="B565" s="335">
        <v>1</v>
      </c>
      <c r="C565" s="335">
        <f t="shared" si="130"/>
        <v>588</v>
      </c>
      <c r="D565" s="335">
        <v>502</v>
      </c>
      <c r="E565" s="335">
        <v>86</v>
      </c>
      <c r="F565" s="336">
        <v>1161</v>
      </c>
      <c r="G565" s="336">
        <f t="shared" si="2"/>
        <v>6.9346553577828223</v>
      </c>
      <c r="H565" s="336">
        <f t="shared" si="132"/>
        <v>1192.76</v>
      </c>
      <c r="I565" s="336">
        <f t="shared" si="131"/>
        <v>1474.13</v>
      </c>
    </row>
    <row r="566" spans="1:9" s="337" customFormat="1" ht="16.899999999999999" customHeight="1" x14ac:dyDescent="0.25">
      <c r="A566" s="334" t="s">
        <v>163</v>
      </c>
      <c r="B566" s="335">
        <v>1</v>
      </c>
      <c r="C566" s="335">
        <f t="shared" si="130"/>
        <v>670</v>
      </c>
      <c r="D566" s="335">
        <v>662</v>
      </c>
      <c r="E566" s="335">
        <v>8</v>
      </c>
      <c r="F566" s="336">
        <v>1198</v>
      </c>
      <c r="G566" s="336">
        <f t="shared" si="2"/>
        <v>7.1556564329231875</v>
      </c>
      <c r="H566" s="336">
        <f t="shared" si="132"/>
        <v>114.49</v>
      </c>
      <c r="I566" s="336">
        <f t="shared" si="131"/>
        <v>141.5</v>
      </c>
    </row>
    <row r="567" spans="1:9" s="337" customFormat="1" ht="16.899999999999999" customHeight="1" x14ac:dyDescent="0.25">
      <c r="A567" s="334" t="s">
        <v>38</v>
      </c>
      <c r="B567" s="335">
        <v>1</v>
      </c>
      <c r="C567" s="335">
        <f t="shared" si="130"/>
        <v>810</v>
      </c>
      <c r="D567" s="335">
        <v>579</v>
      </c>
      <c r="E567" s="335">
        <v>231</v>
      </c>
      <c r="F567" s="336">
        <v>1392.7000119999998</v>
      </c>
      <c r="G567" s="336">
        <f t="shared" si="2"/>
        <v>8.3186</v>
      </c>
      <c r="H567" s="336">
        <f t="shared" si="132"/>
        <v>3843.19</v>
      </c>
      <c r="I567" s="336">
        <f t="shared" si="131"/>
        <v>4749.8</v>
      </c>
    </row>
    <row r="568" spans="1:9" s="337" customFormat="1" ht="16.899999999999999" customHeight="1" x14ac:dyDescent="0.25">
      <c r="A568" s="334" t="s">
        <v>413</v>
      </c>
      <c r="B568" s="335">
        <v>1</v>
      </c>
      <c r="C568" s="335">
        <f t="shared" si="130"/>
        <v>24</v>
      </c>
      <c r="D568" s="335">
        <v>0</v>
      </c>
      <c r="E568" s="335">
        <v>24</v>
      </c>
      <c r="F568" s="336">
        <v>1217.9972419999999</v>
      </c>
      <c r="G568" s="336">
        <f t="shared" si="2"/>
        <v>7.2751000000000001</v>
      </c>
      <c r="H568" s="336">
        <f t="shared" si="132"/>
        <v>349.2</v>
      </c>
      <c r="I568" s="336">
        <f t="shared" si="131"/>
        <v>431.58</v>
      </c>
    </row>
    <row r="569" spans="1:9" s="337" customFormat="1" ht="16.899999999999999" customHeight="1" x14ac:dyDescent="0.25">
      <c r="A569" s="334" t="s">
        <v>23</v>
      </c>
      <c r="B569" s="335">
        <v>1</v>
      </c>
      <c r="C569" s="335">
        <f t="shared" si="130"/>
        <v>256</v>
      </c>
      <c r="D569" s="335">
        <v>192</v>
      </c>
      <c r="E569" s="335">
        <v>64</v>
      </c>
      <c r="F569" s="336">
        <v>1217.9972419999999</v>
      </c>
      <c r="G569" s="336">
        <f t="shared" si="2"/>
        <v>7.2751000000000001</v>
      </c>
      <c r="H569" s="336">
        <f>ROUND(E569*G569*2,2)</f>
        <v>931.21</v>
      </c>
      <c r="I569" s="336">
        <f t="shared" si="131"/>
        <v>1150.8800000000001</v>
      </c>
    </row>
    <row r="570" spans="1:9" s="337" customFormat="1" ht="16.899999999999999" customHeight="1" x14ac:dyDescent="0.25">
      <c r="A570" s="334" t="s">
        <v>23</v>
      </c>
      <c r="B570" s="335">
        <v>1</v>
      </c>
      <c r="C570" s="335">
        <f t="shared" si="130"/>
        <v>504</v>
      </c>
      <c r="D570" s="335">
        <v>470</v>
      </c>
      <c r="E570" s="335">
        <v>34</v>
      </c>
      <c r="F570" s="336">
        <v>1178.0006039999998</v>
      </c>
      <c r="G570" s="336">
        <f t="shared" si="2"/>
        <v>7.0361999999999991</v>
      </c>
      <c r="H570" s="336">
        <f t="shared" ref="H570:H584" si="133">ROUND(E570*G570*2,2)</f>
        <v>478.46</v>
      </c>
      <c r="I570" s="336">
        <f t="shared" si="131"/>
        <v>591.33000000000004</v>
      </c>
    </row>
    <row r="571" spans="1:9" s="337" customFormat="1" ht="16.899999999999999" customHeight="1" x14ac:dyDescent="0.25">
      <c r="A571" s="334" t="s">
        <v>23</v>
      </c>
      <c r="B571" s="335">
        <v>1</v>
      </c>
      <c r="C571" s="335">
        <f t="shared" si="130"/>
        <v>452.5</v>
      </c>
      <c r="D571" s="335">
        <v>422.5</v>
      </c>
      <c r="E571" s="335">
        <v>30</v>
      </c>
      <c r="F571" s="336">
        <v>1145.0021219999999</v>
      </c>
      <c r="G571" s="336">
        <f t="shared" si="2"/>
        <v>6.8391000000000002</v>
      </c>
      <c r="H571" s="336">
        <f t="shared" si="133"/>
        <v>410.35</v>
      </c>
      <c r="I571" s="336">
        <f t="shared" si="131"/>
        <v>507.15</v>
      </c>
    </row>
    <row r="572" spans="1:9" s="337" customFormat="1" ht="16.899999999999999" customHeight="1" x14ac:dyDescent="0.25">
      <c r="A572" s="334" t="s">
        <v>23</v>
      </c>
      <c r="B572" s="335">
        <v>1</v>
      </c>
      <c r="C572" s="335">
        <f t="shared" si="130"/>
        <v>614</v>
      </c>
      <c r="D572" s="335">
        <v>542</v>
      </c>
      <c r="E572" s="335">
        <v>72</v>
      </c>
      <c r="F572" s="336">
        <v>1145.0021219999999</v>
      </c>
      <c r="G572" s="336">
        <f t="shared" si="2"/>
        <v>6.8391000000000002</v>
      </c>
      <c r="H572" s="336">
        <f t="shared" si="133"/>
        <v>984.83</v>
      </c>
      <c r="I572" s="336">
        <f t="shared" si="131"/>
        <v>1217.1500000000001</v>
      </c>
    </row>
    <row r="573" spans="1:9" s="337" customFormat="1" ht="16.899999999999999" customHeight="1" x14ac:dyDescent="0.25">
      <c r="A573" s="334" t="s">
        <v>23</v>
      </c>
      <c r="B573" s="335">
        <v>1</v>
      </c>
      <c r="C573" s="335">
        <f t="shared" si="130"/>
        <v>744</v>
      </c>
      <c r="D573" s="335">
        <v>662</v>
      </c>
      <c r="E573" s="335">
        <v>82</v>
      </c>
      <c r="F573" s="336">
        <v>1169.997928</v>
      </c>
      <c r="G573" s="336">
        <f t="shared" si="2"/>
        <v>6.9884000000000004</v>
      </c>
      <c r="H573" s="336">
        <f t="shared" si="133"/>
        <v>1146.0999999999999</v>
      </c>
      <c r="I573" s="336">
        <f t="shared" si="131"/>
        <v>1416.46</v>
      </c>
    </row>
    <row r="574" spans="1:9" s="337" customFormat="1" ht="16.899999999999999" customHeight="1" x14ac:dyDescent="0.25">
      <c r="A574" s="334" t="s">
        <v>161</v>
      </c>
      <c r="B574" s="335">
        <v>1</v>
      </c>
      <c r="C574" s="335">
        <f t="shared" si="130"/>
        <v>348</v>
      </c>
      <c r="D574" s="335">
        <v>331</v>
      </c>
      <c r="E574" s="335">
        <v>17</v>
      </c>
      <c r="F574" s="336">
        <v>1138.003966</v>
      </c>
      <c r="G574" s="336">
        <f t="shared" si="2"/>
        <v>6.7973000000000008</v>
      </c>
      <c r="H574" s="336">
        <f t="shared" si="133"/>
        <v>231.11</v>
      </c>
      <c r="I574" s="336">
        <f t="shared" si="131"/>
        <v>285.63</v>
      </c>
    </row>
    <row r="575" spans="1:9" s="337" customFormat="1" ht="16.899999999999999" customHeight="1" x14ac:dyDescent="0.25">
      <c r="A575" s="334" t="s">
        <v>163</v>
      </c>
      <c r="B575" s="335">
        <v>1</v>
      </c>
      <c r="C575" s="335">
        <f t="shared" si="130"/>
        <v>782</v>
      </c>
      <c r="D575" s="335">
        <v>622</v>
      </c>
      <c r="E575" s="335">
        <v>160</v>
      </c>
      <c r="F575" s="336">
        <v>1217.9972419999999</v>
      </c>
      <c r="G575" s="336">
        <f t="shared" si="2"/>
        <v>7.2751000000000001</v>
      </c>
      <c r="H575" s="336">
        <f t="shared" si="133"/>
        <v>2328.0300000000002</v>
      </c>
      <c r="I575" s="336">
        <f t="shared" si="131"/>
        <v>2877.21</v>
      </c>
    </row>
    <row r="576" spans="1:9" s="337" customFormat="1" ht="16.899999999999999" customHeight="1" x14ac:dyDescent="0.25">
      <c r="A576" s="334" t="s">
        <v>157</v>
      </c>
      <c r="B576" s="335">
        <v>1</v>
      </c>
      <c r="C576" s="335">
        <f t="shared" si="130"/>
        <v>591</v>
      </c>
      <c r="D576" s="335">
        <v>559</v>
      </c>
      <c r="E576" s="335">
        <v>32</v>
      </c>
      <c r="F576" s="336">
        <v>1217.9972419999999</v>
      </c>
      <c r="G576" s="336">
        <f t="shared" si="2"/>
        <v>7.2751000000000001</v>
      </c>
      <c r="H576" s="336">
        <f t="shared" si="133"/>
        <v>465.61</v>
      </c>
      <c r="I576" s="336">
        <f t="shared" si="131"/>
        <v>575.45000000000005</v>
      </c>
    </row>
    <row r="577" spans="1:9" s="337" customFormat="1" ht="16.899999999999999" customHeight="1" x14ac:dyDescent="0.25">
      <c r="A577" s="334" t="s">
        <v>23</v>
      </c>
      <c r="B577" s="335">
        <v>1</v>
      </c>
      <c r="C577" s="335">
        <f t="shared" si="130"/>
        <v>624</v>
      </c>
      <c r="D577" s="335">
        <v>526</v>
      </c>
      <c r="E577" s="335">
        <v>98</v>
      </c>
      <c r="F577" s="336">
        <v>1169.997928</v>
      </c>
      <c r="G577" s="336">
        <f t="shared" si="2"/>
        <v>6.9884000000000004</v>
      </c>
      <c r="H577" s="336">
        <f t="shared" si="133"/>
        <v>1369.73</v>
      </c>
      <c r="I577" s="336">
        <f t="shared" si="131"/>
        <v>1692.85</v>
      </c>
    </row>
    <row r="578" spans="1:9" s="337" customFormat="1" ht="16.899999999999999" customHeight="1" x14ac:dyDescent="0.25">
      <c r="A578" s="334" t="s">
        <v>157</v>
      </c>
      <c r="B578" s="335">
        <v>1</v>
      </c>
      <c r="C578" s="335">
        <f t="shared" si="130"/>
        <v>400</v>
      </c>
      <c r="D578" s="335">
        <v>399</v>
      </c>
      <c r="E578" s="335">
        <v>1</v>
      </c>
      <c r="F578" s="336">
        <v>1217.9972419999999</v>
      </c>
      <c r="G578" s="336">
        <f t="shared" si="2"/>
        <v>7.2751000000000001</v>
      </c>
      <c r="H578" s="336">
        <f t="shared" si="133"/>
        <v>14.55</v>
      </c>
      <c r="I578" s="336">
        <f t="shared" si="131"/>
        <v>17.98</v>
      </c>
    </row>
    <row r="579" spans="1:9" s="337" customFormat="1" ht="16.899999999999999" customHeight="1" x14ac:dyDescent="0.25">
      <c r="A579" s="334" t="s">
        <v>111</v>
      </c>
      <c r="B579" s="335">
        <v>1</v>
      </c>
      <c r="C579" s="335">
        <f t="shared" si="130"/>
        <v>8</v>
      </c>
      <c r="D579" s="335">
        <v>0</v>
      </c>
      <c r="E579" s="335">
        <v>8</v>
      </c>
      <c r="F579" s="336">
        <v>1262.999738</v>
      </c>
      <c r="G579" s="336">
        <f t="shared" si="2"/>
        <v>7.5439000000000007</v>
      </c>
      <c r="H579" s="336">
        <f t="shared" si="133"/>
        <v>120.7</v>
      </c>
      <c r="I579" s="336">
        <f t="shared" si="131"/>
        <v>149.16999999999999</v>
      </c>
    </row>
    <row r="580" spans="1:9" s="337" customFormat="1" ht="16.899999999999999" customHeight="1" x14ac:dyDescent="0.25">
      <c r="A580" s="334" t="s">
        <v>157</v>
      </c>
      <c r="B580" s="335">
        <v>1</v>
      </c>
      <c r="C580" s="335">
        <f t="shared" si="130"/>
        <v>648</v>
      </c>
      <c r="D580" s="335">
        <v>622</v>
      </c>
      <c r="E580" s="335">
        <v>26</v>
      </c>
      <c r="F580" s="336">
        <v>1272.9947119999999</v>
      </c>
      <c r="G580" s="336">
        <f t="shared" si="2"/>
        <v>7.6036000000000001</v>
      </c>
      <c r="H580" s="336">
        <f t="shared" si="133"/>
        <v>395.39</v>
      </c>
      <c r="I580" s="336">
        <f t="shared" si="131"/>
        <v>488.66</v>
      </c>
    </row>
    <row r="581" spans="1:9" s="337" customFormat="1" ht="16.899999999999999" customHeight="1" x14ac:dyDescent="0.25">
      <c r="A581" s="334" t="s">
        <v>157</v>
      </c>
      <c r="B581" s="335">
        <v>1</v>
      </c>
      <c r="C581" s="335">
        <f t="shared" si="130"/>
        <v>715</v>
      </c>
      <c r="D581" s="335">
        <v>662</v>
      </c>
      <c r="E581" s="335">
        <v>53</v>
      </c>
      <c r="F581" s="336">
        <v>1287.9955439999999</v>
      </c>
      <c r="G581" s="336">
        <f t="shared" si="2"/>
        <v>7.6932</v>
      </c>
      <c r="H581" s="336">
        <f t="shared" si="133"/>
        <v>815.48</v>
      </c>
      <c r="I581" s="336">
        <f t="shared" si="131"/>
        <v>1007.85</v>
      </c>
    </row>
    <row r="582" spans="1:9" s="337" customFormat="1" ht="16.899999999999999" customHeight="1" x14ac:dyDescent="0.25">
      <c r="A582" s="334" t="s">
        <v>159</v>
      </c>
      <c r="B582" s="335">
        <v>1</v>
      </c>
      <c r="C582" s="335">
        <f t="shared" si="130"/>
        <v>610.5</v>
      </c>
      <c r="D582" s="335">
        <v>574</v>
      </c>
      <c r="E582" s="335">
        <v>36.5</v>
      </c>
      <c r="F582" s="336">
        <v>1217.9972419999999</v>
      </c>
      <c r="G582" s="336">
        <f t="shared" si="2"/>
        <v>7.2751000000000001</v>
      </c>
      <c r="H582" s="336">
        <f t="shared" si="133"/>
        <v>531.08000000000004</v>
      </c>
      <c r="I582" s="336">
        <f t="shared" si="131"/>
        <v>656.36</v>
      </c>
    </row>
    <row r="583" spans="1:9" s="337" customFormat="1" ht="16.899999999999999" customHeight="1" x14ac:dyDescent="0.25">
      <c r="A583" s="334" t="s">
        <v>413</v>
      </c>
      <c r="B583" s="335">
        <v>1</v>
      </c>
      <c r="C583" s="335">
        <f t="shared" si="130"/>
        <v>556.5</v>
      </c>
      <c r="D583" s="335">
        <v>479</v>
      </c>
      <c r="E583" s="335">
        <v>77.5</v>
      </c>
      <c r="F583" s="336">
        <v>1217.9972419999999</v>
      </c>
      <c r="G583" s="336">
        <f t="shared" si="2"/>
        <v>7.2751000000000001</v>
      </c>
      <c r="H583" s="336">
        <f t="shared" si="133"/>
        <v>1127.6400000000001</v>
      </c>
      <c r="I583" s="336">
        <f t="shared" si="131"/>
        <v>1393.65</v>
      </c>
    </row>
    <row r="584" spans="1:9" s="337" customFormat="1" ht="16.899999999999999" customHeight="1" x14ac:dyDescent="0.25">
      <c r="A584" s="334" t="s">
        <v>23</v>
      </c>
      <c r="B584" s="335">
        <v>1</v>
      </c>
      <c r="C584" s="335">
        <f t="shared" si="130"/>
        <v>5.3023255813953485</v>
      </c>
      <c r="D584" s="335">
        <v>0</v>
      </c>
      <c r="E584" s="335">
        <v>5.3023255813953485</v>
      </c>
      <c r="F584" s="336">
        <v>1217.9972419999999</v>
      </c>
      <c r="G584" s="336">
        <f t="shared" si="2"/>
        <v>7.2751000000000001</v>
      </c>
      <c r="H584" s="336">
        <f t="shared" si="133"/>
        <v>77.150000000000006</v>
      </c>
      <c r="I584" s="336">
        <f t="shared" si="131"/>
        <v>95.35</v>
      </c>
    </row>
    <row r="585" spans="1:9" s="337" customFormat="1" ht="16.899999999999999" customHeight="1" x14ac:dyDescent="0.25">
      <c r="A585" s="334" t="s">
        <v>23</v>
      </c>
      <c r="B585" s="335">
        <v>1</v>
      </c>
      <c r="C585" s="335">
        <f t="shared" si="130"/>
        <v>607.5</v>
      </c>
      <c r="D585" s="335">
        <v>550</v>
      </c>
      <c r="E585" s="335">
        <v>57.5</v>
      </c>
      <c r="F585" s="336">
        <v>1217.9972419999999</v>
      </c>
      <c r="G585" s="336">
        <f t="shared" si="2"/>
        <v>7.2751000000000001</v>
      </c>
      <c r="H585" s="336">
        <f>ROUND(E585*G585*2,2)</f>
        <v>836.64</v>
      </c>
      <c r="I585" s="336">
        <f t="shared" si="131"/>
        <v>1034</v>
      </c>
    </row>
    <row r="586" spans="1:9" s="337" customFormat="1" ht="16.899999999999999" customHeight="1" x14ac:dyDescent="0.25">
      <c r="A586" s="334" t="s">
        <v>167</v>
      </c>
      <c r="B586" s="335">
        <v>1</v>
      </c>
      <c r="C586" s="335">
        <f t="shared" si="130"/>
        <v>301.59537572254334</v>
      </c>
      <c r="D586" s="335">
        <v>232</v>
      </c>
      <c r="E586" s="335">
        <v>69.595375722543352</v>
      </c>
      <c r="F586" s="336">
        <v>1160.0029539999998</v>
      </c>
      <c r="G586" s="336">
        <f t="shared" si="2"/>
        <v>6.9286999999999992</v>
      </c>
      <c r="H586" s="336">
        <f t="shared" ref="H586:H600" si="134">ROUND(E586*G586*2,2)</f>
        <v>964.41</v>
      </c>
      <c r="I586" s="336">
        <f t="shared" si="131"/>
        <v>1191.9100000000001</v>
      </c>
    </row>
    <row r="587" spans="1:9" s="337" customFormat="1" ht="16.899999999999999" customHeight="1" x14ac:dyDescent="0.25">
      <c r="A587" s="334" t="s">
        <v>167</v>
      </c>
      <c r="B587" s="335">
        <v>1</v>
      </c>
      <c r="C587" s="335">
        <f t="shared" si="130"/>
        <v>144</v>
      </c>
      <c r="D587" s="335">
        <v>116</v>
      </c>
      <c r="E587" s="335">
        <v>28</v>
      </c>
      <c r="F587" s="336">
        <v>1160.0029539999998</v>
      </c>
      <c r="G587" s="336">
        <f t="shared" si="2"/>
        <v>6.9286999999999992</v>
      </c>
      <c r="H587" s="336">
        <f t="shared" si="134"/>
        <v>388.01</v>
      </c>
      <c r="I587" s="336">
        <f t="shared" si="131"/>
        <v>479.54</v>
      </c>
    </row>
    <row r="588" spans="1:9" s="337" customFormat="1" ht="16.899999999999999" customHeight="1" x14ac:dyDescent="0.25">
      <c r="A588" s="334" t="s">
        <v>167</v>
      </c>
      <c r="B588" s="335">
        <v>1</v>
      </c>
      <c r="C588" s="335">
        <f t="shared" si="130"/>
        <v>13.919075144508669</v>
      </c>
      <c r="D588" s="335">
        <v>0</v>
      </c>
      <c r="E588" s="335">
        <v>13.919075144508669</v>
      </c>
      <c r="F588" s="336">
        <v>1120.006316</v>
      </c>
      <c r="G588" s="336">
        <f t="shared" si="2"/>
        <v>6.6898</v>
      </c>
      <c r="H588" s="336">
        <f t="shared" si="134"/>
        <v>186.23</v>
      </c>
      <c r="I588" s="336">
        <f t="shared" si="131"/>
        <v>230.16</v>
      </c>
    </row>
    <row r="589" spans="1:9" s="337" customFormat="1" ht="16.899999999999999" customHeight="1" x14ac:dyDescent="0.25">
      <c r="A589" s="334" t="s">
        <v>167</v>
      </c>
      <c r="B589" s="335">
        <v>1</v>
      </c>
      <c r="C589" s="335">
        <f t="shared" si="130"/>
        <v>140.6835260115607</v>
      </c>
      <c r="D589" s="335">
        <v>118.5</v>
      </c>
      <c r="E589" s="335">
        <v>22.183526011560694</v>
      </c>
      <c r="F589" s="336">
        <v>1160.0029539999998</v>
      </c>
      <c r="G589" s="336">
        <f t="shared" si="2"/>
        <v>6.9286999999999992</v>
      </c>
      <c r="H589" s="336">
        <f t="shared" si="134"/>
        <v>307.41000000000003</v>
      </c>
      <c r="I589" s="336">
        <f t="shared" si="131"/>
        <v>379.93</v>
      </c>
    </row>
    <row r="590" spans="1:9" s="337" customFormat="1" ht="16.899999999999999" customHeight="1" x14ac:dyDescent="0.25">
      <c r="A590" s="334" t="s">
        <v>167</v>
      </c>
      <c r="B590" s="335">
        <v>1</v>
      </c>
      <c r="C590" s="335">
        <f t="shared" si="130"/>
        <v>384</v>
      </c>
      <c r="D590" s="335">
        <v>311.5</v>
      </c>
      <c r="E590" s="335">
        <v>72.5</v>
      </c>
      <c r="F590" s="336">
        <v>1160.0029539999998</v>
      </c>
      <c r="G590" s="336">
        <f t="shared" si="2"/>
        <v>6.9286999999999992</v>
      </c>
      <c r="H590" s="336">
        <f t="shared" si="134"/>
        <v>1004.66</v>
      </c>
      <c r="I590" s="336">
        <f t="shared" si="131"/>
        <v>1241.6600000000001</v>
      </c>
    </row>
    <row r="591" spans="1:9" s="337" customFormat="1" ht="16.899999999999999" customHeight="1" x14ac:dyDescent="0.25">
      <c r="A591" s="334" t="s">
        <v>167</v>
      </c>
      <c r="B591" s="335">
        <v>1</v>
      </c>
      <c r="C591" s="335">
        <f t="shared" si="130"/>
        <v>338</v>
      </c>
      <c r="D591" s="335">
        <v>311.5</v>
      </c>
      <c r="E591" s="335">
        <v>26.5</v>
      </c>
      <c r="F591" s="336">
        <v>1120.006316</v>
      </c>
      <c r="G591" s="336">
        <f t="shared" si="2"/>
        <v>6.6898</v>
      </c>
      <c r="H591" s="336">
        <f t="shared" si="134"/>
        <v>354.56</v>
      </c>
      <c r="I591" s="336">
        <f t="shared" si="131"/>
        <v>438.2</v>
      </c>
    </row>
    <row r="592" spans="1:9" s="337" customFormat="1" ht="16.899999999999999" customHeight="1" x14ac:dyDescent="0.25">
      <c r="A592" s="334" t="s">
        <v>38</v>
      </c>
      <c r="B592" s="335">
        <v>1</v>
      </c>
      <c r="C592" s="335">
        <f t="shared" si="130"/>
        <v>575</v>
      </c>
      <c r="D592" s="335">
        <v>550</v>
      </c>
      <c r="E592" s="335">
        <v>25</v>
      </c>
      <c r="F592" s="336">
        <v>1198.007294</v>
      </c>
      <c r="G592" s="336">
        <f t="shared" si="2"/>
        <v>7.1557000000000004</v>
      </c>
      <c r="H592" s="336">
        <f t="shared" si="134"/>
        <v>357.79</v>
      </c>
      <c r="I592" s="336">
        <f t="shared" si="131"/>
        <v>442.19</v>
      </c>
    </row>
    <row r="593" spans="1:9" s="337" customFormat="1" ht="16.899999999999999" customHeight="1" x14ac:dyDescent="0.25">
      <c r="A593" s="334" t="s">
        <v>157</v>
      </c>
      <c r="B593" s="335">
        <v>1</v>
      </c>
      <c r="C593" s="335">
        <f t="shared" si="130"/>
        <v>617</v>
      </c>
      <c r="D593" s="335">
        <v>559</v>
      </c>
      <c r="E593" s="335">
        <v>58</v>
      </c>
      <c r="F593" s="336">
        <v>1217.9972419999999</v>
      </c>
      <c r="G593" s="336">
        <f t="shared" si="2"/>
        <v>7.2751000000000001</v>
      </c>
      <c r="H593" s="336">
        <f t="shared" si="134"/>
        <v>843.91</v>
      </c>
      <c r="I593" s="336">
        <f t="shared" si="131"/>
        <v>1042.99</v>
      </c>
    </row>
    <row r="594" spans="1:9" s="337" customFormat="1" ht="16.899999999999999" customHeight="1" x14ac:dyDescent="0.25">
      <c r="A594" s="334" t="s">
        <v>23</v>
      </c>
      <c r="B594" s="335">
        <v>1</v>
      </c>
      <c r="C594" s="335">
        <f t="shared" si="130"/>
        <v>792</v>
      </c>
      <c r="D594" s="335">
        <v>662</v>
      </c>
      <c r="E594" s="335">
        <v>130</v>
      </c>
      <c r="F594" s="336">
        <v>1217.9972419999999</v>
      </c>
      <c r="G594" s="336">
        <f t="shared" si="2"/>
        <v>7.2751000000000001</v>
      </c>
      <c r="H594" s="336">
        <f t="shared" si="134"/>
        <v>1891.53</v>
      </c>
      <c r="I594" s="336">
        <f t="shared" si="131"/>
        <v>2337.7399999999998</v>
      </c>
    </row>
    <row r="595" spans="1:9" s="337" customFormat="1" ht="16.899999999999999" customHeight="1" x14ac:dyDescent="0.25">
      <c r="A595" s="334" t="s">
        <v>414</v>
      </c>
      <c r="B595" s="335">
        <v>1</v>
      </c>
      <c r="C595" s="335">
        <f t="shared" si="130"/>
        <v>672</v>
      </c>
      <c r="D595" s="335">
        <v>662</v>
      </c>
      <c r="E595" s="335">
        <v>10</v>
      </c>
      <c r="F595" s="336">
        <v>1145.0021219999999</v>
      </c>
      <c r="G595" s="336">
        <f t="shared" si="2"/>
        <v>6.8391000000000002</v>
      </c>
      <c r="H595" s="336">
        <f t="shared" si="134"/>
        <v>136.78</v>
      </c>
      <c r="I595" s="336">
        <f t="shared" si="131"/>
        <v>169.05</v>
      </c>
    </row>
    <row r="596" spans="1:9" s="337" customFormat="1" ht="16.899999999999999" customHeight="1" x14ac:dyDescent="0.25">
      <c r="A596" s="334" t="s">
        <v>157</v>
      </c>
      <c r="B596" s="335">
        <v>1</v>
      </c>
      <c r="C596" s="335">
        <f t="shared" si="130"/>
        <v>729</v>
      </c>
      <c r="D596" s="335">
        <v>646</v>
      </c>
      <c r="E596" s="335">
        <v>83</v>
      </c>
      <c r="F596" s="336">
        <v>1217.9972419999999</v>
      </c>
      <c r="G596" s="336">
        <f t="shared" si="2"/>
        <v>7.2751000000000001</v>
      </c>
      <c r="H596" s="336">
        <f t="shared" si="134"/>
        <v>1207.67</v>
      </c>
      <c r="I596" s="336">
        <f t="shared" si="131"/>
        <v>1492.56</v>
      </c>
    </row>
    <row r="597" spans="1:9" s="337" customFormat="1" ht="16.899999999999999" customHeight="1" x14ac:dyDescent="0.25">
      <c r="A597" s="334" t="s">
        <v>111</v>
      </c>
      <c r="B597" s="335">
        <v>1</v>
      </c>
      <c r="C597" s="335">
        <f t="shared" si="130"/>
        <v>447</v>
      </c>
      <c r="D597" s="335">
        <v>431</v>
      </c>
      <c r="E597" s="335">
        <v>16</v>
      </c>
      <c r="F597" s="336">
        <v>1178.0006039999998</v>
      </c>
      <c r="G597" s="336">
        <f t="shared" si="2"/>
        <v>7.0361999999999991</v>
      </c>
      <c r="H597" s="336">
        <f t="shared" si="134"/>
        <v>225.16</v>
      </c>
      <c r="I597" s="336">
        <f t="shared" si="131"/>
        <v>278.27999999999997</v>
      </c>
    </row>
    <row r="598" spans="1:9" s="337" customFormat="1" ht="16.899999999999999" customHeight="1" x14ac:dyDescent="0.25">
      <c r="A598" s="334" t="s">
        <v>159</v>
      </c>
      <c r="B598" s="335">
        <v>1</v>
      </c>
      <c r="C598" s="335">
        <f t="shared" si="130"/>
        <v>660</v>
      </c>
      <c r="D598" s="335">
        <v>478</v>
      </c>
      <c r="E598" s="335">
        <v>182</v>
      </c>
      <c r="F598" s="336">
        <v>1209.9945659999998</v>
      </c>
      <c r="G598" s="336">
        <f t="shared" si="2"/>
        <v>7.2272999999999996</v>
      </c>
      <c r="H598" s="336">
        <f t="shared" si="134"/>
        <v>2630.74</v>
      </c>
      <c r="I598" s="336">
        <f t="shared" si="131"/>
        <v>3251.33</v>
      </c>
    </row>
    <row r="599" spans="1:9" s="337" customFormat="1" ht="16.899999999999999" customHeight="1" x14ac:dyDescent="0.25">
      <c r="A599" s="334" t="s">
        <v>23</v>
      </c>
      <c r="B599" s="335">
        <v>1</v>
      </c>
      <c r="C599" s="335">
        <f t="shared" si="130"/>
        <v>688</v>
      </c>
      <c r="D599" s="335">
        <v>662</v>
      </c>
      <c r="E599" s="335">
        <v>26</v>
      </c>
      <c r="F599" s="336">
        <v>1217.9972419999999</v>
      </c>
      <c r="G599" s="336">
        <f t="shared" si="2"/>
        <v>7.2751000000000001</v>
      </c>
      <c r="H599" s="336">
        <f t="shared" si="134"/>
        <v>378.31</v>
      </c>
      <c r="I599" s="336">
        <f t="shared" si="131"/>
        <v>467.55</v>
      </c>
    </row>
    <row r="600" spans="1:9" s="337" customFormat="1" ht="16.899999999999999" customHeight="1" x14ac:dyDescent="0.25">
      <c r="A600" s="334" t="s">
        <v>23</v>
      </c>
      <c r="B600" s="335">
        <v>1</v>
      </c>
      <c r="C600" s="335">
        <f t="shared" si="130"/>
        <v>727.5</v>
      </c>
      <c r="D600" s="335">
        <v>654</v>
      </c>
      <c r="E600" s="335">
        <v>73.5</v>
      </c>
      <c r="F600" s="336">
        <v>1217.9972419999999</v>
      </c>
      <c r="G600" s="336">
        <f t="shared" si="2"/>
        <v>7.2751000000000001</v>
      </c>
      <c r="H600" s="336">
        <f t="shared" si="134"/>
        <v>1069.44</v>
      </c>
      <c r="I600" s="336">
        <f t="shared" si="131"/>
        <v>1321.72</v>
      </c>
    </row>
    <row r="601" spans="1:9" s="337" customFormat="1" ht="16.899999999999999" customHeight="1" x14ac:dyDescent="0.25">
      <c r="A601" s="334" t="s">
        <v>163</v>
      </c>
      <c r="B601" s="335">
        <v>1</v>
      </c>
      <c r="C601" s="335">
        <f t="shared" si="130"/>
        <v>670</v>
      </c>
      <c r="D601" s="335">
        <v>662</v>
      </c>
      <c r="E601" s="335">
        <v>8</v>
      </c>
      <c r="F601" s="336">
        <v>1178.0006039999998</v>
      </c>
      <c r="G601" s="336">
        <f t="shared" si="2"/>
        <v>7.0361999999999991</v>
      </c>
      <c r="H601" s="336">
        <f>ROUND(E601*G601*2,2)</f>
        <v>112.58</v>
      </c>
      <c r="I601" s="336">
        <f t="shared" si="131"/>
        <v>139.13999999999999</v>
      </c>
    </row>
    <row r="602" spans="1:9" s="337" customFormat="1" ht="16.899999999999999" customHeight="1" x14ac:dyDescent="0.25">
      <c r="A602" s="334" t="s">
        <v>23</v>
      </c>
      <c r="B602" s="335">
        <v>1</v>
      </c>
      <c r="C602" s="335">
        <f t="shared" si="130"/>
        <v>607.5</v>
      </c>
      <c r="D602" s="335">
        <v>590</v>
      </c>
      <c r="E602" s="335">
        <v>17.5</v>
      </c>
      <c r="F602" s="336">
        <v>1178.0006039999998</v>
      </c>
      <c r="G602" s="336">
        <f t="shared" si="2"/>
        <v>7.0361999999999991</v>
      </c>
      <c r="H602" s="336">
        <f t="shared" ref="H602:H615" si="135">ROUND(E602*G602*2,2)</f>
        <v>246.27</v>
      </c>
      <c r="I602" s="336">
        <f t="shared" si="131"/>
        <v>304.37</v>
      </c>
    </row>
    <row r="603" spans="1:9" s="337" customFormat="1" ht="16.899999999999999" customHeight="1" x14ac:dyDescent="0.25">
      <c r="A603" s="334" t="s">
        <v>23</v>
      </c>
      <c r="B603" s="335">
        <v>1</v>
      </c>
      <c r="C603" s="335">
        <f t="shared" si="130"/>
        <v>777</v>
      </c>
      <c r="D603" s="335">
        <v>662</v>
      </c>
      <c r="E603" s="335">
        <v>115</v>
      </c>
      <c r="F603" s="336">
        <v>1161</v>
      </c>
      <c r="G603" s="336">
        <f t="shared" si="2"/>
        <v>6.9346553577828223</v>
      </c>
      <c r="H603" s="336">
        <f t="shared" si="135"/>
        <v>1594.97</v>
      </c>
      <c r="I603" s="336">
        <f t="shared" si="131"/>
        <v>1971.22</v>
      </c>
    </row>
    <row r="604" spans="1:9" s="337" customFormat="1" ht="16.899999999999999" customHeight="1" x14ac:dyDescent="0.25">
      <c r="A604" s="334" t="s">
        <v>23</v>
      </c>
      <c r="B604" s="335">
        <v>1</v>
      </c>
      <c r="C604" s="335">
        <f t="shared" si="130"/>
        <v>128</v>
      </c>
      <c r="D604" s="335">
        <v>0</v>
      </c>
      <c r="E604" s="335">
        <v>128</v>
      </c>
      <c r="F604" s="336">
        <v>1220.0062819999998</v>
      </c>
      <c r="G604" s="336">
        <f t="shared" si="2"/>
        <v>7.2870999999999997</v>
      </c>
      <c r="H604" s="336">
        <f t="shared" si="135"/>
        <v>1865.5</v>
      </c>
      <c r="I604" s="336">
        <f t="shared" si="131"/>
        <v>2305.5700000000002</v>
      </c>
    </row>
    <row r="605" spans="1:9" s="337" customFormat="1" ht="16.899999999999999" customHeight="1" x14ac:dyDescent="0.25">
      <c r="A605" s="334" t="s">
        <v>157</v>
      </c>
      <c r="B605" s="335">
        <v>1</v>
      </c>
      <c r="C605" s="335">
        <f t="shared" si="130"/>
        <v>670</v>
      </c>
      <c r="D605" s="335">
        <v>638</v>
      </c>
      <c r="E605" s="335">
        <v>32</v>
      </c>
      <c r="F605" s="336">
        <v>1217.9972419999999</v>
      </c>
      <c r="G605" s="336">
        <f t="shared" si="2"/>
        <v>7.2751000000000001</v>
      </c>
      <c r="H605" s="336">
        <f t="shared" si="135"/>
        <v>465.61</v>
      </c>
      <c r="I605" s="336">
        <f t="shared" si="131"/>
        <v>575.45000000000005</v>
      </c>
    </row>
    <row r="606" spans="1:9" s="337" customFormat="1" ht="16.899999999999999" customHeight="1" x14ac:dyDescent="0.25">
      <c r="A606" s="334" t="s">
        <v>157</v>
      </c>
      <c r="B606" s="335">
        <v>1</v>
      </c>
      <c r="C606" s="335">
        <f t="shared" si="130"/>
        <v>730</v>
      </c>
      <c r="D606" s="335">
        <v>662</v>
      </c>
      <c r="E606" s="335">
        <v>68</v>
      </c>
      <c r="F606" s="336">
        <v>1217.9972419999999</v>
      </c>
      <c r="G606" s="336">
        <f t="shared" si="2"/>
        <v>7.2751000000000001</v>
      </c>
      <c r="H606" s="336">
        <f t="shared" si="135"/>
        <v>989.41</v>
      </c>
      <c r="I606" s="336">
        <f t="shared" si="131"/>
        <v>1222.81</v>
      </c>
    </row>
    <row r="607" spans="1:9" s="337" customFormat="1" ht="16.899999999999999" customHeight="1" x14ac:dyDescent="0.25">
      <c r="A607" s="334" t="s">
        <v>159</v>
      </c>
      <c r="B607" s="335">
        <v>1</v>
      </c>
      <c r="C607" s="335">
        <f t="shared" si="130"/>
        <v>390</v>
      </c>
      <c r="D607" s="335">
        <v>319</v>
      </c>
      <c r="E607" s="335">
        <v>71</v>
      </c>
      <c r="F607" s="336">
        <v>1209.9945659999998</v>
      </c>
      <c r="G607" s="336">
        <f t="shared" si="2"/>
        <v>7.2272999999999996</v>
      </c>
      <c r="H607" s="336">
        <f t="shared" si="135"/>
        <v>1026.28</v>
      </c>
      <c r="I607" s="336">
        <f t="shared" si="131"/>
        <v>1268.3800000000001</v>
      </c>
    </row>
    <row r="608" spans="1:9" s="337" customFormat="1" ht="16.899999999999999" customHeight="1" x14ac:dyDescent="0.25">
      <c r="A608" s="334" t="s">
        <v>415</v>
      </c>
      <c r="B608" s="335">
        <v>1</v>
      </c>
      <c r="C608" s="335">
        <f t="shared" si="130"/>
        <v>720</v>
      </c>
      <c r="D608" s="335">
        <v>662</v>
      </c>
      <c r="E608" s="335">
        <v>58</v>
      </c>
      <c r="F608" s="336">
        <v>1217.9972419999999</v>
      </c>
      <c r="G608" s="336">
        <f t="shared" si="2"/>
        <v>7.2751000000000001</v>
      </c>
      <c r="H608" s="336">
        <f t="shared" si="135"/>
        <v>843.91</v>
      </c>
      <c r="I608" s="336">
        <f t="shared" si="131"/>
        <v>1042.99</v>
      </c>
    </row>
    <row r="609" spans="1:9" s="337" customFormat="1" ht="16.899999999999999" customHeight="1" x14ac:dyDescent="0.25">
      <c r="A609" s="334" t="s">
        <v>23</v>
      </c>
      <c r="B609" s="335">
        <v>1</v>
      </c>
      <c r="C609" s="335">
        <f t="shared" si="130"/>
        <v>816</v>
      </c>
      <c r="D609" s="335">
        <v>662</v>
      </c>
      <c r="E609" s="335">
        <v>154</v>
      </c>
      <c r="F609" s="336">
        <v>1293.0014019999999</v>
      </c>
      <c r="G609" s="336">
        <f t="shared" si="2"/>
        <v>7.7230999999999996</v>
      </c>
      <c r="H609" s="336">
        <f t="shared" si="135"/>
        <v>2378.71</v>
      </c>
      <c r="I609" s="336">
        <f t="shared" si="131"/>
        <v>2939.85</v>
      </c>
    </row>
    <row r="610" spans="1:9" s="337" customFormat="1" ht="16.899999999999999" customHeight="1" x14ac:dyDescent="0.25">
      <c r="A610" s="334" t="s">
        <v>163</v>
      </c>
      <c r="B610" s="335">
        <v>1</v>
      </c>
      <c r="C610" s="335">
        <f t="shared" si="130"/>
        <v>45.5</v>
      </c>
      <c r="D610" s="335">
        <v>0</v>
      </c>
      <c r="E610" s="335">
        <v>45.5</v>
      </c>
      <c r="F610" s="336">
        <v>1217.9972419999999</v>
      </c>
      <c r="G610" s="336">
        <f t="shared" si="2"/>
        <v>7.2751000000000001</v>
      </c>
      <c r="H610" s="336">
        <f t="shared" si="135"/>
        <v>662.03</v>
      </c>
      <c r="I610" s="336">
        <f t="shared" si="131"/>
        <v>818.2</v>
      </c>
    </row>
    <row r="611" spans="1:9" s="337" customFormat="1" ht="16.899999999999999" customHeight="1" x14ac:dyDescent="0.25">
      <c r="A611" s="334" t="s">
        <v>38</v>
      </c>
      <c r="B611" s="335">
        <v>1</v>
      </c>
      <c r="C611" s="335">
        <f t="shared" si="130"/>
        <v>628</v>
      </c>
      <c r="D611" s="335">
        <v>590</v>
      </c>
      <c r="E611" s="335">
        <v>38</v>
      </c>
      <c r="F611" s="336">
        <v>1120.006316</v>
      </c>
      <c r="G611" s="336">
        <f t="shared" si="2"/>
        <v>6.6898</v>
      </c>
      <c r="H611" s="336">
        <f t="shared" si="135"/>
        <v>508.42</v>
      </c>
      <c r="I611" s="336">
        <f t="shared" si="131"/>
        <v>628.36</v>
      </c>
    </row>
    <row r="612" spans="1:9" s="337" customFormat="1" ht="16.899999999999999" customHeight="1" x14ac:dyDescent="0.25">
      <c r="A612" s="334" t="s">
        <v>163</v>
      </c>
      <c r="B612" s="335">
        <v>1</v>
      </c>
      <c r="C612" s="335">
        <f t="shared" si="130"/>
        <v>556.5</v>
      </c>
      <c r="D612" s="335">
        <v>543</v>
      </c>
      <c r="E612" s="335">
        <v>13.5</v>
      </c>
      <c r="F612" s="336">
        <v>1262.999738</v>
      </c>
      <c r="G612" s="336">
        <f t="shared" si="2"/>
        <v>7.5439000000000007</v>
      </c>
      <c r="H612" s="336">
        <f t="shared" si="135"/>
        <v>203.69</v>
      </c>
      <c r="I612" s="336">
        <f t="shared" si="131"/>
        <v>251.74</v>
      </c>
    </row>
    <row r="613" spans="1:9" s="337" customFormat="1" ht="16.899999999999999" customHeight="1" x14ac:dyDescent="0.25">
      <c r="A613" s="334" t="s">
        <v>23</v>
      </c>
      <c r="B613" s="335">
        <v>1</v>
      </c>
      <c r="C613" s="335">
        <f t="shared" si="130"/>
        <v>652</v>
      </c>
      <c r="D613" s="335">
        <v>630</v>
      </c>
      <c r="E613" s="335">
        <v>22</v>
      </c>
      <c r="F613" s="336">
        <v>1253.004764</v>
      </c>
      <c r="G613" s="336">
        <f t="shared" si="2"/>
        <v>7.4842000000000004</v>
      </c>
      <c r="H613" s="336">
        <f t="shared" si="135"/>
        <v>329.3</v>
      </c>
      <c r="I613" s="336">
        <f t="shared" si="131"/>
        <v>406.98</v>
      </c>
    </row>
    <row r="614" spans="1:9" s="337" customFormat="1" ht="16.899999999999999" customHeight="1" x14ac:dyDescent="0.25">
      <c r="A614" s="334" t="s">
        <v>161</v>
      </c>
      <c r="B614" s="335">
        <v>1</v>
      </c>
      <c r="C614" s="335">
        <f t="shared" si="130"/>
        <v>727</v>
      </c>
      <c r="D614" s="335">
        <v>662</v>
      </c>
      <c r="E614" s="335">
        <v>65</v>
      </c>
      <c r="F614" s="336">
        <v>1161.007474</v>
      </c>
      <c r="G614" s="336">
        <f t="shared" si="2"/>
        <v>6.9347000000000003</v>
      </c>
      <c r="H614" s="336">
        <f t="shared" si="135"/>
        <v>901.51</v>
      </c>
      <c r="I614" s="336">
        <f t="shared" si="131"/>
        <v>1114.18</v>
      </c>
    </row>
    <row r="615" spans="1:9" s="337" customFormat="1" ht="16.899999999999999" customHeight="1" x14ac:dyDescent="0.25">
      <c r="A615" s="334" t="s">
        <v>163</v>
      </c>
      <c r="B615" s="335">
        <v>1</v>
      </c>
      <c r="C615" s="335">
        <f t="shared" si="130"/>
        <v>704</v>
      </c>
      <c r="D615" s="335">
        <v>662</v>
      </c>
      <c r="E615" s="335">
        <v>42</v>
      </c>
      <c r="F615" s="336">
        <v>1138.003966</v>
      </c>
      <c r="G615" s="336">
        <f t="shared" si="2"/>
        <v>6.7973000000000008</v>
      </c>
      <c r="H615" s="336">
        <f t="shared" si="135"/>
        <v>570.97</v>
      </c>
      <c r="I615" s="336">
        <f t="shared" si="131"/>
        <v>705.66</v>
      </c>
    </row>
    <row r="616" spans="1:9" s="337" customFormat="1" ht="16.899999999999999" customHeight="1" x14ac:dyDescent="0.25">
      <c r="A616" s="334" t="s">
        <v>23</v>
      </c>
      <c r="B616" s="335">
        <v>1</v>
      </c>
      <c r="C616" s="335">
        <f t="shared" si="130"/>
        <v>852.5</v>
      </c>
      <c r="D616" s="335">
        <v>662</v>
      </c>
      <c r="E616" s="335">
        <v>190.5</v>
      </c>
      <c r="F616" s="336">
        <v>1169.997928</v>
      </c>
      <c r="G616" s="336">
        <f t="shared" si="2"/>
        <v>6.9884000000000004</v>
      </c>
      <c r="H616" s="336">
        <f>ROUND(E616*G616*2,2)</f>
        <v>2662.58</v>
      </c>
      <c r="I616" s="336">
        <f t="shared" si="131"/>
        <v>3290.68</v>
      </c>
    </row>
    <row r="617" spans="1:9" s="337" customFormat="1" ht="16.899999999999999" customHeight="1" x14ac:dyDescent="0.25">
      <c r="A617" s="334" t="s">
        <v>157</v>
      </c>
      <c r="B617" s="335">
        <v>1</v>
      </c>
      <c r="C617" s="335">
        <f t="shared" ref="C617:C680" si="136">D617+E617</f>
        <v>608</v>
      </c>
      <c r="D617" s="335">
        <v>566</v>
      </c>
      <c r="E617" s="335">
        <v>42</v>
      </c>
      <c r="F617" s="336">
        <v>1154.9970959999998</v>
      </c>
      <c r="G617" s="336">
        <f t="shared" si="2"/>
        <v>6.8987999999999996</v>
      </c>
      <c r="H617" s="336">
        <f t="shared" ref="H617:H631" si="137">ROUND(E617*G617*2,2)</f>
        <v>579.5</v>
      </c>
      <c r="I617" s="336">
        <f t="shared" ref="I617:I680" si="138">ROUND(H617*1.2359,2)</f>
        <v>716.2</v>
      </c>
    </row>
    <row r="618" spans="1:9" s="337" customFormat="1" ht="16.899999999999999" customHeight="1" x14ac:dyDescent="0.25">
      <c r="A618" s="334" t="s">
        <v>23</v>
      </c>
      <c r="B618" s="335">
        <v>1</v>
      </c>
      <c r="C618" s="335">
        <f t="shared" si="136"/>
        <v>654</v>
      </c>
      <c r="D618" s="335">
        <v>614</v>
      </c>
      <c r="E618" s="335">
        <v>40</v>
      </c>
      <c r="F618" s="336">
        <v>1145.0021219999999</v>
      </c>
      <c r="G618" s="336">
        <f t="shared" si="2"/>
        <v>6.8391000000000002</v>
      </c>
      <c r="H618" s="336">
        <f t="shared" si="137"/>
        <v>547.13</v>
      </c>
      <c r="I618" s="336">
        <f t="shared" si="138"/>
        <v>676.2</v>
      </c>
    </row>
    <row r="619" spans="1:9" s="337" customFormat="1" ht="16.899999999999999" customHeight="1" x14ac:dyDescent="0.25">
      <c r="A619" s="334" t="s">
        <v>23</v>
      </c>
      <c r="B619" s="335">
        <v>1</v>
      </c>
      <c r="C619" s="335">
        <f t="shared" si="136"/>
        <v>695</v>
      </c>
      <c r="D619" s="335">
        <v>551</v>
      </c>
      <c r="E619" s="335">
        <v>144</v>
      </c>
      <c r="F619" s="336">
        <v>1169.997928</v>
      </c>
      <c r="G619" s="336">
        <f t="shared" si="2"/>
        <v>6.9884000000000004</v>
      </c>
      <c r="H619" s="336">
        <f t="shared" si="137"/>
        <v>2012.66</v>
      </c>
      <c r="I619" s="336">
        <f t="shared" si="138"/>
        <v>2487.4499999999998</v>
      </c>
    </row>
    <row r="620" spans="1:9" s="337" customFormat="1" ht="16.899999999999999" customHeight="1" x14ac:dyDescent="0.25">
      <c r="A620" s="334" t="s">
        <v>157</v>
      </c>
      <c r="B620" s="335">
        <v>1</v>
      </c>
      <c r="C620" s="335">
        <f t="shared" si="136"/>
        <v>759</v>
      </c>
      <c r="D620" s="335">
        <v>598</v>
      </c>
      <c r="E620" s="335">
        <v>161</v>
      </c>
      <c r="F620" s="336">
        <v>1338.0038979999999</v>
      </c>
      <c r="G620" s="336">
        <f t="shared" si="2"/>
        <v>7.9919000000000002</v>
      </c>
      <c r="H620" s="336">
        <f t="shared" si="137"/>
        <v>2573.39</v>
      </c>
      <c r="I620" s="336">
        <f t="shared" si="138"/>
        <v>3180.45</v>
      </c>
    </row>
    <row r="621" spans="1:9" s="337" customFormat="1" ht="16.899999999999999" customHeight="1" x14ac:dyDescent="0.25">
      <c r="A621" s="334" t="s">
        <v>157</v>
      </c>
      <c r="B621" s="335">
        <v>1</v>
      </c>
      <c r="C621" s="335">
        <f t="shared" si="136"/>
        <v>16</v>
      </c>
      <c r="D621" s="335">
        <v>0</v>
      </c>
      <c r="E621" s="335">
        <v>16</v>
      </c>
      <c r="F621" s="336">
        <v>1272.9947119999999</v>
      </c>
      <c r="G621" s="336">
        <f t="shared" si="2"/>
        <v>7.6036000000000001</v>
      </c>
      <c r="H621" s="336">
        <f t="shared" si="137"/>
        <v>243.32</v>
      </c>
      <c r="I621" s="336">
        <f t="shared" si="138"/>
        <v>300.72000000000003</v>
      </c>
    </row>
    <row r="622" spans="1:9" s="337" customFormat="1" ht="16.899999999999999" customHeight="1" x14ac:dyDescent="0.25">
      <c r="A622" s="334" t="s">
        <v>163</v>
      </c>
      <c r="B622" s="335">
        <v>1</v>
      </c>
      <c r="C622" s="335">
        <f t="shared" si="136"/>
        <v>551</v>
      </c>
      <c r="D622" s="335">
        <v>543</v>
      </c>
      <c r="E622" s="335">
        <v>8</v>
      </c>
      <c r="F622" s="336">
        <v>1178.0006039999998</v>
      </c>
      <c r="G622" s="336">
        <f t="shared" si="2"/>
        <v>7.0361999999999991</v>
      </c>
      <c r="H622" s="336">
        <f t="shared" si="137"/>
        <v>112.58</v>
      </c>
      <c r="I622" s="336">
        <f t="shared" si="138"/>
        <v>139.13999999999999</v>
      </c>
    </row>
    <row r="623" spans="1:9" s="337" customFormat="1" ht="16.899999999999999" customHeight="1" x14ac:dyDescent="0.25">
      <c r="A623" s="334" t="s">
        <v>111</v>
      </c>
      <c r="B623" s="335">
        <v>1</v>
      </c>
      <c r="C623" s="335">
        <f t="shared" si="136"/>
        <v>83.5</v>
      </c>
      <c r="D623" s="335">
        <v>72</v>
      </c>
      <c r="E623" s="335">
        <v>11.5</v>
      </c>
      <c r="F623" s="336">
        <v>1178.0006039999998</v>
      </c>
      <c r="G623" s="336">
        <f t="shared" si="2"/>
        <v>7.0361999999999991</v>
      </c>
      <c r="H623" s="336">
        <f t="shared" si="137"/>
        <v>161.83000000000001</v>
      </c>
      <c r="I623" s="336">
        <f t="shared" si="138"/>
        <v>200.01</v>
      </c>
    </row>
    <row r="624" spans="1:9" s="337" customFormat="1" ht="16.899999999999999" customHeight="1" x14ac:dyDescent="0.25">
      <c r="A624" s="334" t="s">
        <v>413</v>
      </c>
      <c r="B624" s="335">
        <v>1</v>
      </c>
      <c r="C624" s="335">
        <f t="shared" si="136"/>
        <v>455</v>
      </c>
      <c r="D624" s="335">
        <v>416</v>
      </c>
      <c r="E624" s="335">
        <v>39</v>
      </c>
      <c r="F624" s="336">
        <v>1217.9972419999999</v>
      </c>
      <c r="G624" s="336">
        <f t="shared" si="2"/>
        <v>7.2751000000000001</v>
      </c>
      <c r="H624" s="336">
        <f t="shared" si="137"/>
        <v>567.46</v>
      </c>
      <c r="I624" s="336">
        <f t="shared" si="138"/>
        <v>701.32</v>
      </c>
    </row>
    <row r="625" spans="1:9" s="337" customFormat="1" ht="16.899999999999999" customHeight="1" x14ac:dyDescent="0.25">
      <c r="A625" s="334" t="s">
        <v>161</v>
      </c>
      <c r="B625" s="335">
        <v>1</v>
      </c>
      <c r="C625" s="335">
        <f t="shared" si="136"/>
        <v>691.5</v>
      </c>
      <c r="D625" s="335">
        <v>662</v>
      </c>
      <c r="E625" s="335">
        <v>29.5</v>
      </c>
      <c r="F625" s="336">
        <v>1138.003966</v>
      </c>
      <c r="G625" s="336">
        <f t="shared" si="2"/>
        <v>6.7973000000000008</v>
      </c>
      <c r="H625" s="336">
        <f t="shared" si="137"/>
        <v>401.04</v>
      </c>
      <c r="I625" s="336">
        <f t="shared" si="138"/>
        <v>495.65</v>
      </c>
    </row>
    <row r="626" spans="1:9" s="337" customFormat="1" ht="16.899999999999999" customHeight="1" x14ac:dyDescent="0.25">
      <c r="A626" s="334" t="s">
        <v>411</v>
      </c>
      <c r="B626" s="335">
        <v>1</v>
      </c>
      <c r="C626" s="335">
        <f t="shared" si="136"/>
        <v>494</v>
      </c>
      <c r="D626" s="335">
        <v>439</v>
      </c>
      <c r="E626" s="335">
        <v>55</v>
      </c>
      <c r="F626" s="336">
        <v>1179.992902</v>
      </c>
      <c r="G626" s="336">
        <f t="shared" si="2"/>
        <v>7.0481000000000007</v>
      </c>
      <c r="H626" s="336">
        <f t="shared" si="137"/>
        <v>775.29</v>
      </c>
      <c r="I626" s="336">
        <f t="shared" si="138"/>
        <v>958.18</v>
      </c>
    </row>
    <row r="627" spans="1:9" s="337" customFormat="1" ht="16.899999999999999" customHeight="1" x14ac:dyDescent="0.25">
      <c r="A627" s="334" t="s">
        <v>412</v>
      </c>
      <c r="B627" s="335">
        <v>1</v>
      </c>
      <c r="C627" s="335">
        <f t="shared" si="136"/>
        <v>777</v>
      </c>
      <c r="D627" s="335">
        <v>662</v>
      </c>
      <c r="E627" s="335">
        <v>115</v>
      </c>
      <c r="F627" s="336">
        <v>1378.000536</v>
      </c>
      <c r="G627" s="336">
        <f t="shared" si="2"/>
        <v>8.2308000000000003</v>
      </c>
      <c r="H627" s="336">
        <f t="shared" si="137"/>
        <v>1893.08</v>
      </c>
      <c r="I627" s="336">
        <f t="shared" si="138"/>
        <v>2339.66</v>
      </c>
    </row>
    <row r="628" spans="1:9" s="337" customFormat="1" ht="16.899999999999999" customHeight="1" x14ac:dyDescent="0.25">
      <c r="A628" s="334" t="s">
        <v>157</v>
      </c>
      <c r="B628" s="335">
        <v>1</v>
      </c>
      <c r="C628" s="335">
        <f t="shared" si="136"/>
        <v>621.83299999999997</v>
      </c>
      <c r="D628" s="335">
        <v>590</v>
      </c>
      <c r="E628" s="335">
        <v>31.832999999999998</v>
      </c>
      <c r="F628" s="336">
        <v>1287.9955439999999</v>
      </c>
      <c r="G628" s="336">
        <f t="shared" si="2"/>
        <v>7.6932</v>
      </c>
      <c r="H628" s="336">
        <f t="shared" si="137"/>
        <v>489.8</v>
      </c>
      <c r="I628" s="336">
        <f t="shared" si="138"/>
        <v>605.34</v>
      </c>
    </row>
    <row r="629" spans="1:9" s="337" customFormat="1" ht="16.899999999999999" customHeight="1" x14ac:dyDescent="0.25">
      <c r="A629" s="334" t="s">
        <v>163</v>
      </c>
      <c r="B629" s="335">
        <v>1</v>
      </c>
      <c r="C629" s="335">
        <f t="shared" si="136"/>
        <v>666.5</v>
      </c>
      <c r="D629" s="335">
        <v>662</v>
      </c>
      <c r="E629" s="335">
        <v>4.5</v>
      </c>
      <c r="F629" s="336">
        <v>1178.0006039999998</v>
      </c>
      <c r="G629" s="336">
        <f t="shared" si="2"/>
        <v>7.0361999999999991</v>
      </c>
      <c r="H629" s="336">
        <f t="shared" si="137"/>
        <v>63.33</v>
      </c>
      <c r="I629" s="336">
        <f t="shared" si="138"/>
        <v>78.27</v>
      </c>
    </row>
    <row r="630" spans="1:9" s="337" customFormat="1" ht="16.899999999999999" customHeight="1" x14ac:dyDescent="0.25">
      <c r="A630" s="334" t="s">
        <v>23</v>
      </c>
      <c r="B630" s="335">
        <v>1</v>
      </c>
      <c r="C630" s="335">
        <f t="shared" si="136"/>
        <v>606.5</v>
      </c>
      <c r="D630" s="335">
        <v>598</v>
      </c>
      <c r="E630" s="335">
        <v>8.5</v>
      </c>
      <c r="F630" s="336">
        <v>1043.0098579999999</v>
      </c>
      <c r="G630" s="336">
        <f t="shared" si="2"/>
        <v>6.2298999999999998</v>
      </c>
      <c r="H630" s="336">
        <f t="shared" si="137"/>
        <v>105.91</v>
      </c>
      <c r="I630" s="336">
        <f t="shared" si="138"/>
        <v>130.88999999999999</v>
      </c>
    </row>
    <row r="631" spans="1:9" s="337" customFormat="1" ht="16.899999999999999" customHeight="1" x14ac:dyDescent="0.25">
      <c r="A631" s="334" t="s">
        <v>23</v>
      </c>
      <c r="B631" s="335">
        <v>1</v>
      </c>
      <c r="C631" s="335">
        <f t="shared" si="136"/>
        <v>670</v>
      </c>
      <c r="D631" s="335">
        <v>662</v>
      </c>
      <c r="E631" s="335">
        <v>8</v>
      </c>
      <c r="F631" s="336">
        <v>1060.002988</v>
      </c>
      <c r="G631" s="336">
        <f t="shared" si="2"/>
        <v>6.3314000000000004</v>
      </c>
      <c r="H631" s="336">
        <f t="shared" si="137"/>
        <v>101.3</v>
      </c>
      <c r="I631" s="336">
        <f t="shared" si="138"/>
        <v>125.2</v>
      </c>
    </row>
    <row r="632" spans="1:9" s="337" customFormat="1" ht="16.899999999999999" customHeight="1" x14ac:dyDescent="0.25">
      <c r="A632" s="334" t="s">
        <v>166</v>
      </c>
      <c r="B632" s="335">
        <v>1</v>
      </c>
      <c r="C632" s="335">
        <f t="shared" si="136"/>
        <v>686</v>
      </c>
      <c r="D632" s="335">
        <v>662</v>
      </c>
      <c r="E632" s="335">
        <v>24</v>
      </c>
      <c r="F632" s="336">
        <v>1178.0006039999998</v>
      </c>
      <c r="G632" s="336">
        <f t="shared" si="2"/>
        <v>7.0361999999999991</v>
      </c>
      <c r="H632" s="336">
        <f>ROUND(E632*G632*2,2)</f>
        <v>337.74</v>
      </c>
      <c r="I632" s="336">
        <f t="shared" si="138"/>
        <v>417.41</v>
      </c>
    </row>
    <row r="633" spans="1:9" s="337" customFormat="1" ht="16.899999999999999" customHeight="1" x14ac:dyDescent="0.25">
      <c r="A633" s="334" t="s">
        <v>416</v>
      </c>
      <c r="B633" s="335">
        <v>1</v>
      </c>
      <c r="C633" s="335">
        <f t="shared" si="136"/>
        <v>543</v>
      </c>
      <c r="D633" s="335">
        <v>535</v>
      </c>
      <c r="E633" s="335">
        <v>8</v>
      </c>
      <c r="F633" s="336">
        <v>1138</v>
      </c>
      <c r="G633" s="336">
        <f t="shared" si="2"/>
        <v>6.7972763110739463</v>
      </c>
      <c r="H633" s="336">
        <f t="shared" ref="H633:H647" si="139">ROUND(E633*G633*2,2)</f>
        <v>108.76</v>
      </c>
      <c r="I633" s="336">
        <f t="shared" si="138"/>
        <v>134.41999999999999</v>
      </c>
    </row>
    <row r="634" spans="1:9" s="337" customFormat="1" ht="16.899999999999999" customHeight="1" x14ac:dyDescent="0.25">
      <c r="A634" s="334" t="s">
        <v>163</v>
      </c>
      <c r="B634" s="335">
        <v>1</v>
      </c>
      <c r="C634" s="335">
        <f t="shared" si="136"/>
        <v>840</v>
      </c>
      <c r="D634" s="335">
        <v>662</v>
      </c>
      <c r="E634" s="335">
        <v>178</v>
      </c>
      <c r="F634" s="336">
        <v>1217.9972419999999</v>
      </c>
      <c r="G634" s="336">
        <f t="shared" si="2"/>
        <v>7.2751000000000001</v>
      </c>
      <c r="H634" s="336">
        <f t="shared" si="139"/>
        <v>2589.94</v>
      </c>
      <c r="I634" s="336">
        <f t="shared" si="138"/>
        <v>3200.91</v>
      </c>
    </row>
    <row r="635" spans="1:9" s="337" customFormat="1" ht="16.899999999999999" customHeight="1" x14ac:dyDescent="0.25">
      <c r="A635" s="334" t="s">
        <v>163</v>
      </c>
      <c r="B635" s="335">
        <v>1</v>
      </c>
      <c r="C635" s="335">
        <f t="shared" si="136"/>
        <v>611</v>
      </c>
      <c r="D635" s="335">
        <v>574</v>
      </c>
      <c r="E635" s="335">
        <v>37</v>
      </c>
      <c r="F635" s="336">
        <v>1217.9972419999999</v>
      </c>
      <c r="G635" s="336">
        <f t="shared" si="2"/>
        <v>7.2751000000000001</v>
      </c>
      <c r="H635" s="336">
        <f t="shared" si="139"/>
        <v>538.36</v>
      </c>
      <c r="I635" s="336">
        <f t="shared" si="138"/>
        <v>665.36</v>
      </c>
    </row>
    <row r="636" spans="1:9" s="337" customFormat="1" ht="16.899999999999999" customHeight="1" x14ac:dyDescent="0.25">
      <c r="A636" s="334" t="s">
        <v>111</v>
      </c>
      <c r="B636" s="335">
        <v>1</v>
      </c>
      <c r="C636" s="335">
        <f t="shared" si="136"/>
        <v>718</v>
      </c>
      <c r="D636" s="335">
        <v>662</v>
      </c>
      <c r="E636" s="335">
        <v>56</v>
      </c>
      <c r="F636" s="336">
        <v>1262.999738</v>
      </c>
      <c r="G636" s="336">
        <f t="shared" si="2"/>
        <v>7.5439000000000007</v>
      </c>
      <c r="H636" s="336">
        <f t="shared" si="139"/>
        <v>844.92</v>
      </c>
      <c r="I636" s="336">
        <f t="shared" si="138"/>
        <v>1044.24</v>
      </c>
    </row>
    <row r="637" spans="1:9" s="337" customFormat="1" ht="16.899999999999999" customHeight="1" x14ac:dyDescent="0.25">
      <c r="A637" s="334" t="s">
        <v>157</v>
      </c>
      <c r="B637" s="335">
        <v>1</v>
      </c>
      <c r="C637" s="335">
        <f t="shared" si="136"/>
        <v>305</v>
      </c>
      <c r="D637" s="335">
        <v>303</v>
      </c>
      <c r="E637" s="335">
        <v>2</v>
      </c>
      <c r="F637" s="336">
        <v>1287.9955439999999</v>
      </c>
      <c r="G637" s="336">
        <f t="shared" si="2"/>
        <v>7.6932</v>
      </c>
      <c r="H637" s="336">
        <f t="shared" si="139"/>
        <v>30.77</v>
      </c>
      <c r="I637" s="336">
        <f t="shared" si="138"/>
        <v>38.03</v>
      </c>
    </row>
    <row r="638" spans="1:9" s="337" customFormat="1" ht="16.899999999999999" customHeight="1" x14ac:dyDescent="0.25">
      <c r="A638" s="334" t="s">
        <v>161</v>
      </c>
      <c r="B638" s="335">
        <v>1</v>
      </c>
      <c r="C638" s="335">
        <f t="shared" si="136"/>
        <v>745.5</v>
      </c>
      <c r="D638" s="335">
        <v>662</v>
      </c>
      <c r="E638" s="335">
        <v>83.5</v>
      </c>
      <c r="F638" s="336">
        <v>1161</v>
      </c>
      <c r="G638" s="336">
        <f t="shared" si="2"/>
        <v>6.9346553577828223</v>
      </c>
      <c r="H638" s="336">
        <f t="shared" si="139"/>
        <v>1158.0899999999999</v>
      </c>
      <c r="I638" s="336">
        <f t="shared" si="138"/>
        <v>1431.28</v>
      </c>
    </row>
    <row r="639" spans="1:9" s="337" customFormat="1" ht="16.899999999999999" customHeight="1" x14ac:dyDescent="0.25">
      <c r="A639" s="334" t="s">
        <v>38</v>
      </c>
      <c r="B639" s="335">
        <v>1</v>
      </c>
      <c r="C639" s="335">
        <f t="shared" si="136"/>
        <v>548</v>
      </c>
      <c r="D639" s="335">
        <v>542</v>
      </c>
      <c r="E639" s="335">
        <v>6</v>
      </c>
      <c r="F639" s="336">
        <v>1198.007294</v>
      </c>
      <c r="G639" s="336">
        <f t="shared" si="2"/>
        <v>7.1557000000000004</v>
      </c>
      <c r="H639" s="336">
        <f t="shared" si="139"/>
        <v>85.87</v>
      </c>
      <c r="I639" s="336">
        <f t="shared" si="138"/>
        <v>106.13</v>
      </c>
    </row>
    <row r="640" spans="1:9" s="337" customFormat="1" ht="16.899999999999999" customHeight="1" x14ac:dyDescent="0.25">
      <c r="A640" s="334" t="s">
        <v>23</v>
      </c>
      <c r="B640" s="335">
        <v>1</v>
      </c>
      <c r="C640" s="335">
        <f t="shared" si="136"/>
        <v>726</v>
      </c>
      <c r="D640" s="335">
        <v>598</v>
      </c>
      <c r="E640" s="335">
        <v>128</v>
      </c>
      <c r="F640" s="336">
        <v>1178.0006039999998</v>
      </c>
      <c r="G640" s="336">
        <f t="shared" si="2"/>
        <v>7.0361999999999991</v>
      </c>
      <c r="H640" s="336">
        <f t="shared" si="139"/>
        <v>1801.27</v>
      </c>
      <c r="I640" s="336">
        <f t="shared" si="138"/>
        <v>2226.19</v>
      </c>
    </row>
    <row r="641" spans="1:9" s="337" customFormat="1" ht="16.899999999999999" customHeight="1" x14ac:dyDescent="0.25">
      <c r="A641" s="334" t="s">
        <v>111</v>
      </c>
      <c r="B641" s="335">
        <v>1</v>
      </c>
      <c r="C641" s="335">
        <f t="shared" si="136"/>
        <v>64</v>
      </c>
      <c r="D641" s="335">
        <v>0</v>
      </c>
      <c r="E641" s="335">
        <v>64</v>
      </c>
      <c r="F641" s="336">
        <v>1217.9972419999999</v>
      </c>
      <c r="G641" s="336">
        <f t="shared" si="2"/>
        <v>7.2751000000000001</v>
      </c>
      <c r="H641" s="336">
        <f t="shared" si="139"/>
        <v>931.21</v>
      </c>
      <c r="I641" s="336">
        <f t="shared" si="138"/>
        <v>1150.8800000000001</v>
      </c>
    </row>
    <row r="642" spans="1:9" s="337" customFormat="1" ht="16.899999999999999" customHeight="1" x14ac:dyDescent="0.25">
      <c r="A642" s="334" t="s">
        <v>23</v>
      </c>
      <c r="B642" s="335">
        <v>1</v>
      </c>
      <c r="C642" s="335">
        <f t="shared" si="136"/>
        <v>647.5</v>
      </c>
      <c r="D642" s="335">
        <v>582</v>
      </c>
      <c r="E642" s="335">
        <v>65.5</v>
      </c>
      <c r="F642" s="336">
        <v>1178.0006039999998</v>
      </c>
      <c r="G642" s="336">
        <f t="shared" si="2"/>
        <v>7.0361999999999991</v>
      </c>
      <c r="H642" s="336">
        <f t="shared" si="139"/>
        <v>921.74</v>
      </c>
      <c r="I642" s="336">
        <f t="shared" si="138"/>
        <v>1139.18</v>
      </c>
    </row>
    <row r="643" spans="1:9" s="337" customFormat="1" ht="16.899999999999999" customHeight="1" x14ac:dyDescent="0.25">
      <c r="A643" s="334" t="s">
        <v>163</v>
      </c>
      <c r="B643" s="335">
        <v>1</v>
      </c>
      <c r="C643" s="335">
        <f t="shared" si="136"/>
        <v>672</v>
      </c>
      <c r="D643" s="335">
        <v>662</v>
      </c>
      <c r="E643" s="335">
        <v>10</v>
      </c>
      <c r="F643" s="336">
        <v>1178.0006039999998</v>
      </c>
      <c r="G643" s="336">
        <f t="shared" si="2"/>
        <v>7.0361999999999991</v>
      </c>
      <c r="H643" s="336">
        <f t="shared" si="139"/>
        <v>140.72</v>
      </c>
      <c r="I643" s="336">
        <f t="shared" si="138"/>
        <v>173.92</v>
      </c>
    </row>
    <row r="644" spans="1:9" s="337" customFormat="1" ht="16.899999999999999" customHeight="1" x14ac:dyDescent="0.25">
      <c r="A644" s="334" t="s">
        <v>23</v>
      </c>
      <c r="B644" s="335">
        <v>1</v>
      </c>
      <c r="C644" s="335">
        <f t="shared" si="136"/>
        <v>620</v>
      </c>
      <c r="D644" s="335">
        <v>599</v>
      </c>
      <c r="E644" s="335">
        <v>21</v>
      </c>
      <c r="F644" s="336">
        <v>1178.0006039999998</v>
      </c>
      <c r="G644" s="336">
        <f t="shared" si="2"/>
        <v>7.0361999999999991</v>
      </c>
      <c r="H644" s="336">
        <f t="shared" si="139"/>
        <v>295.52</v>
      </c>
      <c r="I644" s="336">
        <f t="shared" si="138"/>
        <v>365.23</v>
      </c>
    </row>
    <row r="645" spans="1:9" s="337" customFormat="1" ht="16.899999999999999" customHeight="1" x14ac:dyDescent="0.25">
      <c r="A645" s="334" t="s">
        <v>163</v>
      </c>
      <c r="B645" s="335">
        <v>1</v>
      </c>
      <c r="C645" s="335">
        <f t="shared" si="136"/>
        <v>631</v>
      </c>
      <c r="D645" s="335">
        <v>630</v>
      </c>
      <c r="E645" s="335">
        <v>1</v>
      </c>
      <c r="F645" s="336">
        <v>1217.9972419999999</v>
      </c>
      <c r="G645" s="336">
        <f t="shared" si="2"/>
        <v>7.2751000000000001</v>
      </c>
      <c r="H645" s="336">
        <f t="shared" si="139"/>
        <v>14.55</v>
      </c>
      <c r="I645" s="336">
        <f t="shared" si="138"/>
        <v>17.98</v>
      </c>
    </row>
    <row r="646" spans="1:9" s="337" customFormat="1" ht="16.899999999999999" customHeight="1" x14ac:dyDescent="0.25">
      <c r="A646" s="334" t="s">
        <v>157</v>
      </c>
      <c r="B646" s="335">
        <v>1</v>
      </c>
      <c r="C646" s="335">
        <f t="shared" si="136"/>
        <v>802</v>
      </c>
      <c r="D646" s="335">
        <v>662</v>
      </c>
      <c r="E646" s="335">
        <v>140</v>
      </c>
      <c r="F646" s="336">
        <v>1217.9972419999999</v>
      </c>
      <c r="G646" s="336">
        <f t="shared" si="2"/>
        <v>7.2751000000000001</v>
      </c>
      <c r="H646" s="336">
        <f t="shared" si="139"/>
        <v>2037.03</v>
      </c>
      <c r="I646" s="336">
        <f t="shared" si="138"/>
        <v>2517.5700000000002</v>
      </c>
    </row>
    <row r="647" spans="1:9" s="337" customFormat="1" ht="16.899999999999999" customHeight="1" x14ac:dyDescent="0.25">
      <c r="A647" s="334" t="s">
        <v>109</v>
      </c>
      <c r="B647" s="335">
        <v>1</v>
      </c>
      <c r="C647" s="335">
        <f t="shared" si="136"/>
        <v>784</v>
      </c>
      <c r="D647" s="335">
        <v>662</v>
      </c>
      <c r="E647" s="335">
        <v>122</v>
      </c>
      <c r="F647" s="336">
        <v>1287.9955439999999</v>
      </c>
      <c r="G647" s="336">
        <f t="shared" si="2"/>
        <v>7.6932</v>
      </c>
      <c r="H647" s="336">
        <f t="shared" si="139"/>
        <v>1877.14</v>
      </c>
      <c r="I647" s="336">
        <f t="shared" si="138"/>
        <v>2319.96</v>
      </c>
    </row>
    <row r="648" spans="1:9" s="337" customFormat="1" ht="16.899999999999999" customHeight="1" x14ac:dyDescent="0.25">
      <c r="A648" s="334" t="s">
        <v>157</v>
      </c>
      <c r="B648" s="335">
        <v>1</v>
      </c>
      <c r="C648" s="335">
        <f t="shared" si="136"/>
        <v>693</v>
      </c>
      <c r="D648" s="335">
        <v>582</v>
      </c>
      <c r="E648" s="335">
        <v>111</v>
      </c>
      <c r="F648" s="336">
        <v>1272.9947119999999</v>
      </c>
      <c r="G648" s="336">
        <f t="shared" si="2"/>
        <v>7.6036000000000001</v>
      </c>
      <c r="H648" s="336">
        <f>ROUND(E648*G648*2,2)</f>
        <v>1688</v>
      </c>
      <c r="I648" s="336">
        <f t="shared" si="138"/>
        <v>2086.1999999999998</v>
      </c>
    </row>
    <row r="649" spans="1:9" s="337" customFormat="1" ht="16.899999999999999" customHeight="1" x14ac:dyDescent="0.25">
      <c r="A649" s="334" t="s">
        <v>23</v>
      </c>
      <c r="B649" s="335">
        <v>1</v>
      </c>
      <c r="C649" s="335">
        <f t="shared" si="136"/>
        <v>32</v>
      </c>
      <c r="D649" s="335">
        <v>0</v>
      </c>
      <c r="E649" s="335">
        <v>32</v>
      </c>
      <c r="F649" s="336">
        <v>1217.9972419999999</v>
      </c>
      <c r="G649" s="336">
        <f t="shared" si="2"/>
        <v>7.2751000000000001</v>
      </c>
      <c r="H649" s="336">
        <f t="shared" ref="H649:H663" si="140">ROUND(E649*G649*2,2)</f>
        <v>465.61</v>
      </c>
      <c r="I649" s="336">
        <f t="shared" si="138"/>
        <v>575.45000000000005</v>
      </c>
    </row>
    <row r="650" spans="1:9" s="337" customFormat="1" ht="16.899999999999999" customHeight="1" x14ac:dyDescent="0.25">
      <c r="A650" s="334" t="s">
        <v>163</v>
      </c>
      <c r="B650" s="335">
        <v>1</v>
      </c>
      <c r="C650" s="335">
        <f t="shared" si="136"/>
        <v>704</v>
      </c>
      <c r="D650" s="335">
        <v>662</v>
      </c>
      <c r="E650" s="335">
        <v>42</v>
      </c>
      <c r="F650" s="336">
        <v>1217.9972419999999</v>
      </c>
      <c r="G650" s="336">
        <f t="shared" si="2"/>
        <v>7.2751000000000001</v>
      </c>
      <c r="H650" s="336">
        <f t="shared" si="140"/>
        <v>611.11</v>
      </c>
      <c r="I650" s="336">
        <f t="shared" si="138"/>
        <v>755.27</v>
      </c>
    </row>
    <row r="651" spans="1:9" s="337" customFormat="1" ht="16.899999999999999" customHeight="1" x14ac:dyDescent="0.25">
      <c r="A651" s="334" t="s">
        <v>23</v>
      </c>
      <c r="B651" s="335">
        <v>1</v>
      </c>
      <c r="C651" s="335">
        <f t="shared" si="136"/>
        <v>349.5</v>
      </c>
      <c r="D651" s="335">
        <v>347.5</v>
      </c>
      <c r="E651" s="335">
        <v>2</v>
      </c>
      <c r="F651" s="336">
        <v>1264.9920359999999</v>
      </c>
      <c r="G651" s="336">
        <f t="shared" si="2"/>
        <v>7.5557999999999996</v>
      </c>
      <c r="H651" s="336">
        <f t="shared" si="140"/>
        <v>30.22</v>
      </c>
      <c r="I651" s="336">
        <f t="shared" si="138"/>
        <v>37.35</v>
      </c>
    </row>
    <row r="652" spans="1:9" s="337" customFormat="1" ht="16.899999999999999" customHeight="1" x14ac:dyDescent="0.25">
      <c r="A652" s="334" t="s">
        <v>23</v>
      </c>
      <c r="B652" s="335">
        <v>1</v>
      </c>
      <c r="C652" s="335">
        <f t="shared" si="136"/>
        <v>130</v>
      </c>
      <c r="D652" s="335">
        <v>127</v>
      </c>
      <c r="E652" s="335">
        <v>3</v>
      </c>
      <c r="F652" s="336">
        <v>1178.0006039999998</v>
      </c>
      <c r="G652" s="336">
        <f t="shared" si="2"/>
        <v>7.0361999999999991</v>
      </c>
      <c r="H652" s="336">
        <f t="shared" si="140"/>
        <v>42.22</v>
      </c>
      <c r="I652" s="336">
        <f t="shared" si="138"/>
        <v>52.18</v>
      </c>
    </row>
    <row r="653" spans="1:9" s="337" customFormat="1" ht="16.899999999999999" customHeight="1" x14ac:dyDescent="0.25">
      <c r="A653" s="334" t="s">
        <v>163</v>
      </c>
      <c r="B653" s="335">
        <v>1</v>
      </c>
      <c r="C653" s="335">
        <f t="shared" si="136"/>
        <v>670</v>
      </c>
      <c r="D653" s="335">
        <v>662</v>
      </c>
      <c r="E653" s="335">
        <v>8</v>
      </c>
      <c r="F653" s="336">
        <v>1262.999738</v>
      </c>
      <c r="G653" s="336">
        <f t="shared" si="2"/>
        <v>7.5439000000000007</v>
      </c>
      <c r="H653" s="336">
        <f t="shared" si="140"/>
        <v>120.7</v>
      </c>
      <c r="I653" s="336">
        <f t="shared" si="138"/>
        <v>149.16999999999999</v>
      </c>
    </row>
    <row r="654" spans="1:9" s="337" customFormat="1" ht="16.899999999999999" customHeight="1" x14ac:dyDescent="0.25">
      <c r="A654" s="334" t="s">
        <v>23</v>
      </c>
      <c r="B654" s="335">
        <v>1</v>
      </c>
      <c r="C654" s="335">
        <f t="shared" si="136"/>
        <v>656</v>
      </c>
      <c r="D654" s="335">
        <v>622</v>
      </c>
      <c r="E654" s="335">
        <v>34</v>
      </c>
      <c r="F654" s="336">
        <v>1262.999738</v>
      </c>
      <c r="G654" s="336">
        <f t="shared" si="2"/>
        <v>7.5439000000000007</v>
      </c>
      <c r="H654" s="336">
        <f t="shared" si="140"/>
        <v>512.99</v>
      </c>
      <c r="I654" s="336">
        <f t="shared" si="138"/>
        <v>634</v>
      </c>
    </row>
    <row r="655" spans="1:9" s="337" customFormat="1" ht="16.899999999999999" customHeight="1" x14ac:dyDescent="0.25">
      <c r="A655" s="334" t="s">
        <v>161</v>
      </c>
      <c r="B655" s="335">
        <v>1</v>
      </c>
      <c r="C655" s="335">
        <f t="shared" si="136"/>
        <v>514.5</v>
      </c>
      <c r="D655" s="335">
        <v>470</v>
      </c>
      <c r="E655" s="335">
        <v>44.5</v>
      </c>
      <c r="F655" s="336">
        <v>1138.003966</v>
      </c>
      <c r="G655" s="336">
        <f t="shared" si="2"/>
        <v>6.7973000000000008</v>
      </c>
      <c r="H655" s="336">
        <f t="shared" si="140"/>
        <v>604.96</v>
      </c>
      <c r="I655" s="336">
        <f t="shared" si="138"/>
        <v>747.67</v>
      </c>
    </row>
    <row r="656" spans="1:9" s="337" customFormat="1" ht="16.899999999999999" customHeight="1" x14ac:dyDescent="0.25">
      <c r="A656" s="334" t="s">
        <v>23</v>
      </c>
      <c r="B656" s="335">
        <v>1</v>
      </c>
      <c r="C656" s="335">
        <f t="shared" si="136"/>
        <v>670</v>
      </c>
      <c r="D656" s="335">
        <v>662</v>
      </c>
      <c r="E656" s="335">
        <v>8</v>
      </c>
      <c r="F656" s="336">
        <v>1161.007474</v>
      </c>
      <c r="G656" s="336">
        <f t="shared" si="2"/>
        <v>6.9347000000000003</v>
      </c>
      <c r="H656" s="336">
        <f t="shared" si="140"/>
        <v>110.96</v>
      </c>
      <c r="I656" s="336">
        <f t="shared" si="138"/>
        <v>137.13999999999999</v>
      </c>
    </row>
    <row r="657" spans="1:9" s="337" customFormat="1" ht="16.899999999999999" customHeight="1" x14ac:dyDescent="0.25">
      <c r="A657" s="334" t="s">
        <v>109</v>
      </c>
      <c r="B657" s="335">
        <v>1</v>
      </c>
      <c r="C657" s="335">
        <f t="shared" si="136"/>
        <v>474</v>
      </c>
      <c r="D657" s="335">
        <v>464</v>
      </c>
      <c r="E657" s="335">
        <v>10</v>
      </c>
      <c r="F657" s="336">
        <v>1287.9955439999999</v>
      </c>
      <c r="G657" s="336">
        <f t="shared" si="2"/>
        <v>7.6932</v>
      </c>
      <c r="H657" s="336">
        <f t="shared" si="140"/>
        <v>153.86000000000001</v>
      </c>
      <c r="I657" s="336">
        <f t="shared" si="138"/>
        <v>190.16</v>
      </c>
    </row>
    <row r="658" spans="1:9" s="337" customFormat="1" ht="16.899999999999999" customHeight="1" x14ac:dyDescent="0.25">
      <c r="A658" s="334" t="s">
        <v>23</v>
      </c>
      <c r="B658" s="335">
        <v>1</v>
      </c>
      <c r="C658" s="335">
        <f t="shared" si="136"/>
        <v>24</v>
      </c>
      <c r="D658" s="335">
        <v>0</v>
      </c>
      <c r="E658" s="335">
        <v>24</v>
      </c>
      <c r="F658" s="336">
        <v>1217.9972419999999</v>
      </c>
      <c r="G658" s="336">
        <f t="shared" si="2"/>
        <v>7.2751000000000001</v>
      </c>
      <c r="H658" s="336">
        <f t="shared" si="140"/>
        <v>349.2</v>
      </c>
      <c r="I658" s="336">
        <f t="shared" si="138"/>
        <v>431.58</v>
      </c>
    </row>
    <row r="659" spans="1:9" s="337" customFormat="1" ht="16.899999999999999" customHeight="1" x14ac:dyDescent="0.25">
      <c r="A659" s="334" t="s">
        <v>417</v>
      </c>
      <c r="B659" s="335">
        <v>1</v>
      </c>
      <c r="C659" s="335">
        <f t="shared" si="136"/>
        <v>548</v>
      </c>
      <c r="D659" s="335">
        <v>544</v>
      </c>
      <c r="E659" s="335">
        <v>4</v>
      </c>
      <c r="F659" s="336">
        <v>1488</v>
      </c>
      <c r="G659" s="336">
        <f t="shared" si="2"/>
        <v>8.8878270218611881</v>
      </c>
      <c r="H659" s="336">
        <f t="shared" si="140"/>
        <v>71.099999999999994</v>
      </c>
      <c r="I659" s="336">
        <f t="shared" si="138"/>
        <v>87.87</v>
      </c>
    </row>
    <row r="660" spans="1:9" s="337" customFormat="1" ht="16.899999999999999" customHeight="1" x14ac:dyDescent="0.25">
      <c r="A660" s="334" t="s">
        <v>159</v>
      </c>
      <c r="B660" s="335">
        <v>1</v>
      </c>
      <c r="C660" s="335">
        <f t="shared" si="136"/>
        <v>388</v>
      </c>
      <c r="D660" s="335">
        <v>383</v>
      </c>
      <c r="E660" s="335">
        <v>5</v>
      </c>
      <c r="F660" s="336">
        <v>1209.9945659999998</v>
      </c>
      <c r="G660" s="336">
        <f t="shared" si="2"/>
        <v>7.2272999999999996</v>
      </c>
      <c r="H660" s="336">
        <f t="shared" si="140"/>
        <v>72.27</v>
      </c>
      <c r="I660" s="336">
        <f t="shared" si="138"/>
        <v>89.32</v>
      </c>
    </row>
    <row r="661" spans="1:9" s="337" customFormat="1" ht="16.899999999999999" customHeight="1" x14ac:dyDescent="0.25">
      <c r="A661" s="334" t="s">
        <v>109</v>
      </c>
      <c r="B661" s="335">
        <v>1</v>
      </c>
      <c r="C661" s="335">
        <f t="shared" si="136"/>
        <v>670</v>
      </c>
      <c r="D661" s="335">
        <v>654</v>
      </c>
      <c r="E661" s="335">
        <v>16</v>
      </c>
      <c r="F661" s="336">
        <v>1287.9955439999999</v>
      </c>
      <c r="G661" s="336">
        <f t="shared" si="2"/>
        <v>7.6932</v>
      </c>
      <c r="H661" s="336">
        <f t="shared" si="140"/>
        <v>246.18</v>
      </c>
      <c r="I661" s="336">
        <f t="shared" si="138"/>
        <v>304.25</v>
      </c>
    </row>
    <row r="662" spans="1:9" s="337" customFormat="1" ht="16.899999999999999" customHeight="1" x14ac:dyDescent="0.25">
      <c r="A662" s="334" t="s">
        <v>23</v>
      </c>
      <c r="B662" s="335">
        <v>1</v>
      </c>
      <c r="C662" s="335">
        <f t="shared" si="136"/>
        <v>841.5</v>
      </c>
      <c r="D662" s="335">
        <v>662</v>
      </c>
      <c r="E662" s="335">
        <v>179.5</v>
      </c>
      <c r="F662" s="336">
        <v>1217.9972419999999</v>
      </c>
      <c r="G662" s="336">
        <f t="shared" si="2"/>
        <v>7.2751000000000001</v>
      </c>
      <c r="H662" s="336">
        <f t="shared" si="140"/>
        <v>2611.7600000000002</v>
      </c>
      <c r="I662" s="336">
        <f t="shared" si="138"/>
        <v>3227.87</v>
      </c>
    </row>
    <row r="663" spans="1:9" s="337" customFormat="1" ht="16.899999999999999" customHeight="1" x14ac:dyDescent="0.25">
      <c r="A663" s="334" t="s">
        <v>23</v>
      </c>
      <c r="B663" s="335">
        <v>1</v>
      </c>
      <c r="C663" s="335">
        <f t="shared" si="136"/>
        <v>15.499999999999998</v>
      </c>
      <c r="D663" s="335">
        <v>0</v>
      </c>
      <c r="E663" s="335">
        <v>15.499999999999998</v>
      </c>
      <c r="F663" s="336">
        <v>1217.9972419999999</v>
      </c>
      <c r="G663" s="336">
        <f t="shared" si="2"/>
        <v>7.2751000000000001</v>
      </c>
      <c r="H663" s="336">
        <f t="shared" si="140"/>
        <v>225.53</v>
      </c>
      <c r="I663" s="336">
        <f t="shared" si="138"/>
        <v>278.73</v>
      </c>
    </row>
    <row r="664" spans="1:9" s="337" customFormat="1" ht="16.899999999999999" customHeight="1" x14ac:dyDescent="0.25">
      <c r="A664" s="334" t="s">
        <v>157</v>
      </c>
      <c r="B664" s="335">
        <v>1</v>
      </c>
      <c r="C664" s="335">
        <f t="shared" si="136"/>
        <v>8</v>
      </c>
      <c r="D664" s="335">
        <v>0</v>
      </c>
      <c r="E664" s="335">
        <v>8</v>
      </c>
      <c r="F664" s="336">
        <v>1287.9955439999999</v>
      </c>
      <c r="G664" s="336">
        <f t="shared" si="2"/>
        <v>7.6932</v>
      </c>
      <c r="H664" s="336">
        <f>ROUND(E664*G664*2,2)</f>
        <v>123.09</v>
      </c>
      <c r="I664" s="336">
        <f t="shared" si="138"/>
        <v>152.13</v>
      </c>
    </row>
    <row r="665" spans="1:9" s="337" customFormat="1" ht="16.899999999999999" customHeight="1" x14ac:dyDescent="0.25">
      <c r="A665" s="334" t="s">
        <v>23</v>
      </c>
      <c r="B665" s="335">
        <v>1</v>
      </c>
      <c r="C665" s="335">
        <f t="shared" si="136"/>
        <v>8</v>
      </c>
      <c r="D665" s="335">
        <v>0</v>
      </c>
      <c r="E665" s="335">
        <v>8</v>
      </c>
      <c r="F665" s="336">
        <v>1145.0021219999999</v>
      </c>
      <c r="G665" s="336">
        <f t="shared" si="2"/>
        <v>6.8391000000000002</v>
      </c>
      <c r="H665" s="336">
        <f t="shared" ref="H665:H679" si="141">ROUND(E665*G665*2,2)</f>
        <v>109.43</v>
      </c>
      <c r="I665" s="336">
        <f t="shared" si="138"/>
        <v>135.24</v>
      </c>
    </row>
    <row r="666" spans="1:9" s="337" customFormat="1" ht="16.899999999999999" customHeight="1" x14ac:dyDescent="0.25">
      <c r="A666" s="334" t="s">
        <v>23</v>
      </c>
      <c r="B666" s="335">
        <v>1</v>
      </c>
      <c r="C666" s="335">
        <f t="shared" si="136"/>
        <v>470</v>
      </c>
      <c r="D666" s="335">
        <v>462</v>
      </c>
      <c r="E666" s="335">
        <v>8</v>
      </c>
      <c r="F666" s="336">
        <v>1060.002988</v>
      </c>
      <c r="G666" s="336">
        <f t="shared" si="2"/>
        <v>6.3314000000000004</v>
      </c>
      <c r="H666" s="336">
        <f t="shared" si="141"/>
        <v>101.3</v>
      </c>
      <c r="I666" s="336">
        <f t="shared" si="138"/>
        <v>125.2</v>
      </c>
    </row>
    <row r="667" spans="1:9" s="337" customFormat="1" ht="16.899999999999999" customHeight="1" x14ac:dyDescent="0.25">
      <c r="A667" s="334" t="s">
        <v>413</v>
      </c>
      <c r="B667" s="335">
        <v>1</v>
      </c>
      <c r="C667" s="335">
        <f t="shared" si="136"/>
        <v>568.5</v>
      </c>
      <c r="D667" s="335">
        <v>511</v>
      </c>
      <c r="E667" s="335">
        <v>57.5</v>
      </c>
      <c r="F667" s="336">
        <v>1217.9972419999999</v>
      </c>
      <c r="G667" s="336">
        <f t="shared" si="2"/>
        <v>7.2751000000000001</v>
      </c>
      <c r="H667" s="336">
        <f t="shared" si="141"/>
        <v>836.64</v>
      </c>
      <c r="I667" s="336">
        <f t="shared" si="138"/>
        <v>1034</v>
      </c>
    </row>
    <row r="668" spans="1:9" s="337" customFormat="1" ht="16.899999999999999" customHeight="1" x14ac:dyDescent="0.25">
      <c r="A668" s="334" t="s">
        <v>157</v>
      </c>
      <c r="B668" s="335">
        <v>1</v>
      </c>
      <c r="C668" s="335">
        <f t="shared" si="136"/>
        <v>727</v>
      </c>
      <c r="D668" s="335">
        <v>614</v>
      </c>
      <c r="E668" s="335">
        <v>113</v>
      </c>
      <c r="F668" s="336">
        <v>1293.0014019999999</v>
      </c>
      <c r="G668" s="336">
        <f t="shared" si="2"/>
        <v>7.7230999999999996</v>
      </c>
      <c r="H668" s="336">
        <f t="shared" si="141"/>
        <v>1745.42</v>
      </c>
      <c r="I668" s="336">
        <f t="shared" si="138"/>
        <v>2157.16</v>
      </c>
    </row>
    <row r="669" spans="1:9" s="337" customFormat="1" ht="16.899999999999999" customHeight="1" x14ac:dyDescent="0.25">
      <c r="A669" s="334" t="s">
        <v>163</v>
      </c>
      <c r="B669" s="335">
        <v>1</v>
      </c>
      <c r="C669" s="335">
        <f t="shared" si="136"/>
        <v>696.5</v>
      </c>
      <c r="D669" s="335">
        <v>631</v>
      </c>
      <c r="E669" s="335">
        <v>65.5</v>
      </c>
      <c r="F669" s="336">
        <v>1217.9972419999999</v>
      </c>
      <c r="G669" s="336">
        <f t="shared" si="2"/>
        <v>7.2751000000000001</v>
      </c>
      <c r="H669" s="336">
        <f t="shared" si="141"/>
        <v>953.04</v>
      </c>
      <c r="I669" s="336">
        <f t="shared" si="138"/>
        <v>1177.8599999999999</v>
      </c>
    </row>
    <row r="670" spans="1:9" s="337" customFormat="1" ht="16.899999999999999" customHeight="1" x14ac:dyDescent="0.25">
      <c r="A670" s="334" t="s">
        <v>157</v>
      </c>
      <c r="B670" s="335">
        <v>1</v>
      </c>
      <c r="C670" s="335">
        <f t="shared" si="136"/>
        <v>343</v>
      </c>
      <c r="D670" s="335">
        <v>312</v>
      </c>
      <c r="E670" s="335">
        <v>31</v>
      </c>
      <c r="F670" s="336">
        <v>1272.9947119999999</v>
      </c>
      <c r="G670" s="336">
        <f t="shared" si="2"/>
        <v>7.6036000000000001</v>
      </c>
      <c r="H670" s="336">
        <f t="shared" si="141"/>
        <v>471.42</v>
      </c>
      <c r="I670" s="336">
        <f t="shared" si="138"/>
        <v>582.63</v>
      </c>
    </row>
    <row r="671" spans="1:9" s="337" customFormat="1" ht="16.899999999999999" customHeight="1" x14ac:dyDescent="0.25">
      <c r="A671" s="334" t="s">
        <v>23</v>
      </c>
      <c r="B671" s="335">
        <v>1</v>
      </c>
      <c r="C671" s="335">
        <f t="shared" si="136"/>
        <v>586.5</v>
      </c>
      <c r="D671" s="335">
        <v>574</v>
      </c>
      <c r="E671" s="335">
        <v>12.5</v>
      </c>
      <c r="F671" s="336">
        <v>1217.9972419999999</v>
      </c>
      <c r="G671" s="336">
        <f t="shared" si="2"/>
        <v>7.2751000000000001</v>
      </c>
      <c r="H671" s="336">
        <f t="shared" si="141"/>
        <v>181.88</v>
      </c>
      <c r="I671" s="336">
        <f t="shared" si="138"/>
        <v>224.79</v>
      </c>
    </row>
    <row r="672" spans="1:9" s="337" customFormat="1" ht="16.899999999999999" customHeight="1" x14ac:dyDescent="0.25">
      <c r="A672" s="334" t="s">
        <v>23</v>
      </c>
      <c r="B672" s="335">
        <v>1</v>
      </c>
      <c r="C672" s="335">
        <f t="shared" si="136"/>
        <v>687</v>
      </c>
      <c r="D672" s="335">
        <v>662</v>
      </c>
      <c r="E672" s="335">
        <v>25</v>
      </c>
      <c r="F672" s="336">
        <v>1338.0038979999999</v>
      </c>
      <c r="G672" s="336">
        <f t="shared" si="2"/>
        <v>7.9919000000000002</v>
      </c>
      <c r="H672" s="336">
        <f t="shared" si="141"/>
        <v>399.6</v>
      </c>
      <c r="I672" s="336">
        <f t="shared" si="138"/>
        <v>493.87</v>
      </c>
    </row>
    <row r="673" spans="1:9" s="337" customFormat="1" ht="16.899999999999999" customHeight="1" x14ac:dyDescent="0.25">
      <c r="A673" s="334" t="s">
        <v>161</v>
      </c>
      <c r="B673" s="335">
        <v>1</v>
      </c>
      <c r="C673" s="335">
        <f t="shared" si="136"/>
        <v>695.5</v>
      </c>
      <c r="D673" s="335">
        <v>662</v>
      </c>
      <c r="E673" s="335">
        <v>33.5</v>
      </c>
      <c r="F673" s="336">
        <v>1161</v>
      </c>
      <c r="G673" s="336">
        <f t="shared" si="2"/>
        <v>6.9346553577828223</v>
      </c>
      <c r="H673" s="336">
        <f t="shared" si="141"/>
        <v>464.62</v>
      </c>
      <c r="I673" s="336">
        <f t="shared" si="138"/>
        <v>574.22</v>
      </c>
    </row>
    <row r="674" spans="1:9" s="337" customFormat="1" ht="16.899999999999999" customHeight="1" x14ac:dyDescent="0.25">
      <c r="A674" s="334" t="s">
        <v>23</v>
      </c>
      <c r="B674" s="335">
        <v>1</v>
      </c>
      <c r="C674" s="335">
        <f t="shared" si="136"/>
        <v>599</v>
      </c>
      <c r="D674" s="335">
        <v>542</v>
      </c>
      <c r="E674" s="335">
        <v>57</v>
      </c>
      <c r="F674" s="336">
        <v>1217.9972419999999</v>
      </c>
      <c r="G674" s="336">
        <f t="shared" si="2"/>
        <v>7.2751000000000001</v>
      </c>
      <c r="H674" s="336">
        <f t="shared" si="141"/>
        <v>829.36</v>
      </c>
      <c r="I674" s="336">
        <f t="shared" si="138"/>
        <v>1025.01</v>
      </c>
    </row>
    <row r="675" spans="1:9" s="337" customFormat="1" ht="16.899999999999999" customHeight="1" x14ac:dyDescent="0.25">
      <c r="A675" s="334" t="s">
        <v>161</v>
      </c>
      <c r="B675" s="335">
        <v>1</v>
      </c>
      <c r="C675" s="335">
        <f t="shared" si="136"/>
        <v>398</v>
      </c>
      <c r="D675" s="335">
        <v>366</v>
      </c>
      <c r="E675" s="335">
        <v>32</v>
      </c>
      <c r="F675" s="336">
        <v>1138.003966</v>
      </c>
      <c r="G675" s="336">
        <f t="shared" si="2"/>
        <v>6.7973000000000008</v>
      </c>
      <c r="H675" s="336">
        <f t="shared" si="141"/>
        <v>435.03</v>
      </c>
      <c r="I675" s="336">
        <f t="shared" si="138"/>
        <v>537.65</v>
      </c>
    </row>
    <row r="676" spans="1:9" s="337" customFormat="1" ht="16.899999999999999" customHeight="1" x14ac:dyDescent="0.25">
      <c r="A676" s="334" t="s">
        <v>23</v>
      </c>
      <c r="B676" s="335">
        <v>1</v>
      </c>
      <c r="C676" s="335">
        <f t="shared" si="136"/>
        <v>682</v>
      </c>
      <c r="D676" s="335">
        <v>662</v>
      </c>
      <c r="E676" s="335">
        <v>20</v>
      </c>
      <c r="F676" s="336">
        <v>1178.0006039999998</v>
      </c>
      <c r="G676" s="336">
        <f t="shared" si="2"/>
        <v>7.0361999999999991</v>
      </c>
      <c r="H676" s="336">
        <f t="shared" si="141"/>
        <v>281.45</v>
      </c>
      <c r="I676" s="336">
        <f t="shared" si="138"/>
        <v>347.84</v>
      </c>
    </row>
    <row r="677" spans="1:9" s="337" customFormat="1" ht="16.899999999999999" customHeight="1" x14ac:dyDescent="0.25">
      <c r="A677" s="334" t="s">
        <v>23</v>
      </c>
      <c r="B677" s="335">
        <v>1</v>
      </c>
      <c r="C677" s="335">
        <f t="shared" si="136"/>
        <v>726</v>
      </c>
      <c r="D677" s="335">
        <v>662</v>
      </c>
      <c r="E677" s="335">
        <v>64</v>
      </c>
      <c r="F677" s="336">
        <v>1060.002988</v>
      </c>
      <c r="G677" s="336">
        <f t="shared" si="2"/>
        <v>6.3314000000000004</v>
      </c>
      <c r="H677" s="336">
        <f t="shared" si="141"/>
        <v>810.42</v>
      </c>
      <c r="I677" s="336">
        <f t="shared" si="138"/>
        <v>1001.6</v>
      </c>
    </row>
    <row r="678" spans="1:9" s="337" customFormat="1" ht="16.899999999999999" customHeight="1" x14ac:dyDescent="0.25">
      <c r="A678" s="334" t="s">
        <v>23</v>
      </c>
      <c r="B678" s="335">
        <v>1</v>
      </c>
      <c r="C678" s="335">
        <f t="shared" si="136"/>
        <v>49.484536082474229</v>
      </c>
      <c r="D678" s="335">
        <v>0</v>
      </c>
      <c r="E678" s="335">
        <v>49.484536082474229</v>
      </c>
      <c r="F678" s="336">
        <v>1217.9972419999999</v>
      </c>
      <c r="G678" s="336">
        <f t="shared" si="2"/>
        <v>7.2751000000000001</v>
      </c>
      <c r="H678" s="336">
        <f t="shared" si="141"/>
        <v>720.01</v>
      </c>
      <c r="I678" s="336">
        <f t="shared" si="138"/>
        <v>889.86</v>
      </c>
    </row>
    <row r="679" spans="1:9" s="337" customFormat="1" ht="16.899999999999999" customHeight="1" x14ac:dyDescent="0.25">
      <c r="A679" s="334" t="s">
        <v>161</v>
      </c>
      <c r="B679" s="335">
        <v>1</v>
      </c>
      <c r="C679" s="335">
        <f t="shared" si="136"/>
        <v>717</v>
      </c>
      <c r="D679" s="335">
        <v>662</v>
      </c>
      <c r="E679" s="335">
        <v>55</v>
      </c>
      <c r="F679" s="336">
        <v>1138.003966</v>
      </c>
      <c r="G679" s="336">
        <f t="shared" si="2"/>
        <v>6.7973000000000008</v>
      </c>
      <c r="H679" s="336">
        <f t="shared" si="141"/>
        <v>747.7</v>
      </c>
      <c r="I679" s="336">
        <f t="shared" si="138"/>
        <v>924.08</v>
      </c>
    </row>
    <row r="680" spans="1:9" s="337" customFormat="1" ht="16.899999999999999" customHeight="1" x14ac:dyDescent="0.25">
      <c r="A680" s="334" t="s">
        <v>163</v>
      </c>
      <c r="B680" s="335">
        <v>1</v>
      </c>
      <c r="C680" s="335">
        <f t="shared" si="136"/>
        <v>502</v>
      </c>
      <c r="D680" s="335">
        <v>486</v>
      </c>
      <c r="E680" s="335">
        <v>16</v>
      </c>
      <c r="F680" s="336">
        <v>1178.0006039999998</v>
      </c>
      <c r="G680" s="336">
        <f t="shared" si="2"/>
        <v>7.0361999999999991</v>
      </c>
      <c r="H680" s="336">
        <f>ROUND(E680*G680*2,2)</f>
        <v>225.16</v>
      </c>
      <c r="I680" s="336">
        <f t="shared" si="138"/>
        <v>278.27999999999997</v>
      </c>
    </row>
    <row r="681" spans="1:9" s="337" customFormat="1" ht="16.899999999999999" customHeight="1" x14ac:dyDescent="0.25">
      <c r="A681" s="334" t="s">
        <v>23</v>
      </c>
      <c r="B681" s="335">
        <v>1</v>
      </c>
      <c r="C681" s="335">
        <f t="shared" ref="C681:C744" si="142">D681+E681</f>
        <v>483.5</v>
      </c>
      <c r="D681" s="335">
        <v>463</v>
      </c>
      <c r="E681" s="335">
        <v>20.5</v>
      </c>
      <c r="F681" s="336">
        <v>1099.9996259999998</v>
      </c>
      <c r="G681" s="336">
        <f t="shared" si="2"/>
        <v>6.5702999999999996</v>
      </c>
      <c r="H681" s="336">
        <f t="shared" ref="H681:H695" si="143">ROUND(E681*G681*2,2)</f>
        <v>269.38</v>
      </c>
      <c r="I681" s="336">
        <f t="shared" ref="I681:I744" si="144">ROUND(H681*1.2359,2)</f>
        <v>332.93</v>
      </c>
    </row>
    <row r="682" spans="1:9" s="337" customFormat="1" ht="16.899999999999999" customHeight="1" x14ac:dyDescent="0.25">
      <c r="A682" s="334" t="s">
        <v>163</v>
      </c>
      <c r="B682" s="335">
        <v>1</v>
      </c>
      <c r="C682" s="335">
        <f t="shared" si="142"/>
        <v>689.5</v>
      </c>
      <c r="D682" s="335">
        <v>582</v>
      </c>
      <c r="E682" s="335">
        <v>107.5</v>
      </c>
      <c r="F682" s="336">
        <v>1217.9972419999999</v>
      </c>
      <c r="G682" s="336">
        <f t="shared" si="2"/>
        <v>7.2751000000000001</v>
      </c>
      <c r="H682" s="336">
        <f t="shared" si="143"/>
        <v>1564.15</v>
      </c>
      <c r="I682" s="336">
        <f t="shared" si="144"/>
        <v>1933.13</v>
      </c>
    </row>
    <row r="683" spans="1:9" s="337" customFormat="1" ht="16.899999999999999" customHeight="1" x14ac:dyDescent="0.25">
      <c r="A683" s="334" t="s">
        <v>157</v>
      </c>
      <c r="B683" s="335">
        <v>1</v>
      </c>
      <c r="C683" s="335">
        <f t="shared" si="142"/>
        <v>348</v>
      </c>
      <c r="D683" s="335">
        <v>159.75</v>
      </c>
      <c r="E683" s="335">
        <v>188.25</v>
      </c>
      <c r="F683" s="336">
        <v>1217.9972419999999</v>
      </c>
      <c r="G683" s="336">
        <f t="shared" si="2"/>
        <v>7.2751000000000001</v>
      </c>
      <c r="H683" s="336">
        <f t="shared" si="143"/>
        <v>2739.08</v>
      </c>
      <c r="I683" s="336">
        <f t="shared" si="144"/>
        <v>3385.23</v>
      </c>
    </row>
    <row r="684" spans="1:9" s="337" customFormat="1" ht="16.899999999999999" customHeight="1" x14ac:dyDescent="0.25">
      <c r="A684" s="334" t="s">
        <v>23</v>
      </c>
      <c r="B684" s="335">
        <v>1</v>
      </c>
      <c r="C684" s="335">
        <f t="shared" si="142"/>
        <v>670</v>
      </c>
      <c r="D684" s="335">
        <v>662</v>
      </c>
      <c r="E684" s="335">
        <v>8</v>
      </c>
      <c r="F684" s="336">
        <v>1217.9972419999999</v>
      </c>
      <c r="G684" s="336">
        <f t="shared" si="2"/>
        <v>7.2751000000000001</v>
      </c>
      <c r="H684" s="336">
        <f t="shared" si="143"/>
        <v>116.4</v>
      </c>
      <c r="I684" s="336">
        <f t="shared" si="144"/>
        <v>143.86000000000001</v>
      </c>
    </row>
    <row r="685" spans="1:9" s="337" customFormat="1" ht="16.899999999999999" customHeight="1" x14ac:dyDescent="0.25">
      <c r="A685" s="334" t="s">
        <v>167</v>
      </c>
      <c r="B685" s="335">
        <v>1</v>
      </c>
      <c r="C685" s="335">
        <f t="shared" si="142"/>
        <v>699.5</v>
      </c>
      <c r="D685" s="335">
        <v>622</v>
      </c>
      <c r="E685" s="335">
        <v>77.5</v>
      </c>
      <c r="F685" s="336">
        <v>1238.0039319999998</v>
      </c>
      <c r="G685" s="336">
        <f t="shared" si="2"/>
        <v>7.3945999999999996</v>
      </c>
      <c r="H685" s="336">
        <f t="shared" si="143"/>
        <v>1146.1600000000001</v>
      </c>
      <c r="I685" s="336">
        <f t="shared" si="144"/>
        <v>1416.54</v>
      </c>
    </row>
    <row r="686" spans="1:9" s="337" customFormat="1" ht="16.899999999999999" customHeight="1" x14ac:dyDescent="0.25">
      <c r="A686" s="334" t="s">
        <v>23</v>
      </c>
      <c r="B686" s="335">
        <v>1</v>
      </c>
      <c r="C686" s="335">
        <f t="shared" si="142"/>
        <v>670</v>
      </c>
      <c r="D686" s="335">
        <v>662</v>
      </c>
      <c r="E686" s="335">
        <v>8</v>
      </c>
      <c r="F686" s="336">
        <v>1217.9972419999999</v>
      </c>
      <c r="G686" s="336">
        <f t="shared" si="2"/>
        <v>7.2751000000000001</v>
      </c>
      <c r="H686" s="336">
        <f t="shared" si="143"/>
        <v>116.4</v>
      </c>
      <c r="I686" s="336">
        <f t="shared" si="144"/>
        <v>143.86000000000001</v>
      </c>
    </row>
    <row r="687" spans="1:9" s="337" customFormat="1" ht="16.899999999999999" customHeight="1" x14ac:dyDescent="0.25">
      <c r="A687" s="334" t="s">
        <v>157</v>
      </c>
      <c r="B687" s="335">
        <v>1</v>
      </c>
      <c r="C687" s="335">
        <f t="shared" si="142"/>
        <v>172</v>
      </c>
      <c r="D687" s="335">
        <v>0</v>
      </c>
      <c r="E687" s="335">
        <v>172</v>
      </c>
      <c r="F687" s="336">
        <v>1217.9972419999999</v>
      </c>
      <c r="G687" s="336">
        <f t="shared" si="2"/>
        <v>7.2751000000000001</v>
      </c>
      <c r="H687" s="336">
        <f t="shared" si="143"/>
        <v>2502.63</v>
      </c>
      <c r="I687" s="336">
        <f t="shared" si="144"/>
        <v>3093</v>
      </c>
    </row>
    <row r="688" spans="1:9" s="337" customFormat="1" ht="16.899999999999999" customHeight="1" x14ac:dyDescent="0.25">
      <c r="A688" s="334" t="s">
        <v>412</v>
      </c>
      <c r="B688" s="335">
        <v>1</v>
      </c>
      <c r="C688" s="335">
        <f t="shared" si="142"/>
        <v>600</v>
      </c>
      <c r="D688" s="335">
        <v>463</v>
      </c>
      <c r="E688" s="335">
        <v>137</v>
      </c>
      <c r="F688" s="336">
        <v>1257.99388</v>
      </c>
      <c r="G688" s="336">
        <f t="shared" si="2"/>
        <v>7.5140000000000002</v>
      </c>
      <c r="H688" s="336">
        <f t="shared" si="143"/>
        <v>2058.84</v>
      </c>
      <c r="I688" s="336">
        <f t="shared" si="144"/>
        <v>2544.52</v>
      </c>
    </row>
    <row r="689" spans="1:9" s="337" customFormat="1" ht="16.899999999999999" customHeight="1" x14ac:dyDescent="0.25">
      <c r="A689" s="334" t="s">
        <v>38</v>
      </c>
      <c r="B689" s="335">
        <v>1</v>
      </c>
      <c r="C689" s="335">
        <f t="shared" si="142"/>
        <v>678</v>
      </c>
      <c r="D689" s="335">
        <v>662</v>
      </c>
      <c r="E689" s="335">
        <v>16</v>
      </c>
      <c r="F689" s="336">
        <v>1198.007294</v>
      </c>
      <c r="G689" s="336">
        <f t="shared" si="2"/>
        <v>7.1557000000000004</v>
      </c>
      <c r="H689" s="336">
        <f t="shared" si="143"/>
        <v>228.98</v>
      </c>
      <c r="I689" s="336">
        <f t="shared" si="144"/>
        <v>283</v>
      </c>
    </row>
    <row r="690" spans="1:9" s="337" customFormat="1" ht="16.899999999999999" customHeight="1" x14ac:dyDescent="0.25">
      <c r="A690" s="334" t="s">
        <v>23</v>
      </c>
      <c r="B690" s="335">
        <v>1</v>
      </c>
      <c r="C690" s="335">
        <f t="shared" si="142"/>
        <v>807</v>
      </c>
      <c r="D690" s="335">
        <v>662</v>
      </c>
      <c r="E690" s="335">
        <v>145</v>
      </c>
      <c r="F690" s="336">
        <v>1338.0038979999999</v>
      </c>
      <c r="G690" s="336">
        <f t="shared" si="2"/>
        <v>7.9919000000000002</v>
      </c>
      <c r="H690" s="336">
        <f t="shared" si="143"/>
        <v>2317.65</v>
      </c>
      <c r="I690" s="336">
        <f t="shared" si="144"/>
        <v>2864.38</v>
      </c>
    </row>
    <row r="691" spans="1:9" s="337" customFormat="1" ht="16.899999999999999" customHeight="1" x14ac:dyDescent="0.25">
      <c r="A691" s="334" t="s">
        <v>412</v>
      </c>
      <c r="B691" s="335">
        <v>1</v>
      </c>
      <c r="C691" s="335">
        <f t="shared" si="142"/>
        <v>735</v>
      </c>
      <c r="D691" s="335">
        <v>630</v>
      </c>
      <c r="E691" s="335">
        <v>105</v>
      </c>
      <c r="F691" s="336">
        <v>1327.992182</v>
      </c>
      <c r="G691" s="336">
        <f t="shared" si="2"/>
        <v>7.9321000000000002</v>
      </c>
      <c r="H691" s="336">
        <f t="shared" si="143"/>
        <v>1665.74</v>
      </c>
      <c r="I691" s="336">
        <f t="shared" si="144"/>
        <v>2058.69</v>
      </c>
    </row>
    <row r="692" spans="1:9" s="337" customFormat="1" ht="16.899999999999999" customHeight="1" x14ac:dyDescent="0.25">
      <c r="A692" s="334" t="s">
        <v>109</v>
      </c>
      <c r="B692" s="335">
        <v>1</v>
      </c>
      <c r="C692" s="335">
        <f t="shared" si="142"/>
        <v>167</v>
      </c>
      <c r="D692" s="335">
        <v>151</v>
      </c>
      <c r="E692" s="335">
        <v>16</v>
      </c>
      <c r="F692" s="336">
        <v>1287.9955439999999</v>
      </c>
      <c r="G692" s="336">
        <f t="shared" si="2"/>
        <v>7.6932</v>
      </c>
      <c r="H692" s="336">
        <f t="shared" si="143"/>
        <v>246.18</v>
      </c>
      <c r="I692" s="336">
        <f t="shared" si="144"/>
        <v>304.25</v>
      </c>
    </row>
    <row r="693" spans="1:9" s="337" customFormat="1" ht="16.899999999999999" customHeight="1" x14ac:dyDescent="0.25">
      <c r="A693" s="334" t="s">
        <v>166</v>
      </c>
      <c r="B693" s="335">
        <v>1</v>
      </c>
      <c r="C693" s="335">
        <f t="shared" si="142"/>
        <v>670</v>
      </c>
      <c r="D693" s="335">
        <v>662</v>
      </c>
      <c r="E693" s="335">
        <v>8</v>
      </c>
      <c r="F693" s="336">
        <v>1178.0006039999998</v>
      </c>
      <c r="G693" s="336">
        <f t="shared" si="2"/>
        <v>7.0361999999999991</v>
      </c>
      <c r="H693" s="336">
        <f t="shared" si="143"/>
        <v>112.58</v>
      </c>
      <c r="I693" s="336">
        <f t="shared" si="144"/>
        <v>139.13999999999999</v>
      </c>
    </row>
    <row r="694" spans="1:9" s="337" customFormat="1" ht="16.899999999999999" customHeight="1" x14ac:dyDescent="0.25">
      <c r="A694" s="334" t="s">
        <v>163</v>
      </c>
      <c r="B694" s="335">
        <v>1</v>
      </c>
      <c r="C694" s="335">
        <f t="shared" si="142"/>
        <v>800</v>
      </c>
      <c r="D694" s="335">
        <v>662</v>
      </c>
      <c r="E694" s="335">
        <v>138</v>
      </c>
      <c r="F694" s="336">
        <v>1217.9972419999999</v>
      </c>
      <c r="G694" s="336">
        <f t="shared" si="2"/>
        <v>7.2751000000000001</v>
      </c>
      <c r="H694" s="336">
        <f t="shared" si="143"/>
        <v>2007.93</v>
      </c>
      <c r="I694" s="336">
        <f t="shared" si="144"/>
        <v>2481.6</v>
      </c>
    </row>
    <row r="695" spans="1:9" s="337" customFormat="1" ht="16.899999999999999" customHeight="1" x14ac:dyDescent="0.25">
      <c r="A695" s="334" t="s">
        <v>163</v>
      </c>
      <c r="B695" s="335">
        <v>1</v>
      </c>
      <c r="C695" s="335">
        <f t="shared" si="142"/>
        <v>735.5</v>
      </c>
      <c r="D695" s="335">
        <v>582</v>
      </c>
      <c r="E695" s="335">
        <v>153.5</v>
      </c>
      <c r="F695" s="336">
        <v>1217.9972419999999</v>
      </c>
      <c r="G695" s="336">
        <f t="shared" si="2"/>
        <v>7.2751000000000001</v>
      </c>
      <c r="H695" s="336">
        <f t="shared" si="143"/>
        <v>2233.46</v>
      </c>
      <c r="I695" s="336">
        <f t="shared" si="144"/>
        <v>2760.33</v>
      </c>
    </row>
    <row r="696" spans="1:9" s="337" customFormat="1" ht="16.899999999999999" customHeight="1" x14ac:dyDescent="0.25">
      <c r="A696" s="334" t="s">
        <v>157</v>
      </c>
      <c r="B696" s="335">
        <v>1</v>
      </c>
      <c r="C696" s="335">
        <f t="shared" si="142"/>
        <v>643</v>
      </c>
      <c r="D696" s="335">
        <v>638</v>
      </c>
      <c r="E696" s="335">
        <v>5</v>
      </c>
      <c r="F696" s="336">
        <v>1272.9947119999999</v>
      </c>
      <c r="G696" s="336">
        <f t="shared" si="2"/>
        <v>7.6036000000000001</v>
      </c>
      <c r="H696" s="336">
        <f>ROUND(E696*G696*2,2)</f>
        <v>76.040000000000006</v>
      </c>
      <c r="I696" s="336">
        <f t="shared" si="144"/>
        <v>93.98</v>
      </c>
    </row>
    <row r="697" spans="1:9" s="337" customFormat="1" ht="16.899999999999999" customHeight="1" x14ac:dyDescent="0.25">
      <c r="A697" s="334" t="s">
        <v>163</v>
      </c>
      <c r="B697" s="335">
        <v>1</v>
      </c>
      <c r="C697" s="335">
        <f t="shared" si="142"/>
        <v>752.5</v>
      </c>
      <c r="D697" s="335">
        <v>662</v>
      </c>
      <c r="E697" s="335">
        <v>90.5</v>
      </c>
      <c r="F697" s="336">
        <v>1217.9972419999999</v>
      </c>
      <c r="G697" s="336">
        <f t="shared" si="2"/>
        <v>7.2751000000000001</v>
      </c>
      <c r="H697" s="336">
        <f t="shared" ref="H697:H711" si="145">ROUND(E697*G697*2,2)</f>
        <v>1316.79</v>
      </c>
      <c r="I697" s="336">
        <f t="shared" si="144"/>
        <v>1627.42</v>
      </c>
    </row>
    <row r="698" spans="1:9" s="337" customFormat="1" ht="16.899999999999999" customHeight="1" x14ac:dyDescent="0.25">
      <c r="A698" s="334" t="s">
        <v>161</v>
      </c>
      <c r="B698" s="335">
        <v>1</v>
      </c>
      <c r="C698" s="335">
        <f t="shared" si="142"/>
        <v>517.5</v>
      </c>
      <c r="D698" s="335">
        <v>502</v>
      </c>
      <c r="E698" s="335">
        <v>15.5</v>
      </c>
      <c r="F698" s="336">
        <v>1138.003966</v>
      </c>
      <c r="G698" s="336">
        <f t="shared" si="2"/>
        <v>6.7973000000000008</v>
      </c>
      <c r="H698" s="336">
        <f t="shared" si="145"/>
        <v>210.72</v>
      </c>
      <c r="I698" s="336">
        <f t="shared" si="144"/>
        <v>260.43</v>
      </c>
    </row>
    <row r="699" spans="1:9" s="337" customFormat="1" ht="16.899999999999999" customHeight="1" x14ac:dyDescent="0.25">
      <c r="A699" s="334" t="s">
        <v>163</v>
      </c>
      <c r="B699" s="335">
        <v>1</v>
      </c>
      <c r="C699" s="335">
        <f t="shared" si="142"/>
        <v>590</v>
      </c>
      <c r="D699" s="335">
        <v>582</v>
      </c>
      <c r="E699" s="335">
        <v>8</v>
      </c>
      <c r="F699" s="336">
        <v>1262.999738</v>
      </c>
      <c r="G699" s="336">
        <f t="shared" si="2"/>
        <v>7.5439000000000007</v>
      </c>
      <c r="H699" s="336">
        <f t="shared" si="145"/>
        <v>120.7</v>
      </c>
      <c r="I699" s="336">
        <f t="shared" si="144"/>
        <v>149.16999999999999</v>
      </c>
    </row>
    <row r="700" spans="1:9" s="337" customFormat="1" ht="16.899999999999999" customHeight="1" x14ac:dyDescent="0.25">
      <c r="A700" s="334" t="s">
        <v>23</v>
      </c>
      <c r="B700" s="335">
        <v>1</v>
      </c>
      <c r="C700" s="335">
        <f t="shared" si="142"/>
        <v>206</v>
      </c>
      <c r="D700" s="335">
        <v>192</v>
      </c>
      <c r="E700" s="335">
        <v>14</v>
      </c>
      <c r="F700" s="336">
        <v>1428.0088900000001</v>
      </c>
      <c r="G700" s="336">
        <f t="shared" si="2"/>
        <v>8.5295000000000005</v>
      </c>
      <c r="H700" s="336">
        <f t="shared" si="145"/>
        <v>238.83</v>
      </c>
      <c r="I700" s="336">
        <f t="shared" si="144"/>
        <v>295.17</v>
      </c>
    </row>
    <row r="701" spans="1:9" s="337" customFormat="1" ht="16.899999999999999" customHeight="1" x14ac:dyDescent="0.25">
      <c r="A701" s="334" t="s">
        <v>111</v>
      </c>
      <c r="B701" s="335">
        <v>1</v>
      </c>
      <c r="C701" s="335">
        <f t="shared" si="142"/>
        <v>319</v>
      </c>
      <c r="D701" s="335">
        <v>311</v>
      </c>
      <c r="E701" s="335">
        <v>8</v>
      </c>
      <c r="F701" s="336">
        <v>1178.0006039999998</v>
      </c>
      <c r="G701" s="336">
        <f t="shared" si="2"/>
        <v>7.0361999999999991</v>
      </c>
      <c r="H701" s="336">
        <f t="shared" si="145"/>
        <v>112.58</v>
      </c>
      <c r="I701" s="336">
        <f t="shared" si="144"/>
        <v>139.13999999999999</v>
      </c>
    </row>
    <row r="702" spans="1:9" s="337" customFormat="1" ht="16.899999999999999" customHeight="1" x14ac:dyDescent="0.25">
      <c r="A702" s="334" t="s">
        <v>157</v>
      </c>
      <c r="B702" s="335">
        <v>1</v>
      </c>
      <c r="C702" s="335">
        <f t="shared" si="142"/>
        <v>594</v>
      </c>
      <c r="D702" s="335">
        <v>590</v>
      </c>
      <c r="E702" s="335">
        <v>4</v>
      </c>
      <c r="F702" s="336">
        <v>1287.9955439999999</v>
      </c>
      <c r="G702" s="336">
        <f t="shared" si="2"/>
        <v>7.6932</v>
      </c>
      <c r="H702" s="336">
        <f t="shared" si="145"/>
        <v>61.55</v>
      </c>
      <c r="I702" s="336">
        <f t="shared" si="144"/>
        <v>76.069999999999993</v>
      </c>
    </row>
    <row r="703" spans="1:9" s="337" customFormat="1" ht="16.899999999999999" customHeight="1" x14ac:dyDescent="0.25">
      <c r="A703" s="334" t="s">
        <v>163</v>
      </c>
      <c r="B703" s="335">
        <v>1</v>
      </c>
      <c r="C703" s="335">
        <f t="shared" si="142"/>
        <v>8</v>
      </c>
      <c r="D703" s="335">
        <v>0</v>
      </c>
      <c r="E703" s="335">
        <v>8</v>
      </c>
      <c r="F703" s="336">
        <v>1178.0006039999998</v>
      </c>
      <c r="G703" s="336">
        <f t="shared" si="2"/>
        <v>7.0361999999999991</v>
      </c>
      <c r="H703" s="336">
        <f t="shared" si="145"/>
        <v>112.58</v>
      </c>
      <c r="I703" s="336">
        <f t="shared" si="144"/>
        <v>139.13999999999999</v>
      </c>
    </row>
    <row r="704" spans="1:9" s="337" customFormat="1" ht="16.899999999999999" customHeight="1" x14ac:dyDescent="0.25">
      <c r="A704" s="334" t="s">
        <v>167</v>
      </c>
      <c r="B704" s="335">
        <v>1</v>
      </c>
      <c r="C704" s="335">
        <f t="shared" si="142"/>
        <v>664</v>
      </c>
      <c r="D704" s="335">
        <v>622</v>
      </c>
      <c r="E704" s="335">
        <v>42</v>
      </c>
      <c r="F704" s="336">
        <v>1160.0029539999998</v>
      </c>
      <c r="G704" s="336">
        <f t="shared" si="2"/>
        <v>6.9286999999999992</v>
      </c>
      <c r="H704" s="336">
        <f t="shared" si="145"/>
        <v>582.01</v>
      </c>
      <c r="I704" s="336">
        <f t="shared" si="144"/>
        <v>719.31</v>
      </c>
    </row>
    <row r="705" spans="1:9" s="337" customFormat="1" ht="16.899999999999999" customHeight="1" x14ac:dyDescent="0.25">
      <c r="A705" s="334" t="s">
        <v>23</v>
      </c>
      <c r="B705" s="335">
        <v>1</v>
      </c>
      <c r="C705" s="335">
        <f t="shared" si="142"/>
        <v>636</v>
      </c>
      <c r="D705" s="335">
        <v>630</v>
      </c>
      <c r="E705" s="335">
        <v>6</v>
      </c>
      <c r="F705" s="336">
        <v>1178.0006039999998</v>
      </c>
      <c r="G705" s="336">
        <f t="shared" si="2"/>
        <v>7.0361999999999991</v>
      </c>
      <c r="H705" s="336">
        <f t="shared" si="145"/>
        <v>84.43</v>
      </c>
      <c r="I705" s="336">
        <f t="shared" si="144"/>
        <v>104.35</v>
      </c>
    </row>
    <row r="706" spans="1:9" s="337" customFormat="1" ht="16.899999999999999" customHeight="1" x14ac:dyDescent="0.25">
      <c r="A706" s="334" t="s">
        <v>23</v>
      </c>
      <c r="B706" s="335">
        <v>1</v>
      </c>
      <c r="C706" s="335">
        <f t="shared" si="142"/>
        <v>647</v>
      </c>
      <c r="D706" s="335">
        <v>543</v>
      </c>
      <c r="E706" s="335">
        <v>104</v>
      </c>
      <c r="F706" s="336">
        <v>1338.0038979999999</v>
      </c>
      <c r="G706" s="336">
        <f t="shared" si="2"/>
        <v>7.9919000000000002</v>
      </c>
      <c r="H706" s="336">
        <f t="shared" si="145"/>
        <v>1662.32</v>
      </c>
      <c r="I706" s="336">
        <f t="shared" si="144"/>
        <v>2054.46</v>
      </c>
    </row>
    <row r="707" spans="1:9" s="337" customFormat="1" ht="16.899999999999999" customHeight="1" x14ac:dyDescent="0.25">
      <c r="A707" s="334" t="s">
        <v>23</v>
      </c>
      <c r="B707" s="335">
        <v>1</v>
      </c>
      <c r="C707" s="335">
        <f t="shared" si="142"/>
        <v>640</v>
      </c>
      <c r="D707" s="335">
        <v>622</v>
      </c>
      <c r="E707" s="335">
        <v>18</v>
      </c>
      <c r="F707" s="336">
        <v>1060.002988</v>
      </c>
      <c r="G707" s="336">
        <f t="shared" si="2"/>
        <v>6.3314000000000004</v>
      </c>
      <c r="H707" s="336">
        <f t="shared" si="145"/>
        <v>227.93</v>
      </c>
      <c r="I707" s="336">
        <f t="shared" si="144"/>
        <v>281.7</v>
      </c>
    </row>
    <row r="708" spans="1:9" s="337" customFormat="1" ht="16.899999999999999" customHeight="1" x14ac:dyDescent="0.25">
      <c r="A708" s="334" t="s">
        <v>161</v>
      </c>
      <c r="B708" s="335">
        <v>1</v>
      </c>
      <c r="C708" s="335">
        <f t="shared" si="142"/>
        <v>740.91</v>
      </c>
      <c r="D708" s="335">
        <v>582</v>
      </c>
      <c r="E708" s="335">
        <v>158.90999999999997</v>
      </c>
      <c r="F708" s="336">
        <v>1161.007474</v>
      </c>
      <c r="G708" s="336">
        <f t="shared" si="2"/>
        <v>6.9347000000000003</v>
      </c>
      <c r="H708" s="336">
        <f t="shared" si="145"/>
        <v>2203.9899999999998</v>
      </c>
      <c r="I708" s="336">
        <f t="shared" si="144"/>
        <v>2723.91</v>
      </c>
    </row>
    <row r="709" spans="1:9" s="337" customFormat="1" ht="16.899999999999999" customHeight="1" x14ac:dyDescent="0.25">
      <c r="A709" s="334" t="s">
        <v>23</v>
      </c>
      <c r="B709" s="335">
        <v>1</v>
      </c>
      <c r="C709" s="335">
        <f t="shared" si="142"/>
        <v>23.5</v>
      </c>
      <c r="D709" s="335">
        <v>0</v>
      </c>
      <c r="E709" s="335">
        <v>23.5</v>
      </c>
      <c r="F709" s="336">
        <v>1217.9972419999999</v>
      </c>
      <c r="G709" s="336">
        <f t="shared" si="2"/>
        <v>7.2751000000000001</v>
      </c>
      <c r="H709" s="336">
        <f t="shared" si="145"/>
        <v>341.93</v>
      </c>
      <c r="I709" s="336">
        <f t="shared" si="144"/>
        <v>422.59</v>
      </c>
    </row>
    <row r="710" spans="1:9" s="337" customFormat="1" ht="16.899999999999999" customHeight="1" x14ac:dyDescent="0.25">
      <c r="A710" s="334" t="s">
        <v>23</v>
      </c>
      <c r="B710" s="335">
        <v>1</v>
      </c>
      <c r="C710" s="335">
        <f t="shared" si="142"/>
        <v>721</v>
      </c>
      <c r="D710" s="335">
        <v>662</v>
      </c>
      <c r="E710" s="335">
        <v>59</v>
      </c>
      <c r="F710" s="336">
        <v>1178.0006039999998</v>
      </c>
      <c r="G710" s="336">
        <f t="shared" si="2"/>
        <v>7.0361999999999991</v>
      </c>
      <c r="H710" s="336">
        <f t="shared" si="145"/>
        <v>830.27</v>
      </c>
      <c r="I710" s="336">
        <f t="shared" si="144"/>
        <v>1026.1300000000001</v>
      </c>
    </row>
    <row r="711" spans="1:9" s="337" customFormat="1" ht="16.899999999999999" customHeight="1" x14ac:dyDescent="0.25">
      <c r="A711" s="334" t="s">
        <v>23</v>
      </c>
      <c r="B711" s="335">
        <v>1</v>
      </c>
      <c r="C711" s="335">
        <f t="shared" si="142"/>
        <v>800</v>
      </c>
      <c r="D711" s="335">
        <v>662</v>
      </c>
      <c r="E711" s="335">
        <v>138</v>
      </c>
      <c r="F711" s="336">
        <v>1217.9972419999999</v>
      </c>
      <c r="G711" s="336">
        <f t="shared" si="2"/>
        <v>7.2751000000000001</v>
      </c>
      <c r="H711" s="336">
        <f t="shared" si="145"/>
        <v>2007.93</v>
      </c>
      <c r="I711" s="336">
        <f t="shared" si="144"/>
        <v>2481.6</v>
      </c>
    </row>
    <row r="712" spans="1:9" s="337" customFormat="1" ht="16.899999999999999" customHeight="1" x14ac:dyDescent="0.25">
      <c r="A712" s="334" t="s">
        <v>23</v>
      </c>
      <c r="B712" s="335">
        <v>1</v>
      </c>
      <c r="C712" s="335">
        <f t="shared" si="142"/>
        <v>24</v>
      </c>
      <c r="D712" s="335">
        <v>0</v>
      </c>
      <c r="E712" s="335">
        <v>24</v>
      </c>
      <c r="F712" s="336">
        <v>1217.9972419999999</v>
      </c>
      <c r="G712" s="336">
        <f t="shared" si="2"/>
        <v>7.2751000000000001</v>
      </c>
      <c r="H712" s="336">
        <f>ROUND(E712*G712*2,2)</f>
        <v>349.2</v>
      </c>
      <c r="I712" s="336">
        <f t="shared" si="144"/>
        <v>431.58</v>
      </c>
    </row>
    <row r="713" spans="1:9" s="337" customFormat="1" ht="16.899999999999999" customHeight="1" x14ac:dyDescent="0.25">
      <c r="A713" s="334" t="s">
        <v>412</v>
      </c>
      <c r="B713" s="335">
        <v>1</v>
      </c>
      <c r="C713" s="335">
        <f t="shared" si="142"/>
        <v>465</v>
      </c>
      <c r="D713" s="335">
        <v>311</v>
      </c>
      <c r="E713" s="335">
        <v>154.00000000000003</v>
      </c>
      <c r="F713" s="336">
        <v>1327.992182</v>
      </c>
      <c r="G713" s="336">
        <f t="shared" si="2"/>
        <v>7.9321000000000002</v>
      </c>
      <c r="H713" s="336">
        <f t="shared" ref="H713:H727" si="146">ROUND(E713*G713*2,2)</f>
        <v>2443.09</v>
      </c>
      <c r="I713" s="336">
        <f t="shared" si="144"/>
        <v>3019.41</v>
      </c>
    </row>
    <row r="714" spans="1:9" s="337" customFormat="1" ht="16.899999999999999" customHeight="1" x14ac:dyDescent="0.25">
      <c r="A714" s="334" t="s">
        <v>167</v>
      </c>
      <c r="B714" s="335">
        <v>1</v>
      </c>
      <c r="C714" s="335">
        <f t="shared" si="142"/>
        <v>66.453000000000003</v>
      </c>
      <c r="D714" s="335">
        <v>0</v>
      </c>
      <c r="E714" s="335">
        <v>66.453000000000003</v>
      </c>
      <c r="F714" s="336">
        <v>1278.0005699999999</v>
      </c>
      <c r="G714" s="336">
        <f t="shared" si="2"/>
        <v>7.6334999999999997</v>
      </c>
      <c r="H714" s="336">
        <f t="shared" si="146"/>
        <v>1014.54</v>
      </c>
      <c r="I714" s="336">
        <f t="shared" si="144"/>
        <v>1253.8699999999999</v>
      </c>
    </row>
    <row r="715" spans="1:9" s="337" customFormat="1" ht="16.899999999999999" customHeight="1" x14ac:dyDescent="0.25">
      <c r="A715" s="334" t="s">
        <v>23</v>
      </c>
      <c r="B715" s="335">
        <v>1</v>
      </c>
      <c r="C715" s="335">
        <f t="shared" si="142"/>
        <v>696</v>
      </c>
      <c r="D715" s="335">
        <v>662</v>
      </c>
      <c r="E715" s="335">
        <v>34</v>
      </c>
      <c r="F715" s="336">
        <v>1060.002988</v>
      </c>
      <c r="G715" s="336">
        <f t="shared" ref="G715:G778" si="147">F715/167.42</f>
        <v>6.3314000000000004</v>
      </c>
      <c r="H715" s="336">
        <f t="shared" si="146"/>
        <v>430.54</v>
      </c>
      <c r="I715" s="336">
        <f t="shared" si="144"/>
        <v>532.1</v>
      </c>
    </row>
    <row r="716" spans="1:9" s="337" customFormat="1" ht="16.899999999999999" customHeight="1" x14ac:dyDescent="0.25">
      <c r="A716" s="334" t="s">
        <v>163</v>
      </c>
      <c r="B716" s="335">
        <v>1</v>
      </c>
      <c r="C716" s="335">
        <f t="shared" si="142"/>
        <v>744</v>
      </c>
      <c r="D716" s="335">
        <v>662</v>
      </c>
      <c r="E716" s="335">
        <v>82</v>
      </c>
      <c r="F716" s="336">
        <v>1217.9972419999999</v>
      </c>
      <c r="G716" s="336">
        <f t="shared" si="147"/>
        <v>7.2751000000000001</v>
      </c>
      <c r="H716" s="336">
        <f t="shared" si="146"/>
        <v>1193.1199999999999</v>
      </c>
      <c r="I716" s="336">
        <f t="shared" si="144"/>
        <v>1474.58</v>
      </c>
    </row>
    <row r="717" spans="1:9" s="337" customFormat="1" ht="16.899999999999999" customHeight="1" x14ac:dyDescent="0.25">
      <c r="A717" s="334" t="s">
        <v>163</v>
      </c>
      <c r="B717" s="335">
        <v>1</v>
      </c>
      <c r="C717" s="335">
        <f t="shared" si="142"/>
        <v>42.739726027397261</v>
      </c>
      <c r="D717" s="335">
        <v>0</v>
      </c>
      <c r="E717" s="335">
        <v>42.739726027397261</v>
      </c>
      <c r="F717" s="336">
        <v>1217.9972419999999</v>
      </c>
      <c r="G717" s="336">
        <f t="shared" si="147"/>
        <v>7.2751000000000001</v>
      </c>
      <c r="H717" s="336">
        <f t="shared" si="146"/>
        <v>621.87</v>
      </c>
      <c r="I717" s="336">
        <f t="shared" si="144"/>
        <v>768.57</v>
      </c>
    </row>
    <row r="718" spans="1:9" s="337" customFormat="1" ht="16.899999999999999" customHeight="1" x14ac:dyDescent="0.25">
      <c r="A718" s="334" t="s">
        <v>23</v>
      </c>
      <c r="B718" s="335">
        <v>1</v>
      </c>
      <c r="C718" s="335">
        <f t="shared" si="142"/>
        <v>172.5</v>
      </c>
      <c r="D718" s="335">
        <v>171.5</v>
      </c>
      <c r="E718" s="335">
        <v>1</v>
      </c>
      <c r="F718" s="336">
        <v>1169.997928</v>
      </c>
      <c r="G718" s="336">
        <f t="shared" si="147"/>
        <v>6.9884000000000004</v>
      </c>
      <c r="H718" s="336">
        <f t="shared" si="146"/>
        <v>13.98</v>
      </c>
      <c r="I718" s="336">
        <f t="shared" si="144"/>
        <v>17.28</v>
      </c>
    </row>
    <row r="719" spans="1:9" s="337" customFormat="1" ht="16.899999999999999" customHeight="1" x14ac:dyDescent="0.25">
      <c r="A719" s="334" t="s">
        <v>163</v>
      </c>
      <c r="B719" s="335">
        <v>1</v>
      </c>
      <c r="C719" s="335">
        <f t="shared" si="142"/>
        <v>587.5</v>
      </c>
      <c r="D719" s="335">
        <v>518</v>
      </c>
      <c r="E719" s="335">
        <v>69.5</v>
      </c>
      <c r="F719" s="336">
        <v>1217.9972419999999</v>
      </c>
      <c r="G719" s="336">
        <f t="shared" si="147"/>
        <v>7.2751000000000001</v>
      </c>
      <c r="H719" s="336">
        <f t="shared" si="146"/>
        <v>1011.24</v>
      </c>
      <c r="I719" s="336">
        <f t="shared" si="144"/>
        <v>1249.79</v>
      </c>
    </row>
    <row r="720" spans="1:9" s="337" customFormat="1" ht="16.899999999999999" customHeight="1" x14ac:dyDescent="0.25">
      <c r="A720" s="334" t="s">
        <v>157</v>
      </c>
      <c r="B720" s="335">
        <v>1</v>
      </c>
      <c r="C720" s="335">
        <f t="shared" si="142"/>
        <v>766</v>
      </c>
      <c r="D720" s="335">
        <v>662</v>
      </c>
      <c r="E720" s="335">
        <v>104</v>
      </c>
      <c r="F720" s="336">
        <v>1272.9947119999999</v>
      </c>
      <c r="G720" s="336">
        <f t="shared" si="147"/>
        <v>7.6036000000000001</v>
      </c>
      <c r="H720" s="336">
        <f t="shared" si="146"/>
        <v>1581.55</v>
      </c>
      <c r="I720" s="336">
        <f t="shared" si="144"/>
        <v>1954.64</v>
      </c>
    </row>
    <row r="721" spans="1:9" s="337" customFormat="1" ht="16.899999999999999" customHeight="1" x14ac:dyDescent="0.25">
      <c r="A721" s="334" t="s">
        <v>157</v>
      </c>
      <c r="B721" s="335">
        <v>1</v>
      </c>
      <c r="C721" s="335">
        <f t="shared" si="142"/>
        <v>792</v>
      </c>
      <c r="D721" s="335">
        <v>662</v>
      </c>
      <c r="E721" s="335">
        <v>130</v>
      </c>
      <c r="F721" s="336">
        <v>1338.0038979999999</v>
      </c>
      <c r="G721" s="336">
        <f t="shared" si="147"/>
        <v>7.9919000000000002</v>
      </c>
      <c r="H721" s="336">
        <f t="shared" si="146"/>
        <v>2077.89</v>
      </c>
      <c r="I721" s="336">
        <f t="shared" si="144"/>
        <v>2568.06</v>
      </c>
    </row>
    <row r="722" spans="1:9" s="337" customFormat="1" ht="16.899999999999999" customHeight="1" x14ac:dyDescent="0.25">
      <c r="A722" s="334" t="s">
        <v>23</v>
      </c>
      <c r="B722" s="335">
        <v>1</v>
      </c>
      <c r="C722" s="335">
        <f t="shared" si="142"/>
        <v>592</v>
      </c>
      <c r="D722" s="335">
        <v>583</v>
      </c>
      <c r="E722" s="335">
        <v>9</v>
      </c>
      <c r="F722" s="336">
        <v>1060.002988</v>
      </c>
      <c r="G722" s="336">
        <f t="shared" si="147"/>
        <v>6.3314000000000004</v>
      </c>
      <c r="H722" s="336">
        <f t="shared" si="146"/>
        <v>113.97</v>
      </c>
      <c r="I722" s="336">
        <f t="shared" si="144"/>
        <v>140.86000000000001</v>
      </c>
    </row>
    <row r="723" spans="1:9" s="337" customFormat="1" ht="16.899999999999999" customHeight="1" x14ac:dyDescent="0.25">
      <c r="A723" s="334" t="s">
        <v>111</v>
      </c>
      <c r="B723" s="335">
        <v>1</v>
      </c>
      <c r="C723" s="335">
        <f t="shared" si="142"/>
        <v>736</v>
      </c>
      <c r="D723" s="335">
        <v>646</v>
      </c>
      <c r="E723" s="335">
        <v>90</v>
      </c>
      <c r="F723" s="336">
        <v>1217.9972419999999</v>
      </c>
      <c r="G723" s="336">
        <f t="shared" si="147"/>
        <v>7.2751000000000001</v>
      </c>
      <c r="H723" s="336">
        <f t="shared" si="146"/>
        <v>1309.52</v>
      </c>
      <c r="I723" s="336">
        <f t="shared" si="144"/>
        <v>1618.44</v>
      </c>
    </row>
    <row r="724" spans="1:9" s="337" customFormat="1" ht="16.899999999999999" customHeight="1" x14ac:dyDescent="0.25">
      <c r="A724" s="334" t="s">
        <v>23</v>
      </c>
      <c r="B724" s="335">
        <v>1</v>
      </c>
      <c r="C724" s="335">
        <f t="shared" si="142"/>
        <v>792</v>
      </c>
      <c r="D724" s="335">
        <v>662</v>
      </c>
      <c r="E724" s="335">
        <v>130</v>
      </c>
      <c r="F724" s="336">
        <v>1217.9972419999999</v>
      </c>
      <c r="G724" s="336">
        <f t="shared" si="147"/>
        <v>7.2751000000000001</v>
      </c>
      <c r="H724" s="336">
        <f t="shared" si="146"/>
        <v>1891.53</v>
      </c>
      <c r="I724" s="336">
        <f t="shared" si="144"/>
        <v>2337.7399999999998</v>
      </c>
    </row>
    <row r="725" spans="1:9" s="337" customFormat="1" ht="16.899999999999999" customHeight="1" x14ac:dyDescent="0.25">
      <c r="A725" s="334" t="s">
        <v>157</v>
      </c>
      <c r="B725" s="335">
        <v>1</v>
      </c>
      <c r="C725" s="335">
        <f t="shared" si="142"/>
        <v>557</v>
      </c>
      <c r="D725" s="335">
        <v>502</v>
      </c>
      <c r="E725" s="335">
        <v>55</v>
      </c>
      <c r="F725" s="336">
        <v>1217.9972419999999</v>
      </c>
      <c r="G725" s="336">
        <f t="shared" si="147"/>
        <v>7.2751000000000001</v>
      </c>
      <c r="H725" s="336">
        <f t="shared" si="146"/>
        <v>800.26</v>
      </c>
      <c r="I725" s="336">
        <f t="shared" si="144"/>
        <v>989.04</v>
      </c>
    </row>
    <row r="726" spans="1:9" s="337" customFormat="1" ht="16.899999999999999" customHeight="1" x14ac:dyDescent="0.25">
      <c r="A726" s="334" t="s">
        <v>167</v>
      </c>
      <c r="B726" s="335">
        <v>1</v>
      </c>
      <c r="C726" s="335">
        <f t="shared" si="142"/>
        <v>192</v>
      </c>
      <c r="D726" s="335">
        <v>155.5</v>
      </c>
      <c r="E726" s="335">
        <v>36.5</v>
      </c>
      <c r="F726" s="336">
        <v>1278.0005699999999</v>
      </c>
      <c r="G726" s="336">
        <f t="shared" si="147"/>
        <v>7.6334999999999997</v>
      </c>
      <c r="H726" s="336">
        <f t="shared" si="146"/>
        <v>557.25</v>
      </c>
      <c r="I726" s="336">
        <f t="shared" si="144"/>
        <v>688.71</v>
      </c>
    </row>
    <row r="727" spans="1:9" s="337" customFormat="1" ht="16.899999999999999" customHeight="1" x14ac:dyDescent="0.25">
      <c r="A727" s="334" t="s">
        <v>167</v>
      </c>
      <c r="B727" s="335">
        <v>1</v>
      </c>
      <c r="C727" s="335">
        <f t="shared" si="142"/>
        <v>523</v>
      </c>
      <c r="D727" s="335">
        <v>466.5</v>
      </c>
      <c r="E727" s="335">
        <v>56.5</v>
      </c>
      <c r="F727" s="336">
        <v>1238.0039319999998</v>
      </c>
      <c r="G727" s="336">
        <f t="shared" si="147"/>
        <v>7.3945999999999996</v>
      </c>
      <c r="H727" s="336">
        <f t="shared" si="146"/>
        <v>835.59</v>
      </c>
      <c r="I727" s="336">
        <f t="shared" si="144"/>
        <v>1032.71</v>
      </c>
    </row>
    <row r="728" spans="1:9" s="337" customFormat="1" ht="16.899999999999999" customHeight="1" x14ac:dyDescent="0.25">
      <c r="A728" s="334" t="s">
        <v>167</v>
      </c>
      <c r="B728" s="335">
        <v>1</v>
      </c>
      <c r="C728" s="335">
        <f t="shared" si="142"/>
        <v>3.5</v>
      </c>
      <c r="D728" s="335">
        <v>0</v>
      </c>
      <c r="E728" s="335">
        <v>3.5</v>
      </c>
      <c r="F728" s="336">
        <v>1238.0039319999998</v>
      </c>
      <c r="G728" s="336">
        <f t="shared" si="147"/>
        <v>7.3945999999999996</v>
      </c>
      <c r="H728" s="336">
        <f>ROUND(E728*G728*2,2)</f>
        <v>51.76</v>
      </c>
      <c r="I728" s="336">
        <f t="shared" si="144"/>
        <v>63.97</v>
      </c>
    </row>
    <row r="729" spans="1:9" s="337" customFormat="1" ht="16.899999999999999" customHeight="1" x14ac:dyDescent="0.25">
      <c r="A729" s="334" t="s">
        <v>413</v>
      </c>
      <c r="B729" s="335">
        <v>1</v>
      </c>
      <c r="C729" s="335">
        <f t="shared" si="142"/>
        <v>11.5</v>
      </c>
      <c r="D729" s="335">
        <v>0</v>
      </c>
      <c r="E729" s="335">
        <v>11.5</v>
      </c>
      <c r="F729" s="336">
        <v>1217.9972419999999</v>
      </c>
      <c r="G729" s="336">
        <f t="shared" si="147"/>
        <v>7.2751000000000001</v>
      </c>
      <c r="H729" s="336">
        <f t="shared" ref="H729:H743" si="148">ROUND(E729*G729*2,2)</f>
        <v>167.33</v>
      </c>
      <c r="I729" s="336">
        <f t="shared" si="144"/>
        <v>206.8</v>
      </c>
    </row>
    <row r="730" spans="1:9" s="337" customFormat="1" ht="16.899999999999999" customHeight="1" x14ac:dyDescent="0.25">
      <c r="A730" s="334" t="s">
        <v>23</v>
      </c>
      <c r="B730" s="335">
        <v>1</v>
      </c>
      <c r="C730" s="335">
        <f t="shared" si="142"/>
        <v>729</v>
      </c>
      <c r="D730" s="335">
        <v>662</v>
      </c>
      <c r="E730" s="335">
        <v>67</v>
      </c>
      <c r="F730" s="336">
        <v>1338.0038979999999</v>
      </c>
      <c r="G730" s="336">
        <f t="shared" si="147"/>
        <v>7.9919000000000002</v>
      </c>
      <c r="H730" s="336">
        <f t="shared" si="148"/>
        <v>1070.9100000000001</v>
      </c>
      <c r="I730" s="336">
        <f t="shared" si="144"/>
        <v>1323.54</v>
      </c>
    </row>
    <row r="731" spans="1:9" s="337" customFormat="1" ht="16.899999999999999" customHeight="1" x14ac:dyDescent="0.25">
      <c r="A731" s="334" t="s">
        <v>163</v>
      </c>
      <c r="B731" s="335">
        <v>1</v>
      </c>
      <c r="C731" s="335">
        <f t="shared" si="142"/>
        <v>669.5</v>
      </c>
      <c r="D731" s="335">
        <v>662</v>
      </c>
      <c r="E731" s="335">
        <v>7.5</v>
      </c>
      <c r="F731" s="336">
        <v>1178.0006039999998</v>
      </c>
      <c r="G731" s="336">
        <f t="shared" si="147"/>
        <v>7.0361999999999991</v>
      </c>
      <c r="H731" s="336">
        <f t="shared" si="148"/>
        <v>105.54</v>
      </c>
      <c r="I731" s="336">
        <f t="shared" si="144"/>
        <v>130.44</v>
      </c>
    </row>
    <row r="732" spans="1:9" s="337" customFormat="1" ht="16.899999999999999" customHeight="1" x14ac:dyDescent="0.25">
      <c r="A732" s="334" t="s">
        <v>23</v>
      </c>
      <c r="B732" s="335">
        <v>1</v>
      </c>
      <c r="C732" s="335">
        <f t="shared" si="142"/>
        <v>70.5</v>
      </c>
      <c r="D732" s="335">
        <v>0</v>
      </c>
      <c r="E732" s="335">
        <v>70.5</v>
      </c>
      <c r="F732" s="336">
        <v>1217.9972419999999</v>
      </c>
      <c r="G732" s="336">
        <f t="shared" si="147"/>
        <v>7.2751000000000001</v>
      </c>
      <c r="H732" s="336">
        <f t="shared" si="148"/>
        <v>1025.79</v>
      </c>
      <c r="I732" s="336">
        <f t="shared" si="144"/>
        <v>1267.77</v>
      </c>
    </row>
    <row r="733" spans="1:9" s="337" customFormat="1" ht="16.899999999999999" customHeight="1" x14ac:dyDescent="0.25">
      <c r="A733" s="334" t="s">
        <v>163</v>
      </c>
      <c r="B733" s="335">
        <v>1</v>
      </c>
      <c r="C733" s="335">
        <f t="shared" si="142"/>
        <v>392</v>
      </c>
      <c r="D733" s="335">
        <v>320</v>
      </c>
      <c r="E733" s="335">
        <v>72</v>
      </c>
      <c r="F733" s="336">
        <v>1178.0006039999998</v>
      </c>
      <c r="G733" s="336">
        <f t="shared" si="147"/>
        <v>7.0361999999999991</v>
      </c>
      <c r="H733" s="336">
        <f t="shared" si="148"/>
        <v>1013.21</v>
      </c>
      <c r="I733" s="336">
        <f t="shared" si="144"/>
        <v>1252.23</v>
      </c>
    </row>
    <row r="734" spans="1:9" s="337" customFormat="1" ht="16.899999999999999" customHeight="1" x14ac:dyDescent="0.25">
      <c r="A734" s="334" t="s">
        <v>23</v>
      </c>
      <c r="B734" s="335">
        <v>1</v>
      </c>
      <c r="C734" s="335">
        <f t="shared" si="142"/>
        <v>670</v>
      </c>
      <c r="D734" s="335">
        <v>662</v>
      </c>
      <c r="E734" s="335">
        <v>8</v>
      </c>
      <c r="F734" s="336">
        <v>1169.997928</v>
      </c>
      <c r="G734" s="336">
        <f t="shared" si="147"/>
        <v>6.9884000000000004</v>
      </c>
      <c r="H734" s="336">
        <f t="shared" si="148"/>
        <v>111.81</v>
      </c>
      <c r="I734" s="336">
        <f t="shared" si="144"/>
        <v>138.19</v>
      </c>
    </row>
    <row r="735" spans="1:9" s="337" customFormat="1" ht="16.899999999999999" customHeight="1" x14ac:dyDescent="0.25">
      <c r="A735" s="334" t="s">
        <v>163</v>
      </c>
      <c r="B735" s="335">
        <v>1</v>
      </c>
      <c r="C735" s="335">
        <f t="shared" si="142"/>
        <v>736</v>
      </c>
      <c r="D735" s="335">
        <v>662</v>
      </c>
      <c r="E735" s="335">
        <v>74</v>
      </c>
      <c r="F735" s="336">
        <v>1217.9972419999999</v>
      </c>
      <c r="G735" s="336">
        <f t="shared" si="147"/>
        <v>7.2751000000000001</v>
      </c>
      <c r="H735" s="336">
        <f t="shared" si="148"/>
        <v>1076.71</v>
      </c>
      <c r="I735" s="336">
        <f t="shared" si="144"/>
        <v>1330.71</v>
      </c>
    </row>
    <row r="736" spans="1:9" s="337" customFormat="1" ht="16.899999999999999" customHeight="1" x14ac:dyDescent="0.25">
      <c r="A736" s="334" t="s">
        <v>163</v>
      </c>
      <c r="B736" s="335">
        <v>1</v>
      </c>
      <c r="C736" s="335">
        <f t="shared" si="142"/>
        <v>120</v>
      </c>
      <c r="D736" s="335">
        <v>0</v>
      </c>
      <c r="E736" s="335">
        <v>120</v>
      </c>
      <c r="F736" s="336">
        <v>1217.9972419999999</v>
      </c>
      <c r="G736" s="336">
        <f t="shared" si="147"/>
        <v>7.2751000000000001</v>
      </c>
      <c r="H736" s="336">
        <f t="shared" si="148"/>
        <v>1746.02</v>
      </c>
      <c r="I736" s="336">
        <f t="shared" si="144"/>
        <v>2157.91</v>
      </c>
    </row>
    <row r="737" spans="1:9" s="337" customFormat="1" ht="16.899999999999999" customHeight="1" x14ac:dyDescent="0.25">
      <c r="A737" s="334" t="s">
        <v>412</v>
      </c>
      <c r="B737" s="335">
        <v>1</v>
      </c>
      <c r="C737" s="335">
        <f t="shared" si="142"/>
        <v>705</v>
      </c>
      <c r="D737" s="335">
        <v>582</v>
      </c>
      <c r="E737" s="335">
        <v>123</v>
      </c>
      <c r="F737" s="336">
        <v>1378.000536</v>
      </c>
      <c r="G737" s="336">
        <f t="shared" si="147"/>
        <v>8.2308000000000003</v>
      </c>
      <c r="H737" s="336">
        <f t="shared" si="148"/>
        <v>2024.78</v>
      </c>
      <c r="I737" s="336">
        <f t="shared" si="144"/>
        <v>2502.4299999999998</v>
      </c>
    </row>
    <row r="738" spans="1:9" s="337" customFormat="1" ht="16.899999999999999" customHeight="1" x14ac:dyDescent="0.25">
      <c r="A738" s="334" t="s">
        <v>109</v>
      </c>
      <c r="B738" s="335">
        <v>1</v>
      </c>
      <c r="C738" s="335">
        <f t="shared" si="142"/>
        <v>22</v>
      </c>
      <c r="D738" s="335">
        <v>0</v>
      </c>
      <c r="E738" s="335">
        <v>22</v>
      </c>
      <c r="F738" s="336">
        <v>1287.9955439999999</v>
      </c>
      <c r="G738" s="336">
        <f t="shared" si="147"/>
        <v>7.6932</v>
      </c>
      <c r="H738" s="336">
        <f t="shared" si="148"/>
        <v>338.5</v>
      </c>
      <c r="I738" s="336">
        <f t="shared" si="144"/>
        <v>418.35</v>
      </c>
    </row>
    <row r="739" spans="1:9" s="337" customFormat="1" ht="16.899999999999999" customHeight="1" x14ac:dyDescent="0.25">
      <c r="A739" s="334" t="s">
        <v>163</v>
      </c>
      <c r="B739" s="335">
        <v>1</v>
      </c>
      <c r="C739" s="335">
        <f t="shared" si="142"/>
        <v>48</v>
      </c>
      <c r="D739" s="335">
        <v>0</v>
      </c>
      <c r="E739" s="335">
        <v>48</v>
      </c>
      <c r="F739" s="336">
        <v>1217.9972419999999</v>
      </c>
      <c r="G739" s="336">
        <f t="shared" si="147"/>
        <v>7.2751000000000001</v>
      </c>
      <c r="H739" s="336">
        <f t="shared" si="148"/>
        <v>698.41</v>
      </c>
      <c r="I739" s="336">
        <f t="shared" si="144"/>
        <v>863.16</v>
      </c>
    </row>
    <row r="740" spans="1:9" s="337" customFormat="1" ht="16.899999999999999" customHeight="1" x14ac:dyDescent="0.25">
      <c r="A740" s="334" t="s">
        <v>23</v>
      </c>
      <c r="B740" s="335">
        <v>1</v>
      </c>
      <c r="C740" s="335">
        <f t="shared" si="142"/>
        <v>232.5</v>
      </c>
      <c r="D740" s="335">
        <v>232</v>
      </c>
      <c r="E740" s="335">
        <v>0.5</v>
      </c>
      <c r="F740" s="336">
        <v>1178.0006039999998</v>
      </c>
      <c r="G740" s="336">
        <f t="shared" si="147"/>
        <v>7.0361999999999991</v>
      </c>
      <c r="H740" s="336">
        <f t="shared" si="148"/>
        <v>7.04</v>
      </c>
      <c r="I740" s="336">
        <f t="shared" si="144"/>
        <v>8.6999999999999993</v>
      </c>
    </row>
    <row r="741" spans="1:9" s="337" customFormat="1" ht="16.899999999999999" customHeight="1" x14ac:dyDescent="0.25">
      <c r="A741" s="334" t="s">
        <v>23</v>
      </c>
      <c r="B741" s="335">
        <v>1</v>
      </c>
      <c r="C741" s="335">
        <f t="shared" si="142"/>
        <v>6.75</v>
      </c>
      <c r="D741" s="335">
        <v>0</v>
      </c>
      <c r="E741" s="335">
        <v>6.75</v>
      </c>
      <c r="F741" s="336">
        <v>1217.9972419999999</v>
      </c>
      <c r="G741" s="336">
        <f t="shared" si="147"/>
        <v>7.2751000000000001</v>
      </c>
      <c r="H741" s="336">
        <f t="shared" si="148"/>
        <v>98.21</v>
      </c>
      <c r="I741" s="336">
        <f t="shared" si="144"/>
        <v>121.38</v>
      </c>
    </row>
    <row r="742" spans="1:9" s="337" customFormat="1" ht="16.899999999999999" customHeight="1" x14ac:dyDescent="0.25">
      <c r="A742" s="334" t="s">
        <v>23</v>
      </c>
      <c r="B742" s="335">
        <v>1</v>
      </c>
      <c r="C742" s="335">
        <f t="shared" si="142"/>
        <v>27</v>
      </c>
      <c r="D742" s="335">
        <v>0</v>
      </c>
      <c r="E742" s="335">
        <v>27</v>
      </c>
      <c r="F742" s="336">
        <v>1335.9948579999998</v>
      </c>
      <c r="G742" s="336">
        <f t="shared" si="147"/>
        <v>7.9798999999999998</v>
      </c>
      <c r="H742" s="336">
        <f t="shared" si="148"/>
        <v>430.91</v>
      </c>
      <c r="I742" s="336">
        <f t="shared" si="144"/>
        <v>532.55999999999995</v>
      </c>
    </row>
    <row r="743" spans="1:9" s="337" customFormat="1" ht="16.899999999999999" customHeight="1" x14ac:dyDescent="0.25">
      <c r="A743" s="334" t="s">
        <v>23</v>
      </c>
      <c r="B743" s="335">
        <v>1</v>
      </c>
      <c r="C743" s="335">
        <f t="shared" si="142"/>
        <v>423</v>
      </c>
      <c r="D743" s="335">
        <v>422</v>
      </c>
      <c r="E743" s="335">
        <v>1</v>
      </c>
      <c r="F743" s="336">
        <v>1338.0038979999999</v>
      </c>
      <c r="G743" s="336">
        <f t="shared" si="147"/>
        <v>7.9919000000000002</v>
      </c>
      <c r="H743" s="336">
        <f t="shared" si="148"/>
        <v>15.98</v>
      </c>
      <c r="I743" s="336">
        <f t="shared" si="144"/>
        <v>19.75</v>
      </c>
    </row>
    <row r="744" spans="1:9" s="337" customFormat="1" ht="16.899999999999999" customHeight="1" x14ac:dyDescent="0.25">
      <c r="A744" s="334" t="s">
        <v>163</v>
      </c>
      <c r="B744" s="335">
        <v>1</v>
      </c>
      <c r="C744" s="335">
        <f t="shared" si="142"/>
        <v>640</v>
      </c>
      <c r="D744" s="335">
        <v>558</v>
      </c>
      <c r="E744" s="335">
        <v>82</v>
      </c>
      <c r="F744" s="336">
        <v>1217.9972419999999</v>
      </c>
      <c r="G744" s="336">
        <f t="shared" si="147"/>
        <v>7.2751000000000001</v>
      </c>
      <c r="H744" s="336">
        <f>ROUND(E744*G744*2,2)</f>
        <v>1193.1199999999999</v>
      </c>
      <c r="I744" s="336">
        <f t="shared" si="144"/>
        <v>1474.58</v>
      </c>
    </row>
    <row r="745" spans="1:9" s="337" customFormat="1" ht="16.899999999999999" customHeight="1" x14ac:dyDescent="0.25">
      <c r="A745" s="334" t="s">
        <v>23</v>
      </c>
      <c r="B745" s="335">
        <v>1</v>
      </c>
      <c r="C745" s="335">
        <f t="shared" ref="C745:C808" si="149">D745+E745</f>
        <v>542</v>
      </c>
      <c r="D745" s="335">
        <v>518</v>
      </c>
      <c r="E745" s="335">
        <v>24</v>
      </c>
      <c r="F745" s="336">
        <v>1145.0021219999999</v>
      </c>
      <c r="G745" s="336">
        <f t="shared" si="147"/>
        <v>6.8391000000000002</v>
      </c>
      <c r="H745" s="336">
        <f t="shared" ref="H745:H758" si="150">ROUND(E745*G745*2,2)</f>
        <v>328.28</v>
      </c>
      <c r="I745" s="336">
        <f t="shared" ref="I745:I808" si="151">ROUND(H745*1.2359,2)</f>
        <v>405.72</v>
      </c>
    </row>
    <row r="746" spans="1:9" s="337" customFormat="1" ht="16.899999999999999" customHeight="1" x14ac:dyDescent="0.25">
      <c r="A746" s="334" t="s">
        <v>163</v>
      </c>
      <c r="B746" s="335">
        <v>1</v>
      </c>
      <c r="C746" s="335">
        <f t="shared" si="149"/>
        <v>32</v>
      </c>
      <c r="D746" s="335">
        <v>0</v>
      </c>
      <c r="E746" s="335">
        <v>32</v>
      </c>
      <c r="F746" s="336">
        <v>1293.0014019999999</v>
      </c>
      <c r="G746" s="336">
        <f t="shared" si="147"/>
        <v>7.7230999999999996</v>
      </c>
      <c r="H746" s="336">
        <f t="shared" si="150"/>
        <v>494.28</v>
      </c>
      <c r="I746" s="336">
        <f t="shared" si="151"/>
        <v>610.88</v>
      </c>
    </row>
    <row r="747" spans="1:9" s="337" customFormat="1" ht="16.899999999999999" customHeight="1" x14ac:dyDescent="0.25">
      <c r="A747" s="334" t="s">
        <v>110</v>
      </c>
      <c r="B747" s="335">
        <v>1</v>
      </c>
      <c r="C747" s="335">
        <f t="shared" si="149"/>
        <v>666</v>
      </c>
      <c r="D747" s="335">
        <v>662</v>
      </c>
      <c r="E747" s="335">
        <v>4</v>
      </c>
      <c r="F747" s="336">
        <v>1648.9999999999998</v>
      </c>
      <c r="G747" s="336">
        <f t="shared" si="147"/>
        <v>9.8494803488233185</v>
      </c>
      <c r="H747" s="336">
        <f t="shared" si="150"/>
        <v>78.8</v>
      </c>
      <c r="I747" s="336">
        <f t="shared" si="151"/>
        <v>97.39</v>
      </c>
    </row>
    <row r="748" spans="1:9" s="337" customFormat="1" ht="16.899999999999999" customHeight="1" x14ac:dyDescent="0.25">
      <c r="A748" s="334" t="s">
        <v>157</v>
      </c>
      <c r="B748" s="335">
        <v>1</v>
      </c>
      <c r="C748" s="335">
        <f t="shared" si="149"/>
        <v>591.5</v>
      </c>
      <c r="D748" s="335">
        <v>583</v>
      </c>
      <c r="E748" s="335">
        <v>8.5</v>
      </c>
      <c r="F748" s="336">
        <v>1287.9955439999999</v>
      </c>
      <c r="G748" s="336">
        <f t="shared" si="147"/>
        <v>7.6932</v>
      </c>
      <c r="H748" s="336">
        <f t="shared" si="150"/>
        <v>130.78</v>
      </c>
      <c r="I748" s="336">
        <f t="shared" si="151"/>
        <v>161.63</v>
      </c>
    </row>
    <row r="749" spans="1:9" s="337" customFormat="1" ht="16.899999999999999" customHeight="1" x14ac:dyDescent="0.25">
      <c r="A749" s="334" t="s">
        <v>166</v>
      </c>
      <c r="B749" s="335">
        <v>1</v>
      </c>
      <c r="C749" s="335">
        <f t="shared" si="149"/>
        <v>310.5</v>
      </c>
      <c r="D749" s="335">
        <v>302</v>
      </c>
      <c r="E749" s="335">
        <v>8.5</v>
      </c>
      <c r="F749" s="336">
        <v>1178.0006039999998</v>
      </c>
      <c r="G749" s="336">
        <f t="shared" si="147"/>
        <v>7.0361999999999991</v>
      </c>
      <c r="H749" s="336">
        <f t="shared" si="150"/>
        <v>119.62</v>
      </c>
      <c r="I749" s="336">
        <f t="shared" si="151"/>
        <v>147.84</v>
      </c>
    </row>
    <row r="750" spans="1:9" s="337" customFormat="1" ht="16.899999999999999" customHeight="1" x14ac:dyDescent="0.25">
      <c r="A750" s="334" t="s">
        <v>412</v>
      </c>
      <c r="B750" s="335">
        <v>1</v>
      </c>
      <c r="C750" s="335">
        <f t="shared" si="149"/>
        <v>792</v>
      </c>
      <c r="D750" s="335">
        <v>662</v>
      </c>
      <c r="E750" s="335">
        <v>130</v>
      </c>
      <c r="F750" s="336">
        <v>1378.000536</v>
      </c>
      <c r="G750" s="336">
        <f t="shared" si="147"/>
        <v>8.2308000000000003</v>
      </c>
      <c r="H750" s="336">
        <f t="shared" si="150"/>
        <v>2140.0100000000002</v>
      </c>
      <c r="I750" s="336">
        <f t="shared" si="151"/>
        <v>2644.84</v>
      </c>
    </row>
    <row r="751" spans="1:9" s="337" customFormat="1" ht="16.899999999999999" customHeight="1" x14ac:dyDescent="0.25">
      <c r="A751" s="334" t="s">
        <v>161</v>
      </c>
      <c r="B751" s="335">
        <v>1</v>
      </c>
      <c r="C751" s="335">
        <f t="shared" si="149"/>
        <v>624</v>
      </c>
      <c r="D751" s="335">
        <v>614</v>
      </c>
      <c r="E751" s="335">
        <v>10</v>
      </c>
      <c r="F751" s="336">
        <v>1138.003966</v>
      </c>
      <c r="G751" s="336">
        <f t="shared" si="147"/>
        <v>6.7973000000000008</v>
      </c>
      <c r="H751" s="336">
        <f t="shared" si="150"/>
        <v>135.94999999999999</v>
      </c>
      <c r="I751" s="336">
        <f t="shared" si="151"/>
        <v>168.02</v>
      </c>
    </row>
    <row r="752" spans="1:9" s="337" customFormat="1" ht="16.899999999999999" customHeight="1" x14ac:dyDescent="0.25">
      <c r="A752" s="334" t="s">
        <v>163</v>
      </c>
      <c r="B752" s="335">
        <v>1</v>
      </c>
      <c r="C752" s="335">
        <f t="shared" si="149"/>
        <v>680</v>
      </c>
      <c r="D752" s="335">
        <v>622</v>
      </c>
      <c r="E752" s="335">
        <v>58</v>
      </c>
      <c r="F752" s="336">
        <v>1217.9972419999999</v>
      </c>
      <c r="G752" s="336">
        <f t="shared" si="147"/>
        <v>7.2751000000000001</v>
      </c>
      <c r="H752" s="336">
        <f t="shared" si="150"/>
        <v>843.91</v>
      </c>
      <c r="I752" s="336">
        <f t="shared" si="151"/>
        <v>1042.99</v>
      </c>
    </row>
    <row r="753" spans="1:9" s="337" customFormat="1" ht="16.899999999999999" customHeight="1" x14ac:dyDescent="0.25">
      <c r="A753" s="334" t="s">
        <v>161</v>
      </c>
      <c r="B753" s="335">
        <v>1</v>
      </c>
      <c r="C753" s="335">
        <f t="shared" si="149"/>
        <v>314.5</v>
      </c>
      <c r="D753" s="335">
        <v>294</v>
      </c>
      <c r="E753" s="335">
        <v>20.5</v>
      </c>
      <c r="F753" s="336">
        <v>1161.007474</v>
      </c>
      <c r="G753" s="336">
        <f t="shared" si="147"/>
        <v>6.9347000000000003</v>
      </c>
      <c r="H753" s="336">
        <f t="shared" si="150"/>
        <v>284.32</v>
      </c>
      <c r="I753" s="336">
        <f t="shared" si="151"/>
        <v>351.39</v>
      </c>
    </row>
    <row r="754" spans="1:9" s="337" customFormat="1" ht="16.899999999999999" customHeight="1" x14ac:dyDescent="0.25">
      <c r="A754" s="334" t="s">
        <v>23</v>
      </c>
      <c r="B754" s="335">
        <v>1</v>
      </c>
      <c r="C754" s="335">
        <f t="shared" si="149"/>
        <v>670</v>
      </c>
      <c r="D754" s="335">
        <v>662</v>
      </c>
      <c r="E754" s="335">
        <v>8</v>
      </c>
      <c r="F754" s="336">
        <v>1145.0021219999999</v>
      </c>
      <c r="G754" s="336">
        <f t="shared" si="147"/>
        <v>6.8391000000000002</v>
      </c>
      <c r="H754" s="336">
        <f t="shared" si="150"/>
        <v>109.43</v>
      </c>
      <c r="I754" s="336">
        <f t="shared" si="151"/>
        <v>135.24</v>
      </c>
    </row>
    <row r="755" spans="1:9" s="337" customFormat="1" ht="16.899999999999999" customHeight="1" x14ac:dyDescent="0.25">
      <c r="A755" s="334" t="s">
        <v>23</v>
      </c>
      <c r="B755" s="335">
        <v>1</v>
      </c>
      <c r="C755" s="335">
        <f t="shared" si="149"/>
        <v>683.5</v>
      </c>
      <c r="D755" s="335">
        <v>662</v>
      </c>
      <c r="E755" s="335">
        <v>21.5</v>
      </c>
      <c r="F755" s="336">
        <v>1060.002988</v>
      </c>
      <c r="G755" s="336">
        <f t="shared" si="147"/>
        <v>6.3314000000000004</v>
      </c>
      <c r="H755" s="336">
        <f t="shared" si="150"/>
        <v>272.25</v>
      </c>
      <c r="I755" s="336">
        <f t="shared" si="151"/>
        <v>336.47</v>
      </c>
    </row>
    <row r="756" spans="1:9" s="337" customFormat="1" ht="16.899999999999999" customHeight="1" x14ac:dyDescent="0.25">
      <c r="A756" s="334" t="s">
        <v>159</v>
      </c>
      <c r="B756" s="335">
        <v>1</v>
      </c>
      <c r="C756" s="335">
        <f t="shared" si="149"/>
        <v>584.33299999999997</v>
      </c>
      <c r="D756" s="335">
        <v>575</v>
      </c>
      <c r="E756" s="335">
        <v>9.3329999999999984</v>
      </c>
      <c r="F756" s="336">
        <v>1209.9945659999998</v>
      </c>
      <c r="G756" s="336">
        <f t="shared" si="147"/>
        <v>7.2272999999999996</v>
      </c>
      <c r="H756" s="336">
        <f t="shared" si="150"/>
        <v>134.9</v>
      </c>
      <c r="I756" s="336">
        <f t="shared" si="151"/>
        <v>166.72</v>
      </c>
    </row>
    <row r="757" spans="1:9" s="337" customFormat="1" ht="16.899999999999999" customHeight="1" x14ac:dyDescent="0.25">
      <c r="A757" s="334" t="s">
        <v>163</v>
      </c>
      <c r="B757" s="335">
        <v>1</v>
      </c>
      <c r="C757" s="335">
        <f t="shared" si="149"/>
        <v>830.5</v>
      </c>
      <c r="D757" s="335">
        <v>662</v>
      </c>
      <c r="E757" s="335">
        <v>168.5</v>
      </c>
      <c r="F757" s="336">
        <v>1217.9972419999999</v>
      </c>
      <c r="G757" s="336">
        <f t="shared" si="147"/>
        <v>7.2751000000000001</v>
      </c>
      <c r="H757" s="336">
        <f t="shared" si="150"/>
        <v>2451.71</v>
      </c>
      <c r="I757" s="336">
        <f t="shared" si="151"/>
        <v>3030.07</v>
      </c>
    </row>
    <row r="758" spans="1:9" s="337" customFormat="1" ht="16.899999999999999" customHeight="1" x14ac:dyDescent="0.25">
      <c r="A758" s="334" t="s">
        <v>23</v>
      </c>
      <c r="B758" s="335">
        <v>1</v>
      </c>
      <c r="C758" s="335">
        <f t="shared" si="149"/>
        <v>102</v>
      </c>
      <c r="D758" s="335">
        <v>72</v>
      </c>
      <c r="E758" s="335">
        <v>30</v>
      </c>
      <c r="F758" s="336">
        <v>1217.9972419999999</v>
      </c>
      <c r="G758" s="336">
        <f t="shared" si="147"/>
        <v>7.2751000000000001</v>
      </c>
      <c r="H758" s="336">
        <f t="shared" si="150"/>
        <v>436.51</v>
      </c>
      <c r="I758" s="336">
        <f t="shared" si="151"/>
        <v>539.48</v>
      </c>
    </row>
    <row r="759" spans="1:9" s="337" customFormat="1" ht="16.899999999999999" customHeight="1" x14ac:dyDescent="0.25">
      <c r="A759" s="334" t="s">
        <v>23</v>
      </c>
      <c r="B759" s="335">
        <v>1</v>
      </c>
      <c r="C759" s="335">
        <f t="shared" si="149"/>
        <v>414.5</v>
      </c>
      <c r="D759" s="335">
        <v>406</v>
      </c>
      <c r="E759" s="335">
        <v>8.5</v>
      </c>
      <c r="F759" s="336">
        <v>1217.9972419999999</v>
      </c>
      <c r="G759" s="336">
        <f t="shared" si="147"/>
        <v>7.2751000000000001</v>
      </c>
      <c r="H759" s="336">
        <f>ROUND(E759*G759*2,2)</f>
        <v>123.68</v>
      </c>
      <c r="I759" s="336">
        <f t="shared" si="151"/>
        <v>152.86000000000001</v>
      </c>
    </row>
    <row r="760" spans="1:9" s="337" customFormat="1" ht="16.899999999999999" customHeight="1" x14ac:dyDescent="0.25">
      <c r="A760" s="334" t="s">
        <v>23</v>
      </c>
      <c r="B760" s="335">
        <v>1</v>
      </c>
      <c r="C760" s="335">
        <f t="shared" si="149"/>
        <v>432</v>
      </c>
      <c r="D760" s="335">
        <v>423</v>
      </c>
      <c r="E760" s="335">
        <v>9</v>
      </c>
      <c r="F760" s="336">
        <v>1217.9972419999999</v>
      </c>
      <c r="G760" s="336">
        <f t="shared" si="147"/>
        <v>7.2751000000000001</v>
      </c>
      <c r="H760" s="336">
        <f t="shared" ref="H760:H774" si="152">ROUND(E760*G760*2,2)</f>
        <v>130.94999999999999</v>
      </c>
      <c r="I760" s="336">
        <f t="shared" si="151"/>
        <v>161.84</v>
      </c>
    </row>
    <row r="761" spans="1:9" s="337" customFormat="1" ht="16.899999999999999" customHeight="1" x14ac:dyDescent="0.25">
      <c r="A761" s="334" t="s">
        <v>23</v>
      </c>
      <c r="B761" s="335">
        <v>1</v>
      </c>
      <c r="C761" s="335">
        <f t="shared" si="149"/>
        <v>559</v>
      </c>
      <c r="D761" s="335">
        <v>542</v>
      </c>
      <c r="E761" s="335">
        <v>17</v>
      </c>
      <c r="F761" s="336">
        <v>1217.9972419999999</v>
      </c>
      <c r="G761" s="336">
        <f t="shared" si="147"/>
        <v>7.2751000000000001</v>
      </c>
      <c r="H761" s="336">
        <f t="shared" si="152"/>
        <v>247.35</v>
      </c>
      <c r="I761" s="336">
        <f t="shared" si="151"/>
        <v>305.7</v>
      </c>
    </row>
    <row r="762" spans="1:9" s="337" customFormat="1" ht="16.899999999999999" customHeight="1" x14ac:dyDescent="0.25">
      <c r="A762" s="334" t="s">
        <v>23</v>
      </c>
      <c r="B762" s="335">
        <v>1</v>
      </c>
      <c r="C762" s="335">
        <f t="shared" si="149"/>
        <v>208</v>
      </c>
      <c r="D762" s="335">
        <v>0</v>
      </c>
      <c r="E762" s="335">
        <v>208</v>
      </c>
      <c r="F762" s="336">
        <v>1217.9972419999999</v>
      </c>
      <c r="G762" s="336">
        <f t="shared" si="147"/>
        <v>7.2751000000000001</v>
      </c>
      <c r="H762" s="336">
        <f t="shared" si="152"/>
        <v>3026.44</v>
      </c>
      <c r="I762" s="336">
        <f t="shared" si="151"/>
        <v>3740.38</v>
      </c>
    </row>
    <row r="763" spans="1:9" s="337" customFormat="1" ht="16.899999999999999" customHeight="1" x14ac:dyDescent="0.25">
      <c r="A763" s="334" t="s">
        <v>23</v>
      </c>
      <c r="B763" s="335">
        <v>1</v>
      </c>
      <c r="C763" s="335">
        <f t="shared" si="149"/>
        <v>666.5</v>
      </c>
      <c r="D763" s="335">
        <v>662</v>
      </c>
      <c r="E763" s="335">
        <v>4.5</v>
      </c>
      <c r="F763" s="336">
        <v>1217.9972419999999</v>
      </c>
      <c r="G763" s="336">
        <f t="shared" si="147"/>
        <v>7.2751000000000001</v>
      </c>
      <c r="H763" s="336">
        <f t="shared" si="152"/>
        <v>65.48</v>
      </c>
      <c r="I763" s="336">
        <f t="shared" si="151"/>
        <v>80.930000000000007</v>
      </c>
    </row>
    <row r="764" spans="1:9" s="337" customFormat="1" ht="16.899999999999999" customHeight="1" x14ac:dyDescent="0.25">
      <c r="A764" s="334" t="s">
        <v>23</v>
      </c>
      <c r="B764" s="335">
        <v>1</v>
      </c>
      <c r="C764" s="335">
        <f t="shared" si="149"/>
        <v>16</v>
      </c>
      <c r="D764" s="335">
        <v>0</v>
      </c>
      <c r="E764" s="335">
        <v>16</v>
      </c>
      <c r="F764" s="336">
        <v>1335.9948579999998</v>
      </c>
      <c r="G764" s="336">
        <f t="shared" si="147"/>
        <v>7.9798999999999998</v>
      </c>
      <c r="H764" s="336">
        <f t="shared" si="152"/>
        <v>255.36</v>
      </c>
      <c r="I764" s="336">
        <f t="shared" si="151"/>
        <v>315.60000000000002</v>
      </c>
    </row>
    <row r="765" spans="1:9" s="337" customFormat="1" ht="16.899999999999999" customHeight="1" x14ac:dyDescent="0.25">
      <c r="A765" s="334" t="s">
        <v>166</v>
      </c>
      <c r="B765" s="335">
        <v>1</v>
      </c>
      <c r="C765" s="335">
        <f t="shared" si="149"/>
        <v>111.5</v>
      </c>
      <c r="D765" s="335">
        <v>0</v>
      </c>
      <c r="E765" s="335">
        <v>111.5</v>
      </c>
      <c r="F765" s="336">
        <v>1217.9972419999999</v>
      </c>
      <c r="G765" s="336">
        <f t="shared" si="147"/>
        <v>7.2751000000000001</v>
      </c>
      <c r="H765" s="336">
        <f t="shared" si="152"/>
        <v>1622.35</v>
      </c>
      <c r="I765" s="336">
        <f t="shared" si="151"/>
        <v>2005.06</v>
      </c>
    </row>
    <row r="766" spans="1:9" s="337" customFormat="1" ht="16.899999999999999" customHeight="1" x14ac:dyDescent="0.25">
      <c r="A766" s="334" t="s">
        <v>109</v>
      </c>
      <c r="B766" s="335">
        <v>1</v>
      </c>
      <c r="C766" s="335">
        <f t="shared" si="149"/>
        <v>646</v>
      </c>
      <c r="D766" s="335">
        <v>630</v>
      </c>
      <c r="E766" s="335">
        <v>16</v>
      </c>
      <c r="F766" s="336">
        <v>1287.9955439999999</v>
      </c>
      <c r="G766" s="336">
        <f t="shared" si="147"/>
        <v>7.6932</v>
      </c>
      <c r="H766" s="336">
        <f t="shared" si="152"/>
        <v>246.18</v>
      </c>
      <c r="I766" s="336">
        <f t="shared" si="151"/>
        <v>304.25</v>
      </c>
    </row>
    <row r="767" spans="1:9" s="337" customFormat="1" ht="16.899999999999999" customHeight="1" x14ac:dyDescent="0.25">
      <c r="A767" s="334" t="s">
        <v>109</v>
      </c>
      <c r="B767" s="335">
        <v>1</v>
      </c>
      <c r="C767" s="335">
        <f t="shared" si="149"/>
        <v>405</v>
      </c>
      <c r="D767" s="335">
        <v>384</v>
      </c>
      <c r="E767" s="335">
        <v>21</v>
      </c>
      <c r="F767" s="336">
        <v>1287.9955439999999</v>
      </c>
      <c r="G767" s="336">
        <f t="shared" si="147"/>
        <v>7.6932</v>
      </c>
      <c r="H767" s="336">
        <f t="shared" si="152"/>
        <v>323.11</v>
      </c>
      <c r="I767" s="336">
        <f t="shared" si="151"/>
        <v>399.33</v>
      </c>
    </row>
    <row r="768" spans="1:9" s="337" customFormat="1" ht="16.899999999999999" customHeight="1" x14ac:dyDescent="0.25">
      <c r="A768" s="334" t="s">
        <v>163</v>
      </c>
      <c r="B768" s="335">
        <v>1</v>
      </c>
      <c r="C768" s="335">
        <f t="shared" si="149"/>
        <v>783.5</v>
      </c>
      <c r="D768" s="335">
        <v>662</v>
      </c>
      <c r="E768" s="335">
        <v>121.5</v>
      </c>
      <c r="F768" s="336">
        <v>1217.9972419999999</v>
      </c>
      <c r="G768" s="336">
        <f t="shared" si="147"/>
        <v>7.2751000000000001</v>
      </c>
      <c r="H768" s="336">
        <f t="shared" si="152"/>
        <v>1767.85</v>
      </c>
      <c r="I768" s="336">
        <f t="shared" si="151"/>
        <v>2184.89</v>
      </c>
    </row>
    <row r="769" spans="1:9" s="337" customFormat="1" ht="16.899999999999999" customHeight="1" x14ac:dyDescent="0.25">
      <c r="A769" s="334" t="s">
        <v>161</v>
      </c>
      <c r="B769" s="335">
        <v>1</v>
      </c>
      <c r="C769" s="335">
        <f t="shared" si="149"/>
        <v>672</v>
      </c>
      <c r="D769" s="335">
        <v>662</v>
      </c>
      <c r="E769" s="335">
        <v>10</v>
      </c>
      <c r="F769" s="336">
        <v>1161</v>
      </c>
      <c r="G769" s="336">
        <f t="shared" si="147"/>
        <v>6.9346553577828223</v>
      </c>
      <c r="H769" s="336">
        <f t="shared" si="152"/>
        <v>138.69</v>
      </c>
      <c r="I769" s="336">
        <f t="shared" si="151"/>
        <v>171.41</v>
      </c>
    </row>
    <row r="770" spans="1:9" s="337" customFormat="1" ht="16.899999999999999" customHeight="1" x14ac:dyDescent="0.25">
      <c r="A770" s="334" t="s">
        <v>167</v>
      </c>
      <c r="B770" s="335">
        <v>1</v>
      </c>
      <c r="C770" s="335">
        <f t="shared" si="149"/>
        <v>671</v>
      </c>
      <c r="D770" s="335">
        <v>622</v>
      </c>
      <c r="E770" s="335">
        <v>49</v>
      </c>
      <c r="F770" s="336">
        <v>1120.006316</v>
      </c>
      <c r="G770" s="336">
        <f t="shared" si="147"/>
        <v>6.6898</v>
      </c>
      <c r="H770" s="336">
        <f t="shared" si="152"/>
        <v>655.6</v>
      </c>
      <c r="I770" s="336">
        <f t="shared" si="151"/>
        <v>810.26</v>
      </c>
    </row>
    <row r="771" spans="1:9" s="337" customFormat="1" ht="16.899999999999999" customHeight="1" x14ac:dyDescent="0.25">
      <c r="A771" s="334" t="s">
        <v>23</v>
      </c>
      <c r="B771" s="335">
        <v>1</v>
      </c>
      <c r="C771" s="335">
        <f t="shared" si="149"/>
        <v>24</v>
      </c>
      <c r="D771" s="335">
        <v>0</v>
      </c>
      <c r="E771" s="335">
        <v>24</v>
      </c>
      <c r="F771" s="336">
        <v>1217.9972419999999</v>
      </c>
      <c r="G771" s="336">
        <f t="shared" si="147"/>
        <v>7.2751000000000001</v>
      </c>
      <c r="H771" s="336">
        <f t="shared" si="152"/>
        <v>349.2</v>
      </c>
      <c r="I771" s="336">
        <f t="shared" si="151"/>
        <v>431.58</v>
      </c>
    </row>
    <row r="772" spans="1:9" s="337" customFormat="1" ht="16.899999999999999" customHeight="1" x14ac:dyDescent="0.25">
      <c r="A772" s="334" t="s">
        <v>163</v>
      </c>
      <c r="B772" s="335">
        <v>1</v>
      </c>
      <c r="C772" s="335">
        <f t="shared" si="149"/>
        <v>662.5</v>
      </c>
      <c r="D772" s="335">
        <v>662</v>
      </c>
      <c r="E772" s="335">
        <v>0.5</v>
      </c>
      <c r="F772" s="336">
        <v>1178.0006039999998</v>
      </c>
      <c r="G772" s="336">
        <f t="shared" si="147"/>
        <v>7.0361999999999991</v>
      </c>
      <c r="H772" s="336">
        <f t="shared" si="152"/>
        <v>7.04</v>
      </c>
      <c r="I772" s="336">
        <f t="shared" si="151"/>
        <v>8.6999999999999993</v>
      </c>
    </row>
    <row r="773" spans="1:9" s="337" customFormat="1" ht="16.899999999999999" customHeight="1" x14ac:dyDescent="0.25">
      <c r="A773" s="334" t="s">
        <v>23</v>
      </c>
      <c r="B773" s="335">
        <v>1</v>
      </c>
      <c r="C773" s="335">
        <f t="shared" si="149"/>
        <v>112</v>
      </c>
      <c r="D773" s="335">
        <v>88</v>
      </c>
      <c r="E773" s="335">
        <v>24</v>
      </c>
      <c r="F773" s="336">
        <v>1262.999738</v>
      </c>
      <c r="G773" s="336">
        <f t="shared" si="147"/>
        <v>7.5439000000000007</v>
      </c>
      <c r="H773" s="336">
        <f t="shared" si="152"/>
        <v>362.11</v>
      </c>
      <c r="I773" s="336">
        <f t="shared" si="151"/>
        <v>447.53</v>
      </c>
    </row>
    <row r="774" spans="1:9" s="337" customFormat="1" ht="16.899999999999999" customHeight="1" x14ac:dyDescent="0.25">
      <c r="A774" s="334" t="s">
        <v>413</v>
      </c>
      <c r="B774" s="335">
        <v>1</v>
      </c>
      <c r="C774" s="335">
        <f t="shared" si="149"/>
        <v>678</v>
      </c>
      <c r="D774" s="335">
        <v>574</v>
      </c>
      <c r="E774" s="335">
        <v>104</v>
      </c>
      <c r="F774" s="336">
        <v>1287.9955439999999</v>
      </c>
      <c r="G774" s="336">
        <f t="shared" si="147"/>
        <v>7.6932</v>
      </c>
      <c r="H774" s="336">
        <f t="shared" si="152"/>
        <v>1600.19</v>
      </c>
      <c r="I774" s="336">
        <f t="shared" si="151"/>
        <v>1977.67</v>
      </c>
    </row>
    <row r="775" spans="1:9" s="337" customFormat="1" ht="16.899999999999999" customHeight="1" x14ac:dyDescent="0.25">
      <c r="A775" s="334" t="s">
        <v>23</v>
      </c>
      <c r="B775" s="335">
        <v>1</v>
      </c>
      <c r="C775" s="335">
        <f t="shared" si="149"/>
        <v>24</v>
      </c>
      <c r="D775" s="335">
        <v>0</v>
      </c>
      <c r="E775" s="335">
        <v>24</v>
      </c>
      <c r="F775" s="336">
        <v>1217.9972419999999</v>
      </c>
      <c r="G775" s="336">
        <f t="shared" si="147"/>
        <v>7.2751000000000001</v>
      </c>
      <c r="H775" s="336">
        <f>ROUND(E775*G775*2,2)</f>
        <v>349.2</v>
      </c>
      <c r="I775" s="336">
        <f t="shared" si="151"/>
        <v>431.58</v>
      </c>
    </row>
    <row r="776" spans="1:9" s="337" customFormat="1" ht="16.899999999999999" customHeight="1" x14ac:dyDescent="0.25">
      <c r="A776" s="334" t="s">
        <v>157</v>
      </c>
      <c r="B776" s="335">
        <v>1</v>
      </c>
      <c r="C776" s="335">
        <f t="shared" si="149"/>
        <v>778</v>
      </c>
      <c r="D776" s="335">
        <v>662</v>
      </c>
      <c r="E776" s="335">
        <v>116</v>
      </c>
      <c r="F776" s="336">
        <v>1272.9947119999999</v>
      </c>
      <c r="G776" s="336">
        <f t="shared" si="147"/>
        <v>7.6036000000000001</v>
      </c>
      <c r="H776" s="336">
        <f t="shared" ref="H776:H790" si="153">ROUND(E776*G776*2,2)</f>
        <v>1764.04</v>
      </c>
      <c r="I776" s="336">
        <f t="shared" si="151"/>
        <v>2180.1799999999998</v>
      </c>
    </row>
    <row r="777" spans="1:9" s="337" customFormat="1" ht="16.899999999999999" customHeight="1" x14ac:dyDescent="0.25">
      <c r="A777" s="334" t="s">
        <v>23</v>
      </c>
      <c r="B777" s="335">
        <v>1</v>
      </c>
      <c r="C777" s="335">
        <f t="shared" si="149"/>
        <v>719</v>
      </c>
      <c r="D777" s="335">
        <v>662</v>
      </c>
      <c r="E777" s="335">
        <v>57</v>
      </c>
      <c r="F777" s="336">
        <v>1060.002988</v>
      </c>
      <c r="G777" s="336">
        <f t="shared" si="147"/>
        <v>6.3314000000000004</v>
      </c>
      <c r="H777" s="336">
        <f t="shared" si="153"/>
        <v>721.78</v>
      </c>
      <c r="I777" s="336">
        <f t="shared" si="151"/>
        <v>892.05</v>
      </c>
    </row>
    <row r="778" spans="1:9" s="337" customFormat="1" ht="16.899999999999999" customHeight="1" x14ac:dyDescent="0.25">
      <c r="A778" s="334" t="s">
        <v>23</v>
      </c>
      <c r="B778" s="335">
        <v>1</v>
      </c>
      <c r="C778" s="335">
        <f t="shared" si="149"/>
        <v>720</v>
      </c>
      <c r="D778" s="335">
        <v>630</v>
      </c>
      <c r="E778" s="335">
        <v>90</v>
      </c>
      <c r="F778" s="336">
        <v>1287.9955439999999</v>
      </c>
      <c r="G778" s="336">
        <f t="shared" si="147"/>
        <v>7.6932</v>
      </c>
      <c r="H778" s="336">
        <f t="shared" si="153"/>
        <v>1384.78</v>
      </c>
      <c r="I778" s="336">
        <f t="shared" si="151"/>
        <v>1711.45</v>
      </c>
    </row>
    <row r="779" spans="1:9" s="337" customFormat="1" ht="16.899999999999999" customHeight="1" x14ac:dyDescent="0.25">
      <c r="A779" s="334" t="s">
        <v>23</v>
      </c>
      <c r="B779" s="335">
        <v>1</v>
      </c>
      <c r="C779" s="335">
        <f t="shared" si="149"/>
        <v>11</v>
      </c>
      <c r="D779" s="335">
        <v>0</v>
      </c>
      <c r="E779" s="335">
        <v>11</v>
      </c>
      <c r="F779" s="336">
        <v>1217.9972419999999</v>
      </c>
      <c r="G779" s="336">
        <f t="shared" ref="G779:G842" si="154">F779/167.42</f>
        <v>7.2751000000000001</v>
      </c>
      <c r="H779" s="336">
        <f t="shared" si="153"/>
        <v>160.05000000000001</v>
      </c>
      <c r="I779" s="336">
        <f t="shared" si="151"/>
        <v>197.81</v>
      </c>
    </row>
    <row r="780" spans="1:9" s="337" customFormat="1" ht="16.899999999999999" customHeight="1" x14ac:dyDescent="0.25">
      <c r="A780" s="334" t="s">
        <v>23</v>
      </c>
      <c r="B780" s="335">
        <v>1</v>
      </c>
      <c r="C780" s="335">
        <f t="shared" si="149"/>
        <v>312</v>
      </c>
      <c r="D780" s="335">
        <v>263</v>
      </c>
      <c r="E780" s="335">
        <v>49</v>
      </c>
      <c r="F780" s="336">
        <v>1169.997928</v>
      </c>
      <c r="G780" s="336">
        <f t="shared" si="154"/>
        <v>6.9884000000000004</v>
      </c>
      <c r="H780" s="336">
        <f t="shared" si="153"/>
        <v>684.86</v>
      </c>
      <c r="I780" s="336">
        <f t="shared" si="151"/>
        <v>846.42</v>
      </c>
    </row>
    <row r="781" spans="1:9" s="337" customFormat="1" ht="16.899999999999999" customHeight="1" x14ac:dyDescent="0.25">
      <c r="A781" s="334" t="s">
        <v>23</v>
      </c>
      <c r="B781" s="335">
        <v>1</v>
      </c>
      <c r="C781" s="335">
        <f t="shared" si="149"/>
        <v>139.38144329896906</v>
      </c>
      <c r="D781" s="335">
        <v>0</v>
      </c>
      <c r="E781" s="335">
        <v>139.38144329896906</v>
      </c>
      <c r="F781" s="336">
        <v>1217.9972419999999</v>
      </c>
      <c r="G781" s="336">
        <f t="shared" si="154"/>
        <v>7.2751000000000001</v>
      </c>
      <c r="H781" s="336">
        <f t="shared" si="153"/>
        <v>2028.03</v>
      </c>
      <c r="I781" s="336">
        <f t="shared" si="151"/>
        <v>2506.44</v>
      </c>
    </row>
    <row r="782" spans="1:9" s="337" customFormat="1" ht="16.899999999999999" customHeight="1" x14ac:dyDescent="0.25">
      <c r="A782" s="334" t="s">
        <v>23</v>
      </c>
      <c r="B782" s="335">
        <v>1</v>
      </c>
      <c r="C782" s="335">
        <f t="shared" si="149"/>
        <v>13.938144329896907</v>
      </c>
      <c r="D782" s="335">
        <v>0</v>
      </c>
      <c r="E782" s="335">
        <v>13.938144329896907</v>
      </c>
      <c r="F782" s="336">
        <v>1217.9972419999999</v>
      </c>
      <c r="G782" s="336">
        <f t="shared" si="154"/>
        <v>7.2751000000000001</v>
      </c>
      <c r="H782" s="336">
        <f t="shared" si="153"/>
        <v>202.8</v>
      </c>
      <c r="I782" s="336">
        <f t="shared" si="151"/>
        <v>250.64</v>
      </c>
    </row>
    <row r="783" spans="1:9" s="337" customFormat="1" ht="16.899999999999999" customHeight="1" x14ac:dyDescent="0.25">
      <c r="A783" s="334" t="s">
        <v>166</v>
      </c>
      <c r="B783" s="335">
        <v>1</v>
      </c>
      <c r="C783" s="335">
        <f t="shared" si="149"/>
        <v>436.88600000000002</v>
      </c>
      <c r="D783" s="335">
        <v>422</v>
      </c>
      <c r="E783" s="335">
        <v>14.885999999999999</v>
      </c>
      <c r="F783" s="336">
        <v>1178.0006039999998</v>
      </c>
      <c r="G783" s="336">
        <f t="shared" si="154"/>
        <v>7.0361999999999991</v>
      </c>
      <c r="H783" s="336">
        <f t="shared" si="153"/>
        <v>209.48</v>
      </c>
      <c r="I783" s="336">
        <f t="shared" si="151"/>
        <v>258.89999999999998</v>
      </c>
    </row>
    <row r="784" spans="1:9" s="337" customFormat="1" ht="16.899999999999999" customHeight="1" x14ac:dyDescent="0.25">
      <c r="A784" s="334" t="s">
        <v>157</v>
      </c>
      <c r="B784" s="335">
        <v>1</v>
      </c>
      <c r="C784" s="335">
        <f t="shared" si="149"/>
        <v>234.07599999999999</v>
      </c>
      <c r="D784" s="335">
        <v>165.5</v>
      </c>
      <c r="E784" s="335">
        <v>68.575999999999993</v>
      </c>
      <c r="F784" s="336">
        <v>1413.0080579999999</v>
      </c>
      <c r="G784" s="336">
        <f t="shared" si="154"/>
        <v>8.4398999999999997</v>
      </c>
      <c r="H784" s="336">
        <f t="shared" si="153"/>
        <v>1157.55</v>
      </c>
      <c r="I784" s="336">
        <f t="shared" si="151"/>
        <v>1430.62</v>
      </c>
    </row>
    <row r="785" spans="1:9" s="337" customFormat="1" ht="16.899999999999999" customHeight="1" x14ac:dyDescent="0.25">
      <c r="A785" s="334" t="s">
        <v>157</v>
      </c>
      <c r="B785" s="335">
        <v>1</v>
      </c>
      <c r="C785" s="335">
        <f t="shared" si="149"/>
        <v>562.5</v>
      </c>
      <c r="D785" s="335">
        <v>496.5</v>
      </c>
      <c r="E785" s="335">
        <v>66</v>
      </c>
      <c r="F785" s="336">
        <v>1347.9988719999999</v>
      </c>
      <c r="G785" s="336">
        <f t="shared" si="154"/>
        <v>8.0516000000000005</v>
      </c>
      <c r="H785" s="336">
        <f t="shared" si="153"/>
        <v>1062.81</v>
      </c>
      <c r="I785" s="336">
        <f t="shared" si="151"/>
        <v>1313.53</v>
      </c>
    </row>
    <row r="786" spans="1:9" s="337" customFormat="1" ht="16.899999999999999" customHeight="1" x14ac:dyDescent="0.25">
      <c r="A786" s="334" t="s">
        <v>23</v>
      </c>
      <c r="B786" s="335">
        <v>1</v>
      </c>
      <c r="C786" s="335">
        <f t="shared" si="149"/>
        <v>640</v>
      </c>
      <c r="D786" s="335">
        <v>591</v>
      </c>
      <c r="E786" s="335">
        <v>49</v>
      </c>
      <c r="F786" s="336">
        <v>1217.9972419999999</v>
      </c>
      <c r="G786" s="336">
        <f t="shared" si="154"/>
        <v>7.2751000000000001</v>
      </c>
      <c r="H786" s="336">
        <f t="shared" si="153"/>
        <v>712.96</v>
      </c>
      <c r="I786" s="336">
        <f t="shared" si="151"/>
        <v>881.15</v>
      </c>
    </row>
    <row r="787" spans="1:9" s="337" customFormat="1" ht="16.899999999999999" customHeight="1" x14ac:dyDescent="0.25">
      <c r="A787" s="334" t="s">
        <v>161</v>
      </c>
      <c r="B787" s="335">
        <v>1</v>
      </c>
      <c r="C787" s="335">
        <f t="shared" si="149"/>
        <v>628.5</v>
      </c>
      <c r="D787" s="335">
        <v>582</v>
      </c>
      <c r="E787" s="335">
        <v>46.5</v>
      </c>
      <c r="F787" s="336">
        <v>1138.003966</v>
      </c>
      <c r="G787" s="336">
        <f t="shared" si="154"/>
        <v>6.7973000000000008</v>
      </c>
      <c r="H787" s="336">
        <f t="shared" si="153"/>
        <v>632.15</v>
      </c>
      <c r="I787" s="336">
        <f t="shared" si="151"/>
        <v>781.27</v>
      </c>
    </row>
    <row r="788" spans="1:9" s="337" customFormat="1" ht="16.899999999999999" customHeight="1" x14ac:dyDescent="0.25">
      <c r="A788" s="334" t="s">
        <v>159</v>
      </c>
      <c r="B788" s="335">
        <v>1</v>
      </c>
      <c r="C788" s="335">
        <f t="shared" si="149"/>
        <v>528</v>
      </c>
      <c r="D788" s="335">
        <v>454</v>
      </c>
      <c r="E788" s="335">
        <v>74</v>
      </c>
      <c r="F788" s="336">
        <v>1209.9945659999998</v>
      </c>
      <c r="G788" s="336">
        <f t="shared" si="154"/>
        <v>7.2272999999999996</v>
      </c>
      <c r="H788" s="336">
        <f t="shared" si="153"/>
        <v>1069.6400000000001</v>
      </c>
      <c r="I788" s="336">
        <f t="shared" si="151"/>
        <v>1321.97</v>
      </c>
    </row>
    <row r="789" spans="1:9" s="337" customFormat="1" ht="16.899999999999999" customHeight="1" x14ac:dyDescent="0.25">
      <c r="A789" s="334" t="s">
        <v>163</v>
      </c>
      <c r="B789" s="335">
        <v>1</v>
      </c>
      <c r="C789" s="335">
        <f t="shared" si="149"/>
        <v>671</v>
      </c>
      <c r="D789" s="335">
        <v>662</v>
      </c>
      <c r="E789" s="335">
        <v>9</v>
      </c>
      <c r="F789" s="336">
        <v>1217.9972419999999</v>
      </c>
      <c r="G789" s="336">
        <f t="shared" si="154"/>
        <v>7.2751000000000001</v>
      </c>
      <c r="H789" s="336">
        <f t="shared" si="153"/>
        <v>130.94999999999999</v>
      </c>
      <c r="I789" s="336">
        <f t="shared" si="151"/>
        <v>161.84</v>
      </c>
    </row>
    <row r="790" spans="1:9" s="337" customFormat="1" ht="16.899999999999999" customHeight="1" x14ac:dyDescent="0.25">
      <c r="A790" s="334" t="s">
        <v>23</v>
      </c>
      <c r="B790" s="335">
        <v>1</v>
      </c>
      <c r="C790" s="335">
        <f t="shared" si="149"/>
        <v>629.5</v>
      </c>
      <c r="D790" s="335">
        <v>582</v>
      </c>
      <c r="E790" s="335">
        <v>47.5</v>
      </c>
      <c r="F790" s="336">
        <v>1145.0021219999999</v>
      </c>
      <c r="G790" s="336">
        <f t="shared" si="154"/>
        <v>6.8391000000000002</v>
      </c>
      <c r="H790" s="336">
        <f t="shared" si="153"/>
        <v>649.71</v>
      </c>
      <c r="I790" s="336">
        <f t="shared" si="151"/>
        <v>802.98</v>
      </c>
    </row>
    <row r="791" spans="1:9" s="337" customFormat="1" ht="16.899999999999999" customHeight="1" x14ac:dyDescent="0.25">
      <c r="A791" s="334" t="s">
        <v>111</v>
      </c>
      <c r="B791" s="335">
        <v>1</v>
      </c>
      <c r="C791" s="335">
        <f t="shared" si="149"/>
        <v>264</v>
      </c>
      <c r="D791" s="335">
        <v>192</v>
      </c>
      <c r="E791" s="335">
        <v>72</v>
      </c>
      <c r="F791" s="336">
        <v>1217.9972419999999</v>
      </c>
      <c r="G791" s="336">
        <f t="shared" si="154"/>
        <v>7.2751000000000001</v>
      </c>
      <c r="H791" s="336">
        <f>ROUND(E791*G791*2,2)</f>
        <v>1047.6099999999999</v>
      </c>
      <c r="I791" s="336">
        <f t="shared" si="151"/>
        <v>1294.74</v>
      </c>
    </row>
    <row r="792" spans="1:9" s="337" customFormat="1" ht="16.899999999999999" customHeight="1" x14ac:dyDescent="0.25">
      <c r="A792" s="334" t="s">
        <v>111</v>
      </c>
      <c r="B792" s="335">
        <v>1</v>
      </c>
      <c r="C792" s="335">
        <f t="shared" si="149"/>
        <v>540</v>
      </c>
      <c r="D792" s="335">
        <v>470</v>
      </c>
      <c r="E792" s="335">
        <v>70</v>
      </c>
      <c r="F792" s="336">
        <v>1178.0006039999998</v>
      </c>
      <c r="G792" s="336">
        <f t="shared" si="154"/>
        <v>7.0361999999999991</v>
      </c>
      <c r="H792" s="336">
        <f t="shared" ref="H792:H806" si="155">ROUND(E792*G792*2,2)</f>
        <v>985.07</v>
      </c>
      <c r="I792" s="336">
        <f t="shared" si="151"/>
        <v>1217.45</v>
      </c>
    </row>
    <row r="793" spans="1:9" s="337" customFormat="1" ht="16.899999999999999" customHeight="1" x14ac:dyDescent="0.25">
      <c r="A793" s="334" t="s">
        <v>161</v>
      </c>
      <c r="B793" s="335">
        <v>1</v>
      </c>
      <c r="C793" s="335">
        <f t="shared" si="149"/>
        <v>645.5</v>
      </c>
      <c r="D793" s="335">
        <v>615</v>
      </c>
      <c r="E793" s="335">
        <v>30.5</v>
      </c>
      <c r="F793" s="336">
        <v>1161</v>
      </c>
      <c r="G793" s="336">
        <f t="shared" si="154"/>
        <v>6.9346553577828223</v>
      </c>
      <c r="H793" s="336">
        <f t="shared" si="155"/>
        <v>423.01</v>
      </c>
      <c r="I793" s="336">
        <f t="shared" si="151"/>
        <v>522.79999999999995</v>
      </c>
    </row>
    <row r="794" spans="1:9" s="337" customFormat="1" ht="16.899999999999999" customHeight="1" x14ac:dyDescent="0.25">
      <c r="A794" s="334" t="s">
        <v>23</v>
      </c>
      <c r="B794" s="335">
        <v>1</v>
      </c>
      <c r="C794" s="335">
        <f t="shared" si="149"/>
        <v>24.941176470588236</v>
      </c>
      <c r="D794" s="335">
        <v>24</v>
      </c>
      <c r="E794" s="335">
        <v>0.94117647058823528</v>
      </c>
      <c r="F794" s="336">
        <v>1060.002988</v>
      </c>
      <c r="G794" s="336">
        <f t="shared" si="154"/>
        <v>6.3314000000000004</v>
      </c>
      <c r="H794" s="336">
        <f t="shared" si="155"/>
        <v>11.92</v>
      </c>
      <c r="I794" s="336">
        <f t="shared" si="151"/>
        <v>14.73</v>
      </c>
    </row>
    <row r="795" spans="1:9" s="337" customFormat="1" ht="16.899999999999999" customHeight="1" x14ac:dyDescent="0.25">
      <c r="A795" s="334" t="s">
        <v>159</v>
      </c>
      <c r="B795" s="335">
        <v>1</v>
      </c>
      <c r="C795" s="335">
        <f t="shared" si="149"/>
        <v>736</v>
      </c>
      <c r="D795" s="335">
        <v>622</v>
      </c>
      <c r="E795" s="335">
        <v>114</v>
      </c>
      <c r="F795" s="336">
        <v>1257.99388</v>
      </c>
      <c r="G795" s="336">
        <f t="shared" si="154"/>
        <v>7.5140000000000002</v>
      </c>
      <c r="H795" s="336">
        <f t="shared" si="155"/>
        <v>1713.19</v>
      </c>
      <c r="I795" s="336">
        <f t="shared" si="151"/>
        <v>2117.33</v>
      </c>
    </row>
    <row r="796" spans="1:9" s="337" customFormat="1" ht="16.899999999999999" customHeight="1" x14ac:dyDescent="0.25">
      <c r="A796" s="334" t="s">
        <v>163</v>
      </c>
      <c r="B796" s="335">
        <v>1</v>
      </c>
      <c r="C796" s="335">
        <f t="shared" si="149"/>
        <v>671.5</v>
      </c>
      <c r="D796" s="335">
        <v>638</v>
      </c>
      <c r="E796" s="335">
        <v>33.5</v>
      </c>
      <c r="F796" s="336">
        <v>1217.9972419999999</v>
      </c>
      <c r="G796" s="336">
        <f t="shared" si="154"/>
        <v>7.2751000000000001</v>
      </c>
      <c r="H796" s="336">
        <f t="shared" si="155"/>
        <v>487.43</v>
      </c>
      <c r="I796" s="336">
        <f t="shared" si="151"/>
        <v>602.41</v>
      </c>
    </row>
    <row r="797" spans="1:9" s="337" customFormat="1" ht="16.899999999999999" customHeight="1" x14ac:dyDescent="0.25">
      <c r="A797" s="334" t="s">
        <v>157</v>
      </c>
      <c r="B797" s="335">
        <v>1</v>
      </c>
      <c r="C797" s="335">
        <f t="shared" si="149"/>
        <v>928</v>
      </c>
      <c r="D797" s="335">
        <v>662</v>
      </c>
      <c r="E797" s="335">
        <v>266</v>
      </c>
      <c r="F797" s="336">
        <v>1287.9955439999999</v>
      </c>
      <c r="G797" s="336">
        <f t="shared" si="154"/>
        <v>7.6932</v>
      </c>
      <c r="H797" s="336">
        <f t="shared" si="155"/>
        <v>4092.78</v>
      </c>
      <c r="I797" s="336">
        <f t="shared" si="151"/>
        <v>5058.2700000000004</v>
      </c>
    </row>
    <row r="798" spans="1:9" s="337" customFormat="1" ht="16.899999999999999" customHeight="1" x14ac:dyDescent="0.25">
      <c r="A798" s="334" t="s">
        <v>412</v>
      </c>
      <c r="B798" s="335">
        <v>1</v>
      </c>
      <c r="C798" s="335">
        <f t="shared" si="149"/>
        <v>238</v>
      </c>
      <c r="D798" s="335">
        <v>0</v>
      </c>
      <c r="E798" s="335">
        <v>238</v>
      </c>
      <c r="F798" s="336">
        <v>1378.000536</v>
      </c>
      <c r="G798" s="336">
        <f t="shared" si="154"/>
        <v>8.2308000000000003</v>
      </c>
      <c r="H798" s="336">
        <f t="shared" si="155"/>
        <v>3917.86</v>
      </c>
      <c r="I798" s="336">
        <f t="shared" si="151"/>
        <v>4842.08</v>
      </c>
    </row>
    <row r="799" spans="1:9" s="337" customFormat="1" ht="16.899999999999999" customHeight="1" x14ac:dyDescent="0.25">
      <c r="A799" s="334" t="s">
        <v>23</v>
      </c>
      <c r="B799" s="335">
        <v>1</v>
      </c>
      <c r="C799" s="335">
        <f t="shared" si="149"/>
        <v>665</v>
      </c>
      <c r="D799" s="335">
        <v>662</v>
      </c>
      <c r="E799" s="335">
        <v>3</v>
      </c>
      <c r="F799" s="336">
        <v>1079.9929359999999</v>
      </c>
      <c r="G799" s="336">
        <f t="shared" si="154"/>
        <v>6.4508000000000001</v>
      </c>
      <c r="H799" s="336">
        <f t="shared" si="155"/>
        <v>38.700000000000003</v>
      </c>
      <c r="I799" s="336">
        <f t="shared" si="151"/>
        <v>47.83</v>
      </c>
    </row>
    <row r="800" spans="1:9" s="337" customFormat="1" ht="16.899999999999999" customHeight="1" x14ac:dyDescent="0.25">
      <c r="A800" s="334" t="s">
        <v>163</v>
      </c>
      <c r="B800" s="335">
        <v>1</v>
      </c>
      <c r="C800" s="335">
        <f t="shared" si="149"/>
        <v>168.5</v>
      </c>
      <c r="D800" s="335">
        <v>0</v>
      </c>
      <c r="E800" s="335">
        <v>168.5</v>
      </c>
      <c r="F800" s="336">
        <v>1217.9972419999999</v>
      </c>
      <c r="G800" s="336">
        <f t="shared" si="154"/>
        <v>7.2751000000000001</v>
      </c>
      <c r="H800" s="336">
        <f t="shared" si="155"/>
        <v>2451.71</v>
      </c>
      <c r="I800" s="336">
        <f t="shared" si="151"/>
        <v>3030.07</v>
      </c>
    </row>
    <row r="801" spans="1:9" s="337" customFormat="1" ht="16.899999999999999" customHeight="1" x14ac:dyDescent="0.25">
      <c r="A801" s="334" t="s">
        <v>111</v>
      </c>
      <c r="B801" s="335">
        <v>1</v>
      </c>
      <c r="C801" s="335">
        <f t="shared" si="149"/>
        <v>742</v>
      </c>
      <c r="D801" s="335">
        <v>662</v>
      </c>
      <c r="E801" s="335">
        <v>80</v>
      </c>
      <c r="F801" s="336">
        <v>1217.9972419999999</v>
      </c>
      <c r="G801" s="336">
        <f t="shared" si="154"/>
        <v>7.2751000000000001</v>
      </c>
      <c r="H801" s="336">
        <f t="shared" si="155"/>
        <v>1164.02</v>
      </c>
      <c r="I801" s="336">
        <f t="shared" si="151"/>
        <v>1438.61</v>
      </c>
    </row>
    <row r="802" spans="1:9" s="337" customFormat="1" ht="16.899999999999999" customHeight="1" x14ac:dyDescent="0.25">
      <c r="A802" s="334" t="s">
        <v>111</v>
      </c>
      <c r="B802" s="335">
        <v>1</v>
      </c>
      <c r="C802" s="335">
        <f t="shared" si="149"/>
        <v>707.5</v>
      </c>
      <c r="D802" s="335">
        <v>662</v>
      </c>
      <c r="E802" s="335">
        <v>45.5</v>
      </c>
      <c r="F802" s="336">
        <v>1178.0006039999998</v>
      </c>
      <c r="G802" s="336">
        <f t="shared" si="154"/>
        <v>7.0361999999999991</v>
      </c>
      <c r="H802" s="336">
        <f t="shared" si="155"/>
        <v>640.29</v>
      </c>
      <c r="I802" s="336">
        <f t="shared" si="151"/>
        <v>791.33</v>
      </c>
    </row>
    <row r="803" spans="1:9" s="337" customFormat="1" ht="16.899999999999999" customHeight="1" x14ac:dyDescent="0.25">
      <c r="A803" s="334" t="s">
        <v>111</v>
      </c>
      <c r="B803" s="335">
        <v>1</v>
      </c>
      <c r="C803" s="335">
        <f t="shared" si="149"/>
        <v>574</v>
      </c>
      <c r="D803" s="335">
        <v>566</v>
      </c>
      <c r="E803" s="335">
        <v>8</v>
      </c>
      <c r="F803" s="336">
        <v>1178.0006039999998</v>
      </c>
      <c r="G803" s="336">
        <f t="shared" si="154"/>
        <v>7.0361999999999991</v>
      </c>
      <c r="H803" s="336">
        <f t="shared" si="155"/>
        <v>112.58</v>
      </c>
      <c r="I803" s="336">
        <f t="shared" si="151"/>
        <v>139.13999999999999</v>
      </c>
    </row>
    <row r="804" spans="1:9" s="337" customFormat="1" ht="16.899999999999999" customHeight="1" x14ac:dyDescent="0.25">
      <c r="A804" s="334" t="s">
        <v>109</v>
      </c>
      <c r="B804" s="335">
        <v>1</v>
      </c>
      <c r="C804" s="335">
        <f t="shared" si="149"/>
        <v>731</v>
      </c>
      <c r="D804" s="335">
        <v>662</v>
      </c>
      <c r="E804" s="335">
        <v>69</v>
      </c>
      <c r="F804" s="336">
        <v>1287.9955439999999</v>
      </c>
      <c r="G804" s="336">
        <f t="shared" si="154"/>
        <v>7.6932</v>
      </c>
      <c r="H804" s="336">
        <f t="shared" si="155"/>
        <v>1061.6600000000001</v>
      </c>
      <c r="I804" s="336">
        <f t="shared" si="151"/>
        <v>1312.11</v>
      </c>
    </row>
    <row r="805" spans="1:9" s="337" customFormat="1" ht="16.899999999999999" customHeight="1" x14ac:dyDescent="0.25">
      <c r="A805" s="334" t="s">
        <v>161</v>
      </c>
      <c r="B805" s="335">
        <v>1</v>
      </c>
      <c r="C805" s="335">
        <f t="shared" si="149"/>
        <v>695</v>
      </c>
      <c r="D805" s="335">
        <v>662</v>
      </c>
      <c r="E805" s="335">
        <v>33</v>
      </c>
      <c r="F805" s="336">
        <v>1138.003966</v>
      </c>
      <c r="G805" s="336">
        <f t="shared" si="154"/>
        <v>6.7973000000000008</v>
      </c>
      <c r="H805" s="336">
        <f t="shared" si="155"/>
        <v>448.62</v>
      </c>
      <c r="I805" s="336">
        <f t="shared" si="151"/>
        <v>554.45000000000005</v>
      </c>
    </row>
    <row r="806" spans="1:9" s="337" customFormat="1" ht="16.899999999999999" customHeight="1" x14ac:dyDescent="0.25">
      <c r="A806" s="334" t="s">
        <v>157</v>
      </c>
      <c r="B806" s="335">
        <v>1</v>
      </c>
      <c r="C806" s="335">
        <f t="shared" si="149"/>
        <v>682</v>
      </c>
      <c r="D806" s="335">
        <v>662</v>
      </c>
      <c r="E806" s="335">
        <v>20</v>
      </c>
      <c r="F806" s="336">
        <v>1217.9972419999999</v>
      </c>
      <c r="G806" s="336">
        <f t="shared" si="154"/>
        <v>7.2751000000000001</v>
      </c>
      <c r="H806" s="336">
        <f t="shared" si="155"/>
        <v>291</v>
      </c>
      <c r="I806" s="336">
        <f t="shared" si="151"/>
        <v>359.65</v>
      </c>
    </row>
    <row r="807" spans="1:9" s="337" customFormat="1" ht="16.899999999999999" customHeight="1" x14ac:dyDescent="0.25">
      <c r="A807" s="334" t="s">
        <v>163</v>
      </c>
      <c r="B807" s="335">
        <v>1</v>
      </c>
      <c r="C807" s="335">
        <f t="shared" si="149"/>
        <v>734</v>
      </c>
      <c r="D807" s="335">
        <v>662</v>
      </c>
      <c r="E807" s="335">
        <v>72</v>
      </c>
      <c r="F807" s="336">
        <v>1262.999738</v>
      </c>
      <c r="G807" s="336">
        <f t="shared" si="154"/>
        <v>7.5439000000000007</v>
      </c>
      <c r="H807" s="336">
        <f>ROUND(E807*G807*2,2)</f>
        <v>1086.32</v>
      </c>
      <c r="I807" s="336">
        <f t="shared" si="151"/>
        <v>1342.58</v>
      </c>
    </row>
    <row r="808" spans="1:9" s="337" customFormat="1" ht="16.899999999999999" customHeight="1" x14ac:dyDescent="0.25">
      <c r="A808" s="334" t="s">
        <v>159</v>
      </c>
      <c r="B808" s="335">
        <v>1</v>
      </c>
      <c r="C808" s="335">
        <f t="shared" si="149"/>
        <v>812</v>
      </c>
      <c r="D808" s="335">
        <v>638</v>
      </c>
      <c r="E808" s="335">
        <v>174</v>
      </c>
      <c r="F808" s="336">
        <v>1327.992182</v>
      </c>
      <c r="G808" s="336">
        <f t="shared" si="154"/>
        <v>7.9321000000000002</v>
      </c>
      <c r="H808" s="336">
        <f t="shared" ref="H808:H822" si="156">ROUND(E808*G808*2,2)</f>
        <v>2760.37</v>
      </c>
      <c r="I808" s="336">
        <f t="shared" si="151"/>
        <v>3411.54</v>
      </c>
    </row>
    <row r="809" spans="1:9" s="337" customFormat="1" ht="16.899999999999999" customHeight="1" x14ac:dyDescent="0.25">
      <c r="A809" s="334" t="s">
        <v>163</v>
      </c>
      <c r="B809" s="335">
        <v>1</v>
      </c>
      <c r="C809" s="335">
        <f t="shared" ref="C809:C872" si="157">D809+E809</f>
        <v>96</v>
      </c>
      <c r="D809" s="335">
        <v>0</v>
      </c>
      <c r="E809" s="335">
        <v>96</v>
      </c>
      <c r="F809" s="336">
        <v>1217.9972419999999</v>
      </c>
      <c r="G809" s="336">
        <f t="shared" si="154"/>
        <v>7.2751000000000001</v>
      </c>
      <c r="H809" s="336">
        <f t="shared" si="156"/>
        <v>1396.82</v>
      </c>
      <c r="I809" s="336">
        <f t="shared" ref="I809:I872" si="158">ROUND(H809*1.2359,2)</f>
        <v>1726.33</v>
      </c>
    </row>
    <row r="810" spans="1:9" s="337" customFormat="1" ht="16.899999999999999" customHeight="1" x14ac:dyDescent="0.25">
      <c r="A810" s="334" t="s">
        <v>109</v>
      </c>
      <c r="B810" s="335">
        <v>1</v>
      </c>
      <c r="C810" s="335">
        <f t="shared" si="157"/>
        <v>701</v>
      </c>
      <c r="D810" s="335">
        <v>662</v>
      </c>
      <c r="E810" s="335">
        <v>39</v>
      </c>
      <c r="F810" s="336">
        <v>1287.9955439999999</v>
      </c>
      <c r="G810" s="336">
        <f t="shared" si="154"/>
        <v>7.6932</v>
      </c>
      <c r="H810" s="336">
        <f t="shared" si="156"/>
        <v>600.07000000000005</v>
      </c>
      <c r="I810" s="336">
        <f t="shared" si="158"/>
        <v>741.63</v>
      </c>
    </row>
    <row r="811" spans="1:9" s="337" customFormat="1" ht="16.899999999999999" customHeight="1" x14ac:dyDescent="0.25">
      <c r="A811" s="334" t="s">
        <v>157</v>
      </c>
      <c r="B811" s="335">
        <v>1</v>
      </c>
      <c r="C811" s="335">
        <f t="shared" si="157"/>
        <v>790</v>
      </c>
      <c r="D811" s="335">
        <v>662</v>
      </c>
      <c r="E811" s="335">
        <v>128</v>
      </c>
      <c r="F811" s="336">
        <v>1272.9947119999999</v>
      </c>
      <c r="G811" s="336">
        <f t="shared" si="154"/>
        <v>7.6036000000000001</v>
      </c>
      <c r="H811" s="336">
        <f t="shared" si="156"/>
        <v>1946.52</v>
      </c>
      <c r="I811" s="336">
        <f t="shared" si="158"/>
        <v>2405.6999999999998</v>
      </c>
    </row>
    <row r="812" spans="1:9" s="337" customFormat="1" ht="16.899999999999999" customHeight="1" x14ac:dyDescent="0.25">
      <c r="A812" s="334" t="s">
        <v>157</v>
      </c>
      <c r="B812" s="335">
        <v>1</v>
      </c>
      <c r="C812" s="335">
        <f t="shared" si="157"/>
        <v>734</v>
      </c>
      <c r="D812" s="335">
        <v>662</v>
      </c>
      <c r="E812" s="335">
        <v>72</v>
      </c>
      <c r="F812" s="336">
        <v>1262.999738</v>
      </c>
      <c r="G812" s="336">
        <f t="shared" si="154"/>
        <v>7.5439000000000007</v>
      </c>
      <c r="H812" s="336">
        <f t="shared" si="156"/>
        <v>1086.32</v>
      </c>
      <c r="I812" s="336">
        <f t="shared" si="158"/>
        <v>1342.58</v>
      </c>
    </row>
    <row r="813" spans="1:9" s="337" customFormat="1" ht="16.899999999999999" customHeight="1" x14ac:dyDescent="0.25">
      <c r="A813" s="334" t="s">
        <v>166</v>
      </c>
      <c r="B813" s="335">
        <v>1</v>
      </c>
      <c r="C813" s="335">
        <f t="shared" si="157"/>
        <v>2.5</v>
      </c>
      <c r="D813" s="335">
        <v>0</v>
      </c>
      <c r="E813" s="335">
        <v>2.5</v>
      </c>
      <c r="F813" s="336">
        <v>1217.9972419999999</v>
      </c>
      <c r="G813" s="336">
        <f t="shared" si="154"/>
        <v>7.2751000000000001</v>
      </c>
      <c r="H813" s="336">
        <f t="shared" si="156"/>
        <v>36.380000000000003</v>
      </c>
      <c r="I813" s="336">
        <f t="shared" si="158"/>
        <v>44.96</v>
      </c>
    </row>
    <row r="814" spans="1:9" s="337" customFormat="1" ht="16.899999999999999" customHeight="1" x14ac:dyDescent="0.25">
      <c r="A814" s="334" t="s">
        <v>163</v>
      </c>
      <c r="B814" s="335">
        <v>1</v>
      </c>
      <c r="C814" s="335">
        <f t="shared" si="157"/>
        <v>721</v>
      </c>
      <c r="D814" s="335">
        <v>662</v>
      </c>
      <c r="E814" s="335">
        <v>59</v>
      </c>
      <c r="F814" s="336">
        <v>1178.0006039999998</v>
      </c>
      <c r="G814" s="336">
        <f t="shared" si="154"/>
        <v>7.0361999999999991</v>
      </c>
      <c r="H814" s="336">
        <f t="shared" si="156"/>
        <v>830.27</v>
      </c>
      <c r="I814" s="336">
        <f t="shared" si="158"/>
        <v>1026.1300000000001</v>
      </c>
    </row>
    <row r="815" spans="1:9" s="337" customFormat="1" ht="16.899999999999999" customHeight="1" x14ac:dyDescent="0.25">
      <c r="A815" s="334" t="s">
        <v>111</v>
      </c>
      <c r="B815" s="335">
        <v>1</v>
      </c>
      <c r="C815" s="335">
        <f t="shared" si="157"/>
        <v>568</v>
      </c>
      <c r="D815" s="335">
        <v>551</v>
      </c>
      <c r="E815" s="335">
        <v>17</v>
      </c>
      <c r="F815" s="336">
        <v>1178.0006039999998</v>
      </c>
      <c r="G815" s="336">
        <f t="shared" si="154"/>
        <v>7.0361999999999991</v>
      </c>
      <c r="H815" s="336">
        <f t="shared" si="156"/>
        <v>239.23</v>
      </c>
      <c r="I815" s="336">
        <f t="shared" si="158"/>
        <v>295.66000000000003</v>
      </c>
    </row>
    <row r="816" spans="1:9" s="337" customFormat="1" ht="16.899999999999999" customHeight="1" x14ac:dyDescent="0.25">
      <c r="A816" s="334" t="s">
        <v>163</v>
      </c>
      <c r="B816" s="335">
        <v>1</v>
      </c>
      <c r="C816" s="335">
        <f t="shared" si="157"/>
        <v>655</v>
      </c>
      <c r="D816" s="335">
        <v>558</v>
      </c>
      <c r="E816" s="335">
        <v>97</v>
      </c>
      <c r="F816" s="336">
        <v>1293.0014019999999</v>
      </c>
      <c r="G816" s="336">
        <f t="shared" si="154"/>
        <v>7.7230999999999996</v>
      </c>
      <c r="H816" s="336">
        <f t="shared" si="156"/>
        <v>1498.28</v>
      </c>
      <c r="I816" s="336">
        <f t="shared" si="158"/>
        <v>1851.72</v>
      </c>
    </row>
    <row r="817" spans="1:9" s="337" customFormat="1" ht="16.899999999999999" customHeight="1" x14ac:dyDescent="0.25">
      <c r="A817" s="334" t="s">
        <v>166</v>
      </c>
      <c r="B817" s="335">
        <v>1</v>
      </c>
      <c r="C817" s="335">
        <f t="shared" si="157"/>
        <v>667.54098360655735</v>
      </c>
      <c r="D817" s="335">
        <v>662</v>
      </c>
      <c r="E817" s="335">
        <v>5.5409836065573765</v>
      </c>
      <c r="F817" s="336">
        <v>1178.0006039999998</v>
      </c>
      <c r="G817" s="336">
        <f t="shared" si="154"/>
        <v>7.0361999999999991</v>
      </c>
      <c r="H817" s="336">
        <f t="shared" si="156"/>
        <v>77.97</v>
      </c>
      <c r="I817" s="336">
        <f t="shared" si="158"/>
        <v>96.36</v>
      </c>
    </row>
    <row r="818" spans="1:9" s="337" customFormat="1" ht="16.899999999999999" customHeight="1" x14ac:dyDescent="0.25">
      <c r="A818" s="334" t="s">
        <v>23</v>
      </c>
      <c r="B818" s="335">
        <v>1</v>
      </c>
      <c r="C818" s="335">
        <f t="shared" si="157"/>
        <v>1</v>
      </c>
      <c r="D818" s="335">
        <v>0</v>
      </c>
      <c r="E818" s="335">
        <v>1</v>
      </c>
      <c r="F818" s="336">
        <v>1217.9972419999999</v>
      </c>
      <c r="G818" s="336">
        <f t="shared" si="154"/>
        <v>7.2751000000000001</v>
      </c>
      <c r="H818" s="336">
        <f t="shared" si="156"/>
        <v>14.55</v>
      </c>
      <c r="I818" s="336">
        <f t="shared" si="158"/>
        <v>17.98</v>
      </c>
    </row>
    <row r="819" spans="1:9" s="337" customFormat="1" ht="16.899999999999999" customHeight="1" x14ac:dyDescent="0.25">
      <c r="A819" s="334" t="s">
        <v>111</v>
      </c>
      <c r="B819" s="335">
        <v>1</v>
      </c>
      <c r="C819" s="335">
        <f t="shared" si="157"/>
        <v>16</v>
      </c>
      <c r="D819" s="335">
        <v>0</v>
      </c>
      <c r="E819" s="335">
        <v>16</v>
      </c>
      <c r="F819" s="336">
        <v>1262.999738</v>
      </c>
      <c r="G819" s="336">
        <f t="shared" si="154"/>
        <v>7.5439000000000007</v>
      </c>
      <c r="H819" s="336">
        <f t="shared" si="156"/>
        <v>241.4</v>
      </c>
      <c r="I819" s="336">
        <f t="shared" si="158"/>
        <v>298.35000000000002</v>
      </c>
    </row>
    <row r="820" spans="1:9" s="337" customFormat="1" ht="16.899999999999999" customHeight="1" x14ac:dyDescent="0.25">
      <c r="A820" s="334" t="s">
        <v>23</v>
      </c>
      <c r="B820" s="335">
        <v>1</v>
      </c>
      <c r="C820" s="335">
        <f t="shared" si="157"/>
        <v>477.5</v>
      </c>
      <c r="D820" s="335">
        <v>470</v>
      </c>
      <c r="E820" s="335">
        <v>7.5</v>
      </c>
      <c r="F820" s="336">
        <v>1060.002988</v>
      </c>
      <c r="G820" s="336">
        <f t="shared" si="154"/>
        <v>6.3314000000000004</v>
      </c>
      <c r="H820" s="336">
        <f t="shared" si="156"/>
        <v>94.97</v>
      </c>
      <c r="I820" s="336">
        <f t="shared" si="158"/>
        <v>117.37</v>
      </c>
    </row>
    <row r="821" spans="1:9" s="337" customFormat="1" ht="16.899999999999999" customHeight="1" x14ac:dyDescent="0.25">
      <c r="A821" s="334" t="s">
        <v>23</v>
      </c>
      <c r="B821" s="335">
        <v>1</v>
      </c>
      <c r="C821" s="335">
        <f t="shared" si="157"/>
        <v>590</v>
      </c>
      <c r="D821" s="335">
        <v>583</v>
      </c>
      <c r="E821" s="335">
        <v>7</v>
      </c>
      <c r="F821" s="336">
        <v>1217.9972419999999</v>
      </c>
      <c r="G821" s="336">
        <f t="shared" si="154"/>
        <v>7.2751000000000001</v>
      </c>
      <c r="H821" s="336">
        <f t="shared" si="156"/>
        <v>101.85</v>
      </c>
      <c r="I821" s="336">
        <f t="shared" si="158"/>
        <v>125.88</v>
      </c>
    </row>
    <row r="822" spans="1:9" s="337" customFormat="1" ht="16.899999999999999" customHeight="1" x14ac:dyDescent="0.25">
      <c r="A822" s="334" t="s">
        <v>23</v>
      </c>
      <c r="B822" s="335">
        <v>1</v>
      </c>
      <c r="C822" s="335">
        <f t="shared" si="157"/>
        <v>712</v>
      </c>
      <c r="D822" s="335">
        <v>662</v>
      </c>
      <c r="E822" s="335">
        <v>50</v>
      </c>
      <c r="F822" s="336">
        <v>1217.9972419999999</v>
      </c>
      <c r="G822" s="336">
        <f t="shared" si="154"/>
        <v>7.2751000000000001</v>
      </c>
      <c r="H822" s="336">
        <f t="shared" si="156"/>
        <v>727.51</v>
      </c>
      <c r="I822" s="336">
        <f t="shared" si="158"/>
        <v>899.13</v>
      </c>
    </row>
    <row r="823" spans="1:9" s="337" customFormat="1" ht="16.899999999999999" customHeight="1" x14ac:dyDescent="0.25">
      <c r="A823" s="334" t="s">
        <v>163</v>
      </c>
      <c r="B823" s="335">
        <v>1</v>
      </c>
      <c r="C823" s="335">
        <f t="shared" si="157"/>
        <v>744.5</v>
      </c>
      <c r="D823" s="335">
        <v>662</v>
      </c>
      <c r="E823" s="335">
        <v>82.5</v>
      </c>
      <c r="F823" s="336">
        <v>1217.9972419999999</v>
      </c>
      <c r="G823" s="336">
        <f t="shared" si="154"/>
        <v>7.2751000000000001</v>
      </c>
      <c r="H823" s="336">
        <f>ROUND(E823*G823*2,2)</f>
        <v>1200.3900000000001</v>
      </c>
      <c r="I823" s="336">
        <f t="shared" si="158"/>
        <v>1483.56</v>
      </c>
    </row>
    <row r="824" spans="1:9" s="337" customFormat="1" ht="16.899999999999999" customHeight="1" x14ac:dyDescent="0.25">
      <c r="A824" s="334" t="s">
        <v>163</v>
      </c>
      <c r="B824" s="335">
        <v>1</v>
      </c>
      <c r="C824" s="335">
        <f t="shared" si="157"/>
        <v>766.5</v>
      </c>
      <c r="D824" s="335">
        <v>662</v>
      </c>
      <c r="E824" s="335">
        <v>104.5</v>
      </c>
      <c r="F824" s="336">
        <v>1217.9972419999999</v>
      </c>
      <c r="G824" s="336">
        <f t="shared" si="154"/>
        <v>7.2751000000000001</v>
      </c>
      <c r="H824" s="336">
        <f t="shared" ref="H824:H838" si="159">ROUND(E824*G824*2,2)</f>
        <v>1520.5</v>
      </c>
      <c r="I824" s="336">
        <f t="shared" si="158"/>
        <v>1879.19</v>
      </c>
    </row>
    <row r="825" spans="1:9" s="337" customFormat="1" ht="16.899999999999999" customHeight="1" x14ac:dyDescent="0.25">
      <c r="A825" s="334" t="s">
        <v>411</v>
      </c>
      <c r="B825" s="335">
        <v>1</v>
      </c>
      <c r="C825" s="335">
        <f t="shared" si="157"/>
        <v>12.727272727272727</v>
      </c>
      <c r="D825" s="335">
        <v>0</v>
      </c>
      <c r="E825" s="335">
        <v>12.727272727272727</v>
      </c>
      <c r="F825" s="336">
        <v>1179.992902</v>
      </c>
      <c r="G825" s="336">
        <f t="shared" si="154"/>
        <v>7.0481000000000007</v>
      </c>
      <c r="H825" s="336">
        <f t="shared" si="159"/>
        <v>179.41</v>
      </c>
      <c r="I825" s="336">
        <f t="shared" si="158"/>
        <v>221.73</v>
      </c>
    </row>
    <row r="826" spans="1:9" s="337" customFormat="1" ht="16.899999999999999" customHeight="1" x14ac:dyDescent="0.25">
      <c r="A826" s="334" t="s">
        <v>157</v>
      </c>
      <c r="B826" s="335">
        <v>1</v>
      </c>
      <c r="C826" s="335">
        <f t="shared" si="157"/>
        <v>560.5</v>
      </c>
      <c r="D826" s="335">
        <v>502</v>
      </c>
      <c r="E826" s="335">
        <v>58.5</v>
      </c>
      <c r="F826" s="336">
        <v>1267.001076</v>
      </c>
      <c r="G826" s="336">
        <f t="shared" si="154"/>
        <v>7.567800000000001</v>
      </c>
      <c r="H826" s="336">
        <f t="shared" si="159"/>
        <v>885.43</v>
      </c>
      <c r="I826" s="336">
        <f t="shared" si="158"/>
        <v>1094.3</v>
      </c>
    </row>
    <row r="827" spans="1:9" s="337" customFormat="1" ht="16.899999999999999" customHeight="1" x14ac:dyDescent="0.25">
      <c r="A827" s="334" t="s">
        <v>157</v>
      </c>
      <c r="B827" s="335">
        <v>1</v>
      </c>
      <c r="C827" s="335">
        <f t="shared" si="157"/>
        <v>646</v>
      </c>
      <c r="D827" s="335">
        <v>622</v>
      </c>
      <c r="E827" s="335">
        <v>24</v>
      </c>
      <c r="F827" s="336">
        <v>1293.0014019999999</v>
      </c>
      <c r="G827" s="336">
        <f t="shared" si="154"/>
        <v>7.7230999999999996</v>
      </c>
      <c r="H827" s="336">
        <f t="shared" si="159"/>
        <v>370.71</v>
      </c>
      <c r="I827" s="336">
        <f t="shared" si="158"/>
        <v>458.16</v>
      </c>
    </row>
    <row r="828" spans="1:9" s="337" customFormat="1" ht="16.899999999999999" customHeight="1" x14ac:dyDescent="0.25">
      <c r="A828" s="334" t="s">
        <v>23</v>
      </c>
      <c r="B828" s="335">
        <v>1</v>
      </c>
      <c r="C828" s="335">
        <f t="shared" si="157"/>
        <v>712</v>
      </c>
      <c r="D828" s="335">
        <v>662</v>
      </c>
      <c r="E828" s="335">
        <v>50</v>
      </c>
      <c r="F828" s="336">
        <v>1217.9972419999999</v>
      </c>
      <c r="G828" s="336">
        <f t="shared" si="154"/>
        <v>7.2751000000000001</v>
      </c>
      <c r="H828" s="336">
        <f t="shared" si="159"/>
        <v>727.51</v>
      </c>
      <c r="I828" s="336">
        <f t="shared" si="158"/>
        <v>899.13</v>
      </c>
    </row>
    <row r="829" spans="1:9" s="337" customFormat="1" ht="16.899999999999999" customHeight="1" x14ac:dyDescent="0.25">
      <c r="A829" s="334" t="s">
        <v>159</v>
      </c>
      <c r="B829" s="335">
        <v>1</v>
      </c>
      <c r="C829" s="335">
        <f t="shared" si="157"/>
        <v>720</v>
      </c>
      <c r="D829" s="335">
        <v>662</v>
      </c>
      <c r="E829" s="335">
        <v>58</v>
      </c>
      <c r="F829" s="336">
        <v>1257.99388</v>
      </c>
      <c r="G829" s="336">
        <f t="shared" si="154"/>
        <v>7.5140000000000002</v>
      </c>
      <c r="H829" s="336">
        <f t="shared" si="159"/>
        <v>871.62</v>
      </c>
      <c r="I829" s="336">
        <f t="shared" si="158"/>
        <v>1077.24</v>
      </c>
    </row>
    <row r="830" spans="1:9" s="337" customFormat="1" ht="16.899999999999999" customHeight="1" x14ac:dyDescent="0.25">
      <c r="A830" s="334" t="s">
        <v>23</v>
      </c>
      <c r="B830" s="335">
        <v>1</v>
      </c>
      <c r="C830" s="335">
        <f t="shared" si="157"/>
        <v>664</v>
      </c>
      <c r="D830" s="335">
        <v>662</v>
      </c>
      <c r="E830" s="335">
        <v>2</v>
      </c>
      <c r="F830" s="336">
        <v>1198.007294</v>
      </c>
      <c r="G830" s="336">
        <f t="shared" si="154"/>
        <v>7.1557000000000004</v>
      </c>
      <c r="H830" s="336">
        <f t="shared" si="159"/>
        <v>28.62</v>
      </c>
      <c r="I830" s="336">
        <f t="shared" si="158"/>
        <v>35.369999999999997</v>
      </c>
    </row>
    <row r="831" spans="1:9" s="337" customFormat="1" ht="16.899999999999999" customHeight="1" x14ac:dyDescent="0.25">
      <c r="A831" s="334" t="s">
        <v>23</v>
      </c>
      <c r="B831" s="335">
        <v>1</v>
      </c>
      <c r="C831" s="335">
        <f t="shared" si="157"/>
        <v>160</v>
      </c>
      <c r="D831" s="335">
        <v>0</v>
      </c>
      <c r="E831" s="335">
        <v>160</v>
      </c>
      <c r="F831" s="336">
        <v>1217.9972419999999</v>
      </c>
      <c r="G831" s="336">
        <f t="shared" si="154"/>
        <v>7.2751000000000001</v>
      </c>
      <c r="H831" s="336">
        <f t="shared" si="159"/>
        <v>2328.0300000000002</v>
      </c>
      <c r="I831" s="336">
        <f t="shared" si="158"/>
        <v>2877.21</v>
      </c>
    </row>
    <row r="832" spans="1:9" s="337" customFormat="1" ht="16.899999999999999" customHeight="1" x14ac:dyDescent="0.25">
      <c r="A832" s="334" t="s">
        <v>23</v>
      </c>
      <c r="B832" s="335">
        <v>1</v>
      </c>
      <c r="C832" s="335">
        <f t="shared" si="157"/>
        <v>24</v>
      </c>
      <c r="D832" s="335">
        <v>8</v>
      </c>
      <c r="E832" s="335">
        <v>16</v>
      </c>
      <c r="F832" s="336">
        <v>1217.9972419999999</v>
      </c>
      <c r="G832" s="336">
        <f t="shared" si="154"/>
        <v>7.2751000000000001</v>
      </c>
      <c r="H832" s="336">
        <f t="shared" si="159"/>
        <v>232.8</v>
      </c>
      <c r="I832" s="336">
        <f t="shared" si="158"/>
        <v>287.72000000000003</v>
      </c>
    </row>
    <row r="833" spans="1:9" s="337" customFormat="1" ht="16.899999999999999" customHeight="1" x14ac:dyDescent="0.25">
      <c r="A833" s="334" t="s">
        <v>23</v>
      </c>
      <c r="B833" s="335">
        <v>1</v>
      </c>
      <c r="C833" s="335">
        <f t="shared" si="157"/>
        <v>492</v>
      </c>
      <c r="D833" s="335">
        <v>454</v>
      </c>
      <c r="E833" s="335">
        <v>38</v>
      </c>
      <c r="F833" s="336">
        <v>1178.0006039999998</v>
      </c>
      <c r="G833" s="336">
        <f t="shared" si="154"/>
        <v>7.0361999999999991</v>
      </c>
      <c r="H833" s="336">
        <f t="shared" si="159"/>
        <v>534.75</v>
      </c>
      <c r="I833" s="336">
        <f t="shared" si="158"/>
        <v>660.9</v>
      </c>
    </row>
    <row r="834" spans="1:9" s="337" customFormat="1" ht="16.899999999999999" customHeight="1" x14ac:dyDescent="0.25">
      <c r="A834" s="334" t="s">
        <v>157</v>
      </c>
      <c r="B834" s="335">
        <v>1</v>
      </c>
      <c r="C834" s="335">
        <f t="shared" si="157"/>
        <v>618</v>
      </c>
      <c r="D834" s="335">
        <v>574</v>
      </c>
      <c r="E834" s="335">
        <v>44</v>
      </c>
      <c r="F834" s="336">
        <v>1217.9972419999999</v>
      </c>
      <c r="G834" s="336">
        <f t="shared" si="154"/>
        <v>7.2751000000000001</v>
      </c>
      <c r="H834" s="336">
        <f t="shared" si="159"/>
        <v>640.21</v>
      </c>
      <c r="I834" s="336">
        <f t="shared" si="158"/>
        <v>791.24</v>
      </c>
    </row>
    <row r="835" spans="1:9" s="337" customFormat="1" ht="16.899999999999999" customHeight="1" x14ac:dyDescent="0.25">
      <c r="A835" s="334" t="s">
        <v>157</v>
      </c>
      <c r="B835" s="335">
        <v>1</v>
      </c>
      <c r="C835" s="335">
        <f t="shared" si="157"/>
        <v>560</v>
      </c>
      <c r="D835" s="335">
        <v>470</v>
      </c>
      <c r="E835" s="335">
        <v>90</v>
      </c>
      <c r="F835" s="336">
        <v>1338.0038979999999</v>
      </c>
      <c r="G835" s="336">
        <f t="shared" si="154"/>
        <v>7.9919000000000002</v>
      </c>
      <c r="H835" s="336">
        <f t="shared" si="159"/>
        <v>1438.54</v>
      </c>
      <c r="I835" s="336">
        <f t="shared" si="158"/>
        <v>1777.89</v>
      </c>
    </row>
    <row r="836" spans="1:9" s="337" customFormat="1" ht="16.899999999999999" customHeight="1" x14ac:dyDescent="0.25">
      <c r="A836" s="334" t="s">
        <v>23</v>
      </c>
      <c r="B836" s="335">
        <v>1</v>
      </c>
      <c r="C836" s="335">
        <f t="shared" si="157"/>
        <v>16</v>
      </c>
      <c r="D836" s="335">
        <v>0</v>
      </c>
      <c r="E836" s="335">
        <v>16</v>
      </c>
      <c r="F836" s="336">
        <v>1145.0021219999999</v>
      </c>
      <c r="G836" s="336">
        <f t="shared" si="154"/>
        <v>6.8391000000000002</v>
      </c>
      <c r="H836" s="336">
        <f t="shared" si="159"/>
        <v>218.85</v>
      </c>
      <c r="I836" s="336">
        <f t="shared" si="158"/>
        <v>270.48</v>
      </c>
    </row>
    <row r="837" spans="1:9" s="337" customFormat="1" ht="16.899999999999999" customHeight="1" x14ac:dyDescent="0.25">
      <c r="A837" s="334" t="s">
        <v>23</v>
      </c>
      <c r="B837" s="335">
        <v>1</v>
      </c>
      <c r="C837" s="335">
        <f t="shared" si="157"/>
        <v>386.5</v>
      </c>
      <c r="D837" s="335">
        <v>331</v>
      </c>
      <c r="E837" s="335">
        <v>55.5</v>
      </c>
      <c r="F837" s="336">
        <v>1217.9972419999999</v>
      </c>
      <c r="G837" s="336">
        <f t="shared" si="154"/>
        <v>7.2751000000000001</v>
      </c>
      <c r="H837" s="336">
        <f t="shared" si="159"/>
        <v>807.54</v>
      </c>
      <c r="I837" s="336">
        <f t="shared" si="158"/>
        <v>998.04</v>
      </c>
    </row>
    <row r="838" spans="1:9" s="337" customFormat="1" ht="16.899999999999999" customHeight="1" x14ac:dyDescent="0.25">
      <c r="A838" s="334" t="s">
        <v>167</v>
      </c>
      <c r="B838" s="335">
        <v>1</v>
      </c>
      <c r="C838" s="335">
        <f t="shared" si="157"/>
        <v>98.2</v>
      </c>
      <c r="D838" s="335">
        <v>66.2</v>
      </c>
      <c r="E838" s="335">
        <v>32</v>
      </c>
      <c r="F838" s="336">
        <v>1238.0039319999998</v>
      </c>
      <c r="G838" s="336">
        <f t="shared" si="154"/>
        <v>7.3945999999999996</v>
      </c>
      <c r="H838" s="336">
        <f t="shared" si="159"/>
        <v>473.25</v>
      </c>
      <c r="I838" s="336">
        <f t="shared" si="158"/>
        <v>584.89</v>
      </c>
    </row>
    <row r="839" spans="1:9" s="337" customFormat="1" ht="16.899999999999999" customHeight="1" x14ac:dyDescent="0.25">
      <c r="A839" s="334" t="s">
        <v>23</v>
      </c>
      <c r="B839" s="335">
        <v>1</v>
      </c>
      <c r="C839" s="335">
        <f t="shared" si="157"/>
        <v>646</v>
      </c>
      <c r="D839" s="335">
        <v>638</v>
      </c>
      <c r="E839" s="335">
        <v>8</v>
      </c>
      <c r="F839" s="336">
        <v>1145.0021219999999</v>
      </c>
      <c r="G839" s="336">
        <f t="shared" si="154"/>
        <v>6.8391000000000002</v>
      </c>
      <c r="H839" s="336">
        <f>ROUND(E839*G839*2,2)</f>
        <v>109.43</v>
      </c>
      <c r="I839" s="336">
        <f t="shared" si="158"/>
        <v>135.24</v>
      </c>
    </row>
    <row r="840" spans="1:9" s="337" customFormat="1" ht="16.899999999999999" customHeight="1" x14ac:dyDescent="0.25">
      <c r="A840" s="334" t="s">
        <v>163</v>
      </c>
      <c r="B840" s="335">
        <v>1</v>
      </c>
      <c r="C840" s="335">
        <f t="shared" si="157"/>
        <v>614</v>
      </c>
      <c r="D840" s="335">
        <v>582</v>
      </c>
      <c r="E840" s="335">
        <v>32</v>
      </c>
      <c r="F840" s="336">
        <v>1262.999738</v>
      </c>
      <c r="G840" s="336">
        <f t="shared" si="154"/>
        <v>7.5439000000000007</v>
      </c>
      <c r="H840" s="336">
        <f t="shared" ref="H840:H854" si="160">ROUND(E840*G840*2,2)</f>
        <v>482.81</v>
      </c>
      <c r="I840" s="336">
        <f t="shared" si="158"/>
        <v>596.70000000000005</v>
      </c>
    </row>
    <row r="841" spans="1:9" s="337" customFormat="1" ht="16.899999999999999" customHeight="1" x14ac:dyDescent="0.25">
      <c r="A841" s="334" t="s">
        <v>159</v>
      </c>
      <c r="B841" s="335">
        <v>1</v>
      </c>
      <c r="C841" s="335">
        <f t="shared" si="157"/>
        <v>792</v>
      </c>
      <c r="D841" s="335">
        <v>662</v>
      </c>
      <c r="E841" s="335">
        <v>130</v>
      </c>
      <c r="F841" s="336">
        <v>1209.9945659999998</v>
      </c>
      <c r="G841" s="336">
        <f t="shared" si="154"/>
        <v>7.2272999999999996</v>
      </c>
      <c r="H841" s="336">
        <f t="shared" si="160"/>
        <v>1879.1</v>
      </c>
      <c r="I841" s="336">
        <f t="shared" si="158"/>
        <v>2322.38</v>
      </c>
    </row>
    <row r="842" spans="1:9" s="337" customFormat="1" ht="16.899999999999999" customHeight="1" x14ac:dyDescent="0.25">
      <c r="A842" s="334" t="s">
        <v>111</v>
      </c>
      <c r="B842" s="335">
        <v>1</v>
      </c>
      <c r="C842" s="335">
        <f t="shared" si="157"/>
        <v>64</v>
      </c>
      <c r="D842" s="335">
        <v>0</v>
      </c>
      <c r="E842" s="335">
        <v>64</v>
      </c>
      <c r="F842" s="336">
        <v>1262.999738</v>
      </c>
      <c r="G842" s="336">
        <f t="shared" si="154"/>
        <v>7.5439000000000007</v>
      </c>
      <c r="H842" s="336">
        <f t="shared" si="160"/>
        <v>965.62</v>
      </c>
      <c r="I842" s="336">
        <f t="shared" si="158"/>
        <v>1193.4100000000001</v>
      </c>
    </row>
    <row r="843" spans="1:9" s="337" customFormat="1" ht="16.899999999999999" customHeight="1" x14ac:dyDescent="0.25">
      <c r="A843" s="334" t="s">
        <v>163</v>
      </c>
      <c r="B843" s="335">
        <v>1</v>
      </c>
      <c r="C843" s="335">
        <f t="shared" si="157"/>
        <v>264</v>
      </c>
      <c r="D843" s="335">
        <v>238</v>
      </c>
      <c r="E843" s="335">
        <v>26</v>
      </c>
      <c r="F843" s="336">
        <v>1217.9972419999999</v>
      </c>
      <c r="G843" s="336">
        <f t="shared" ref="G843:G906" si="161">F843/167.42</f>
        <v>7.2751000000000001</v>
      </c>
      <c r="H843" s="336">
        <f t="shared" si="160"/>
        <v>378.31</v>
      </c>
      <c r="I843" s="336">
        <f t="shared" si="158"/>
        <v>467.55</v>
      </c>
    </row>
    <row r="844" spans="1:9" s="337" customFormat="1" ht="16.899999999999999" customHeight="1" x14ac:dyDescent="0.25">
      <c r="A844" s="334" t="s">
        <v>23</v>
      </c>
      <c r="B844" s="335">
        <v>1</v>
      </c>
      <c r="C844" s="335">
        <f t="shared" si="157"/>
        <v>592.49700000000007</v>
      </c>
      <c r="D844" s="335">
        <v>575</v>
      </c>
      <c r="E844" s="335">
        <v>17.497000000000014</v>
      </c>
      <c r="F844" s="336">
        <v>1169.997928</v>
      </c>
      <c r="G844" s="336">
        <f t="shared" si="161"/>
        <v>6.9884000000000004</v>
      </c>
      <c r="H844" s="336">
        <f t="shared" si="160"/>
        <v>244.55</v>
      </c>
      <c r="I844" s="336">
        <f t="shared" si="158"/>
        <v>302.24</v>
      </c>
    </row>
    <row r="845" spans="1:9" s="337" customFormat="1" ht="16.899999999999999" customHeight="1" x14ac:dyDescent="0.25">
      <c r="A845" s="334" t="s">
        <v>418</v>
      </c>
      <c r="B845" s="335">
        <v>1</v>
      </c>
      <c r="C845" s="335">
        <f t="shared" si="157"/>
        <v>730</v>
      </c>
      <c r="D845" s="335">
        <v>662</v>
      </c>
      <c r="E845" s="335">
        <v>68</v>
      </c>
      <c r="F845" s="336">
        <v>1220.0062819999998</v>
      </c>
      <c r="G845" s="336">
        <f t="shared" si="161"/>
        <v>7.2870999999999997</v>
      </c>
      <c r="H845" s="336">
        <f t="shared" si="160"/>
        <v>991.05</v>
      </c>
      <c r="I845" s="336">
        <f t="shared" si="158"/>
        <v>1224.8399999999999</v>
      </c>
    </row>
    <row r="846" spans="1:9" s="337" customFormat="1" ht="16.899999999999999" customHeight="1" x14ac:dyDescent="0.25">
      <c r="A846" s="334" t="s">
        <v>159</v>
      </c>
      <c r="B846" s="335">
        <v>1</v>
      </c>
      <c r="C846" s="335">
        <f t="shared" si="157"/>
        <v>764</v>
      </c>
      <c r="D846" s="335">
        <v>662</v>
      </c>
      <c r="E846" s="335">
        <v>102</v>
      </c>
      <c r="F846" s="336">
        <v>1257.99388</v>
      </c>
      <c r="G846" s="336">
        <f t="shared" si="161"/>
        <v>7.5140000000000002</v>
      </c>
      <c r="H846" s="336">
        <f t="shared" si="160"/>
        <v>1532.86</v>
      </c>
      <c r="I846" s="336">
        <f t="shared" si="158"/>
        <v>1894.46</v>
      </c>
    </row>
    <row r="847" spans="1:9" s="337" customFormat="1" ht="16.899999999999999" customHeight="1" x14ac:dyDescent="0.25">
      <c r="A847" s="334" t="s">
        <v>23</v>
      </c>
      <c r="B847" s="335">
        <v>1</v>
      </c>
      <c r="C847" s="335">
        <f t="shared" si="157"/>
        <v>742</v>
      </c>
      <c r="D847" s="335">
        <v>662</v>
      </c>
      <c r="E847" s="335">
        <v>80</v>
      </c>
      <c r="F847" s="336">
        <v>1262.999738</v>
      </c>
      <c r="G847" s="336">
        <f t="shared" si="161"/>
        <v>7.5439000000000007</v>
      </c>
      <c r="H847" s="336">
        <f t="shared" si="160"/>
        <v>1207.02</v>
      </c>
      <c r="I847" s="336">
        <f t="shared" si="158"/>
        <v>1491.76</v>
      </c>
    </row>
    <row r="848" spans="1:9" s="337" customFormat="1" ht="16.899999999999999" customHeight="1" x14ac:dyDescent="0.25">
      <c r="A848" s="334" t="s">
        <v>161</v>
      </c>
      <c r="B848" s="335">
        <v>1</v>
      </c>
      <c r="C848" s="335">
        <f t="shared" si="157"/>
        <v>687.5</v>
      </c>
      <c r="D848" s="335">
        <v>662</v>
      </c>
      <c r="E848" s="335">
        <v>25.5</v>
      </c>
      <c r="F848" s="336">
        <v>1161.007474</v>
      </c>
      <c r="G848" s="336">
        <f t="shared" si="161"/>
        <v>6.9347000000000003</v>
      </c>
      <c r="H848" s="336">
        <f t="shared" si="160"/>
        <v>353.67</v>
      </c>
      <c r="I848" s="336">
        <f t="shared" si="158"/>
        <v>437.1</v>
      </c>
    </row>
    <row r="849" spans="1:9" s="337" customFormat="1" ht="16.899999999999999" customHeight="1" x14ac:dyDescent="0.25">
      <c r="A849" s="334" t="s">
        <v>157</v>
      </c>
      <c r="B849" s="335">
        <v>1</v>
      </c>
      <c r="C849" s="335">
        <f t="shared" si="157"/>
        <v>798</v>
      </c>
      <c r="D849" s="335">
        <v>662</v>
      </c>
      <c r="E849" s="335">
        <v>136</v>
      </c>
      <c r="F849" s="336">
        <v>1272.9947119999999</v>
      </c>
      <c r="G849" s="336">
        <f t="shared" si="161"/>
        <v>7.6036000000000001</v>
      </c>
      <c r="H849" s="336">
        <f t="shared" si="160"/>
        <v>2068.1799999999998</v>
      </c>
      <c r="I849" s="336">
        <f t="shared" si="158"/>
        <v>2556.06</v>
      </c>
    </row>
    <row r="850" spans="1:9" s="337" customFormat="1" ht="16.899999999999999" customHeight="1" x14ac:dyDescent="0.25">
      <c r="A850" s="334" t="s">
        <v>23</v>
      </c>
      <c r="B850" s="335">
        <v>1</v>
      </c>
      <c r="C850" s="335">
        <f t="shared" si="157"/>
        <v>744</v>
      </c>
      <c r="D850" s="335">
        <v>662</v>
      </c>
      <c r="E850" s="335">
        <v>82</v>
      </c>
      <c r="F850" s="336">
        <v>1338.0038979999999</v>
      </c>
      <c r="G850" s="336">
        <f t="shared" si="161"/>
        <v>7.9919000000000002</v>
      </c>
      <c r="H850" s="336">
        <f t="shared" si="160"/>
        <v>1310.67</v>
      </c>
      <c r="I850" s="336">
        <f t="shared" si="158"/>
        <v>1619.86</v>
      </c>
    </row>
    <row r="851" spans="1:9" s="337" customFormat="1" ht="16.899999999999999" customHeight="1" x14ac:dyDescent="0.25">
      <c r="A851" s="334" t="s">
        <v>23</v>
      </c>
      <c r="B851" s="335">
        <v>1</v>
      </c>
      <c r="C851" s="335">
        <f t="shared" si="157"/>
        <v>24</v>
      </c>
      <c r="D851" s="335">
        <v>0</v>
      </c>
      <c r="E851" s="335">
        <v>24</v>
      </c>
      <c r="F851" s="336">
        <v>1169.997928</v>
      </c>
      <c r="G851" s="336">
        <f t="shared" si="161"/>
        <v>6.9884000000000004</v>
      </c>
      <c r="H851" s="336">
        <f t="shared" si="160"/>
        <v>335.44</v>
      </c>
      <c r="I851" s="336">
        <f t="shared" si="158"/>
        <v>414.57</v>
      </c>
    </row>
    <row r="852" spans="1:9" s="337" customFormat="1" ht="16.899999999999999" customHeight="1" x14ac:dyDescent="0.25">
      <c r="A852" s="334" t="s">
        <v>23</v>
      </c>
      <c r="B852" s="335">
        <v>1</v>
      </c>
      <c r="C852" s="335">
        <f t="shared" si="157"/>
        <v>744</v>
      </c>
      <c r="D852" s="335">
        <v>582</v>
      </c>
      <c r="E852" s="335">
        <v>162</v>
      </c>
      <c r="F852" s="336">
        <v>1169.997928</v>
      </c>
      <c r="G852" s="336">
        <f t="shared" si="161"/>
        <v>6.9884000000000004</v>
      </c>
      <c r="H852" s="336">
        <f t="shared" si="160"/>
        <v>2264.2399999999998</v>
      </c>
      <c r="I852" s="336">
        <f t="shared" si="158"/>
        <v>2798.37</v>
      </c>
    </row>
    <row r="853" spans="1:9" s="337" customFormat="1" ht="16.899999999999999" customHeight="1" x14ac:dyDescent="0.25">
      <c r="A853" s="334" t="s">
        <v>163</v>
      </c>
      <c r="B853" s="335">
        <v>1</v>
      </c>
      <c r="C853" s="335">
        <f t="shared" si="157"/>
        <v>629.5</v>
      </c>
      <c r="D853" s="335">
        <v>582</v>
      </c>
      <c r="E853" s="335">
        <v>47.5</v>
      </c>
      <c r="F853" s="336">
        <v>1262.999738</v>
      </c>
      <c r="G853" s="336">
        <f t="shared" si="161"/>
        <v>7.5439000000000007</v>
      </c>
      <c r="H853" s="336">
        <f t="shared" si="160"/>
        <v>716.67</v>
      </c>
      <c r="I853" s="336">
        <f t="shared" si="158"/>
        <v>885.73</v>
      </c>
    </row>
    <row r="854" spans="1:9" s="337" customFormat="1" ht="16.899999999999999" customHeight="1" x14ac:dyDescent="0.25">
      <c r="A854" s="334" t="s">
        <v>163</v>
      </c>
      <c r="B854" s="335">
        <v>1</v>
      </c>
      <c r="C854" s="335">
        <f t="shared" si="157"/>
        <v>613.5</v>
      </c>
      <c r="D854" s="335">
        <v>566</v>
      </c>
      <c r="E854" s="335">
        <v>47.5</v>
      </c>
      <c r="F854" s="336">
        <v>1262.999738</v>
      </c>
      <c r="G854" s="336">
        <f t="shared" si="161"/>
        <v>7.5439000000000007</v>
      </c>
      <c r="H854" s="336">
        <f t="shared" si="160"/>
        <v>716.67</v>
      </c>
      <c r="I854" s="336">
        <f t="shared" si="158"/>
        <v>885.73</v>
      </c>
    </row>
    <row r="855" spans="1:9" s="337" customFormat="1" ht="16.899999999999999" customHeight="1" x14ac:dyDescent="0.25">
      <c r="A855" s="334" t="s">
        <v>111</v>
      </c>
      <c r="B855" s="335">
        <v>1</v>
      </c>
      <c r="C855" s="335">
        <f t="shared" si="157"/>
        <v>32</v>
      </c>
      <c r="D855" s="335">
        <v>0</v>
      </c>
      <c r="E855" s="335">
        <v>32</v>
      </c>
      <c r="F855" s="336">
        <v>1217.9972419999999</v>
      </c>
      <c r="G855" s="336">
        <f t="shared" si="161"/>
        <v>7.2751000000000001</v>
      </c>
      <c r="H855" s="336">
        <f>ROUND(E855*G855*2,2)</f>
        <v>465.61</v>
      </c>
      <c r="I855" s="336">
        <f t="shared" si="158"/>
        <v>575.45000000000005</v>
      </c>
    </row>
    <row r="856" spans="1:9" s="337" customFormat="1" ht="16.899999999999999" customHeight="1" x14ac:dyDescent="0.25">
      <c r="A856" s="334" t="s">
        <v>111</v>
      </c>
      <c r="B856" s="335">
        <v>1</v>
      </c>
      <c r="C856" s="335">
        <f t="shared" si="157"/>
        <v>24</v>
      </c>
      <c r="D856" s="335">
        <v>0</v>
      </c>
      <c r="E856" s="335">
        <v>24</v>
      </c>
      <c r="F856" s="336">
        <v>1217.9972419999999</v>
      </c>
      <c r="G856" s="336">
        <f t="shared" si="161"/>
        <v>7.2751000000000001</v>
      </c>
      <c r="H856" s="336">
        <f t="shared" ref="H856:H869" si="162">ROUND(E856*G856*2,2)</f>
        <v>349.2</v>
      </c>
      <c r="I856" s="336">
        <f t="shared" si="158"/>
        <v>431.58</v>
      </c>
    </row>
    <row r="857" spans="1:9" s="337" customFormat="1" ht="16.899999999999999" customHeight="1" x14ac:dyDescent="0.25">
      <c r="A857" s="334" t="s">
        <v>167</v>
      </c>
      <c r="B857" s="335">
        <v>1</v>
      </c>
      <c r="C857" s="335">
        <f t="shared" si="157"/>
        <v>52</v>
      </c>
      <c r="D857" s="335">
        <v>50</v>
      </c>
      <c r="E857" s="335">
        <v>2</v>
      </c>
      <c r="F857" s="336">
        <v>1238.0039319999998</v>
      </c>
      <c r="G857" s="336">
        <f t="shared" si="161"/>
        <v>7.3945999999999996</v>
      </c>
      <c r="H857" s="336">
        <f t="shared" si="162"/>
        <v>29.58</v>
      </c>
      <c r="I857" s="336">
        <f t="shared" si="158"/>
        <v>36.56</v>
      </c>
    </row>
    <row r="858" spans="1:9" s="337" customFormat="1" ht="16.899999999999999" customHeight="1" x14ac:dyDescent="0.25">
      <c r="A858" s="334" t="s">
        <v>167</v>
      </c>
      <c r="B858" s="335">
        <v>1</v>
      </c>
      <c r="C858" s="335">
        <f t="shared" si="157"/>
        <v>7.2727272727272734</v>
      </c>
      <c r="D858" s="335">
        <v>0</v>
      </c>
      <c r="E858" s="335">
        <v>7.2727272727272734</v>
      </c>
      <c r="F858" s="336">
        <v>1238.0039319999998</v>
      </c>
      <c r="G858" s="336">
        <f t="shared" si="161"/>
        <v>7.3945999999999996</v>
      </c>
      <c r="H858" s="336">
        <f t="shared" si="162"/>
        <v>107.56</v>
      </c>
      <c r="I858" s="336">
        <f t="shared" si="158"/>
        <v>132.93</v>
      </c>
    </row>
    <row r="859" spans="1:9" s="337" customFormat="1" ht="16.899999999999999" customHeight="1" x14ac:dyDescent="0.25">
      <c r="A859" s="334" t="s">
        <v>23</v>
      </c>
      <c r="B859" s="335">
        <v>1</v>
      </c>
      <c r="C859" s="335">
        <f t="shared" si="157"/>
        <v>710</v>
      </c>
      <c r="D859" s="335">
        <v>662</v>
      </c>
      <c r="E859" s="335">
        <v>48</v>
      </c>
      <c r="F859" s="336">
        <v>1154.9970959999998</v>
      </c>
      <c r="G859" s="336">
        <f t="shared" si="161"/>
        <v>6.8987999999999996</v>
      </c>
      <c r="H859" s="336">
        <f t="shared" si="162"/>
        <v>662.28</v>
      </c>
      <c r="I859" s="336">
        <f t="shared" si="158"/>
        <v>818.51</v>
      </c>
    </row>
    <row r="860" spans="1:9" s="337" customFormat="1" ht="16.899999999999999" customHeight="1" x14ac:dyDescent="0.25">
      <c r="A860" s="334" t="s">
        <v>163</v>
      </c>
      <c r="B860" s="335">
        <v>1</v>
      </c>
      <c r="C860" s="335">
        <f t="shared" si="157"/>
        <v>688</v>
      </c>
      <c r="D860" s="335">
        <v>662</v>
      </c>
      <c r="E860" s="335">
        <v>26</v>
      </c>
      <c r="F860" s="336">
        <v>1178.0006039999998</v>
      </c>
      <c r="G860" s="336">
        <f t="shared" si="161"/>
        <v>7.0361999999999991</v>
      </c>
      <c r="H860" s="336">
        <f t="shared" si="162"/>
        <v>365.88</v>
      </c>
      <c r="I860" s="336">
        <f t="shared" si="158"/>
        <v>452.19</v>
      </c>
    </row>
    <row r="861" spans="1:9" s="337" customFormat="1" ht="16.899999999999999" customHeight="1" x14ac:dyDescent="0.25">
      <c r="A861" s="334" t="s">
        <v>412</v>
      </c>
      <c r="B861" s="335">
        <v>1</v>
      </c>
      <c r="C861" s="335">
        <f t="shared" si="157"/>
        <v>696</v>
      </c>
      <c r="D861" s="335">
        <v>662</v>
      </c>
      <c r="E861" s="335">
        <v>34</v>
      </c>
      <c r="F861" s="336">
        <v>1378.000536</v>
      </c>
      <c r="G861" s="336">
        <f t="shared" si="161"/>
        <v>8.2308000000000003</v>
      </c>
      <c r="H861" s="336">
        <f t="shared" si="162"/>
        <v>559.69000000000005</v>
      </c>
      <c r="I861" s="336">
        <f t="shared" si="158"/>
        <v>691.72</v>
      </c>
    </row>
    <row r="862" spans="1:9" s="337" customFormat="1" ht="16.899999999999999" customHeight="1" x14ac:dyDescent="0.25">
      <c r="A862" s="334" t="s">
        <v>163</v>
      </c>
      <c r="B862" s="335">
        <v>1</v>
      </c>
      <c r="C862" s="335">
        <f t="shared" si="157"/>
        <v>144</v>
      </c>
      <c r="D862" s="335">
        <v>0</v>
      </c>
      <c r="E862" s="335">
        <v>144</v>
      </c>
      <c r="F862" s="336">
        <v>1293.0014019999999</v>
      </c>
      <c r="G862" s="336">
        <f t="shared" si="161"/>
        <v>7.7230999999999996</v>
      </c>
      <c r="H862" s="336">
        <f t="shared" si="162"/>
        <v>2224.25</v>
      </c>
      <c r="I862" s="336">
        <f t="shared" si="158"/>
        <v>2748.95</v>
      </c>
    </row>
    <row r="863" spans="1:9" s="337" customFormat="1" ht="16.899999999999999" customHeight="1" x14ac:dyDescent="0.25">
      <c r="A863" s="334" t="s">
        <v>157</v>
      </c>
      <c r="B863" s="335">
        <v>1</v>
      </c>
      <c r="C863" s="335">
        <f t="shared" si="157"/>
        <v>663.5</v>
      </c>
      <c r="D863" s="335">
        <v>662</v>
      </c>
      <c r="E863" s="335">
        <v>1.5</v>
      </c>
      <c r="F863" s="336">
        <v>1287.9955439999999</v>
      </c>
      <c r="G863" s="336">
        <f t="shared" si="161"/>
        <v>7.6932</v>
      </c>
      <c r="H863" s="336">
        <f t="shared" si="162"/>
        <v>23.08</v>
      </c>
      <c r="I863" s="336">
        <f t="shared" si="158"/>
        <v>28.52</v>
      </c>
    </row>
    <row r="864" spans="1:9" s="337" customFormat="1" ht="16.899999999999999" customHeight="1" x14ac:dyDescent="0.25">
      <c r="A864" s="334" t="s">
        <v>110</v>
      </c>
      <c r="B864" s="335">
        <v>1</v>
      </c>
      <c r="C864" s="335">
        <f t="shared" si="157"/>
        <v>631</v>
      </c>
      <c r="D864" s="335">
        <v>623</v>
      </c>
      <c r="E864" s="335">
        <v>8</v>
      </c>
      <c r="F864" s="336">
        <v>1470.0000000000002</v>
      </c>
      <c r="G864" s="336">
        <f t="shared" si="161"/>
        <v>8.7803129853064164</v>
      </c>
      <c r="H864" s="336">
        <f t="shared" si="162"/>
        <v>140.49</v>
      </c>
      <c r="I864" s="336">
        <f t="shared" si="158"/>
        <v>173.63</v>
      </c>
    </row>
    <row r="865" spans="1:9" s="337" customFormat="1" ht="16.899999999999999" customHeight="1" x14ac:dyDescent="0.25">
      <c r="A865" s="334" t="s">
        <v>23</v>
      </c>
      <c r="B865" s="335">
        <v>1</v>
      </c>
      <c r="C865" s="335">
        <f t="shared" si="157"/>
        <v>680</v>
      </c>
      <c r="D865" s="335">
        <v>662</v>
      </c>
      <c r="E865" s="335">
        <v>18</v>
      </c>
      <c r="F865" s="336">
        <v>1217.9972419999999</v>
      </c>
      <c r="G865" s="336">
        <f t="shared" si="161"/>
        <v>7.2751000000000001</v>
      </c>
      <c r="H865" s="336">
        <f t="shared" si="162"/>
        <v>261.89999999999998</v>
      </c>
      <c r="I865" s="336">
        <f t="shared" si="158"/>
        <v>323.68</v>
      </c>
    </row>
    <row r="866" spans="1:9" s="337" customFormat="1" ht="16.899999999999999" customHeight="1" x14ac:dyDescent="0.25">
      <c r="A866" s="334" t="s">
        <v>163</v>
      </c>
      <c r="B866" s="335">
        <v>1</v>
      </c>
      <c r="C866" s="335">
        <f t="shared" si="157"/>
        <v>731.5</v>
      </c>
      <c r="D866" s="335">
        <v>662</v>
      </c>
      <c r="E866" s="335">
        <v>69.5</v>
      </c>
      <c r="F866" s="336">
        <v>1178.0006039999998</v>
      </c>
      <c r="G866" s="336">
        <f t="shared" si="161"/>
        <v>7.0361999999999991</v>
      </c>
      <c r="H866" s="336">
        <f t="shared" si="162"/>
        <v>978.03</v>
      </c>
      <c r="I866" s="336">
        <f t="shared" si="158"/>
        <v>1208.75</v>
      </c>
    </row>
    <row r="867" spans="1:9" s="337" customFormat="1" ht="16.899999999999999" customHeight="1" x14ac:dyDescent="0.25">
      <c r="A867" s="334" t="s">
        <v>111</v>
      </c>
      <c r="B867" s="335">
        <v>1</v>
      </c>
      <c r="C867" s="335">
        <f t="shared" si="157"/>
        <v>680</v>
      </c>
      <c r="D867" s="335">
        <v>662</v>
      </c>
      <c r="E867" s="335">
        <v>18</v>
      </c>
      <c r="F867" s="336">
        <v>1178.0006039999998</v>
      </c>
      <c r="G867" s="336">
        <f t="shared" si="161"/>
        <v>7.0361999999999991</v>
      </c>
      <c r="H867" s="336">
        <f t="shared" si="162"/>
        <v>253.3</v>
      </c>
      <c r="I867" s="336">
        <f t="shared" si="158"/>
        <v>313.05</v>
      </c>
    </row>
    <row r="868" spans="1:9" s="337" customFormat="1" ht="16.899999999999999" customHeight="1" x14ac:dyDescent="0.25">
      <c r="A868" s="334" t="s">
        <v>23</v>
      </c>
      <c r="B868" s="335">
        <v>1</v>
      </c>
      <c r="C868" s="335">
        <f t="shared" si="157"/>
        <v>1.5</v>
      </c>
      <c r="D868" s="335">
        <v>0</v>
      </c>
      <c r="E868" s="335">
        <v>1.5</v>
      </c>
      <c r="F868" s="336">
        <v>1217.9972419999999</v>
      </c>
      <c r="G868" s="336">
        <f t="shared" si="161"/>
        <v>7.2751000000000001</v>
      </c>
      <c r="H868" s="336">
        <f t="shared" si="162"/>
        <v>21.83</v>
      </c>
      <c r="I868" s="336">
        <f t="shared" si="158"/>
        <v>26.98</v>
      </c>
    </row>
    <row r="869" spans="1:9" s="337" customFormat="1" ht="16.899999999999999" customHeight="1" x14ac:dyDescent="0.25">
      <c r="A869" s="334" t="s">
        <v>163</v>
      </c>
      <c r="B869" s="335">
        <v>1</v>
      </c>
      <c r="C869" s="335">
        <f t="shared" si="157"/>
        <v>511.5</v>
      </c>
      <c r="D869" s="335">
        <v>502</v>
      </c>
      <c r="E869" s="335">
        <v>9.5</v>
      </c>
      <c r="F869" s="336">
        <v>1178.0006039999998</v>
      </c>
      <c r="G869" s="336">
        <f t="shared" si="161"/>
        <v>7.0361999999999991</v>
      </c>
      <c r="H869" s="336">
        <f t="shared" si="162"/>
        <v>133.69</v>
      </c>
      <c r="I869" s="336">
        <f t="shared" si="158"/>
        <v>165.23</v>
      </c>
    </row>
    <row r="870" spans="1:9" s="337" customFormat="1" ht="16.899999999999999" customHeight="1" x14ac:dyDescent="0.25">
      <c r="A870" s="334" t="s">
        <v>23</v>
      </c>
      <c r="B870" s="335">
        <v>1</v>
      </c>
      <c r="C870" s="335">
        <f t="shared" si="157"/>
        <v>663</v>
      </c>
      <c r="D870" s="335">
        <v>662</v>
      </c>
      <c r="E870" s="335">
        <v>1</v>
      </c>
      <c r="F870" s="336">
        <v>1220.0062819999998</v>
      </c>
      <c r="G870" s="336">
        <f t="shared" si="161"/>
        <v>7.2870999999999997</v>
      </c>
      <c r="H870" s="336">
        <f>ROUND(E870*G870*2,2)</f>
        <v>14.57</v>
      </c>
      <c r="I870" s="336">
        <f t="shared" si="158"/>
        <v>18.010000000000002</v>
      </c>
    </row>
    <row r="871" spans="1:9" s="337" customFormat="1" ht="16.899999999999999" customHeight="1" x14ac:dyDescent="0.25">
      <c r="A871" s="334" t="s">
        <v>23</v>
      </c>
      <c r="B871" s="335">
        <v>1</v>
      </c>
      <c r="C871" s="335">
        <f t="shared" si="157"/>
        <v>576</v>
      </c>
      <c r="D871" s="335">
        <v>526</v>
      </c>
      <c r="E871" s="335">
        <v>50</v>
      </c>
      <c r="F871" s="336">
        <v>1220.0062819999998</v>
      </c>
      <c r="G871" s="336">
        <f t="shared" si="161"/>
        <v>7.2870999999999997</v>
      </c>
      <c r="H871" s="336">
        <f t="shared" ref="H871:H885" si="163">ROUND(E871*G871*2,2)</f>
        <v>728.71</v>
      </c>
      <c r="I871" s="336">
        <f t="shared" si="158"/>
        <v>900.61</v>
      </c>
    </row>
    <row r="872" spans="1:9" s="337" customFormat="1" ht="16.899999999999999" customHeight="1" x14ac:dyDescent="0.25">
      <c r="A872" s="334" t="s">
        <v>167</v>
      </c>
      <c r="B872" s="335">
        <v>1</v>
      </c>
      <c r="C872" s="335">
        <f t="shared" si="157"/>
        <v>96</v>
      </c>
      <c r="D872" s="335">
        <v>80</v>
      </c>
      <c r="E872" s="335">
        <v>16</v>
      </c>
      <c r="F872" s="336">
        <v>1278.0005699999999</v>
      </c>
      <c r="G872" s="336">
        <f t="shared" si="161"/>
        <v>7.6334999999999997</v>
      </c>
      <c r="H872" s="336">
        <f t="shared" si="163"/>
        <v>244.27</v>
      </c>
      <c r="I872" s="336">
        <f t="shared" si="158"/>
        <v>301.89</v>
      </c>
    </row>
    <row r="873" spans="1:9" s="337" customFormat="1" ht="16.899999999999999" customHeight="1" x14ac:dyDescent="0.25">
      <c r="A873" s="334" t="s">
        <v>167</v>
      </c>
      <c r="B873" s="335">
        <v>1</v>
      </c>
      <c r="C873" s="335">
        <f t="shared" ref="C873:C936" si="164">D873+E873</f>
        <v>452</v>
      </c>
      <c r="D873" s="335">
        <v>311</v>
      </c>
      <c r="E873" s="335">
        <v>141</v>
      </c>
      <c r="F873" s="336">
        <v>1160.0029539999998</v>
      </c>
      <c r="G873" s="336">
        <f t="shared" si="161"/>
        <v>6.9286999999999992</v>
      </c>
      <c r="H873" s="336">
        <f t="shared" si="163"/>
        <v>1953.89</v>
      </c>
      <c r="I873" s="336">
        <f t="shared" ref="I873:I936" si="165">ROUND(H873*1.2359,2)</f>
        <v>2414.81</v>
      </c>
    </row>
    <row r="874" spans="1:9" s="337" customFormat="1" ht="16.899999999999999" customHeight="1" x14ac:dyDescent="0.25">
      <c r="A874" s="334" t="s">
        <v>167</v>
      </c>
      <c r="B874" s="335">
        <v>1</v>
      </c>
      <c r="C874" s="335">
        <f t="shared" si="164"/>
        <v>810</v>
      </c>
      <c r="D874" s="335">
        <v>579</v>
      </c>
      <c r="E874" s="335">
        <v>231</v>
      </c>
      <c r="F874" s="336">
        <v>1438.4224139999999</v>
      </c>
      <c r="G874" s="336">
        <f t="shared" si="161"/>
        <v>8.5916999999999994</v>
      </c>
      <c r="H874" s="336">
        <f t="shared" si="163"/>
        <v>3969.37</v>
      </c>
      <c r="I874" s="336">
        <f t="shared" si="165"/>
        <v>4905.74</v>
      </c>
    </row>
    <row r="875" spans="1:9" s="337" customFormat="1" ht="16.899999999999999" customHeight="1" x14ac:dyDescent="0.25">
      <c r="A875" s="334" t="s">
        <v>23</v>
      </c>
      <c r="B875" s="335">
        <v>1</v>
      </c>
      <c r="C875" s="335">
        <f t="shared" si="164"/>
        <v>611.5</v>
      </c>
      <c r="D875" s="335">
        <v>591</v>
      </c>
      <c r="E875" s="335">
        <v>20.5</v>
      </c>
      <c r="F875" s="336">
        <v>1043.0098579999999</v>
      </c>
      <c r="G875" s="336">
        <f t="shared" si="161"/>
        <v>6.2298999999999998</v>
      </c>
      <c r="H875" s="336">
        <f t="shared" si="163"/>
        <v>255.43</v>
      </c>
      <c r="I875" s="336">
        <f t="shared" si="165"/>
        <v>315.69</v>
      </c>
    </row>
    <row r="876" spans="1:9" s="337" customFormat="1" ht="16.899999999999999" customHeight="1" x14ac:dyDescent="0.25">
      <c r="A876" s="334" t="s">
        <v>161</v>
      </c>
      <c r="B876" s="335">
        <v>1</v>
      </c>
      <c r="C876" s="335">
        <f t="shared" si="164"/>
        <v>610.5</v>
      </c>
      <c r="D876" s="335">
        <v>462</v>
      </c>
      <c r="E876" s="335">
        <v>148.5</v>
      </c>
      <c r="F876" s="336">
        <v>1161</v>
      </c>
      <c r="G876" s="336">
        <f t="shared" si="161"/>
        <v>6.9346553577828223</v>
      </c>
      <c r="H876" s="336">
        <f t="shared" si="163"/>
        <v>2059.59</v>
      </c>
      <c r="I876" s="336">
        <f t="shared" si="165"/>
        <v>2545.4499999999998</v>
      </c>
    </row>
    <row r="877" spans="1:9" s="337" customFormat="1" ht="16.899999999999999" customHeight="1" x14ac:dyDescent="0.25">
      <c r="A877" s="334" t="s">
        <v>23</v>
      </c>
      <c r="B877" s="335">
        <v>1</v>
      </c>
      <c r="C877" s="335">
        <f t="shared" si="164"/>
        <v>590</v>
      </c>
      <c r="D877" s="335">
        <v>582</v>
      </c>
      <c r="E877" s="335">
        <v>8</v>
      </c>
      <c r="F877" s="336">
        <v>1099.9996259999998</v>
      </c>
      <c r="G877" s="336">
        <f t="shared" si="161"/>
        <v>6.5702999999999996</v>
      </c>
      <c r="H877" s="336">
        <f t="shared" si="163"/>
        <v>105.12</v>
      </c>
      <c r="I877" s="336">
        <f t="shared" si="165"/>
        <v>129.91999999999999</v>
      </c>
    </row>
    <row r="878" spans="1:9" s="337" customFormat="1" ht="16.899999999999999" customHeight="1" x14ac:dyDescent="0.25">
      <c r="A878" s="334" t="s">
        <v>23</v>
      </c>
      <c r="B878" s="335">
        <v>1</v>
      </c>
      <c r="C878" s="335">
        <f t="shared" si="164"/>
        <v>600</v>
      </c>
      <c r="D878" s="335">
        <v>582</v>
      </c>
      <c r="E878" s="335">
        <v>18</v>
      </c>
      <c r="F878" s="336">
        <v>1220.0062819999998</v>
      </c>
      <c r="G878" s="336">
        <f t="shared" si="161"/>
        <v>7.2870999999999997</v>
      </c>
      <c r="H878" s="336">
        <f t="shared" si="163"/>
        <v>262.33999999999997</v>
      </c>
      <c r="I878" s="336">
        <f t="shared" si="165"/>
        <v>324.23</v>
      </c>
    </row>
    <row r="879" spans="1:9" s="337" customFormat="1" ht="16.899999999999999" customHeight="1" x14ac:dyDescent="0.25">
      <c r="A879" s="334" t="s">
        <v>23</v>
      </c>
      <c r="B879" s="335">
        <v>1</v>
      </c>
      <c r="C879" s="335">
        <f t="shared" si="164"/>
        <v>71</v>
      </c>
      <c r="D879" s="335">
        <v>0</v>
      </c>
      <c r="E879" s="335">
        <v>71</v>
      </c>
      <c r="F879" s="336">
        <v>1217.9972419999999</v>
      </c>
      <c r="G879" s="336">
        <f t="shared" si="161"/>
        <v>7.2751000000000001</v>
      </c>
      <c r="H879" s="336">
        <f t="shared" si="163"/>
        <v>1033.06</v>
      </c>
      <c r="I879" s="336">
        <f t="shared" si="165"/>
        <v>1276.76</v>
      </c>
    </row>
    <row r="880" spans="1:9" s="337" customFormat="1" ht="16.899999999999999" customHeight="1" x14ac:dyDescent="0.25">
      <c r="A880" s="334" t="s">
        <v>412</v>
      </c>
      <c r="B880" s="335">
        <v>1</v>
      </c>
      <c r="C880" s="335">
        <f t="shared" si="164"/>
        <v>687</v>
      </c>
      <c r="D880" s="335">
        <v>662</v>
      </c>
      <c r="E880" s="335">
        <v>25</v>
      </c>
      <c r="F880" s="336">
        <v>1378.000536</v>
      </c>
      <c r="G880" s="336">
        <f t="shared" si="161"/>
        <v>8.2308000000000003</v>
      </c>
      <c r="H880" s="336">
        <f t="shared" si="163"/>
        <v>411.54</v>
      </c>
      <c r="I880" s="336">
        <f t="shared" si="165"/>
        <v>508.62</v>
      </c>
    </row>
    <row r="881" spans="1:9" s="337" customFormat="1" ht="16.899999999999999" customHeight="1" x14ac:dyDescent="0.25">
      <c r="A881" s="334" t="s">
        <v>23</v>
      </c>
      <c r="B881" s="335">
        <v>1</v>
      </c>
      <c r="C881" s="335">
        <f t="shared" si="164"/>
        <v>791</v>
      </c>
      <c r="D881" s="335">
        <v>662</v>
      </c>
      <c r="E881" s="335">
        <v>129</v>
      </c>
      <c r="F881" s="336">
        <v>1217.9972419999999</v>
      </c>
      <c r="G881" s="336">
        <f t="shared" si="161"/>
        <v>7.2751000000000001</v>
      </c>
      <c r="H881" s="336">
        <f t="shared" si="163"/>
        <v>1876.98</v>
      </c>
      <c r="I881" s="336">
        <f t="shared" si="165"/>
        <v>2319.7600000000002</v>
      </c>
    </row>
    <row r="882" spans="1:9" s="337" customFormat="1" ht="16.899999999999999" customHeight="1" x14ac:dyDescent="0.25">
      <c r="A882" s="334" t="s">
        <v>166</v>
      </c>
      <c r="B882" s="335">
        <v>1</v>
      </c>
      <c r="C882" s="335">
        <f t="shared" si="164"/>
        <v>721</v>
      </c>
      <c r="D882" s="335">
        <v>638</v>
      </c>
      <c r="E882" s="335">
        <v>83</v>
      </c>
      <c r="F882" s="336">
        <v>1178.0006039999998</v>
      </c>
      <c r="G882" s="336">
        <f t="shared" si="161"/>
        <v>7.0361999999999991</v>
      </c>
      <c r="H882" s="336">
        <f t="shared" si="163"/>
        <v>1168.01</v>
      </c>
      <c r="I882" s="336">
        <f t="shared" si="165"/>
        <v>1443.54</v>
      </c>
    </row>
    <row r="883" spans="1:9" s="337" customFormat="1" ht="16.899999999999999" customHeight="1" x14ac:dyDescent="0.25">
      <c r="A883" s="334" t="s">
        <v>163</v>
      </c>
      <c r="B883" s="335">
        <v>1</v>
      </c>
      <c r="C883" s="335">
        <f t="shared" si="164"/>
        <v>710</v>
      </c>
      <c r="D883" s="335">
        <v>662</v>
      </c>
      <c r="E883" s="335">
        <v>48</v>
      </c>
      <c r="F883" s="336">
        <v>1262.999738</v>
      </c>
      <c r="G883" s="336">
        <f t="shared" si="161"/>
        <v>7.5439000000000007</v>
      </c>
      <c r="H883" s="336">
        <f t="shared" si="163"/>
        <v>724.21</v>
      </c>
      <c r="I883" s="336">
        <f t="shared" si="165"/>
        <v>895.05</v>
      </c>
    </row>
    <row r="884" spans="1:9" s="337" customFormat="1" ht="16.899999999999999" customHeight="1" x14ac:dyDescent="0.25">
      <c r="A884" s="334" t="s">
        <v>23</v>
      </c>
      <c r="B884" s="335">
        <v>1</v>
      </c>
      <c r="C884" s="335">
        <f t="shared" si="164"/>
        <v>693</v>
      </c>
      <c r="D884" s="335">
        <v>662</v>
      </c>
      <c r="E884" s="335">
        <v>31</v>
      </c>
      <c r="F884" s="336">
        <v>1178.0006039999998</v>
      </c>
      <c r="G884" s="336">
        <f t="shared" si="161"/>
        <v>7.0361999999999991</v>
      </c>
      <c r="H884" s="336">
        <f t="shared" si="163"/>
        <v>436.24</v>
      </c>
      <c r="I884" s="336">
        <f t="shared" si="165"/>
        <v>539.15</v>
      </c>
    </row>
    <row r="885" spans="1:9" s="337" customFormat="1" ht="16.899999999999999" customHeight="1" x14ac:dyDescent="0.25">
      <c r="A885" s="334" t="s">
        <v>161</v>
      </c>
      <c r="B885" s="335">
        <v>1</v>
      </c>
      <c r="C885" s="335">
        <f t="shared" si="164"/>
        <v>128</v>
      </c>
      <c r="D885" s="335">
        <v>0</v>
      </c>
      <c r="E885" s="335">
        <v>128</v>
      </c>
      <c r="F885" s="336">
        <v>1138.003966</v>
      </c>
      <c r="G885" s="336">
        <f t="shared" si="161"/>
        <v>6.7973000000000008</v>
      </c>
      <c r="H885" s="336">
        <f t="shared" si="163"/>
        <v>1740.11</v>
      </c>
      <c r="I885" s="336">
        <f t="shared" si="165"/>
        <v>2150.6</v>
      </c>
    </row>
    <row r="886" spans="1:9" s="337" customFormat="1" ht="16.899999999999999" customHeight="1" x14ac:dyDescent="0.25">
      <c r="A886" s="334" t="s">
        <v>159</v>
      </c>
      <c r="B886" s="335">
        <v>1</v>
      </c>
      <c r="C886" s="335">
        <f t="shared" si="164"/>
        <v>395.67</v>
      </c>
      <c r="D886" s="335">
        <v>331</v>
      </c>
      <c r="E886" s="335">
        <v>64.67</v>
      </c>
      <c r="F886" s="336">
        <v>1378.000536</v>
      </c>
      <c r="G886" s="336">
        <f t="shared" si="161"/>
        <v>8.2308000000000003</v>
      </c>
      <c r="H886" s="336">
        <f>ROUND(E886*G886*2,2)</f>
        <v>1064.57</v>
      </c>
      <c r="I886" s="336">
        <f t="shared" si="165"/>
        <v>1315.7</v>
      </c>
    </row>
    <row r="887" spans="1:9" s="337" customFormat="1" ht="16.899999999999999" customHeight="1" x14ac:dyDescent="0.25">
      <c r="A887" s="334" t="s">
        <v>111</v>
      </c>
      <c r="B887" s="335">
        <v>1</v>
      </c>
      <c r="C887" s="335">
        <f t="shared" si="164"/>
        <v>488</v>
      </c>
      <c r="D887" s="335">
        <v>446</v>
      </c>
      <c r="E887" s="335">
        <v>42</v>
      </c>
      <c r="F887" s="336">
        <v>1217.9972419999999</v>
      </c>
      <c r="G887" s="336">
        <f t="shared" si="161"/>
        <v>7.2751000000000001</v>
      </c>
      <c r="H887" s="336">
        <f t="shared" ref="H887:H901" si="166">ROUND(E887*G887*2,2)</f>
        <v>611.11</v>
      </c>
      <c r="I887" s="336">
        <f t="shared" si="165"/>
        <v>755.27</v>
      </c>
    </row>
    <row r="888" spans="1:9" s="337" customFormat="1" ht="16.899999999999999" customHeight="1" x14ac:dyDescent="0.25">
      <c r="A888" s="334" t="s">
        <v>23</v>
      </c>
      <c r="B888" s="335">
        <v>1</v>
      </c>
      <c r="C888" s="335">
        <f t="shared" si="164"/>
        <v>595.5</v>
      </c>
      <c r="D888" s="335">
        <v>550</v>
      </c>
      <c r="E888" s="335">
        <v>45.5</v>
      </c>
      <c r="F888" s="336">
        <v>1217.9972419999999</v>
      </c>
      <c r="G888" s="336">
        <f t="shared" si="161"/>
        <v>7.2751000000000001</v>
      </c>
      <c r="H888" s="336">
        <f t="shared" si="166"/>
        <v>662.03</v>
      </c>
      <c r="I888" s="336">
        <f t="shared" si="165"/>
        <v>818.2</v>
      </c>
    </row>
    <row r="889" spans="1:9" s="337" customFormat="1" ht="16.899999999999999" customHeight="1" x14ac:dyDescent="0.25">
      <c r="A889" s="334" t="s">
        <v>23</v>
      </c>
      <c r="B889" s="335">
        <v>1</v>
      </c>
      <c r="C889" s="335">
        <f t="shared" si="164"/>
        <v>775</v>
      </c>
      <c r="D889" s="335">
        <v>662</v>
      </c>
      <c r="E889" s="335">
        <v>113</v>
      </c>
      <c r="F889" s="336">
        <v>1217.9972419999999</v>
      </c>
      <c r="G889" s="336">
        <f t="shared" si="161"/>
        <v>7.2751000000000001</v>
      </c>
      <c r="H889" s="336">
        <f t="shared" si="166"/>
        <v>1644.17</v>
      </c>
      <c r="I889" s="336">
        <f t="shared" si="165"/>
        <v>2032.03</v>
      </c>
    </row>
    <row r="890" spans="1:9" s="337" customFormat="1" ht="16.899999999999999" customHeight="1" x14ac:dyDescent="0.25">
      <c r="A890" s="334" t="s">
        <v>157</v>
      </c>
      <c r="B890" s="335">
        <v>1</v>
      </c>
      <c r="C890" s="335">
        <f t="shared" si="164"/>
        <v>681</v>
      </c>
      <c r="D890" s="335">
        <v>622</v>
      </c>
      <c r="E890" s="335">
        <v>59</v>
      </c>
      <c r="F890" s="336">
        <v>1338.0038979999999</v>
      </c>
      <c r="G890" s="336">
        <f t="shared" si="161"/>
        <v>7.9919000000000002</v>
      </c>
      <c r="H890" s="336">
        <f t="shared" si="166"/>
        <v>943.04</v>
      </c>
      <c r="I890" s="336">
        <f t="shared" si="165"/>
        <v>1165.5</v>
      </c>
    </row>
    <row r="891" spans="1:9" s="337" customFormat="1" ht="16.899999999999999" customHeight="1" x14ac:dyDescent="0.25">
      <c r="A891" s="334" t="s">
        <v>23</v>
      </c>
      <c r="B891" s="335">
        <v>1</v>
      </c>
      <c r="C891" s="335">
        <f t="shared" si="164"/>
        <v>666.5</v>
      </c>
      <c r="D891" s="335">
        <v>662</v>
      </c>
      <c r="E891" s="335">
        <v>4.5</v>
      </c>
      <c r="F891" s="336">
        <v>1060.002988</v>
      </c>
      <c r="G891" s="336">
        <f t="shared" si="161"/>
        <v>6.3314000000000004</v>
      </c>
      <c r="H891" s="336">
        <f t="shared" si="166"/>
        <v>56.98</v>
      </c>
      <c r="I891" s="336">
        <f t="shared" si="165"/>
        <v>70.42</v>
      </c>
    </row>
    <row r="892" spans="1:9" s="337" customFormat="1" ht="16.899999999999999" customHeight="1" x14ac:dyDescent="0.25">
      <c r="A892" s="334" t="s">
        <v>157</v>
      </c>
      <c r="B892" s="335">
        <v>1</v>
      </c>
      <c r="C892" s="335">
        <f t="shared" si="164"/>
        <v>670.5</v>
      </c>
      <c r="D892" s="335">
        <v>662</v>
      </c>
      <c r="E892" s="335">
        <v>8.5</v>
      </c>
      <c r="F892" s="336">
        <v>1287.9955439999999</v>
      </c>
      <c r="G892" s="336">
        <f t="shared" si="161"/>
        <v>7.6932</v>
      </c>
      <c r="H892" s="336">
        <f t="shared" si="166"/>
        <v>130.78</v>
      </c>
      <c r="I892" s="336">
        <f t="shared" si="165"/>
        <v>161.63</v>
      </c>
    </row>
    <row r="893" spans="1:9" s="337" customFormat="1" ht="16.899999999999999" customHeight="1" x14ac:dyDescent="0.25">
      <c r="A893" s="334" t="s">
        <v>109</v>
      </c>
      <c r="B893" s="335">
        <v>1</v>
      </c>
      <c r="C893" s="335">
        <f t="shared" si="164"/>
        <v>558</v>
      </c>
      <c r="D893" s="335">
        <v>535</v>
      </c>
      <c r="E893" s="335">
        <v>23</v>
      </c>
      <c r="F893" s="336">
        <v>1287.9955439999999</v>
      </c>
      <c r="G893" s="336">
        <f t="shared" si="161"/>
        <v>7.6932</v>
      </c>
      <c r="H893" s="336">
        <f t="shared" si="166"/>
        <v>353.89</v>
      </c>
      <c r="I893" s="336">
        <f t="shared" si="165"/>
        <v>437.37</v>
      </c>
    </row>
    <row r="894" spans="1:9" s="337" customFormat="1" ht="16.899999999999999" customHeight="1" x14ac:dyDescent="0.25">
      <c r="A894" s="334" t="s">
        <v>163</v>
      </c>
      <c r="B894" s="335">
        <v>1</v>
      </c>
      <c r="C894" s="335">
        <f t="shared" si="164"/>
        <v>696</v>
      </c>
      <c r="D894" s="335">
        <v>582</v>
      </c>
      <c r="E894" s="335">
        <v>114</v>
      </c>
      <c r="F894" s="336">
        <v>1217.9972419999999</v>
      </c>
      <c r="G894" s="336">
        <f t="shared" si="161"/>
        <v>7.2751000000000001</v>
      </c>
      <c r="H894" s="336">
        <f t="shared" si="166"/>
        <v>1658.72</v>
      </c>
      <c r="I894" s="336">
        <f t="shared" si="165"/>
        <v>2050.0100000000002</v>
      </c>
    </row>
    <row r="895" spans="1:9" s="337" customFormat="1" ht="16.899999999999999" customHeight="1" x14ac:dyDescent="0.25">
      <c r="A895" s="334" t="s">
        <v>161</v>
      </c>
      <c r="B895" s="335">
        <v>1</v>
      </c>
      <c r="C895" s="335">
        <f t="shared" si="164"/>
        <v>894</v>
      </c>
      <c r="D895" s="335">
        <v>662</v>
      </c>
      <c r="E895" s="335">
        <v>232</v>
      </c>
      <c r="F895" s="336">
        <v>1043.0098579999999</v>
      </c>
      <c r="G895" s="336">
        <f t="shared" si="161"/>
        <v>6.2298999999999998</v>
      </c>
      <c r="H895" s="336">
        <f t="shared" si="166"/>
        <v>2890.67</v>
      </c>
      <c r="I895" s="336">
        <f t="shared" si="165"/>
        <v>3572.58</v>
      </c>
    </row>
    <row r="896" spans="1:9" s="337" customFormat="1" ht="16.899999999999999" customHeight="1" x14ac:dyDescent="0.25">
      <c r="A896" s="334" t="s">
        <v>163</v>
      </c>
      <c r="B896" s="335">
        <v>1</v>
      </c>
      <c r="C896" s="335">
        <f t="shared" si="164"/>
        <v>32</v>
      </c>
      <c r="D896" s="335">
        <v>0</v>
      </c>
      <c r="E896" s="335">
        <v>32</v>
      </c>
      <c r="F896" s="336">
        <v>1178.0006039999998</v>
      </c>
      <c r="G896" s="336">
        <f t="shared" si="161"/>
        <v>7.0361999999999991</v>
      </c>
      <c r="H896" s="336">
        <f t="shared" si="166"/>
        <v>450.32</v>
      </c>
      <c r="I896" s="336">
        <f t="shared" si="165"/>
        <v>556.54999999999995</v>
      </c>
    </row>
    <row r="897" spans="1:9" s="337" customFormat="1" ht="16.899999999999999" customHeight="1" x14ac:dyDescent="0.25">
      <c r="A897" s="334" t="s">
        <v>157</v>
      </c>
      <c r="B897" s="335">
        <v>1</v>
      </c>
      <c r="C897" s="335">
        <f t="shared" si="164"/>
        <v>686</v>
      </c>
      <c r="D897" s="335">
        <v>622</v>
      </c>
      <c r="E897" s="335">
        <v>64</v>
      </c>
      <c r="F897" s="336">
        <v>1272.9947119999999</v>
      </c>
      <c r="G897" s="336">
        <f t="shared" si="161"/>
        <v>7.6036000000000001</v>
      </c>
      <c r="H897" s="336">
        <f t="shared" si="166"/>
        <v>973.26</v>
      </c>
      <c r="I897" s="336">
        <f t="shared" si="165"/>
        <v>1202.8499999999999</v>
      </c>
    </row>
    <row r="898" spans="1:9" s="337" customFormat="1" ht="16.899999999999999" customHeight="1" x14ac:dyDescent="0.25">
      <c r="A898" s="334" t="s">
        <v>412</v>
      </c>
      <c r="B898" s="335">
        <v>1</v>
      </c>
      <c r="C898" s="335">
        <f t="shared" si="164"/>
        <v>603.5</v>
      </c>
      <c r="D898" s="335">
        <v>591</v>
      </c>
      <c r="E898" s="335">
        <v>12.5</v>
      </c>
      <c r="F898" s="336">
        <v>1327.992182</v>
      </c>
      <c r="G898" s="336">
        <f t="shared" si="161"/>
        <v>7.9321000000000002</v>
      </c>
      <c r="H898" s="336">
        <f t="shared" si="166"/>
        <v>198.3</v>
      </c>
      <c r="I898" s="336">
        <f t="shared" si="165"/>
        <v>245.08</v>
      </c>
    </row>
    <row r="899" spans="1:9" s="337" customFormat="1" ht="16.899999999999999" customHeight="1" x14ac:dyDescent="0.25">
      <c r="A899" s="334" t="s">
        <v>23</v>
      </c>
      <c r="B899" s="335">
        <v>1</v>
      </c>
      <c r="C899" s="335">
        <f t="shared" si="164"/>
        <v>573</v>
      </c>
      <c r="D899" s="335">
        <v>542</v>
      </c>
      <c r="E899" s="335">
        <v>31</v>
      </c>
      <c r="F899" s="336">
        <v>1169.997928</v>
      </c>
      <c r="G899" s="336">
        <f t="shared" si="161"/>
        <v>6.9884000000000004</v>
      </c>
      <c r="H899" s="336">
        <f t="shared" si="166"/>
        <v>433.28</v>
      </c>
      <c r="I899" s="336">
        <f t="shared" si="165"/>
        <v>535.49</v>
      </c>
    </row>
    <row r="900" spans="1:9" s="337" customFormat="1" ht="16.899999999999999" customHeight="1" x14ac:dyDescent="0.25">
      <c r="A900" s="334" t="s">
        <v>163</v>
      </c>
      <c r="B900" s="335">
        <v>1</v>
      </c>
      <c r="C900" s="335">
        <f t="shared" si="164"/>
        <v>88</v>
      </c>
      <c r="D900" s="335">
        <v>0</v>
      </c>
      <c r="E900" s="335">
        <v>88</v>
      </c>
      <c r="F900" s="336">
        <v>1178.0006039999998</v>
      </c>
      <c r="G900" s="336">
        <f t="shared" si="161"/>
        <v>7.0361999999999991</v>
      </c>
      <c r="H900" s="336">
        <f t="shared" si="166"/>
        <v>1238.3699999999999</v>
      </c>
      <c r="I900" s="336">
        <f t="shared" si="165"/>
        <v>1530.5</v>
      </c>
    </row>
    <row r="901" spans="1:9" s="337" customFormat="1" ht="16.899999999999999" customHeight="1" x14ac:dyDescent="0.25">
      <c r="A901" s="334" t="s">
        <v>23</v>
      </c>
      <c r="B901" s="335">
        <v>1</v>
      </c>
      <c r="C901" s="335">
        <f t="shared" si="164"/>
        <v>1</v>
      </c>
      <c r="D901" s="335">
        <v>0</v>
      </c>
      <c r="E901" s="335">
        <v>1</v>
      </c>
      <c r="F901" s="336">
        <v>1154.9970959999998</v>
      </c>
      <c r="G901" s="336">
        <f t="shared" si="161"/>
        <v>6.8987999999999996</v>
      </c>
      <c r="H901" s="336">
        <f t="shared" si="166"/>
        <v>13.8</v>
      </c>
      <c r="I901" s="336">
        <f t="shared" si="165"/>
        <v>17.059999999999999</v>
      </c>
    </row>
    <row r="902" spans="1:9" s="337" customFormat="1" ht="16.899999999999999" customHeight="1" x14ac:dyDescent="0.25">
      <c r="A902" s="334" t="s">
        <v>159</v>
      </c>
      <c r="B902" s="335">
        <v>1</v>
      </c>
      <c r="C902" s="335">
        <f t="shared" si="164"/>
        <v>696</v>
      </c>
      <c r="D902" s="335">
        <v>542</v>
      </c>
      <c r="E902" s="335">
        <v>154</v>
      </c>
      <c r="F902" s="336">
        <v>1209.9945659999998</v>
      </c>
      <c r="G902" s="336">
        <f t="shared" si="161"/>
        <v>7.2272999999999996</v>
      </c>
      <c r="H902" s="336">
        <f>ROUND(E902*G902*2,2)</f>
        <v>2226.0100000000002</v>
      </c>
      <c r="I902" s="336">
        <f t="shared" si="165"/>
        <v>2751.13</v>
      </c>
    </row>
    <row r="903" spans="1:9" s="337" customFormat="1" ht="16.899999999999999" customHeight="1" x14ac:dyDescent="0.25">
      <c r="A903" s="334" t="s">
        <v>23</v>
      </c>
      <c r="B903" s="335">
        <v>1</v>
      </c>
      <c r="C903" s="335">
        <f t="shared" si="164"/>
        <v>152.5</v>
      </c>
      <c r="D903" s="335">
        <v>0</v>
      </c>
      <c r="E903" s="335">
        <v>152.5</v>
      </c>
      <c r="F903" s="336">
        <v>1217.9972419999999</v>
      </c>
      <c r="G903" s="336">
        <f t="shared" si="161"/>
        <v>7.2751000000000001</v>
      </c>
      <c r="H903" s="336">
        <f t="shared" ref="H903:H917" si="167">ROUND(E903*G903*2,2)</f>
        <v>2218.91</v>
      </c>
      <c r="I903" s="336">
        <f t="shared" si="165"/>
        <v>2742.35</v>
      </c>
    </row>
    <row r="904" spans="1:9" s="337" customFormat="1" ht="16.899999999999999" customHeight="1" x14ac:dyDescent="0.25">
      <c r="A904" s="334" t="s">
        <v>167</v>
      </c>
      <c r="B904" s="335">
        <v>1</v>
      </c>
      <c r="C904" s="335">
        <f t="shared" si="164"/>
        <v>405.5</v>
      </c>
      <c r="D904" s="335">
        <v>399</v>
      </c>
      <c r="E904" s="335">
        <v>6.5</v>
      </c>
      <c r="F904" s="336">
        <v>1238.0039319999998</v>
      </c>
      <c r="G904" s="336">
        <f t="shared" si="161"/>
        <v>7.3945999999999996</v>
      </c>
      <c r="H904" s="336">
        <f t="shared" si="167"/>
        <v>96.13</v>
      </c>
      <c r="I904" s="336">
        <f t="shared" si="165"/>
        <v>118.81</v>
      </c>
    </row>
    <row r="905" spans="1:9" s="337" customFormat="1" ht="16.899999999999999" customHeight="1" x14ac:dyDescent="0.25">
      <c r="A905" s="334" t="s">
        <v>411</v>
      </c>
      <c r="B905" s="335">
        <v>1</v>
      </c>
      <c r="C905" s="335">
        <f t="shared" si="164"/>
        <v>646</v>
      </c>
      <c r="D905" s="335">
        <v>582</v>
      </c>
      <c r="E905" s="335">
        <v>64</v>
      </c>
      <c r="F905" s="336">
        <v>1179.992902</v>
      </c>
      <c r="G905" s="336">
        <f t="shared" si="161"/>
        <v>7.0481000000000007</v>
      </c>
      <c r="H905" s="336">
        <f t="shared" si="167"/>
        <v>902.16</v>
      </c>
      <c r="I905" s="336">
        <f t="shared" si="165"/>
        <v>1114.98</v>
      </c>
    </row>
    <row r="906" spans="1:9" s="337" customFormat="1" ht="16.899999999999999" customHeight="1" x14ac:dyDescent="0.25">
      <c r="A906" s="334" t="s">
        <v>109</v>
      </c>
      <c r="B906" s="335">
        <v>1</v>
      </c>
      <c r="C906" s="335">
        <f t="shared" si="164"/>
        <v>669</v>
      </c>
      <c r="D906" s="335">
        <v>646</v>
      </c>
      <c r="E906" s="335">
        <v>23</v>
      </c>
      <c r="F906" s="336">
        <v>1287.9955439999999</v>
      </c>
      <c r="G906" s="336">
        <f t="shared" si="161"/>
        <v>7.6932</v>
      </c>
      <c r="H906" s="336">
        <f t="shared" si="167"/>
        <v>353.89</v>
      </c>
      <c r="I906" s="336">
        <f t="shared" si="165"/>
        <v>437.37</v>
      </c>
    </row>
    <row r="907" spans="1:9" s="337" customFormat="1" ht="16.899999999999999" customHeight="1" x14ac:dyDescent="0.25">
      <c r="A907" s="334" t="s">
        <v>163</v>
      </c>
      <c r="B907" s="335">
        <v>1</v>
      </c>
      <c r="C907" s="335">
        <f t="shared" si="164"/>
        <v>634.5</v>
      </c>
      <c r="D907" s="335">
        <v>614</v>
      </c>
      <c r="E907" s="335">
        <v>20.5</v>
      </c>
      <c r="F907" s="336">
        <v>1217.9972419999999</v>
      </c>
      <c r="G907" s="336">
        <f t="shared" ref="G907:G970" si="168">F907/167.42</f>
        <v>7.2751000000000001</v>
      </c>
      <c r="H907" s="336">
        <f t="shared" si="167"/>
        <v>298.27999999999997</v>
      </c>
      <c r="I907" s="336">
        <f t="shared" si="165"/>
        <v>368.64</v>
      </c>
    </row>
    <row r="908" spans="1:9" s="337" customFormat="1" ht="16.899999999999999" customHeight="1" x14ac:dyDescent="0.25">
      <c r="A908" s="334" t="s">
        <v>157</v>
      </c>
      <c r="B908" s="335">
        <v>1</v>
      </c>
      <c r="C908" s="335">
        <f t="shared" si="164"/>
        <v>705</v>
      </c>
      <c r="D908" s="335">
        <v>662</v>
      </c>
      <c r="E908" s="335">
        <v>43</v>
      </c>
      <c r="F908" s="336">
        <v>1272.9947119999999</v>
      </c>
      <c r="G908" s="336">
        <f t="shared" si="168"/>
        <v>7.6036000000000001</v>
      </c>
      <c r="H908" s="336">
        <f t="shared" si="167"/>
        <v>653.91</v>
      </c>
      <c r="I908" s="336">
        <f t="shared" si="165"/>
        <v>808.17</v>
      </c>
    </row>
    <row r="909" spans="1:9" s="337" customFormat="1" ht="16.899999999999999" customHeight="1" x14ac:dyDescent="0.25">
      <c r="A909" s="334" t="s">
        <v>23</v>
      </c>
      <c r="B909" s="335">
        <v>1</v>
      </c>
      <c r="C909" s="335">
        <f t="shared" si="164"/>
        <v>472.75</v>
      </c>
      <c r="D909" s="335">
        <v>430</v>
      </c>
      <c r="E909" s="335">
        <v>42.75</v>
      </c>
      <c r="F909" s="336">
        <v>1169.997928</v>
      </c>
      <c r="G909" s="336">
        <f t="shared" si="168"/>
        <v>6.9884000000000004</v>
      </c>
      <c r="H909" s="336">
        <f t="shared" si="167"/>
        <v>597.51</v>
      </c>
      <c r="I909" s="336">
        <f t="shared" si="165"/>
        <v>738.46</v>
      </c>
    </row>
    <row r="910" spans="1:9" s="337" customFormat="1" ht="16.899999999999999" customHeight="1" x14ac:dyDescent="0.25">
      <c r="A910" s="334" t="s">
        <v>23</v>
      </c>
      <c r="B910" s="335">
        <v>1</v>
      </c>
      <c r="C910" s="335">
        <f t="shared" si="164"/>
        <v>592</v>
      </c>
      <c r="D910" s="335">
        <v>582</v>
      </c>
      <c r="E910" s="335">
        <v>10</v>
      </c>
      <c r="F910" s="336">
        <v>1217.9972419999999</v>
      </c>
      <c r="G910" s="336">
        <f t="shared" si="168"/>
        <v>7.2751000000000001</v>
      </c>
      <c r="H910" s="336">
        <f t="shared" si="167"/>
        <v>145.5</v>
      </c>
      <c r="I910" s="336">
        <f t="shared" si="165"/>
        <v>179.82</v>
      </c>
    </row>
    <row r="911" spans="1:9" s="337" customFormat="1" ht="16.899999999999999" customHeight="1" x14ac:dyDescent="0.25">
      <c r="A911" s="334" t="s">
        <v>161</v>
      </c>
      <c r="B911" s="335">
        <v>1</v>
      </c>
      <c r="C911" s="335">
        <f t="shared" si="164"/>
        <v>510</v>
      </c>
      <c r="D911" s="335">
        <v>478</v>
      </c>
      <c r="E911" s="335">
        <v>32</v>
      </c>
      <c r="F911" s="336">
        <v>1138.003966</v>
      </c>
      <c r="G911" s="336">
        <f t="shared" si="168"/>
        <v>6.7973000000000008</v>
      </c>
      <c r="H911" s="336">
        <f t="shared" si="167"/>
        <v>435.03</v>
      </c>
      <c r="I911" s="336">
        <f t="shared" si="165"/>
        <v>537.65</v>
      </c>
    </row>
    <row r="912" spans="1:9" s="337" customFormat="1" ht="16.899999999999999" customHeight="1" x14ac:dyDescent="0.25">
      <c r="A912" s="334" t="s">
        <v>161</v>
      </c>
      <c r="B912" s="335">
        <v>1</v>
      </c>
      <c r="C912" s="335">
        <f t="shared" si="164"/>
        <v>589</v>
      </c>
      <c r="D912" s="335">
        <v>527</v>
      </c>
      <c r="E912" s="335">
        <v>62</v>
      </c>
      <c r="F912" s="336">
        <v>1138.003966</v>
      </c>
      <c r="G912" s="336">
        <f t="shared" si="168"/>
        <v>6.7973000000000008</v>
      </c>
      <c r="H912" s="336">
        <f t="shared" si="167"/>
        <v>842.87</v>
      </c>
      <c r="I912" s="336">
        <f t="shared" si="165"/>
        <v>1041.7</v>
      </c>
    </row>
    <row r="913" spans="1:9" s="337" customFormat="1" ht="16.899999999999999" customHeight="1" x14ac:dyDescent="0.25">
      <c r="A913" s="334" t="s">
        <v>109</v>
      </c>
      <c r="B913" s="335">
        <v>1</v>
      </c>
      <c r="C913" s="335">
        <f t="shared" si="164"/>
        <v>676</v>
      </c>
      <c r="D913" s="335">
        <v>582</v>
      </c>
      <c r="E913" s="335">
        <v>94</v>
      </c>
      <c r="F913" s="336">
        <v>1287.9955439999999</v>
      </c>
      <c r="G913" s="336">
        <f t="shared" si="168"/>
        <v>7.6932</v>
      </c>
      <c r="H913" s="336">
        <f t="shared" si="167"/>
        <v>1446.32</v>
      </c>
      <c r="I913" s="336">
        <f t="shared" si="165"/>
        <v>1787.51</v>
      </c>
    </row>
    <row r="914" spans="1:9" s="337" customFormat="1" ht="16.899999999999999" customHeight="1" x14ac:dyDescent="0.25">
      <c r="A914" s="334" t="s">
        <v>163</v>
      </c>
      <c r="B914" s="335">
        <v>1</v>
      </c>
      <c r="C914" s="335">
        <f t="shared" si="164"/>
        <v>272</v>
      </c>
      <c r="D914" s="335">
        <v>264</v>
      </c>
      <c r="E914" s="335">
        <v>8</v>
      </c>
      <c r="F914" s="336">
        <v>1262.999738</v>
      </c>
      <c r="G914" s="336">
        <f t="shared" si="168"/>
        <v>7.5439000000000007</v>
      </c>
      <c r="H914" s="336">
        <f t="shared" si="167"/>
        <v>120.7</v>
      </c>
      <c r="I914" s="336">
        <f t="shared" si="165"/>
        <v>149.16999999999999</v>
      </c>
    </row>
    <row r="915" spans="1:9" s="337" customFormat="1" ht="16.899999999999999" customHeight="1" x14ac:dyDescent="0.25">
      <c r="A915" s="334" t="s">
        <v>161</v>
      </c>
      <c r="B915" s="335">
        <v>1</v>
      </c>
      <c r="C915" s="335">
        <f t="shared" si="164"/>
        <v>677</v>
      </c>
      <c r="D915" s="335">
        <v>662</v>
      </c>
      <c r="E915" s="335">
        <v>15</v>
      </c>
      <c r="F915" s="336">
        <v>1161</v>
      </c>
      <c r="G915" s="336">
        <f t="shared" si="168"/>
        <v>6.9346553577828223</v>
      </c>
      <c r="H915" s="336">
        <f t="shared" si="167"/>
        <v>208.04</v>
      </c>
      <c r="I915" s="336">
        <f t="shared" si="165"/>
        <v>257.12</v>
      </c>
    </row>
    <row r="916" spans="1:9" s="337" customFormat="1" ht="16.899999999999999" customHeight="1" x14ac:dyDescent="0.25">
      <c r="A916" s="334" t="s">
        <v>23</v>
      </c>
      <c r="B916" s="335">
        <v>1</v>
      </c>
      <c r="C916" s="335">
        <f t="shared" si="164"/>
        <v>624</v>
      </c>
      <c r="D916" s="335">
        <v>622</v>
      </c>
      <c r="E916" s="335">
        <v>2</v>
      </c>
      <c r="F916" s="336">
        <v>1169.997928</v>
      </c>
      <c r="G916" s="336">
        <f t="shared" si="168"/>
        <v>6.9884000000000004</v>
      </c>
      <c r="H916" s="336">
        <f t="shared" si="167"/>
        <v>27.95</v>
      </c>
      <c r="I916" s="336">
        <f t="shared" si="165"/>
        <v>34.54</v>
      </c>
    </row>
    <row r="917" spans="1:9" s="337" customFormat="1" ht="16.899999999999999" customHeight="1" x14ac:dyDescent="0.25">
      <c r="A917" s="334" t="s">
        <v>23</v>
      </c>
      <c r="B917" s="335">
        <v>1</v>
      </c>
      <c r="C917" s="335">
        <f t="shared" si="164"/>
        <v>664</v>
      </c>
      <c r="D917" s="335">
        <v>606</v>
      </c>
      <c r="E917" s="335">
        <v>58</v>
      </c>
      <c r="F917" s="336">
        <v>1217.9972419999999</v>
      </c>
      <c r="G917" s="336">
        <f t="shared" si="168"/>
        <v>7.2751000000000001</v>
      </c>
      <c r="H917" s="336">
        <f t="shared" si="167"/>
        <v>843.91</v>
      </c>
      <c r="I917" s="336">
        <f t="shared" si="165"/>
        <v>1042.99</v>
      </c>
    </row>
    <row r="918" spans="1:9" s="337" customFormat="1" ht="16.899999999999999" customHeight="1" x14ac:dyDescent="0.25">
      <c r="A918" s="334" t="s">
        <v>157</v>
      </c>
      <c r="B918" s="335">
        <v>1</v>
      </c>
      <c r="C918" s="335">
        <f t="shared" si="164"/>
        <v>535</v>
      </c>
      <c r="D918" s="335">
        <v>534</v>
      </c>
      <c r="E918" s="335">
        <v>1</v>
      </c>
      <c r="F918" s="336">
        <v>1287.9955439999999</v>
      </c>
      <c r="G918" s="336">
        <f t="shared" si="168"/>
        <v>7.6932</v>
      </c>
      <c r="H918" s="336">
        <f>ROUND(E918*G918*2,2)</f>
        <v>15.39</v>
      </c>
      <c r="I918" s="336">
        <f t="shared" si="165"/>
        <v>19.02</v>
      </c>
    </row>
    <row r="919" spans="1:9" s="337" customFormat="1" ht="16.899999999999999" customHeight="1" x14ac:dyDescent="0.25">
      <c r="A919" s="334" t="s">
        <v>161</v>
      </c>
      <c r="B919" s="335">
        <v>1</v>
      </c>
      <c r="C919" s="335">
        <f t="shared" si="164"/>
        <v>745.5</v>
      </c>
      <c r="D919" s="335">
        <v>662</v>
      </c>
      <c r="E919" s="335">
        <v>83.5</v>
      </c>
      <c r="F919" s="336">
        <v>1161</v>
      </c>
      <c r="G919" s="336">
        <f t="shared" si="168"/>
        <v>6.9346553577828223</v>
      </c>
      <c r="H919" s="336">
        <f t="shared" ref="H919:H933" si="169">ROUND(E919*G919*2,2)</f>
        <v>1158.0899999999999</v>
      </c>
      <c r="I919" s="336">
        <f t="shared" si="165"/>
        <v>1431.28</v>
      </c>
    </row>
    <row r="920" spans="1:9" s="337" customFormat="1" ht="16.899999999999999" customHeight="1" x14ac:dyDescent="0.25">
      <c r="A920" s="334" t="s">
        <v>412</v>
      </c>
      <c r="B920" s="335">
        <v>1</v>
      </c>
      <c r="C920" s="335">
        <f t="shared" si="164"/>
        <v>720</v>
      </c>
      <c r="D920" s="335">
        <v>598</v>
      </c>
      <c r="E920" s="335">
        <v>122</v>
      </c>
      <c r="F920" s="336">
        <v>1378.000536</v>
      </c>
      <c r="G920" s="336">
        <f t="shared" si="168"/>
        <v>8.2308000000000003</v>
      </c>
      <c r="H920" s="336">
        <f t="shared" si="169"/>
        <v>2008.32</v>
      </c>
      <c r="I920" s="336">
        <f t="shared" si="165"/>
        <v>2482.08</v>
      </c>
    </row>
    <row r="921" spans="1:9" s="337" customFormat="1" ht="16.899999999999999" customHeight="1" x14ac:dyDescent="0.25">
      <c r="A921" s="334" t="s">
        <v>161</v>
      </c>
      <c r="B921" s="335">
        <v>1</v>
      </c>
      <c r="C921" s="335">
        <f t="shared" si="164"/>
        <v>703</v>
      </c>
      <c r="D921" s="335">
        <v>662</v>
      </c>
      <c r="E921" s="335">
        <v>41</v>
      </c>
      <c r="F921" s="336">
        <v>1161</v>
      </c>
      <c r="G921" s="336">
        <f t="shared" si="168"/>
        <v>6.9346553577828223</v>
      </c>
      <c r="H921" s="336">
        <f t="shared" si="169"/>
        <v>568.64</v>
      </c>
      <c r="I921" s="336">
        <f t="shared" si="165"/>
        <v>702.78</v>
      </c>
    </row>
    <row r="922" spans="1:9" s="337" customFormat="1" ht="16.899999999999999" customHeight="1" x14ac:dyDescent="0.25">
      <c r="A922" s="334" t="s">
        <v>157</v>
      </c>
      <c r="B922" s="335">
        <v>1</v>
      </c>
      <c r="C922" s="335">
        <f t="shared" si="164"/>
        <v>672</v>
      </c>
      <c r="D922" s="335">
        <v>582</v>
      </c>
      <c r="E922" s="335">
        <v>90</v>
      </c>
      <c r="F922" s="336">
        <v>1267.001076</v>
      </c>
      <c r="G922" s="336">
        <f t="shared" si="168"/>
        <v>7.567800000000001</v>
      </c>
      <c r="H922" s="336">
        <f t="shared" si="169"/>
        <v>1362.2</v>
      </c>
      <c r="I922" s="336">
        <f t="shared" si="165"/>
        <v>1683.54</v>
      </c>
    </row>
    <row r="923" spans="1:9" s="337" customFormat="1" ht="16.899999999999999" customHeight="1" x14ac:dyDescent="0.25">
      <c r="A923" s="334" t="s">
        <v>23</v>
      </c>
      <c r="B923" s="335">
        <v>1</v>
      </c>
      <c r="C923" s="335">
        <f t="shared" si="164"/>
        <v>699</v>
      </c>
      <c r="D923" s="335">
        <v>582</v>
      </c>
      <c r="E923" s="335">
        <v>117</v>
      </c>
      <c r="F923" s="336">
        <v>1220.0062819999998</v>
      </c>
      <c r="G923" s="336">
        <f t="shared" si="168"/>
        <v>7.2870999999999997</v>
      </c>
      <c r="H923" s="336">
        <f t="shared" si="169"/>
        <v>1705.18</v>
      </c>
      <c r="I923" s="336">
        <f t="shared" si="165"/>
        <v>2107.4299999999998</v>
      </c>
    </row>
    <row r="924" spans="1:9" s="337" customFormat="1" ht="16.899999999999999" customHeight="1" x14ac:dyDescent="0.25">
      <c r="A924" s="334" t="s">
        <v>412</v>
      </c>
      <c r="B924" s="335">
        <v>1</v>
      </c>
      <c r="C924" s="335">
        <f t="shared" si="164"/>
        <v>591</v>
      </c>
      <c r="D924" s="335">
        <v>583</v>
      </c>
      <c r="E924" s="335">
        <v>8</v>
      </c>
      <c r="F924" s="336">
        <v>1378.000536</v>
      </c>
      <c r="G924" s="336">
        <f t="shared" si="168"/>
        <v>8.2308000000000003</v>
      </c>
      <c r="H924" s="336">
        <f t="shared" si="169"/>
        <v>131.69</v>
      </c>
      <c r="I924" s="336">
        <f t="shared" si="165"/>
        <v>162.76</v>
      </c>
    </row>
    <row r="925" spans="1:9" s="337" customFormat="1" ht="16.899999999999999" customHeight="1" x14ac:dyDescent="0.25">
      <c r="A925" s="334" t="s">
        <v>23</v>
      </c>
      <c r="B925" s="335">
        <v>1</v>
      </c>
      <c r="C925" s="335">
        <f t="shared" si="164"/>
        <v>752</v>
      </c>
      <c r="D925" s="335">
        <v>662</v>
      </c>
      <c r="E925" s="335">
        <v>90</v>
      </c>
      <c r="F925" s="336">
        <v>1099.9996259999998</v>
      </c>
      <c r="G925" s="336">
        <f t="shared" si="168"/>
        <v>6.5702999999999996</v>
      </c>
      <c r="H925" s="336">
        <f t="shared" si="169"/>
        <v>1182.6500000000001</v>
      </c>
      <c r="I925" s="336">
        <f t="shared" si="165"/>
        <v>1461.64</v>
      </c>
    </row>
    <row r="926" spans="1:9" s="337" customFormat="1" ht="16.899999999999999" customHeight="1" x14ac:dyDescent="0.25">
      <c r="A926" s="334" t="s">
        <v>109</v>
      </c>
      <c r="B926" s="335">
        <v>1</v>
      </c>
      <c r="C926" s="335">
        <f t="shared" si="164"/>
        <v>669</v>
      </c>
      <c r="D926" s="335">
        <v>662</v>
      </c>
      <c r="E926" s="335">
        <v>7</v>
      </c>
      <c r="F926" s="336">
        <v>1287.9955439999999</v>
      </c>
      <c r="G926" s="336">
        <f t="shared" si="168"/>
        <v>7.6932</v>
      </c>
      <c r="H926" s="336">
        <f t="shared" si="169"/>
        <v>107.7</v>
      </c>
      <c r="I926" s="336">
        <f t="shared" si="165"/>
        <v>133.11000000000001</v>
      </c>
    </row>
    <row r="927" spans="1:9" s="337" customFormat="1" ht="16.899999999999999" customHeight="1" x14ac:dyDescent="0.25">
      <c r="A927" s="334" t="s">
        <v>161</v>
      </c>
      <c r="B927" s="335">
        <v>1</v>
      </c>
      <c r="C927" s="335">
        <f t="shared" si="164"/>
        <v>664.5</v>
      </c>
      <c r="D927" s="335">
        <v>647</v>
      </c>
      <c r="E927" s="335">
        <v>17.5</v>
      </c>
      <c r="F927" s="336">
        <v>1161</v>
      </c>
      <c r="G927" s="336">
        <f t="shared" si="168"/>
        <v>6.9346553577828223</v>
      </c>
      <c r="H927" s="336">
        <f t="shared" si="169"/>
        <v>242.71</v>
      </c>
      <c r="I927" s="336">
        <f t="shared" si="165"/>
        <v>299.97000000000003</v>
      </c>
    </row>
    <row r="928" spans="1:9" s="337" customFormat="1" ht="16.899999999999999" customHeight="1" x14ac:dyDescent="0.25">
      <c r="A928" s="334" t="s">
        <v>163</v>
      </c>
      <c r="B928" s="335">
        <v>1</v>
      </c>
      <c r="C928" s="335">
        <f t="shared" si="164"/>
        <v>728</v>
      </c>
      <c r="D928" s="335">
        <v>496.5</v>
      </c>
      <c r="E928" s="335">
        <v>231.5</v>
      </c>
      <c r="F928" s="336">
        <v>1217.9972419999999</v>
      </c>
      <c r="G928" s="336">
        <f t="shared" si="168"/>
        <v>7.2751000000000001</v>
      </c>
      <c r="H928" s="336">
        <f t="shared" si="169"/>
        <v>3368.37</v>
      </c>
      <c r="I928" s="336">
        <f t="shared" si="165"/>
        <v>4162.97</v>
      </c>
    </row>
    <row r="929" spans="1:9" s="337" customFormat="1" ht="16.899999999999999" customHeight="1" x14ac:dyDescent="0.25">
      <c r="A929" s="334" t="s">
        <v>163</v>
      </c>
      <c r="B929" s="335">
        <v>1</v>
      </c>
      <c r="C929" s="335">
        <f t="shared" si="164"/>
        <v>609.5</v>
      </c>
      <c r="D929" s="335">
        <v>590</v>
      </c>
      <c r="E929" s="335">
        <v>19.5</v>
      </c>
      <c r="F929" s="336">
        <v>1161.007474</v>
      </c>
      <c r="G929" s="336">
        <f t="shared" si="168"/>
        <v>6.9347000000000003</v>
      </c>
      <c r="H929" s="336">
        <f t="shared" si="169"/>
        <v>270.45</v>
      </c>
      <c r="I929" s="336">
        <f t="shared" si="165"/>
        <v>334.25</v>
      </c>
    </row>
    <row r="930" spans="1:9" s="337" customFormat="1" ht="16.899999999999999" customHeight="1" x14ac:dyDescent="0.25">
      <c r="A930" s="334" t="s">
        <v>110</v>
      </c>
      <c r="B930" s="335">
        <v>1</v>
      </c>
      <c r="C930" s="335">
        <f t="shared" si="164"/>
        <v>200</v>
      </c>
      <c r="D930" s="335">
        <v>192</v>
      </c>
      <c r="E930" s="335">
        <v>8</v>
      </c>
      <c r="F930" s="336">
        <v>1674</v>
      </c>
      <c r="G930" s="336">
        <f t="shared" si="168"/>
        <v>9.9988053995938362</v>
      </c>
      <c r="H930" s="336">
        <f t="shared" si="169"/>
        <v>159.97999999999999</v>
      </c>
      <c r="I930" s="336">
        <f t="shared" si="165"/>
        <v>197.72</v>
      </c>
    </row>
    <row r="931" spans="1:9" s="337" customFormat="1" ht="16.899999999999999" customHeight="1" x14ac:dyDescent="0.25">
      <c r="A931" s="334" t="s">
        <v>23</v>
      </c>
      <c r="B931" s="335">
        <v>1</v>
      </c>
      <c r="C931" s="335">
        <f t="shared" si="164"/>
        <v>8.5</v>
      </c>
      <c r="D931" s="335">
        <v>0</v>
      </c>
      <c r="E931" s="335">
        <v>8.5</v>
      </c>
      <c r="F931" s="336">
        <v>1217.9972419999999</v>
      </c>
      <c r="G931" s="336">
        <f t="shared" si="168"/>
        <v>7.2751000000000001</v>
      </c>
      <c r="H931" s="336">
        <f t="shared" si="169"/>
        <v>123.68</v>
      </c>
      <c r="I931" s="336">
        <f t="shared" si="165"/>
        <v>152.86000000000001</v>
      </c>
    </row>
    <row r="932" spans="1:9" s="337" customFormat="1" ht="16.899999999999999" customHeight="1" x14ac:dyDescent="0.25">
      <c r="A932" s="334" t="s">
        <v>111</v>
      </c>
      <c r="B932" s="335">
        <v>1</v>
      </c>
      <c r="C932" s="335">
        <f t="shared" si="164"/>
        <v>224</v>
      </c>
      <c r="D932" s="335">
        <v>192</v>
      </c>
      <c r="E932" s="335">
        <v>32</v>
      </c>
      <c r="F932" s="336">
        <v>1217.9972419999999</v>
      </c>
      <c r="G932" s="336">
        <f t="shared" si="168"/>
        <v>7.2751000000000001</v>
      </c>
      <c r="H932" s="336">
        <f t="shared" si="169"/>
        <v>465.61</v>
      </c>
      <c r="I932" s="336">
        <f t="shared" si="165"/>
        <v>575.45000000000005</v>
      </c>
    </row>
    <row r="933" spans="1:9" s="337" customFormat="1" ht="16.899999999999999" customHeight="1" x14ac:dyDescent="0.25">
      <c r="A933" s="334" t="s">
        <v>111</v>
      </c>
      <c r="B933" s="335">
        <v>1</v>
      </c>
      <c r="C933" s="335">
        <f t="shared" si="164"/>
        <v>407</v>
      </c>
      <c r="D933" s="335">
        <v>382</v>
      </c>
      <c r="E933" s="335">
        <v>25</v>
      </c>
      <c r="F933" s="336">
        <v>1178.0006039999998</v>
      </c>
      <c r="G933" s="336">
        <f t="shared" si="168"/>
        <v>7.0361999999999991</v>
      </c>
      <c r="H933" s="336">
        <f t="shared" si="169"/>
        <v>351.81</v>
      </c>
      <c r="I933" s="336">
        <f t="shared" si="165"/>
        <v>434.8</v>
      </c>
    </row>
    <row r="934" spans="1:9" s="337" customFormat="1" ht="16.899999999999999" customHeight="1" x14ac:dyDescent="0.25">
      <c r="A934" s="334" t="s">
        <v>157</v>
      </c>
      <c r="B934" s="335">
        <v>1</v>
      </c>
      <c r="C934" s="335">
        <f t="shared" si="164"/>
        <v>72</v>
      </c>
      <c r="D934" s="335">
        <v>0</v>
      </c>
      <c r="E934" s="335">
        <v>72</v>
      </c>
      <c r="F934" s="336">
        <v>1413.0080579999999</v>
      </c>
      <c r="G934" s="336">
        <f t="shared" si="168"/>
        <v>8.4398999999999997</v>
      </c>
      <c r="H934" s="336">
        <f>ROUND(E934*G934*2,2)</f>
        <v>1215.3499999999999</v>
      </c>
      <c r="I934" s="336">
        <f t="shared" si="165"/>
        <v>1502.05</v>
      </c>
    </row>
    <row r="935" spans="1:9" s="337" customFormat="1" ht="16.899999999999999" customHeight="1" x14ac:dyDescent="0.25">
      <c r="A935" s="334" t="s">
        <v>111</v>
      </c>
      <c r="B935" s="335">
        <v>1</v>
      </c>
      <c r="C935" s="335">
        <f t="shared" si="164"/>
        <v>551</v>
      </c>
      <c r="D935" s="335">
        <v>503</v>
      </c>
      <c r="E935" s="335">
        <v>48</v>
      </c>
      <c r="F935" s="336">
        <v>1178.0006039999998</v>
      </c>
      <c r="G935" s="336">
        <f t="shared" si="168"/>
        <v>7.0361999999999991</v>
      </c>
      <c r="H935" s="336">
        <f t="shared" ref="H935:H949" si="170">ROUND(E935*G935*2,2)</f>
        <v>675.48</v>
      </c>
      <c r="I935" s="336">
        <f t="shared" si="165"/>
        <v>834.83</v>
      </c>
    </row>
    <row r="936" spans="1:9" s="337" customFormat="1" ht="16.899999999999999" customHeight="1" x14ac:dyDescent="0.25">
      <c r="A936" s="334" t="s">
        <v>163</v>
      </c>
      <c r="B936" s="335">
        <v>1</v>
      </c>
      <c r="C936" s="335">
        <f t="shared" si="164"/>
        <v>783</v>
      </c>
      <c r="D936" s="335">
        <v>662</v>
      </c>
      <c r="E936" s="335">
        <v>121</v>
      </c>
      <c r="F936" s="336">
        <v>1217.9972419999999</v>
      </c>
      <c r="G936" s="336">
        <f t="shared" si="168"/>
        <v>7.2751000000000001</v>
      </c>
      <c r="H936" s="336">
        <f t="shared" si="170"/>
        <v>1760.57</v>
      </c>
      <c r="I936" s="336">
        <f t="shared" si="165"/>
        <v>2175.89</v>
      </c>
    </row>
    <row r="937" spans="1:9" s="337" customFormat="1" ht="16.899999999999999" customHeight="1" x14ac:dyDescent="0.25">
      <c r="A937" s="334" t="s">
        <v>111</v>
      </c>
      <c r="B937" s="335">
        <v>1</v>
      </c>
      <c r="C937" s="335">
        <f t="shared" ref="C937:C1000" si="171">D937+E937</f>
        <v>606</v>
      </c>
      <c r="D937" s="335">
        <v>582</v>
      </c>
      <c r="E937" s="335">
        <v>24</v>
      </c>
      <c r="F937" s="336">
        <v>1262.999738</v>
      </c>
      <c r="G937" s="336">
        <f t="shared" si="168"/>
        <v>7.5439000000000007</v>
      </c>
      <c r="H937" s="336">
        <f t="shared" si="170"/>
        <v>362.11</v>
      </c>
      <c r="I937" s="336">
        <f t="shared" ref="I937:I1000" si="172">ROUND(H937*1.2359,2)</f>
        <v>447.53</v>
      </c>
    </row>
    <row r="938" spans="1:9" s="337" customFormat="1" ht="16.899999999999999" customHeight="1" x14ac:dyDescent="0.25">
      <c r="A938" s="334" t="s">
        <v>157</v>
      </c>
      <c r="B938" s="335">
        <v>1</v>
      </c>
      <c r="C938" s="335">
        <f t="shared" si="171"/>
        <v>712</v>
      </c>
      <c r="D938" s="335">
        <v>662</v>
      </c>
      <c r="E938" s="335">
        <v>50</v>
      </c>
      <c r="F938" s="336">
        <v>1287.9955439999999</v>
      </c>
      <c r="G938" s="336">
        <f t="shared" si="168"/>
        <v>7.6932</v>
      </c>
      <c r="H938" s="336">
        <f t="shared" si="170"/>
        <v>769.32</v>
      </c>
      <c r="I938" s="336">
        <f t="shared" si="172"/>
        <v>950.8</v>
      </c>
    </row>
    <row r="939" spans="1:9" s="337" customFormat="1" ht="16.899999999999999" customHeight="1" x14ac:dyDescent="0.25">
      <c r="A939" s="334" t="s">
        <v>157</v>
      </c>
      <c r="B939" s="335">
        <v>1</v>
      </c>
      <c r="C939" s="335">
        <f t="shared" si="171"/>
        <v>458.83299999999997</v>
      </c>
      <c r="D939" s="335">
        <v>439</v>
      </c>
      <c r="E939" s="335">
        <v>19.832999999999998</v>
      </c>
      <c r="F939" s="336">
        <v>1287.9955439999999</v>
      </c>
      <c r="G939" s="336">
        <f t="shared" si="168"/>
        <v>7.6932</v>
      </c>
      <c r="H939" s="336">
        <f t="shared" si="170"/>
        <v>305.16000000000003</v>
      </c>
      <c r="I939" s="336">
        <f t="shared" si="172"/>
        <v>377.15</v>
      </c>
    </row>
    <row r="940" spans="1:9" s="337" customFormat="1" ht="16.899999999999999" customHeight="1" x14ac:dyDescent="0.25">
      <c r="A940" s="334" t="s">
        <v>38</v>
      </c>
      <c r="B940" s="335">
        <v>1</v>
      </c>
      <c r="C940" s="335">
        <f t="shared" si="171"/>
        <v>327</v>
      </c>
      <c r="D940" s="335">
        <v>291</v>
      </c>
      <c r="E940" s="335">
        <v>36</v>
      </c>
      <c r="F940" s="336">
        <v>1120.006316</v>
      </c>
      <c r="G940" s="336">
        <f t="shared" si="168"/>
        <v>6.6898</v>
      </c>
      <c r="H940" s="336">
        <f t="shared" si="170"/>
        <v>481.67</v>
      </c>
      <c r="I940" s="336">
        <f t="shared" si="172"/>
        <v>595.29999999999995</v>
      </c>
    </row>
    <row r="941" spans="1:9" s="337" customFormat="1" ht="16.899999999999999" customHeight="1" x14ac:dyDescent="0.25">
      <c r="A941" s="334" t="s">
        <v>163</v>
      </c>
      <c r="B941" s="335">
        <v>1</v>
      </c>
      <c r="C941" s="335">
        <f t="shared" si="171"/>
        <v>573.5</v>
      </c>
      <c r="D941" s="335">
        <v>542</v>
      </c>
      <c r="E941" s="335">
        <v>31.5</v>
      </c>
      <c r="F941" s="336">
        <v>1262.999738</v>
      </c>
      <c r="G941" s="336">
        <f t="shared" si="168"/>
        <v>7.5439000000000007</v>
      </c>
      <c r="H941" s="336">
        <f t="shared" si="170"/>
        <v>475.27</v>
      </c>
      <c r="I941" s="336">
        <f t="shared" si="172"/>
        <v>587.39</v>
      </c>
    </row>
    <row r="942" spans="1:9" s="337" customFormat="1" ht="16.899999999999999" customHeight="1" x14ac:dyDescent="0.25">
      <c r="A942" s="334" t="s">
        <v>163</v>
      </c>
      <c r="B942" s="335">
        <v>1</v>
      </c>
      <c r="C942" s="335">
        <f t="shared" si="171"/>
        <v>614</v>
      </c>
      <c r="D942" s="335">
        <v>542</v>
      </c>
      <c r="E942" s="335">
        <v>72</v>
      </c>
      <c r="F942" s="336">
        <v>1262.999738</v>
      </c>
      <c r="G942" s="336">
        <f t="shared" si="168"/>
        <v>7.5439000000000007</v>
      </c>
      <c r="H942" s="336">
        <f t="shared" si="170"/>
        <v>1086.32</v>
      </c>
      <c r="I942" s="336">
        <f t="shared" si="172"/>
        <v>1342.58</v>
      </c>
    </row>
    <row r="943" spans="1:9" s="337" customFormat="1" ht="16.899999999999999" customHeight="1" x14ac:dyDescent="0.25">
      <c r="A943" s="334" t="s">
        <v>157</v>
      </c>
      <c r="B943" s="335">
        <v>1</v>
      </c>
      <c r="C943" s="335">
        <f t="shared" si="171"/>
        <v>113</v>
      </c>
      <c r="D943" s="335">
        <v>0</v>
      </c>
      <c r="E943" s="335">
        <v>113</v>
      </c>
      <c r="F943" s="336">
        <v>1217.9972419999999</v>
      </c>
      <c r="G943" s="336">
        <f t="shared" si="168"/>
        <v>7.2751000000000001</v>
      </c>
      <c r="H943" s="336">
        <f t="shared" si="170"/>
        <v>1644.17</v>
      </c>
      <c r="I943" s="336">
        <f t="shared" si="172"/>
        <v>2032.03</v>
      </c>
    </row>
    <row r="944" spans="1:9" s="337" customFormat="1" ht="16.899999999999999" customHeight="1" x14ac:dyDescent="0.25">
      <c r="A944" s="334" t="s">
        <v>23</v>
      </c>
      <c r="B944" s="335">
        <v>1</v>
      </c>
      <c r="C944" s="335">
        <f t="shared" si="171"/>
        <v>688</v>
      </c>
      <c r="D944" s="335">
        <v>662</v>
      </c>
      <c r="E944" s="335">
        <v>26</v>
      </c>
      <c r="F944" s="336">
        <v>1099.9996259999998</v>
      </c>
      <c r="G944" s="336">
        <f t="shared" si="168"/>
        <v>6.5702999999999996</v>
      </c>
      <c r="H944" s="336">
        <f t="shared" si="170"/>
        <v>341.66</v>
      </c>
      <c r="I944" s="336">
        <f t="shared" si="172"/>
        <v>422.26</v>
      </c>
    </row>
    <row r="945" spans="1:9" s="337" customFormat="1" ht="16.899999999999999" customHeight="1" x14ac:dyDescent="0.25">
      <c r="A945" s="334" t="s">
        <v>23</v>
      </c>
      <c r="B945" s="335">
        <v>1</v>
      </c>
      <c r="C945" s="335">
        <f t="shared" si="171"/>
        <v>594</v>
      </c>
      <c r="D945" s="335">
        <v>558</v>
      </c>
      <c r="E945" s="335">
        <v>36</v>
      </c>
      <c r="F945" s="336">
        <v>1145.0021219999999</v>
      </c>
      <c r="G945" s="336">
        <f t="shared" si="168"/>
        <v>6.8391000000000002</v>
      </c>
      <c r="H945" s="336">
        <f t="shared" si="170"/>
        <v>492.42</v>
      </c>
      <c r="I945" s="336">
        <f t="shared" si="172"/>
        <v>608.58000000000004</v>
      </c>
    </row>
    <row r="946" spans="1:9" s="337" customFormat="1" ht="16.899999999999999" customHeight="1" x14ac:dyDescent="0.25">
      <c r="A946" s="334" t="s">
        <v>163</v>
      </c>
      <c r="B946" s="335">
        <v>1</v>
      </c>
      <c r="C946" s="335">
        <f t="shared" si="171"/>
        <v>568</v>
      </c>
      <c r="D946" s="335">
        <v>558</v>
      </c>
      <c r="E946" s="335">
        <v>10</v>
      </c>
      <c r="F946" s="336">
        <v>1217.9972419999999</v>
      </c>
      <c r="G946" s="336">
        <f t="shared" si="168"/>
        <v>7.2751000000000001</v>
      </c>
      <c r="H946" s="336">
        <f t="shared" si="170"/>
        <v>145.5</v>
      </c>
      <c r="I946" s="336">
        <f t="shared" si="172"/>
        <v>179.82</v>
      </c>
    </row>
    <row r="947" spans="1:9" s="337" customFormat="1" ht="16.899999999999999" customHeight="1" x14ac:dyDescent="0.25">
      <c r="A947" s="334" t="s">
        <v>23</v>
      </c>
      <c r="B947" s="335">
        <v>1</v>
      </c>
      <c r="C947" s="335">
        <f t="shared" si="171"/>
        <v>638</v>
      </c>
      <c r="D947" s="335">
        <v>630</v>
      </c>
      <c r="E947" s="335">
        <v>8</v>
      </c>
      <c r="F947" s="336">
        <v>1145.0021219999999</v>
      </c>
      <c r="G947" s="336">
        <f t="shared" si="168"/>
        <v>6.8391000000000002</v>
      </c>
      <c r="H947" s="336">
        <f t="shared" si="170"/>
        <v>109.43</v>
      </c>
      <c r="I947" s="336">
        <f t="shared" si="172"/>
        <v>135.24</v>
      </c>
    </row>
    <row r="948" spans="1:9" s="337" customFormat="1" ht="16.899999999999999" customHeight="1" x14ac:dyDescent="0.25">
      <c r="A948" s="334" t="s">
        <v>23</v>
      </c>
      <c r="B948" s="335">
        <v>1</v>
      </c>
      <c r="C948" s="335">
        <f t="shared" si="171"/>
        <v>638</v>
      </c>
      <c r="D948" s="335">
        <v>590</v>
      </c>
      <c r="E948" s="335">
        <v>48</v>
      </c>
      <c r="F948" s="336">
        <v>1060.002988</v>
      </c>
      <c r="G948" s="336">
        <f t="shared" si="168"/>
        <v>6.3314000000000004</v>
      </c>
      <c r="H948" s="336">
        <f t="shared" si="170"/>
        <v>607.80999999999995</v>
      </c>
      <c r="I948" s="336">
        <f t="shared" si="172"/>
        <v>751.19</v>
      </c>
    </row>
    <row r="949" spans="1:9" s="337" customFormat="1" ht="16.899999999999999" customHeight="1" x14ac:dyDescent="0.25">
      <c r="A949" s="334" t="s">
        <v>157</v>
      </c>
      <c r="B949" s="335">
        <v>1</v>
      </c>
      <c r="C949" s="335">
        <f t="shared" si="171"/>
        <v>82</v>
      </c>
      <c r="D949" s="335">
        <v>0</v>
      </c>
      <c r="E949" s="335">
        <v>82</v>
      </c>
      <c r="F949" s="336">
        <v>1267.001076</v>
      </c>
      <c r="G949" s="336">
        <f t="shared" si="168"/>
        <v>7.567800000000001</v>
      </c>
      <c r="H949" s="336">
        <f t="shared" si="170"/>
        <v>1241.1199999999999</v>
      </c>
      <c r="I949" s="336">
        <f t="shared" si="172"/>
        <v>1533.9</v>
      </c>
    </row>
    <row r="950" spans="1:9" s="337" customFormat="1" ht="16.899999999999999" customHeight="1" x14ac:dyDescent="0.25">
      <c r="A950" s="334" t="s">
        <v>157</v>
      </c>
      <c r="B950" s="335">
        <v>1</v>
      </c>
      <c r="C950" s="335">
        <f t="shared" si="171"/>
        <v>166.50904977375566</v>
      </c>
      <c r="D950" s="335">
        <v>153.5</v>
      </c>
      <c r="E950" s="335">
        <v>13.009049773755656</v>
      </c>
      <c r="F950" s="336">
        <v>1338.0038979999999</v>
      </c>
      <c r="G950" s="336">
        <f t="shared" si="168"/>
        <v>7.9919000000000002</v>
      </c>
      <c r="H950" s="336">
        <f>ROUND(E950*G950*2,2)</f>
        <v>207.93</v>
      </c>
      <c r="I950" s="336">
        <f t="shared" si="172"/>
        <v>256.98</v>
      </c>
    </row>
    <row r="951" spans="1:9" s="337" customFormat="1" ht="16.899999999999999" customHeight="1" x14ac:dyDescent="0.25">
      <c r="A951" s="334" t="s">
        <v>157</v>
      </c>
      <c r="B951" s="335">
        <v>1</v>
      </c>
      <c r="C951" s="335">
        <f t="shared" si="171"/>
        <v>16</v>
      </c>
      <c r="D951" s="335">
        <v>0</v>
      </c>
      <c r="E951" s="335">
        <v>16</v>
      </c>
      <c r="F951" s="336">
        <v>1262.999738</v>
      </c>
      <c r="G951" s="336">
        <f t="shared" si="168"/>
        <v>7.5439000000000007</v>
      </c>
      <c r="H951" s="336">
        <f t="shared" ref="H951:H965" si="173">ROUND(E951*G951*2,2)</f>
        <v>241.4</v>
      </c>
      <c r="I951" s="336">
        <f t="shared" si="172"/>
        <v>298.35000000000002</v>
      </c>
    </row>
    <row r="952" spans="1:9" s="337" customFormat="1" ht="16.899999999999999" customHeight="1" x14ac:dyDescent="0.25">
      <c r="A952" s="334" t="s">
        <v>157</v>
      </c>
      <c r="B952" s="335">
        <v>1</v>
      </c>
      <c r="C952" s="335">
        <f t="shared" si="171"/>
        <v>656</v>
      </c>
      <c r="D952" s="335">
        <v>646</v>
      </c>
      <c r="E952" s="335">
        <v>10</v>
      </c>
      <c r="F952" s="336">
        <v>1217.9972419999999</v>
      </c>
      <c r="G952" s="336">
        <f t="shared" si="168"/>
        <v>7.2751000000000001</v>
      </c>
      <c r="H952" s="336">
        <f t="shared" si="173"/>
        <v>145.5</v>
      </c>
      <c r="I952" s="336">
        <f t="shared" si="172"/>
        <v>179.82</v>
      </c>
    </row>
    <row r="953" spans="1:9" s="337" customFormat="1" ht="16.899999999999999" customHeight="1" x14ac:dyDescent="0.25">
      <c r="A953" s="334" t="s">
        <v>161</v>
      </c>
      <c r="B953" s="335">
        <v>1</v>
      </c>
      <c r="C953" s="335">
        <f t="shared" si="171"/>
        <v>603.5</v>
      </c>
      <c r="D953" s="335">
        <v>558</v>
      </c>
      <c r="E953" s="335">
        <v>45.5</v>
      </c>
      <c r="F953" s="336">
        <v>1161.007474</v>
      </c>
      <c r="G953" s="336">
        <f t="shared" si="168"/>
        <v>6.9347000000000003</v>
      </c>
      <c r="H953" s="336">
        <f t="shared" si="173"/>
        <v>631.05999999999995</v>
      </c>
      <c r="I953" s="336">
        <f t="shared" si="172"/>
        <v>779.93</v>
      </c>
    </row>
    <row r="954" spans="1:9" s="337" customFormat="1" ht="16.899999999999999" customHeight="1" x14ac:dyDescent="0.25">
      <c r="A954" s="334" t="s">
        <v>412</v>
      </c>
      <c r="B954" s="335">
        <v>1</v>
      </c>
      <c r="C954" s="335">
        <f t="shared" si="171"/>
        <v>735</v>
      </c>
      <c r="D954" s="335">
        <v>662</v>
      </c>
      <c r="E954" s="335">
        <v>73</v>
      </c>
      <c r="F954" s="336">
        <v>1378.000536</v>
      </c>
      <c r="G954" s="336">
        <f t="shared" si="168"/>
        <v>8.2308000000000003</v>
      </c>
      <c r="H954" s="336">
        <f t="shared" si="173"/>
        <v>1201.7</v>
      </c>
      <c r="I954" s="336">
        <f t="shared" si="172"/>
        <v>1485.18</v>
      </c>
    </row>
    <row r="955" spans="1:9" s="337" customFormat="1" ht="16.899999999999999" customHeight="1" x14ac:dyDescent="0.25">
      <c r="A955" s="334" t="s">
        <v>163</v>
      </c>
      <c r="B955" s="335">
        <v>1</v>
      </c>
      <c r="C955" s="335">
        <f t="shared" si="171"/>
        <v>672</v>
      </c>
      <c r="D955" s="335">
        <v>622</v>
      </c>
      <c r="E955" s="335">
        <v>50</v>
      </c>
      <c r="F955" s="336">
        <v>1178.0006039999998</v>
      </c>
      <c r="G955" s="336">
        <f t="shared" si="168"/>
        <v>7.0361999999999991</v>
      </c>
      <c r="H955" s="336">
        <f t="shared" si="173"/>
        <v>703.62</v>
      </c>
      <c r="I955" s="336">
        <f t="shared" si="172"/>
        <v>869.6</v>
      </c>
    </row>
    <row r="956" spans="1:9" s="337" customFormat="1" ht="16.899999999999999" customHeight="1" x14ac:dyDescent="0.25">
      <c r="A956" s="334" t="s">
        <v>167</v>
      </c>
      <c r="B956" s="335">
        <v>1</v>
      </c>
      <c r="C956" s="335">
        <f t="shared" si="171"/>
        <v>707.5</v>
      </c>
      <c r="D956" s="335">
        <v>623</v>
      </c>
      <c r="E956" s="335">
        <v>84.5</v>
      </c>
      <c r="F956" s="336">
        <v>1120.006316</v>
      </c>
      <c r="G956" s="336">
        <f t="shared" si="168"/>
        <v>6.6898</v>
      </c>
      <c r="H956" s="336">
        <f t="shared" si="173"/>
        <v>1130.58</v>
      </c>
      <c r="I956" s="336">
        <f t="shared" si="172"/>
        <v>1397.28</v>
      </c>
    </row>
    <row r="957" spans="1:9" s="337" customFormat="1" ht="16.899999999999999" customHeight="1" x14ac:dyDescent="0.25">
      <c r="A957" s="334" t="s">
        <v>23</v>
      </c>
      <c r="B957" s="335">
        <v>1</v>
      </c>
      <c r="C957" s="335">
        <f t="shared" si="171"/>
        <v>552</v>
      </c>
      <c r="D957" s="335">
        <v>496.5</v>
      </c>
      <c r="E957" s="335">
        <v>55.5</v>
      </c>
      <c r="F957" s="336">
        <v>1220.0062819999998</v>
      </c>
      <c r="G957" s="336">
        <f t="shared" si="168"/>
        <v>7.2870999999999997</v>
      </c>
      <c r="H957" s="336">
        <f t="shared" si="173"/>
        <v>808.87</v>
      </c>
      <c r="I957" s="336">
        <f t="shared" si="172"/>
        <v>999.68</v>
      </c>
    </row>
    <row r="958" spans="1:9" s="337" customFormat="1" ht="16.899999999999999" customHeight="1" x14ac:dyDescent="0.25">
      <c r="A958" s="334" t="s">
        <v>163</v>
      </c>
      <c r="B958" s="335">
        <v>1</v>
      </c>
      <c r="C958" s="335">
        <f t="shared" si="171"/>
        <v>983</v>
      </c>
      <c r="D958" s="335">
        <v>662</v>
      </c>
      <c r="E958" s="335">
        <v>321</v>
      </c>
      <c r="F958" s="336">
        <v>1217.9972419999999</v>
      </c>
      <c r="G958" s="336">
        <f t="shared" si="168"/>
        <v>7.2751000000000001</v>
      </c>
      <c r="H958" s="336">
        <f t="shared" si="173"/>
        <v>4670.6099999999997</v>
      </c>
      <c r="I958" s="336">
        <f t="shared" si="172"/>
        <v>5772.41</v>
      </c>
    </row>
    <row r="959" spans="1:9" s="337" customFormat="1" ht="16.899999999999999" customHeight="1" x14ac:dyDescent="0.25">
      <c r="A959" s="334" t="s">
        <v>23</v>
      </c>
      <c r="B959" s="335">
        <v>1</v>
      </c>
      <c r="C959" s="335">
        <f t="shared" si="171"/>
        <v>578</v>
      </c>
      <c r="D959" s="335">
        <v>550</v>
      </c>
      <c r="E959" s="335">
        <v>28</v>
      </c>
      <c r="F959" s="336">
        <v>1060.002988</v>
      </c>
      <c r="G959" s="336">
        <f t="shared" si="168"/>
        <v>6.3314000000000004</v>
      </c>
      <c r="H959" s="336">
        <f t="shared" si="173"/>
        <v>354.56</v>
      </c>
      <c r="I959" s="336">
        <f t="shared" si="172"/>
        <v>438.2</v>
      </c>
    </row>
    <row r="960" spans="1:9" s="337" customFormat="1" ht="16.899999999999999" customHeight="1" x14ac:dyDescent="0.25">
      <c r="A960" s="334" t="s">
        <v>157</v>
      </c>
      <c r="B960" s="335">
        <v>1</v>
      </c>
      <c r="C960" s="335">
        <f t="shared" si="171"/>
        <v>758.5</v>
      </c>
      <c r="D960" s="335">
        <v>662</v>
      </c>
      <c r="E960" s="335">
        <v>96.5</v>
      </c>
      <c r="F960" s="336">
        <v>1267.001076</v>
      </c>
      <c r="G960" s="336">
        <f t="shared" si="168"/>
        <v>7.567800000000001</v>
      </c>
      <c r="H960" s="336">
        <f t="shared" si="173"/>
        <v>1460.59</v>
      </c>
      <c r="I960" s="336">
        <f t="shared" si="172"/>
        <v>1805.14</v>
      </c>
    </row>
    <row r="961" spans="1:9" s="337" customFormat="1" ht="16.899999999999999" customHeight="1" x14ac:dyDescent="0.25">
      <c r="A961" s="334" t="s">
        <v>167</v>
      </c>
      <c r="B961" s="335">
        <v>1</v>
      </c>
      <c r="C961" s="335">
        <f t="shared" si="171"/>
        <v>83.7</v>
      </c>
      <c r="D961" s="335">
        <v>66.2</v>
      </c>
      <c r="E961" s="335">
        <v>17.5</v>
      </c>
      <c r="F961" s="336">
        <v>1238.0039319999998</v>
      </c>
      <c r="G961" s="336">
        <f t="shared" si="168"/>
        <v>7.3945999999999996</v>
      </c>
      <c r="H961" s="336">
        <f t="shared" si="173"/>
        <v>258.81</v>
      </c>
      <c r="I961" s="336">
        <f t="shared" si="172"/>
        <v>319.86</v>
      </c>
    </row>
    <row r="962" spans="1:9" s="337" customFormat="1" ht="16.899999999999999" customHeight="1" x14ac:dyDescent="0.25">
      <c r="A962" s="334" t="s">
        <v>412</v>
      </c>
      <c r="B962" s="335">
        <v>1</v>
      </c>
      <c r="C962" s="335">
        <f t="shared" si="171"/>
        <v>696</v>
      </c>
      <c r="D962" s="335">
        <v>606</v>
      </c>
      <c r="E962" s="335">
        <v>90</v>
      </c>
      <c r="F962" s="336">
        <v>1378.000536</v>
      </c>
      <c r="G962" s="336">
        <f t="shared" si="168"/>
        <v>8.2308000000000003</v>
      </c>
      <c r="H962" s="336">
        <f t="shared" si="173"/>
        <v>1481.54</v>
      </c>
      <c r="I962" s="336">
        <f t="shared" si="172"/>
        <v>1831.04</v>
      </c>
    </row>
    <row r="963" spans="1:9" s="337" customFormat="1" ht="16.899999999999999" customHeight="1" x14ac:dyDescent="0.25">
      <c r="A963" s="334" t="s">
        <v>23</v>
      </c>
      <c r="B963" s="335">
        <v>1</v>
      </c>
      <c r="C963" s="335">
        <f t="shared" si="171"/>
        <v>572</v>
      </c>
      <c r="D963" s="335">
        <v>558</v>
      </c>
      <c r="E963" s="335">
        <v>14</v>
      </c>
      <c r="F963" s="336">
        <v>1217.9972419999999</v>
      </c>
      <c r="G963" s="336">
        <f t="shared" si="168"/>
        <v>7.2751000000000001</v>
      </c>
      <c r="H963" s="336">
        <f t="shared" si="173"/>
        <v>203.7</v>
      </c>
      <c r="I963" s="336">
        <f t="shared" si="172"/>
        <v>251.75</v>
      </c>
    </row>
    <row r="964" spans="1:9" s="337" customFormat="1" ht="16.899999999999999" customHeight="1" x14ac:dyDescent="0.25">
      <c r="A964" s="334" t="s">
        <v>163</v>
      </c>
      <c r="B964" s="335">
        <v>1</v>
      </c>
      <c r="C964" s="335">
        <f t="shared" si="171"/>
        <v>684</v>
      </c>
      <c r="D964" s="335">
        <v>662</v>
      </c>
      <c r="E964" s="335">
        <v>22</v>
      </c>
      <c r="F964" s="336">
        <v>1138.003966</v>
      </c>
      <c r="G964" s="336">
        <f t="shared" si="168"/>
        <v>6.7973000000000008</v>
      </c>
      <c r="H964" s="336">
        <f t="shared" si="173"/>
        <v>299.08</v>
      </c>
      <c r="I964" s="336">
        <f t="shared" si="172"/>
        <v>369.63</v>
      </c>
    </row>
    <row r="965" spans="1:9" s="337" customFormat="1" ht="16.899999999999999" customHeight="1" x14ac:dyDescent="0.25">
      <c r="A965" s="334" t="s">
        <v>157</v>
      </c>
      <c r="B965" s="335">
        <v>1</v>
      </c>
      <c r="C965" s="335">
        <f t="shared" si="171"/>
        <v>680</v>
      </c>
      <c r="D965" s="335">
        <v>502</v>
      </c>
      <c r="E965" s="335">
        <v>178</v>
      </c>
      <c r="F965" s="336">
        <v>1287.9955439999999</v>
      </c>
      <c r="G965" s="336">
        <f t="shared" si="168"/>
        <v>7.6932</v>
      </c>
      <c r="H965" s="336">
        <f t="shared" si="173"/>
        <v>2738.78</v>
      </c>
      <c r="I965" s="336">
        <f t="shared" si="172"/>
        <v>3384.86</v>
      </c>
    </row>
    <row r="966" spans="1:9" s="337" customFormat="1" ht="16.899999999999999" customHeight="1" x14ac:dyDescent="0.25">
      <c r="A966" s="334" t="s">
        <v>163</v>
      </c>
      <c r="B966" s="335">
        <v>1</v>
      </c>
      <c r="C966" s="335">
        <f t="shared" si="171"/>
        <v>675.5</v>
      </c>
      <c r="D966" s="335">
        <v>662</v>
      </c>
      <c r="E966" s="335">
        <v>13.5</v>
      </c>
      <c r="F966" s="336">
        <v>1217.9972419999999</v>
      </c>
      <c r="G966" s="336">
        <f t="shared" si="168"/>
        <v>7.2751000000000001</v>
      </c>
      <c r="H966" s="336">
        <f>ROUND(E966*G966*2,2)</f>
        <v>196.43</v>
      </c>
      <c r="I966" s="336">
        <f t="shared" si="172"/>
        <v>242.77</v>
      </c>
    </row>
    <row r="967" spans="1:9" s="337" customFormat="1" ht="16.899999999999999" customHeight="1" x14ac:dyDescent="0.25">
      <c r="A967" s="334" t="s">
        <v>23</v>
      </c>
      <c r="B967" s="335">
        <v>1</v>
      </c>
      <c r="C967" s="335">
        <f t="shared" si="171"/>
        <v>478</v>
      </c>
      <c r="D967" s="335">
        <v>454</v>
      </c>
      <c r="E967" s="335">
        <v>24</v>
      </c>
      <c r="F967" s="336">
        <v>1178.0006039999998</v>
      </c>
      <c r="G967" s="336">
        <f t="shared" si="168"/>
        <v>7.0361999999999991</v>
      </c>
      <c r="H967" s="336">
        <f t="shared" ref="H967:H981" si="174">ROUND(E967*G967*2,2)</f>
        <v>337.74</v>
      </c>
      <c r="I967" s="336">
        <f t="shared" si="172"/>
        <v>417.41</v>
      </c>
    </row>
    <row r="968" spans="1:9" s="337" customFormat="1" ht="16.899999999999999" customHeight="1" x14ac:dyDescent="0.25">
      <c r="A968" s="334" t="s">
        <v>157</v>
      </c>
      <c r="B968" s="335">
        <v>1</v>
      </c>
      <c r="C968" s="335">
        <f t="shared" si="171"/>
        <v>462</v>
      </c>
      <c r="D968" s="335">
        <v>454</v>
      </c>
      <c r="E968" s="335">
        <v>8</v>
      </c>
      <c r="F968" s="336">
        <v>1262.999738</v>
      </c>
      <c r="G968" s="336">
        <f t="shared" si="168"/>
        <v>7.5439000000000007</v>
      </c>
      <c r="H968" s="336">
        <f t="shared" si="174"/>
        <v>120.7</v>
      </c>
      <c r="I968" s="336">
        <f t="shared" si="172"/>
        <v>149.16999999999999</v>
      </c>
    </row>
    <row r="969" spans="1:9" s="337" customFormat="1" ht="16.899999999999999" customHeight="1" x14ac:dyDescent="0.25">
      <c r="A969" s="334" t="s">
        <v>23</v>
      </c>
      <c r="B969" s="335">
        <v>1</v>
      </c>
      <c r="C969" s="335">
        <f t="shared" si="171"/>
        <v>720</v>
      </c>
      <c r="D969" s="335">
        <v>662</v>
      </c>
      <c r="E969" s="335">
        <v>58</v>
      </c>
      <c r="F969" s="336">
        <v>1220.0062819999998</v>
      </c>
      <c r="G969" s="336">
        <f t="shared" si="168"/>
        <v>7.2870999999999997</v>
      </c>
      <c r="H969" s="336">
        <f t="shared" si="174"/>
        <v>845.3</v>
      </c>
      <c r="I969" s="336">
        <f t="shared" si="172"/>
        <v>1044.71</v>
      </c>
    </row>
    <row r="970" spans="1:9" s="337" customFormat="1" ht="16.899999999999999" customHeight="1" x14ac:dyDescent="0.25">
      <c r="A970" s="334" t="s">
        <v>157</v>
      </c>
      <c r="B970" s="335">
        <v>1</v>
      </c>
      <c r="C970" s="335">
        <f t="shared" si="171"/>
        <v>768</v>
      </c>
      <c r="D970" s="335">
        <v>662</v>
      </c>
      <c r="E970" s="335">
        <v>106</v>
      </c>
      <c r="F970" s="336">
        <v>1338.0038979999999</v>
      </c>
      <c r="G970" s="336">
        <f t="shared" si="168"/>
        <v>7.9919000000000002</v>
      </c>
      <c r="H970" s="336">
        <f t="shared" si="174"/>
        <v>1694.28</v>
      </c>
      <c r="I970" s="336">
        <f t="shared" si="172"/>
        <v>2093.96</v>
      </c>
    </row>
    <row r="971" spans="1:9" s="337" customFormat="1" ht="16.899999999999999" customHeight="1" x14ac:dyDescent="0.25">
      <c r="A971" s="334" t="s">
        <v>23</v>
      </c>
      <c r="B971" s="335">
        <v>1</v>
      </c>
      <c r="C971" s="335">
        <f t="shared" si="171"/>
        <v>231</v>
      </c>
      <c r="D971" s="335">
        <v>207</v>
      </c>
      <c r="E971" s="335">
        <v>24</v>
      </c>
      <c r="F971" s="336">
        <v>1262.999738</v>
      </c>
      <c r="G971" s="336">
        <f t="shared" ref="G971:G1034" si="175">F971/167.42</f>
        <v>7.5439000000000007</v>
      </c>
      <c r="H971" s="336">
        <f t="shared" si="174"/>
        <v>362.11</v>
      </c>
      <c r="I971" s="336">
        <f t="shared" si="172"/>
        <v>447.53</v>
      </c>
    </row>
    <row r="972" spans="1:9" s="337" customFormat="1" ht="16.899999999999999" customHeight="1" x14ac:dyDescent="0.25">
      <c r="A972" s="334" t="s">
        <v>23</v>
      </c>
      <c r="B972" s="335">
        <v>1</v>
      </c>
      <c r="C972" s="335">
        <f t="shared" si="171"/>
        <v>734</v>
      </c>
      <c r="D972" s="335">
        <v>582</v>
      </c>
      <c r="E972" s="335">
        <v>152</v>
      </c>
      <c r="F972" s="336">
        <v>1338.0038979999999</v>
      </c>
      <c r="G972" s="336">
        <f t="shared" si="175"/>
        <v>7.9919000000000002</v>
      </c>
      <c r="H972" s="336">
        <f t="shared" si="174"/>
        <v>2429.54</v>
      </c>
      <c r="I972" s="336">
        <f t="shared" si="172"/>
        <v>3002.67</v>
      </c>
    </row>
    <row r="973" spans="1:9" s="337" customFormat="1" ht="16.899999999999999" customHeight="1" x14ac:dyDescent="0.25">
      <c r="A973" s="334" t="s">
        <v>23</v>
      </c>
      <c r="B973" s="335">
        <v>1</v>
      </c>
      <c r="C973" s="335">
        <f t="shared" si="171"/>
        <v>681.5</v>
      </c>
      <c r="D973" s="335">
        <v>543</v>
      </c>
      <c r="E973" s="335">
        <v>138.5</v>
      </c>
      <c r="F973" s="336">
        <v>1217.9972419999999</v>
      </c>
      <c r="G973" s="336">
        <f t="shared" si="175"/>
        <v>7.2751000000000001</v>
      </c>
      <c r="H973" s="336">
        <f t="shared" si="174"/>
        <v>2015.2</v>
      </c>
      <c r="I973" s="336">
        <f t="shared" si="172"/>
        <v>2490.59</v>
      </c>
    </row>
    <row r="974" spans="1:9" s="337" customFormat="1" ht="16.899999999999999" customHeight="1" x14ac:dyDescent="0.25">
      <c r="A974" s="334" t="s">
        <v>419</v>
      </c>
      <c r="B974" s="335">
        <v>1</v>
      </c>
      <c r="C974" s="335">
        <f t="shared" si="171"/>
        <v>696.5</v>
      </c>
      <c r="D974" s="335">
        <v>638</v>
      </c>
      <c r="E974" s="335">
        <v>58.5</v>
      </c>
      <c r="F974" s="336">
        <v>1637.9999999999998</v>
      </c>
      <c r="G974" s="336">
        <f t="shared" si="175"/>
        <v>9.7837773264842909</v>
      </c>
      <c r="H974" s="336">
        <f t="shared" si="174"/>
        <v>1144.7</v>
      </c>
      <c r="I974" s="336">
        <f t="shared" si="172"/>
        <v>1414.73</v>
      </c>
    </row>
    <row r="975" spans="1:9" s="337" customFormat="1" ht="16.899999999999999" customHeight="1" x14ac:dyDescent="0.25">
      <c r="A975" s="334" t="s">
        <v>23</v>
      </c>
      <c r="B975" s="335">
        <v>1</v>
      </c>
      <c r="C975" s="335">
        <f t="shared" si="171"/>
        <v>874</v>
      </c>
      <c r="D975" s="335">
        <v>662</v>
      </c>
      <c r="E975" s="335">
        <v>212</v>
      </c>
      <c r="F975" s="336">
        <v>1169.997928</v>
      </c>
      <c r="G975" s="336">
        <f t="shared" si="175"/>
        <v>6.9884000000000004</v>
      </c>
      <c r="H975" s="336">
        <f t="shared" si="174"/>
        <v>2963.08</v>
      </c>
      <c r="I975" s="336">
        <f t="shared" si="172"/>
        <v>3662.07</v>
      </c>
    </row>
    <row r="976" spans="1:9" s="337" customFormat="1" ht="16.899999999999999" customHeight="1" x14ac:dyDescent="0.25">
      <c r="A976" s="334" t="s">
        <v>23</v>
      </c>
      <c r="B976" s="335">
        <v>1</v>
      </c>
      <c r="C976" s="335">
        <f t="shared" si="171"/>
        <v>332</v>
      </c>
      <c r="D976" s="335">
        <v>331</v>
      </c>
      <c r="E976" s="335">
        <v>1</v>
      </c>
      <c r="F976" s="336">
        <v>1169.997928</v>
      </c>
      <c r="G976" s="336">
        <f t="shared" si="175"/>
        <v>6.9884000000000004</v>
      </c>
      <c r="H976" s="336">
        <f t="shared" si="174"/>
        <v>13.98</v>
      </c>
      <c r="I976" s="336">
        <f t="shared" si="172"/>
        <v>17.28</v>
      </c>
    </row>
    <row r="977" spans="1:9" s="337" customFormat="1" ht="16.899999999999999" customHeight="1" x14ac:dyDescent="0.25">
      <c r="A977" s="334" t="s">
        <v>23</v>
      </c>
      <c r="B977" s="335">
        <v>1</v>
      </c>
      <c r="C977" s="335">
        <f t="shared" si="171"/>
        <v>347</v>
      </c>
      <c r="D977" s="335">
        <v>331</v>
      </c>
      <c r="E977" s="335">
        <v>16</v>
      </c>
      <c r="F977" s="336">
        <v>1169.997928</v>
      </c>
      <c r="G977" s="336">
        <f t="shared" si="175"/>
        <v>6.9884000000000004</v>
      </c>
      <c r="H977" s="336">
        <f t="shared" si="174"/>
        <v>223.63</v>
      </c>
      <c r="I977" s="336">
        <f t="shared" si="172"/>
        <v>276.38</v>
      </c>
    </row>
    <row r="978" spans="1:9" s="337" customFormat="1" ht="16.899999999999999" customHeight="1" x14ac:dyDescent="0.25">
      <c r="A978" s="334" t="s">
        <v>109</v>
      </c>
      <c r="B978" s="335">
        <v>1</v>
      </c>
      <c r="C978" s="335">
        <f t="shared" si="171"/>
        <v>591</v>
      </c>
      <c r="D978" s="335">
        <v>583</v>
      </c>
      <c r="E978" s="335">
        <v>8</v>
      </c>
      <c r="F978" s="336">
        <v>1287.9955439999999</v>
      </c>
      <c r="G978" s="336">
        <f t="shared" si="175"/>
        <v>7.6932</v>
      </c>
      <c r="H978" s="336">
        <f t="shared" si="174"/>
        <v>123.09</v>
      </c>
      <c r="I978" s="336">
        <f t="shared" si="172"/>
        <v>152.13</v>
      </c>
    </row>
    <row r="979" spans="1:9" s="337" customFormat="1" ht="16.899999999999999" customHeight="1" x14ac:dyDescent="0.25">
      <c r="A979" s="334" t="s">
        <v>23</v>
      </c>
      <c r="B979" s="335">
        <v>1</v>
      </c>
      <c r="C979" s="335">
        <f t="shared" si="171"/>
        <v>768</v>
      </c>
      <c r="D979" s="335">
        <v>662</v>
      </c>
      <c r="E979" s="335">
        <v>106</v>
      </c>
      <c r="F979" s="336">
        <v>1338.0038979999999</v>
      </c>
      <c r="G979" s="336">
        <f t="shared" si="175"/>
        <v>7.9919000000000002</v>
      </c>
      <c r="H979" s="336">
        <f t="shared" si="174"/>
        <v>1694.28</v>
      </c>
      <c r="I979" s="336">
        <f t="shared" si="172"/>
        <v>2093.96</v>
      </c>
    </row>
    <row r="980" spans="1:9" s="337" customFormat="1" ht="16.899999999999999" customHeight="1" x14ac:dyDescent="0.25">
      <c r="A980" s="334" t="s">
        <v>23</v>
      </c>
      <c r="B980" s="335">
        <v>1</v>
      </c>
      <c r="C980" s="335">
        <f t="shared" si="171"/>
        <v>257.03120567375885</v>
      </c>
      <c r="D980" s="335">
        <v>0</v>
      </c>
      <c r="E980" s="335">
        <v>257.03120567375885</v>
      </c>
      <c r="F980" s="336">
        <v>1217.9972419999999</v>
      </c>
      <c r="G980" s="336">
        <f t="shared" si="175"/>
        <v>7.2751000000000001</v>
      </c>
      <c r="H980" s="336">
        <f t="shared" si="174"/>
        <v>3739.86</v>
      </c>
      <c r="I980" s="336">
        <f t="shared" si="172"/>
        <v>4622.09</v>
      </c>
    </row>
    <row r="981" spans="1:9" s="337" customFormat="1" ht="16.899999999999999" customHeight="1" x14ac:dyDescent="0.25">
      <c r="A981" s="334" t="s">
        <v>163</v>
      </c>
      <c r="B981" s="335">
        <v>1</v>
      </c>
      <c r="C981" s="335">
        <f t="shared" si="171"/>
        <v>336</v>
      </c>
      <c r="D981" s="335">
        <v>304</v>
      </c>
      <c r="E981" s="335">
        <v>32</v>
      </c>
      <c r="F981" s="336">
        <v>1217.9972419999999</v>
      </c>
      <c r="G981" s="336">
        <f t="shared" si="175"/>
        <v>7.2751000000000001</v>
      </c>
      <c r="H981" s="336">
        <f t="shared" si="174"/>
        <v>465.61</v>
      </c>
      <c r="I981" s="336">
        <f t="shared" si="172"/>
        <v>575.45000000000005</v>
      </c>
    </row>
    <row r="982" spans="1:9" s="337" customFormat="1" ht="16.899999999999999" customHeight="1" x14ac:dyDescent="0.25">
      <c r="A982" s="334" t="s">
        <v>23</v>
      </c>
      <c r="B982" s="335">
        <v>1</v>
      </c>
      <c r="C982" s="335">
        <f t="shared" si="171"/>
        <v>281</v>
      </c>
      <c r="D982" s="335">
        <v>0</v>
      </c>
      <c r="E982" s="335">
        <v>281</v>
      </c>
      <c r="F982" s="336">
        <v>1338.0038979999999</v>
      </c>
      <c r="G982" s="336">
        <f t="shared" si="175"/>
        <v>7.9919000000000002</v>
      </c>
      <c r="H982" s="336">
        <f>ROUND(E982*G982*2,2)</f>
        <v>4491.45</v>
      </c>
      <c r="I982" s="336">
        <f t="shared" si="172"/>
        <v>5550.98</v>
      </c>
    </row>
    <row r="983" spans="1:9" s="337" customFormat="1" ht="16.899999999999999" customHeight="1" x14ac:dyDescent="0.25">
      <c r="A983" s="334" t="s">
        <v>23</v>
      </c>
      <c r="B983" s="335">
        <v>1</v>
      </c>
      <c r="C983" s="335">
        <f t="shared" si="171"/>
        <v>760</v>
      </c>
      <c r="D983" s="335">
        <v>662</v>
      </c>
      <c r="E983" s="335">
        <v>98</v>
      </c>
      <c r="F983" s="336">
        <v>1217.9972419999999</v>
      </c>
      <c r="G983" s="336">
        <f t="shared" si="175"/>
        <v>7.2751000000000001</v>
      </c>
      <c r="H983" s="336">
        <f t="shared" ref="H983:H997" si="176">ROUND(E983*G983*2,2)</f>
        <v>1425.92</v>
      </c>
      <c r="I983" s="336">
        <f t="shared" si="172"/>
        <v>1762.29</v>
      </c>
    </row>
    <row r="984" spans="1:9" s="337" customFormat="1" ht="16.899999999999999" customHeight="1" x14ac:dyDescent="0.25">
      <c r="A984" s="334" t="s">
        <v>161</v>
      </c>
      <c r="B984" s="335">
        <v>1</v>
      </c>
      <c r="C984" s="335">
        <f t="shared" si="171"/>
        <v>566</v>
      </c>
      <c r="D984" s="335">
        <v>550</v>
      </c>
      <c r="E984" s="335">
        <v>16</v>
      </c>
      <c r="F984" s="336">
        <v>1161.007474</v>
      </c>
      <c r="G984" s="336">
        <f t="shared" si="175"/>
        <v>6.9347000000000003</v>
      </c>
      <c r="H984" s="336">
        <f t="shared" si="176"/>
        <v>221.91</v>
      </c>
      <c r="I984" s="336">
        <f t="shared" si="172"/>
        <v>274.26</v>
      </c>
    </row>
    <row r="985" spans="1:9" s="337" customFormat="1" ht="16.899999999999999" customHeight="1" x14ac:dyDescent="0.25">
      <c r="A985" s="334" t="s">
        <v>166</v>
      </c>
      <c r="B985" s="335">
        <v>1</v>
      </c>
      <c r="C985" s="335">
        <f t="shared" si="171"/>
        <v>72</v>
      </c>
      <c r="D985" s="335">
        <v>40</v>
      </c>
      <c r="E985" s="335">
        <v>32</v>
      </c>
      <c r="F985" s="336">
        <v>1217.9972419999999</v>
      </c>
      <c r="G985" s="336">
        <f t="shared" si="175"/>
        <v>7.2751000000000001</v>
      </c>
      <c r="H985" s="336">
        <f t="shared" si="176"/>
        <v>465.61</v>
      </c>
      <c r="I985" s="336">
        <f t="shared" si="172"/>
        <v>575.45000000000005</v>
      </c>
    </row>
    <row r="986" spans="1:9" s="337" customFormat="1" ht="16.899999999999999" customHeight="1" x14ac:dyDescent="0.25">
      <c r="A986" s="334" t="s">
        <v>166</v>
      </c>
      <c r="B986" s="335">
        <v>1</v>
      </c>
      <c r="C986" s="335">
        <f t="shared" si="171"/>
        <v>560</v>
      </c>
      <c r="D986" s="335">
        <v>551</v>
      </c>
      <c r="E986" s="335">
        <v>9</v>
      </c>
      <c r="F986" s="336">
        <v>1217.9972419999999</v>
      </c>
      <c r="G986" s="336">
        <f t="shared" si="175"/>
        <v>7.2751000000000001</v>
      </c>
      <c r="H986" s="336">
        <f t="shared" si="176"/>
        <v>130.94999999999999</v>
      </c>
      <c r="I986" s="336">
        <f t="shared" si="172"/>
        <v>161.84</v>
      </c>
    </row>
    <row r="987" spans="1:9" s="337" customFormat="1" ht="16.899999999999999" customHeight="1" x14ac:dyDescent="0.25">
      <c r="A987" s="334" t="s">
        <v>161</v>
      </c>
      <c r="B987" s="335">
        <v>1</v>
      </c>
      <c r="C987" s="335">
        <f t="shared" si="171"/>
        <v>547</v>
      </c>
      <c r="D987" s="335">
        <v>518</v>
      </c>
      <c r="E987" s="335">
        <v>29</v>
      </c>
      <c r="F987" s="336">
        <v>1138.003966</v>
      </c>
      <c r="G987" s="336">
        <f t="shared" si="175"/>
        <v>6.7973000000000008</v>
      </c>
      <c r="H987" s="336">
        <f t="shared" si="176"/>
        <v>394.24</v>
      </c>
      <c r="I987" s="336">
        <f t="shared" si="172"/>
        <v>487.24</v>
      </c>
    </row>
    <row r="988" spans="1:9" s="337" customFormat="1" ht="16.899999999999999" customHeight="1" x14ac:dyDescent="0.25">
      <c r="A988" s="334" t="s">
        <v>23</v>
      </c>
      <c r="B988" s="335">
        <v>1</v>
      </c>
      <c r="C988" s="335">
        <f t="shared" si="171"/>
        <v>151.143</v>
      </c>
      <c r="D988" s="335">
        <v>0</v>
      </c>
      <c r="E988" s="335">
        <v>151.143</v>
      </c>
      <c r="F988" s="336">
        <v>1217.9972419999999</v>
      </c>
      <c r="G988" s="336">
        <f t="shared" si="175"/>
        <v>7.2751000000000001</v>
      </c>
      <c r="H988" s="336">
        <f t="shared" si="176"/>
        <v>2199.16</v>
      </c>
      <c r="I988" s="336">
        <f t="shared" si="172"/>
        <v>2717.94</v>
      </c>
    </row>
    <row r="989" spans="1:9" s="337" customFormat="1" ht="16.899999999999999" customHeight="1" x14ac:dyDescent="0.25">
      <c r="A989" s="334" t="s">
        <v>23</v>
      </c>
      <c r="B989" s="335">
        <v>1</v>
      </c>
      <c r="C989" s="335">
        <f t="shared" si="171"/>
        <v>19.749552772808585</v>
      </c>
      <c r="D989" s="335">
        <v>0</v>
      </c>
      <c r="E989" s="335">
        <v>19.749552772808585</v>
      </c>
      <c r="F989" s="336">
        <v>1217.9972419999999</v>
      </c>
      <c r="G989" s="336">
        <f t="shared" si="175"/>
        <v>7.2751000000000001</v>
      </c>
      <c r="H989" s="336">
        <f t="shared" si="176"/>
        <v>287.36</v>
      </c>
      <c r="I989" s="336">
        <f t="shared" si="172"/>
        <v>355.15</v>
      </c>
    </row>
    <row r="990" spans="1:9" s="337" customFormat="1" ht="16.899999999999999" customHeight="1" x14ac:dyDescent="0.25">
      <c r="A990" s="334" t="s">
        <v>23</v>
      </c>
      <c r="B990" s="335">
        <v>1</v>
      </c>
      <c r="C990" s="335">
        <f t="shared" si="171"/>
        <v>687</v>
      </c>
      <c r="D990" s="335">
        <v>662</v>
      </c>
      <c r="E990" s="335">
        <v>25</v>
      </c>
      <c r="F990" s="336">
        <v>1217.9972419999999</v>
      </c>
      <c r="G990" s="336">
        <f t="shared" si="175"/>
        <v>7.2751000000000001</v>
      </c>
      <c r="H990" s="336">
        <f t="shared" si="176"/>
        <v>363.76</v>
      </c>
      <c r="I990" s="336">
        <f t="shared" si="172"/>
        <v>449.57</v>
      </c>
    </row>
    <row r="991" spans="1:9" s="337" customFormat="1" ht="16.899999999999999" customHeight="1" x14ac:dyDescent="0.25">
      <c r="A991" s="334" t="s">
        <v>23</v>
      </c>
      <c r="B991" s="335">
        <v>1</v>
      </c>
      <c r="C991" s="335">
        <f t="shared" si="171"/>
        <v>24</v>
      </c>
      <c r="D991" s="335">
        <v>0</v>
      </c>
      <c r="E991" s="335">
        <v>24</v>
      </c>
      <c r="F991" s="336">
        <v>1293.0014019999999</v>
      </c>
      <c r="G991" s="336">
        <f t="shared" si="175"/>
        <v>7.7230999999999996</v>
      </c>
      <c r="H991" s="336">
        <f t="shared" si="176"/>
        <v>370.71</v>
      </c>
      <c r="I991" s="336">
        <f t="shared" si="172"/>
        <v>458.16</v>
      </c>
    </row>
    <row r="992" spans="1:9" s="337" customFormat="1" ht="16.899999999999999" customHeight="1" x14ac:dyDescent="0.25">
      <c r="A992" s="334" t="s">
        <v>157</v>
      </c>
      <c r="B992" s="335">
        <v>1</v>
      </c>
      <c r="C992" s="335">
        <f t="shared" si="171"/>
        <v>586.5</v>
      </c>
      <c r="D992" s="335">
        <v>582</v>
      </c>
      <c r="E992" s="335">
        <v>4.5</v>
      </c>
      <c r="F992" s="336">
        <v>1217.9972419999999</v>
      </c>
      <c r="G992" s="336">
        <f t="shared" si="175"/>
        <v>7.2751000000000001</v>
      </c>
      <c r="H992" s="336">
        <f t="shared" si="176"/>
        <v>65.48</v>
      </c>
      <c r="I992" s="336">
        <f t="shared" si="172"/>
        <v>80.930000000000007</v>
      </c>
    </row>
    <row r="993" spans="1:9" s="337" customFormat="1" ht="16.899999999999999" customHeight="1" x14ac:dyDescent="0.25">
      <c r="A993" s="334" t="s">
        <v>23</v>
      </c>
      <c r="B993" s="335">
        <v>1</v>
      </c>
      <c r="C993" s="335">
        <f t="shared" si="171"/>
        <v>32</v>
      </c>
      <c r="D993" s="335">
        <v>0</v>
      </c>
      <c r="E993" s="335">
        <v>32</v>
      </c>
      <c r="F993" s="336">
        <v>1178.0006039999998</v>
      </c>
      <c r="G993" s="336">
        <f t="shared" si="175"/>
        <v>7.0361999999999991</v>
      </c>
      <c r="H993" s="336">
        <f t="shared" si="176"/>
        <v>450.32</v>
      </c>
      <c r="I993" s="336">
        <f t="shared" si="172"/>
        <v>556.54999999999995</v>
      </c>
    </row>
    <row r="994" spans="1:9" s="337" customFormat="1" ht="16.899999999999999" customHeight="1" x14ac:dyDescent="0.25">
      <c r="A994" s="334" t="s">
        <v>38</v>
      </c>
      <c r="B994" s="335">
        <v>1</v>
      </c>
      <c r="C994" s="335">
        <f t="shared" si="171"/>
        <v>668</v>
      </c>
      <c r="D994" s="335">
        <v>662</v>
      </c>
      <c r="E994" s="335">
        <v>6</v>
      </c>
      <c r="F994" s="336">
        <v>1198.007294</v>
      </c>
      <c r="G994" s="336">
        <f t="shared" si="175"/>
        <v>7.1557000000000004</v>
      </c>
      <c r="H994" s="336">
        <f t="shared" si="176"/>
        <v>85.87</v>
      </c>
      <c r="I994" s="336">
        <f t="shared" si="172"/>
        <v>106.13</v>
      </c>
    </row>
    <row r="995" spans="1:9" s="337" customFormat="1" ht="16.899999999999999" customHeight="1" x14ac:dyDescent="0.25">
      <c r="A995" s="334" t="s">
        <v>161</v>
      </c>
      <c r="B995" s="335">
        <v>1</v>
      </c>
      <c r="C995" s="335">
        <f t="shared" si="171"/>
        <v>670</v>
      </c>
      <c r="D995" s="335">
        <v>662</v>
      </c>
      <c r="E995" s="335">
        <v>8</v>
      </c>
      <c r="F995" s="336">
        <v>1138.003966</v>
      </c>
      <c r="G995" s="336">
        <f t="shared" si="175"/>
        <v>6.7973000000000008</v>
      </c>
      <c r="H995" s="336">
        <f t="shared" si="176"/>
        <v>108.76</v>
      </c>
      <c r="I995" s="336">
        <f t="shared" si="172"/>
        <v>134.41999999999999</v>
      </c>
    </row>
    <row r="996" spans="1:9" s="337" customFormat="1" ht="16.899999999999999" customHeight="1" x14ac:dyDescent="0.25">
      <c r="A996" s="334" t="s">
        <v>111</v>
      </c>
      <c r="B996" s="335">
        <v>1</v>
      </c>
      <c r="C996" s="335">
        <f t="shared" si="171"/>
        <v>550</v>
      </c>
      <c r="D996" s="335">
        <v>542</v>
      </c>
      <c r="E996" s="335">
        <v>8</v>
      </c>
      <c r="F996" s="336">
        <v>1178.0006039999998</v>
      </c>
      <c r="G996" s="336">
        <f t="shared" si="175"/>
        <v>7.0361999999999991</v>
      </c>
      <c r="H996" s="336">
        <f t="shared" si="176"/>
        <v>112.58</v>
      </c>
      <c r="I996" s="336">
        <f t="shared" si="172"/>
        <v>139.13999999999999</v>
      </c>
    </row>
    <row r="997" spans="1:9" s="337" customFormat="1" ht="16.899999999999999" customHeight="1" x14ac:dyDescent="0.25">
      <c r="A997" s="334" t="s">
        <v>23</v>
      </c>
      <c r="B997" s="335">
        <v>1</v>
      </c>
      <c r="C997" s="335">
        <f t="shared" si="171"/>
        <v>7.5</v>
      </c>
      <c r="D997" s="335">
        <v>0</v>
      </c>
      <c r="E997" s="335">
        <v>7.5</v>
      </c>
      <c r="F997" s="336">
        <v>1217.9972419999999</v>
      </c>
      <c r="G997" s="336">
        <f t="shared" si="175"/>
        <v>7.2751000000000001</v>
      </c>
      <c r="H997" s="336">
        <f t="shared" si="176"/>
        <v>109.13</v>
      </c>
      <c r="I997" s="336">
        <f t="shared" si="172"/>
        <v>134.87</v>
      </c>
    </row>
    <row r="998" spans="1:9" s="337" customFormat="1" ht="16.899999999999999" customHeight="1" x14ac:dyDescent="0.25">
      <c r="A998" s="334" t="s">
        <v>23</v>
      </c>
      <c r="B998" s="335">
        <v>1</v>
      </c>
      <c r="C998" s="335">
        <f t="shared" si="171"/>
        <v>122</v>
      </c>
      <c r="D998" s="335">
        <v>72</v>
      </c>
      <c r="E998" s="335">
        <v>50</v>
      </c>
      <c r="F998" s="336">
        <v>1293.0014019999999</v>
      </c>
      <c r="G998" s="336">
        <f t="shared" si="175"/>
        <v>7.7230999999999996</v>
      </c>
      <c r="H998" s="336">
        <f>ROUND(E998*G998*2,2)</f>
        <v>772.31</v>
      </c>
      <c r="I998" s="336">
        <f t="shared" si="172"/>
        <v>954.5</v>
      </c>
    </row>
    <row r="999" spans="1:9" s="337" customFormat="1" ht="16.899999999999999" customHeight="1" x14ac:dyDescent="0.25">
      <c r="A999" s="334" t="s">
        <v>166</v>
      </c>
      <c r="B999" s="335">
        <v>1</v>
      </c>
      <c r="C999" s="335">
        <f t="shared" si="171"/>
        <v>51.361842105263165</v>
      </c>
      <c r="D999" s="335">
        <v>0</v>
      </c>
      <c r="E999" s="335">
        <v>51.361842105263165</v>
      </c>
      <c r="F999" s="336">
        <v>1293.0014019999999</v>
      </c>
      <c r="G999" s="336">
        <f t="shared" si="175"/>
        <v>7.7230999999999996</v>
      </c>
      <c r="H999" s="336">
        <f t="shared" ref="H999:H1013" si="177">ROUND(E999*G999*2,2)</f>
        <v>793.35</v>
      </c>
      <c r="I999" s="336">
        <f t="shared" si="172"/>
        <v>980.5</v>
      </c>
    </row>
    <row r="1000" spans="1:9" s="337" customFormat="1" ht="16.899999999999999" customHeight="1" x14ac:dyDescent="0.25">
      <c r="A1000" s="334" t="s">
        <v>23</v>
      </c>
      <c r="B1000" s="335">
        <v>1</v>
      </c>
      <c r="C1000" s="335">
        <f t="shared" si="171"/>
        <v>8</v>
      </c>
      <c r="D1000" s="335">
        <v>0</v>
      </c>
      <c r="E1000" s="335">
        <v>8</v>
      </c>
      <c r="F1000" s="336">
        <v>1217.9972419999999</v>
      </c>
      <c r="G1000" s="336">
        <f t="shared" si="175"/>
        <v>7.2751000000000001</v>
      </c>
      <c r="H1000" s="336">
        <f t="shared" si="177"/>
        <v>116.4</v>
      </c>
      <c r="I1000" s="336">
        <f t="shared" si="172"/>
        <v>143.86000000000001</v>
      </c>
    </row>
    <row r="1001" spans="1:9" s="337" customFormat="1" ht="16.899999999999999" customHeight="1" x14ac:dyDescent="0.25">
      <c r="A1001" s="334" t="s">
        <v>23</v>
      </c>
      <c r="B1001" s="335">
        <v>1</v>
      </c>
      <c r="C1001" s="335">
        <f t="shared" ref="C1001:C1064" si="178">D1001+E1001</f>
        <v>712</v>
      </c>
      <c r="D1001" s="335">
        <v>662</v>
      </c>
      <c r="E1001" s="335">
        <v>50</v>
      </c>
      <c r="F1001" s="336">
        <v>1217.9972419999999</v>
      </c>
      <c r="G1001" s="336">
        <f t="shared" si="175"/>
        <v>7.2751000000000001</v>
      </c>
      <c r="H1001" s="336">
        <f t="shared" si="177"/>
        <v>727.51</v>
      </c>
      <c r="I1001" s="336">
        <f t="shared" ref="I1001:I1064" si="179">ROUND(H1001*1.2359,2)</f>
        <v>899.13</v>
      </c>
    </row>
    <row r="1002" spans="1:9" s="337" customFormat="1" ht="16.899999999999999" customHeight="1" x14ac:dyDescent="0.25">
      <c r="A1002" s="334" t="s">
        <v>23</v>
      </c>
      <c r="B1002" s="335">
        <v>1</v>
      </c>
      <c r="C1002" s="335">
        <f t="shared" si="178"/>
        <v>614</v>
      </c>
      <c r="D1002" s="335">
        <v>582</v>
      </c>
      <c r="E1002" s="335">
        <v>32</v>
      </c>
      <c r="F1002" s="336">
        <v>1060.002988</v>
      </c>
      <c r="G1002" s="336">
        <f t="shared" si="175"/>
        <v>6.3314000000000004</v>
      </c>
      <c r="H1002" s="336">
        <f t="shared" si="177"/>
        <v>405.21</v>
      </c>
      <c r="I1002" s="336">
        <f t="shared" si="179"/>
        <v>500.8</v>
      </c>
    </row>
    <row r="1003" spans="1:9" s="337" customFormat="1" ht="16.899999999999999" customHeight="1" x14ac:dyDescent="0.25">
      <c r="A1003" s="334" t="s">
        <v>412</v>
      </c>
      <c r="B1003" s="335">
        <v>1</v>
      </c>
      <c r="C1003" s="335">
        <f t="shared" si="178"/>
        <v>624</v>
      </c>
      <c r="D1003" s="335">
        <v>598</v>
      </c>
      <c r="E1003" s="335">
        <v>26</v>
      </c>
      <c r="F1003" s="336">
        <v>1378.000536</v>
      </c>
      <c r="G1003" s="336">
        <f t="shared" si="175"/>
        <v>8.2308000000000003</v>
      </c>
      <c r="H1003" s="336">
        <f t="shared" si="177"/>
        <v>428</v>
      </c>
      <c r="I1003" s="336">
        <f t="shared" si="179"/>
        <v>528.97</v>
      </c>
    </row>
    <row r="1004" spans="1:9" s="337" customFormat="1" ht="16.899999999999999" customHeight="1" x14ac:dyDescent="0.25">
      <c r="A1004" s="334" t="s">
        <v>23</v>
      </c>
      <c r="B1004" s="335">
        <v>1</v>
      </c>
      <c r="C1004" s="335">
        <f t="shared" si="178"/>
        <v>600</v>
      </c>
      <c r="D1004" s="335">
        <v>582</v>
      </c>
      <c r="E1004" s="335">
        <v>17.999999999999996</v>
      </c>
      <c r="F1004" s="336">
        <v>1220.0062819999998</v>
      </c>
      <c r="G1004" s="336">
        <f t="shared" si="175"/>
        <v>7.2870999999999997</v>
      </c>
      <c r="H1004" s="336">
        <f t="shared" si="177"/>
        <v>262.33999999999997</v>
      </c>
      <c r="I1004" s="336">
        <f t="shared" si="179"/>
        <v>324.23</v>
      </c>
    </row>
    <row r="1005" spans="1:9" s="337" customFormat="1" ht="16.899999999999999" customHeight="1" x14ac:dyDescent="0.25">
      <c r="A1005" s="334" t="s">
        <v>167</v>
      </c>
      <c r="B1005" s="335">
        <v>1</v>
      </c>
      <c r="C1005" s="335">
        <f t="shared" si="178"/>
        <v>624</v>
      </c>
      <c r="D1005" s="335">
        <v>496.5</v>
      </c>
      <c r="E1005" s="335">
        <v>127.5</v>
      </c>
      <c r="F1005" s="336">
        <v>1160.0029539999998</v>
      </c>
      <c r="G1005" s="336">
        <f t="shared" si="175"/>
        <v>6.9286999999999992</v>
      </c>
      <c r="H1005" s="336">
        <f t="shared" si="177"/>
        <v>1766.82</v>
      </c>
      <c r="I1005" s="336">
        <f t="shared" si="179"/>
        <v>2183.61</v>
      </c>
    </row>
    <row r="1006" spans="1:9" s="337" customFormat="1" ht="16.899999999999999" customHeight="1" x14ac:dyDescent="0.25">
      <c r="A1006" s="334" t="s">
        <v>412</v>
      </c>
      <c r="B1006" s="335">
        <v>1</v>
      </c>
      <c r="C1006" s="335">
        <f t="shared" si="178"/>
        <v>804</v>
      </c>
      <c r="D1006" s="335">
        <v>662</v>
      </c>
      <c r="E1006" s="335">
        <v>142</v>
      </c>
      <c r="F1006" s="336">
        <v>1327.992182</v>
      </c>
      <c r="G1006" s="336">
        <f t="shared" si="175"/>
        <v>7.9321000000000002</v>
      </c>
      <c r="H1006" s="336">
        <f t="shared" si="177"/>
        <v>2252.7199999999998</v>
      </c>
      <c r="I1006" s="336">
        <f t="shared" si="179"/>
        <v>2784.14</v>
      </c>
    </row>
    <row r="1007" spans="1:9" s="337" customFormat="1" ht="16.899999999999999" customHeight="1" x14ac:dyDescent="0.25">
      <c r="A1007" s="334" t="s">
        <v>23</v>
      </c>
      <c r="B1007" s="335">
        <v>1</v>
      </c>
      <c r="C1007" s="335">
        <f t="shared" si="178"/>
        <v>686.5</v>
      </c>
      <c r="D1007" s="335">
        <v>662</v>
      </c>
      <c r="E1007" s="335">
        <v>24.5</v>
      </c>
      <c r="F1007" s="336">
        <v>1178.0006039999998</v>
      </c>
      <c r="G1007" s="336">
        <f t="shared" si="175"/>
        <v>7.0361999999999991</v>
      </c>
      <c r="H1007" s="336">
        <f t="shared" si="177"/>
        <v>344.77</v>
      </c>
      <c r="I1007" s="336">
        <f t="shared" si="179"/>
        <v>426.1</v>
      </c>
    </row>
    <row r="1008" spans="1:9" s="337" customFormat="1" ht="16.899999999999999" customHeight="1" x14ac:dyDescent="0.25">
      <c r="A1008" s="334" t="s">
        <v>23</v>
      </c>
      <c r="B1008" s="335">
        <v>1</v>
      </c>
      <c r="C1008" s="335">
        <f t="shared" si="178"/>
        <v>622</v>
      </c>
      <c r="D1008" s="335">
        <v>574</v>
      </c>
      <c r="E1008" s="335">
        <v>48</v>
      </c>
      <c r="F1008" s="336">
        <v>1262.999738</v>
      </c>
      <c r="G1008" s="336">
        <f t="shared" si="175"/>
        <v>7.5439000000000007</v>
      </c>
      <c r="H1008" s="336">
        <f t="shared" si="177"/>
        <v>724.21</v>
      </c>
      <c r="I1008" s="336">
        <f t="shared" si="179"/>
        <v>895.05</v>
      </c>
    </row>
    <row r="1009" spans="1:9" s="337" customFormat="1" ht="16.899999999999999" customHeight="1" x14ac:dyDescent="0.25">
      <c r="A1009" s="334" t="s">
        <v>166</v>
      </c>
      <c r="B1009" s="335">
        <v>1</v>
      </c>
      <c r="C1009" s="335">
        <f t="shared" si="178"/>
        <v>688</v>
      </c>
      <c r="D1009" s="335">
        <v>662</v>
      </c>
      <c r="E1009" s="335">
        <v>26</v>
      </c>
      <c r="F1009" s="336">
        <v>1178.0006039999998</v>
      </c>
      <c r="G1009" s="336">
        <f t="shared" si="175"/>
        <v>7.0361999999999991</v>
      </c>
      <c r="H1009" s="336">
        <f t="shared" si="177"/>
        <v>365.88</v>
      </c>
      <c r="I1009" s="336">
        <f t="shared" si="179"/>
        <v>452.19</v>
      </c>
    </row>
    <row r="1010" spans="1:9" s="337" customFormat="1" ht="16.899999999999999" customHeight="1" x14ac:dyDescent="0.25">
      <c r="A1010" s="334" t="s">
        <v>23</v>
      </c>
      <c r="B1010" s="335">
        <v>1</v>
      </c>
      <c r="C1010" s="335">
        <f t="shared" si="178"/>
        <v>696</v>
      </c>
      <c r="D1010" s="335">
        <v>638</v>
      </c>
      <c r="E1010" s="335">
        <v>58</v>
      </c>
      <c r="F1010" s="336">
        <v>1338.0038979999999</v>
      </c>
      <c r="G1010" s="336">
        <f t="shared" si="175"/>
        <v>7.9919000000000002</v>
      </c>
      <c r="H1010" s="336">
        <f t="shared" si="177"/>
        <v>927.06</v>
      </c>
      <c r="I1010" s="336">
        <f t="shared" si="179"/>
        <v>1145.75</v>
      </c>
    </row>
    <row r="1011" spans="1:9" s="337" customFormat="1" ht="16.899999999999999" customHeight="1" x14ac:dyDescent="0.25">
      <c r="A1011" s="334" t="s">
        <v>23</v>
      </c>
      <c r="B1011" s="335">
        <v>1</v>
      </c>
      <c r="C1011" s="335">
        <f t="shared" si="178"/>
        <v>264.3692307692308</v>
      </c>
      <c r="D1011" s="335">
        <v>0</v>
      </c>
      <c r="E1011" s="335">
        <v>264.3692307692308</v>
      </c>
      <c r="F1011" s="336">
        <v>1217.9972419999999</v>
      </c>
      <c r="G1011" s="336">
        <f t="shared" si="175"/>
        <v>7.2751000000000001</v>
      </c>
      <c r="H1011" s="336">
        <f t="shared" si="177"/>
        <v>3846.63</v>
      </c>
      <c r="I1011" s="336">
        <f t="shared" si="179"/>
        <v>4754.05</v>
      </c>
    </row>
    <row r="1012" spans="1:9" s="337" customFormat="1" ht="16.899999999999999" customHeight="1" x14ac:dyDescent="0.25">
      <c r="A1012" s="334" t="s">
        <v>23</v>
      </c>
      <c r="B1012" s="335">
        <v>1</v>
      </c>
      <c r="C1012" s="335">
        <f t="shared" si="178"/>
        <v>696</v>
      </c>
      <c r="D1012" s="335">
        <v>662</v>
      </c>
      <c r="E1012" s="335">
        <v>34</v>
      </c>
      <c r="F1012" s="336">
        <v>1099.9996259999998</v>
      </c>
      <c r="G1012" s="336">
        <f t="shared" si="175"/>
        <v>6.5702999999999996</v>
      </c>
      <c r="H1012" s="336">
        <f t="shared" si="177"/>
        <v>446.78</v>
      </c>
      <c r="I1012" s="336">
        <f t="shared" si="179"/>
        <v>552.17999999999995</v>
      </c>
    </row>
    <row r="1013" spans="1:9" s="337" customFormat="1" ht="16.899999999999999" customHeight="1" x14ac:dyDescent="0.25">
      <c r="A1013" s="334" t="s">
        <v>157</v>
      </c>
      <c r="B1013" s="335">
        <v>1</v>
      </c>
      <c r="C1013" s="335">
        <f t="shared" si="178"/>
        <v>584</v>
      </c>
      <c r="D1013" s="335">
        <v>582</v>
      </c>
      <c r="E1013" s="335">
        <v>2</v>
      </c>
      <c r="F1013" s="336">
        <v>1217.9972419999999</v>
      </c>
      <c r="G1013" s="336">
        <f t="shared" si="175"/>
        <v>7.2751000000000001</v>
      </c>
      <c r="H1013" s="336">
        <f t="shared" si="177"/>
        <v>29.1</v>
      </c>
      <c r="I1013" s="336">
        <f t="shared" si="179"/>
        <v>35.96</v>
      </c>
    </row>
    <row r="1014" spans="1:9" s="337" customFormat="1" ht="16.899999999999999" customHeight="1" x14ac:dyDescent="0.25">
      <c r="A1014" s="334" t="s">
        <v>157</v>
      </c>
      <c r="B1014" s="335">
        <v>1</v>
      </c>
      <c r="C1014" s="335">
        <f t="shared" si="178"/>
        <v>828</v>
      </c>
      <c r="D1014" s="335">
        <v>662</v>
      </c>
      <c r="E1014" s="335">
        <v>166</v>
      </c>
      <c r="F1014" s="336">
        <v>1287.9955439999999</v>
      </c>
      <c r="G1014" s="336">
        <f t="shared" si="175"/>
        <v>7.6932</v>
      </c>
      <c r="H1014" s="336">
        <f>ROUND(E1014*G1014*2,2)</f>
        <v>2554.14</v>
      </c>
      <c r="I1014" s="336">
        <f t="shared" si="179"/>
        <v>3156.66</v>
      </c>
    </row>
    <row r="1015" spans="1:9" s="337" customFormat="1" ht="16.899999999999999" customHeight="1" x14ac:dyDescent="0.25">
      <c r="A1015" s="334" t="s">
        <v>414</v>
      </c>
      <c r="B1015" s="335">
        <v>1</v>
      </c>
      <c r="C1015" s="335">
        <f t="shared" si="178"/>
        <v>663.5</v>
      </c>
      <c r="D1015" s="335">
        <v>662</v>
      </c>
      <c r="E1015" s="335">
        <v>1.5</v>
      </c>
      <c r="F1015" s="336">
        <v>1145.0021219999999</v>
      </c>
      <c r="G1015" s="336">
        <f t="shared" si="175"/>
        <v>6.8391000000000002</v>
      </c>
      <c r="H1015" s="336">
        <f t="shared" ref="H1015:H1029" si="180">ROUND(E1015*G1015*2,2)</f>
        <v>20.52</v>
      </c>
      <c r="I1015" s="336">
        <f t="shared" si="179"/>
        <v>25.36</v>
      </c>
    </row>
    <row r="1016" spans="1:9" s="337" customFormat="1" ht="16.899999999999999" customHeight="1" x14ac:dyDescent="0.25">
      <c r="A1016" s="334" t="s">
        <v>159</v>
      </c>
      <c r="B1016" s="335">
        <v>1</v>
      </c>
      <c r="C1016" s="335">
        <f t="shared" si="178"/>
        <v>768</v>
      </c>
      <c r="D1016" s="335">
        <v>662</v>
      </c>
      <c r="E1016" s="335">
        <v>106</v>
      </c>
      <c r="F1016" s="336">
        <v>1308.002234</v>
      </c>
      <c r="G1016" s="336">
        <f t="shared" si="175"/>
        <v>7.8127000000000004</v>
      </c>
      <c r="H1016" s="336">
        <f t="shared" si="180"/>
        <v>1656.29</v>
      </c>
      <c r="I1016" s="336">
        <f t="shared" si="179"/>
        <v>2047.01</v>
      </c>
    </row>
    <row r="1017" spans="1:9" s="337" customFormat="1" ht="16.899999999999999" customHeight="1" x14ac:dyDescent="0.25">
      <c r="A1017" s="334" t="s">
        <v>161</v>
      </c>
      <c r="B1017" s="335">
        <v>1</v>
      </c>
      <c r="C1017" s="335">
        <f t="shared" si="178"/>
        <v>707</v>
      </c>
      <c r="D1017" s="335">
        <v>662</v>
      </c>
      <c r="E1017" s="335">
        <v>45</v>
      </c>
      <c r="F1017" s="336">
        <v>1138.003966</v>
      </c>
      <c r="G1017" s="336">
        <f t="shared" si="175"/>
        <v>6.7973000000000008</v>
      </c>
      <c r="H1017" s="336">
        <f t="shared" si="180"/>
        <v>611.76</v>
      </c>
      <c r="I1017" s="336">
        <f t="shared" si="179"/>
        <v>756.07</v>
      </c>
    </row>
    <row r="1018" spans="1:9" s="337" customFormat="1" ht="16.899999999999999" customHeight="1" x14ac:dyDescent="0.25">
      <c r="A1018" s="334" t="s">
        <v>163</v>
      </c>
      <c r="B1018" s="335">
        <v>1</v>
      </c>
      <c r="C1018" s="335">
        <f t="shared" si="178"/>
        <v>596.5</v>
      </c>
      <c r="D1018" s="335">
        <v>526</v>
      </c>
      <c r="E1018" s="335">
        <v>70.5</v>
      </c>
      <c r="F1018" s="336">
        <v>1178.0006039999998</v>
      </c>
      <c r="G1018" s="336">
        <f t="shared" si="175"/>
        <v>7.0361999999999991</v>
      </c>
      <c r="H1018" s="336">
        <f t="shared" si="180"/>
        <v>992.1</v>
      </c>
      <c r="I1018" s="336">
        <f t="shared" si="179"/>
        <v>1226.1400000000001</v>
      </c>
    </row>
    <row r="1019" spans="1:9" s="337" customFormat="1" ht="16.899999999999999" customHeight="1" x14ac:dyDescent="0.25">
      <c r="A1019" s="334" t="s">
        <v>157</v>
      </c>
      <c r="B1019" s="335">
        <v>1</v>
      </c>
      <c r="C1019" s="335">
        <f t="shared" si="178"/>
        <v>686</v>
      </c>
      <c r="D1019" s="335">
        <v>662</v>
      </c>
      <c r="E1019" s="335">
        <v>24</v>
      </c>
      <c r="F1019" s="336">
        <v>1217.9972419999999</v>
      </c>
      <c r="G1019" s="336">
        <f t="shared" si="175"/>
        <v>7.2751000000000001</v>
      </c>
      <c r="H1019" s="336">
        <f t="shared" si="180"/>
        <v>349.2</v>
      </c>
      <c r="I1019" s="336">
        <f t="shared" si="179"/>
        <v>431.58</v>
      </c>
    </row>
    <row r="1020" spans="1:9" s="337" customFormat="1" ht="16.899999999999999" customHeight="1" x14ac:dyDescent="0.25">
      <c r="A1020" s="334" t="s">
        <v>166</v>
      </c>
      <c r="B1020" s="335">
        <v>1</v>
      </c>
      <c r="C1020" s="335">
        <f t="shared" si="178"/>
        <v>376.5</v>
      </c>
      <c r="D1020" s="335">
        <v>360</v>
      </c>
      <c r="E1020" s="335">
        <v>16.5</v>
      </c>
      <c r="F1020" s="336">
        <v>1178.0006039999998</v>
      </c>
      <c r="G1020" s="336">
        <f t="shared" si="175"/>
        <v>7.0361999999999991</v>
      </c>
      <c r="H1020" s="336">
        <f t="shared" si="180"/>
        <v>232.19</v>
      </c>
      <c r="I1020" s="336">
        <f t="shared" si="179"/>
        <v>286.95999999999998</v>
      </c>
    </row>
    <row r="1021" spans="1:9" s="337" customFormat="1" ht="16.899999999999999" customHeight="1" x14ac:dyDescent="0.25">
      <c r="A1021" s="334" t="s">
        <v>412</v>
      </c>
      <c r="B1021" s="335">
        <v>1</v>
      </c>
      <c r="C1021" s="335">
        <f t="shared" si="178"/>
        <v>648</v>
      </c>
      <c r="D1021" s="335">
        <v>598</v>
      </c>
      <c r="E1021" s="335">
        <v>50</v>
      </c>
      <c r="F1021" s="336">
        <v>1378.000536</v>
      </c>
      <c r="G1021" s="336">
        <f t="shared" si="175"/>
        <v>8.2308000000000003</v>
      </c>
      <c r="H1021" s="336">
        <f t="shared" si="180"/>
        <v>823.08</v>
      </c>
      <c r="I1021" s="336">
        <f t="shared" si="179"/>
        <v>1017.24</v>
      </c>
    </row>
    <row r="1022" spans="1:9" s="337" customFormat="1" ht="16.899999999999999" customHeight="1" x14ac:dyDescent="0.25">
      <c r="A1022" s="334" t="s">
        <v>23</v>
      </c>
      <c r="B1022" s="335">
        <v>1</v>
      </c>
      <c r="C1022" s="335">
        <f t="shared" si="178"/>
        <v>590.5</v>
      </c>
      <c r="D1022" s="335">
        <v>582</v>
      </c>
      <c r="E1022" s="335">
        <v>8.5</v>
      </c>
      <c r="F1022" s="336">
        <v>1217.9972419999999</v>
      </c>
      <c r="G1022" s="336">
        <f t="shared" si="175"/>
        <v>7.2751000000000001</v>
      </c>
      <c r="H1022" s="336">
        <f t="shared" si="180"/>
        <v>123.68</v>
      </c>
      <c r="I1022" s="336">
        <f t="shared" si="179"/>
        <v>152.86000000000001</v>
      </c>
    </row>
    <row r="1023" spans="1:9" s="337" customFormat="1" ht="16.899999999999999" customHeight="1" x14ac:dyDescent="0.25">
      <c r="A1023" s="334" t="s">
        <v>23</v>
      </c>
      <c r="B1023" s="335">
        <v>1</v>
      </c>
      <c r="C1023" s="335">
        <f t="shared" si="178"/>
        <v>542.5</v>
      </c>
      <c r="D1023" s="335">
        <v>502</v>
      </c>
      <c r="E1023" s="335">
        <v>40.5</v>
      </c>
      <c r="F1023" s="336">
        <v>1262.999738</v>
      </c>
      <c r="G1023" s="336">
        <f t="shared" si="175"/>
        <v>7.5439000000000007</v>
      </c>
      <c r="H1023" s="336">
        <f t="shared" si="180"/>
        <v>611.05999999999995</v>
      </c>
      <c r="I1023" s="336">
        <f t="shared" si="179"/>
        <v>755.21</v>
      </c>
    </row>
    <row r="1024" spans="1:9" s="337" customFormat="1" ht="16.899999999999999" customHeight="1" x14ac:dyDescent="0.25">
      <c r="A1024" s="334" t="s">
        <v>157</v>
      </c>
      <c r="B1024" s="335">
        <v>1</v>
      </c>
      <c r="C1024" s="335">
        <f t="shared" si="178"/>
        <v>688</v>
      </c>
      <c r="D1024" s="335">
        <v>550</v>
      </c>
      <c r="E1024" s="335">
        <v>138</v>
      </c>
      <c r="F1024" s="336">
        <v>1217.9972419999999</v>
      </c>
      <c r="G1024" s="336">
        <f t="shared" si="175"/>
        <v>7.2751000000000001</v>
      </c>
      <c r="H1024" s="336">
        <f t="shared" si="180"/>
        <v>2007.93</v>
      </c>
      <c r="I1024" s="336">
        <f t="shared" si="179"/>
        <v>2481.6</v>
      </c>
    </row>
    <row r="1025" spans="1:9" s="337" customFormat="1" ht="16.899999999999999" customHeight="1" x14ac:dyDescent="0.25">
      <c r="A1025" s="334" t="s">
        <v>23</v>
      </c>
      <c r="B1025" s="335">
        <v>1</v>
      </c>
      <c r="C1025" s="335">
        <f t="shared" si="178"/>
        <v>742</v>
      </c>
      <c r="D1025" s="335">
        <v>582</v>
      </c>
      <c r="E1025" s="335">
        <v>160</v>
      </c>
      <c r="F1025" s="336">
        <v>1217.9972419999999</v>
      </c>
      <c r="G1025" s="336">
        <f t="shared" si="175"/>
        <v>7.2751000000000001</v>
      </c>
      <c r="H1025" s="336">
        <f t="shared" si="180"/>
        <v>2328.0300000000002</v>
      </c>
      <c r="I1025" s="336">
        <f t="shared" si="179"/>
        <v>2877.21</v>
      </c>
    </row>
    <row r="1026" spans="1:9" s="337" customFormat="1" ht="16.899999999999999" customHeight="1" x14ac:dyDescent="0.25">
      <c r="A1026" s="334" t="s">
        <v>163</v>
      </c>
      <c r="B1026" s="335">
        <v>1</v>
      </c>
      <c r="C1026" s="335">
        <f t="shared" si="178"/>
        <v>664</v>
      </c>
      <c r="D1026" s="335">
        <v>662</v>
      </c>
      <c r="E1026" s="335">
        <v>2</v>
      </c>
      <c r="F1026" s="336">
        <v>1198.007294</v>
      </c>
      <c r="G1026" s="336">
        <f t="shared" si="175"/>
        <v>7.1557000000000004</v>
      </c>
      <c r="H1026" s="336">
        <f t="shared" si="180"/>
        <v>28.62</v>
      </c>
      <c r="I1026" s="336">
        <f t="shared" si="179"/>
        <v>35.369999999999997</v>
      </c>
    </row>
    <row r="1027" spans="1:9" s="337" customFormat="1" ht="16.899999999999999" customHeight="1" x14ac:dyDescent="0.25">
      <c r="A1027" s="334" t="s">
        <v>163</v>
      </c>
      <c r="B1027" s="335">
        <v>1</v>
      </c>
      <c r="C1027" s="335">
        <f t="shared" si="178"/>
        <v>752.5</v>
      </c>
      <c r="D1027" s="335">
        <v>662</v>
      </c>
      <c r="E1027" s="335">
        <v>90.5</v>
      </c>
      <c r="F1027" s="336">
        <v>1217.9972419999999</v>
      </c>
      <c r="G1027" s="336">
        <f t="shared" si="175"/>
        <v>7.2751000000000001</v>
      </c>
      <c r="H1027" s="336">
        <f t="shared" si="180"/>
        <v>1316.79</v>
      </c>
      <c r="I1027" s="336">
        <f t="shared" si="179"/>
        <v>1627.42</v>
      </c>
    </row>
    <row r="1028" spans="1:9" s="337" customFormat="1" ht="16.899999999999999" customHeight="1" x14ac:dyDescent="0.25">
      <c r="A1028" s="334" t="s">
        <v>23</v>
      </c>
      <c r="B1028" s="335">
        <v>1</v>
      </c>
      <c r="C1028" s="335">
        <f t="shared" si="178"/>
        <v>783</v>
      </c>
      <c r="D1028" s="335">
        <v>662</v>
      </c>
      <c r="E1028" s="335">
        <v>121</v>
      </c>
      <c r="F1028" s="336">
        <v>1220.0062819999998</v>
      </c>
      <c r="G1028" s="336">
        <f t="shared" si="175"/>
        <v>7.2870999999999997</v>
      </c>
      <c r="H1028" s="336">
        <f t="shared" si="180"/>
        <v>1763.48</v>
      </c>
      <c r="I1028" s="336">
        <f t="shared" si="179"/>
        <v>2179.48</v>
      </c>
    </row>
    <row r="1029" spans="1:9" s="337" customFormat="1" ht="16.899999999999999" customHeight="1" x14ac:dyDescent="0.25">
      <c r="A1029" s="334" t="s">
        <v>157</v>
      </c>
      <c r="B1029" s="335">
        <v>1</v>
      </c>
      <c r="C1029" s="335">
        <f t="shared" si="178"/>
        <v>8</v>
      </c>
      <c r="D1029" s="335">
        <v>0</v>
      </c>
      <c r="E1029" s="335">
        <v>8</v>
      </c>
      <c r="F1029" s="336">
        <v>1272.9947119999999</v>
      </c>
      <c r="G1029" s="336">
        <f t="shared" si="175"/>
        <v>7.6036000000000001</v>
      </c>
      <c r="H1029" s="336">
        <f t="shared" si="180"/>
        <v>121.66</v>
      </c>
      <c r="I1029" s="336">
        <f t="shared" si="179"/>
        <v>150.36000000000001</v>
      </c>
    </row>
    <row r="1030" spans="1:9" s="337" customFormat="1" ht="16.899999999999999" customHeight="1" x14ac:dyDescent="0.25">
      <c r="A1030" s="334" t="s">
        <v>23</v>
      </c>
      <c r="B1030" s="335">
        <v>1</v>
      </c>
      <c r="C1030" s="335">
        <f t="shared" si="178"/>
        <v>24</v>
      </c>
      <c r="D1030" s="335">
        <v>0</v>
      </c>
      <c r="E1030" s="335">
        <v>24</v>
      </c>
      <c r="F1030" s="336">
        <v>1293.0014019999999</v>
      </c>
      <c r="G1030" s="336">
        <f t="shared" si="175"/>
        <v>7.7230999999999996</v>
      </c>
      <c r="H1030" s="336">
        <f>ROUND(E1030*G1030*2,2)</f>
        <v>370.71</v>
      </c>
      <c r="I1030" s="336">
        <f t="shared" si="179"/>
        <v>458.16</v>
      </c>
    </row>
    <row r="1031" spans="1:9" s="337" customFormat="1" ht="16.899999999999999" customHeight="1" x14ac:dyDescent="0.25">
      <c r="A1031" s="334" t="s">
        <v>111</v>
      </c>
      <c r="B1031" s="335">
        <v>1</v>
      </c>
      <c r="C1031" s="335">
        <f t="shared" si="178"/>
        <v>264</v>
      </c>
      <c r="D1031" s="335">
        <v>192</v>
      </c>
      <c r="E1031" s="335">
        <v>72</v>
      </c>
      <c r="F1031" s="336">
        <v>1217.9972419999999</v>
      </c>
      <c r="G1031" s="336">
        <f t="shared" si="175"/>
        <v>7.2751000000000001</v>
      </c>
      <c r="H1031" s="336">
        <f t="shared" ref="H1031:H1045" si="181">ROUND(E1031*G1031*2,2)</f>
        <v>1047.6099999999999</v>
      </c>
      <c r="I1031" s="336">
        <f t="shared" si="179"/>
        <v>1294.74</v>
      </c>
    </row>
    <row r="1032" spans="1:9" s="337" customFormat="1" ht="16.899999999999999" customHeight="1" x14ac:dyDescent="0.25">
      <c r="A1032" s="334" t="s">
        <v>111</v>
      </c>
      <c r="B1032" s="335">
        <v>1</v>
      </c>
      <c r="C1032" s="335">
        <f t="shared" si="178"/>
        <v>479</v>
      </c>
      <c r="D1032" s="335">
        <v>470</v>
      </c>
      <c r="E1032" s="335">
        <v>9</v>
      </c>
      <c r="F1032" s="336">
        <v>1178.0006039999998</v>
      </c>
      <c r="G1032" s="336">
        <f t="shared" si="175"/>
        <v>7.0361999999999991</v>
      </c>
      <c r="H1032" s="336">
        <f t="shared" si="181"/>
        <v>126.65</v>
      </c>
      <c r="I1032" s="336">
        <f t="shared" si="179"/>
        <v>156.53</v>
      </c>
    </row>
    <row r="1033" spans="1:9" s="337" customFormat="1" ht="16.899999999999999" customHeight="1" x14ac:dyDescent="0.25">
      <c r="A1033" s="334" t="s">
        <v>23</v>
      </c>
      <c r="B1033" s="335">
        <v>1</v>
      </c>
      <c r="C1033" s="335">
        <f t="shared" si="178"/>
        <v>720</v>
      </c>
      <c r="D1033" s="335">
        <v>662</v>
      </c>
      <c r="E1033" s="335">
        <v>58</v>
      </c>
      <c r="F1033" s="336">
        <v>1267.001076</v>
      </c>
      <c r="G1033" s="336">
        <f t="shared" si="175"/>
        <v>7.567800000000001</v>
      </c>
      <c r="H1033" s="336">
        <f t="shared" si="181"/>
        <v>877.86</v>
      </c>
      <c r="I1033" s="336">
        <f t="shared" si="179"/>
        <v>1084.95</v>
      </c>
    </row>
    <row r="1034" spans="1:9" s="337" customFormat="1" ht="16.899999999999999" customHeight="1" x14ac:dyDescent="0.25">
      <c r="A1034" s="334" t="s">
        <v>159</v>
      </c>
      <c r="B1034" s="335">
        <v>1</v>
      </c>
      <c r="C1034" s="335">
        <f t="shared" si="178"/>
        <v>655</v>
      </c>
      <c r="D1034" s="335">
        <v>583</v>
      </c>
      <c r="E1034" s="335">
        <v>72</v>
      </c>
      <c r="F1034" s="336">
        <v>1209.9945659999998</v>
      </c>
      <c r="G1034" s="336">
        <f t="shared" si="175"/>
        <v>7.2272999999999996</v>
      </c>
      <c r="H1034" s="336">
        <f t="shared" si="181"/>
        <v>1040.73</v>
      </c>
      <c r="I1034" s="336">
        <f t="shared" si="179"/>
        <v>1286.24</v>
      </c>
    </row>
    <row r="1035" spans="1:9" s="337" customFormat="1" ht="16.899999999999999" customHeight="1" x14ac:dyDescent="0.25">
      <c r="A1035" s="334" t="s">
        <v>109</v>
      </c>
      <c r="B1035" s="335">
        <v>1</v>
      </c>
      <c r="C1035" s="335">
        <f t="shared" si="178"/>
        <v>677</v>
      </c>
      <c r="D1035" s="335">
        <v>662</v>
      </c>
      <c r="E1035" s="335">
        <v>15</v>
      </c>
      <c r="F1035" s="336">
        <v>1287.9955439999999</v>
      </c>
      <c r="G1035" s="336">
        <f t="shared" ref="G1035:G1098" si="182">F1035/167.42</f>
        <v>7.6932</v>
      </c>
      <c r="H1035" s="336">
        <f t="shared" si="181"/>
        <v>230.8</v>
      </c>
      <c r="I1035" s="336">
        <f t="shared" si="179"/>
        <v>285.25</v>
      </c>
    </row>
    <row r="1036" spans="1:9" s="337" customFormat="1" ht="16.899999999999999" customHeight="1" x14ac:dyDescent="0.25">
      <c r="A1036" s="334" t="s">
        <v>159</v>
      </c>
      <c r="B1036" s="335">
        <v>1</v>
      </c>
      <c r="C1036" s="335">
        <f t="shared" si="178"/>
        <v>751.5</v>
      </c>
      <c r="D1036" s="335">
        <v>662</v>
      </c>
      <c r="E1036" s="335">
        <v>89.5</v>
      </c>
      <c r="F1036" s="336">
        <v>1099.9996259999998</v>
      </c>
      <c r="G1036" s="336">
        <f t="shared" si="182"/>
        <v>6.5702999999999996</v>
      </c>
      <c r="H1036" s="336">
        <f t="shared" si="181"/>
        <v>1176.08</v>
      </c>
      <c r="I1036" s="336">
        <f t="shared" si="179"/>
        <v>1453.52</v>
      </c>
    </row>
    <row r="1037" spans="1:9" s="337" customFormat="1" ht="16.899999999999999" customHeight="1" x14ac:dyDescent="0.25">
      <c r="A1037" s="334" t="s">
        <v>163</v>
      </c>
      <c r="B1037" s="335">
        <v>1</v>
      </c>
      <c r="C1037" s="335">
        <f t="shared" si="178"/>
        <v>759</v>
      </c>
      <c r="D1037" s="335">
        <v>646</v>
      </c>
      <c r="E1037" s="335">
        <v>113</v>
      </c>
      <c r="F1037" s="336">
        <v>1217.9972419999999</v>
      </c>
      <c r="G1037" s="336">
        <f t="shared" si="182"/>
        <v>7.2751000000000001</v>
      </c>
      <c r="H1037" s="336">
        <f t="shared" si="181"/>
        <v>1644.17</v>
      </c>
      <c r="I1037" s="336">
        <f t="shared" si="179"/>
        <v>2032.03</v>
      </c>
    </row>
    <row r="1038" spans="1:9" s="337" customFormat="1" ht="16.899999999999999" customHeight="1" x14ac:dyDescent="0.25">
      <c r="A1038" s="334" t="s">
        <v>412</v>
      </c>
      <c r="B1038" s="335">
        <v>1</v>
      </c>
      <c r="C1038" s="335">
        <f t="shared" si="178"/>
        <v>707</v>
      </c>
      <c r="D1038" s="335">
        <v>558</v>
      </c>
      <c r="E1038" s="335">
        <v>149</v>
      </c>
      <c r="F1038" s="336">
        <v>1378.000536</v>
      </c>
      <c r="G1038" s="336">
        <f t="shared" si="182"/>
        <v>8.2308000000000003</v>
      </c>
      <c r="H1038" s="336">
        <f t="shared" si="181"/>
        <v>2452.7800000000002</v>
      </c>
      <c r="I1038" s="336">
        <f t="shared" si="179"/>
        <v>3031.39</v>
      </c>
    </row>
    <row r="1039" spans="1:9" s="337" customFormat="1" ht="16.899999999999999" customHeight="1" x14ac:dyDescent="0.25">
      <c r="A1039" s="334" t="s">
        <v>23</v>
      </c>
      <c r="B1039" s="335">
        <v>1</v>
      </c>
      <c r="C1039" s="335">
        <f t="shared" si="178"/>
        <v>729</v>
      </c>
      <c r="D1039" s="335">
        <v>630</v>
      </c>
      <c r="E1039" s="335">
        <v>99</v>
      </c>
      <c r="F1039" s="336">
        <v>1338.0038979999999</v>
      </c>
      <c r="G1039" s="336">
        <f t="shared" si="182"/>
        <v>7.9919000000000002</v>
      </c>
      <c r="H1039" s="336">
        <f t="shared" si="181"/>
        <v>1582.4</v>
      </c>
      <c r="I1039" s="336">
        <f t="shared" si="179"/>
        <v>1955.69</v>
      </c>
    </row>
    <row r="1040" spans="1:9" s="337" customFormat="1" ht="16.899999999999999" customHeight="1" x14ac:dyDescent="0.25">
      <c r="A1040" s="334" t="s">
        <v>109</v>
      </c>
      <c r="B1040" s="335">
        <v>1</v>
      </c>
      <c r="C1040" s="335">
        <f t="shared" si="178"/>
        <v>598</v>
      </c>
      <c r="D1040" s="335">
        <v>590</v>
      </c>
      <c r="E1040" s="335">
        <v>8</v>
      </c>
      <c r="F1040" s="336">
        <v>1287.9955439999999</v>
      </c>
      <c r="G1040" s="336">
        <f t="shared" si="182"/>
        <v>7.6932</v>
      </c>
      <c r="H1040" s="336">
        <f t="shared" si="181"/>
        <v>123.09</v>
      </c>
      <c r="I1040" s="336">
        <f t="shared" si="179"/>
        <v>152.13</v>
      </c>
    </row>
    <row r="1041" spans="1:9" s="337" customFormat="1" ht="16.899999999999999" customHeight="1" x14ac:dyDescent="0.25">
      <c r="A1041" s="334" t="s">
        <v>23</v>
      </c>
      <c r="B1041" s="335">
        <v>1</v>
      </c>
      <c r="C1041" s="335">
        <f t="shared" si="178"/>
        <v>729</v>
      </c>
      <c r="D1041" s="335">
        <v>582</v>
      </c>
      <c r="E1041" s="335">
        <v>147</v>
      </c>
      <c r="F1041" s="336">
        <v>1413.0080579999999</v>
      </c>
      <c r="G1041" s="336">
        <f t="shared" si="182"/>
        <v>8.4398999999999997</v>
      </c>
      <c r="H1041" s="336">
        <f t="shared" si="181"/>
        <v>2481.33</v>
      </c>
      <c r="I1041" s="336">
        <f t="shared" si="179"/>
        <v>3066.68</v>
      </c>
    </row>
    <row r="1042" spans="1:9" s="337" customFormat="1" ht="16.899999999999999" customHeight="1" x14ac:dyDescent="0.25">
      <c r="A1042" s="334" t="s">
        <v>23</v>
      </c>
      <c r="B1042" s="335">
        <v>1</v>
      </c>
      <c r="C1042" s="335">
        <f t="shared" si="178"/>
        <v>646</v>
      </c>
      <c r="D1042" s="335">
        <v>542</v>
      </c>
      <c r="E1042" s="335">
        <v>104</v>
      </c>
      <c r="F1042" s="336">
        <v>1169.997928</v>
      </c>
      <c r="G1042" s="336">
        <f t="shared" si="182"/>
        <v>6.9884000000000004</v>
      </c>
      <c r="H1042" s="336">
        <f t="shared" si="181"/>
        <v>1453.59</v>
      </c>
      <c r="I1042" s="336">
        <f t="shared" si="179"/>
        <v>1796.49</v>
      </c>
    </row>
    <row r="1043" spans="1:9" s="337" customFormat="1" ht="16.899999999999999" customHeight="1" x14ac:dyDescent="0.25">
      <c r="A1043" s="334" t="s">
        <v>23</v>
      </c>
      <c r="B1043" s="335">
        <v>1</v>
      </c>
      <c r="C1043" s="335">
        <f t="shared" si="178"/>
        <v>743</v>
      </c>
      <c r="D1043" s="335">
        <v>662</v>
      </c>
      <c r="E1043" s="335">
        <v>81</v>
      </c>
      <c r="F1043" s="336">
        <v>1217.9972419999999</v>
      </c>
      <c r="G1043" s="336">
        <f t="shared" si="182"/>
        <v>7.2751000000000001</v>
      </c>
      <c r="H1043" s="336">
        <f t="shared" si="181"/>
        <v>1178.57</v>
      </c>
      <c r="I1043" s="336">
        <f t="shared" si="179"/>
        <v>1456.59</v>
      </c>
    </row>
    <row r="1044" spans="1:9" s="337" customFormat="1" ht="16.899999999999999" customHeight="1" x14ac:dyDescent="0.25">
      <c r="A1044" s="334" t="s">
        <v>163</v>
      </c>
      <c r="B1044" s="335">
        <v>1</v>
      </c>
      <c r="C1044" s="335">
        <f t="shared" si="178"/>
        <v>454.5</v>
      </c>
      <c r="D1044" s="335">
        <v>406.5</v>
      </c>
      <c r="E1044" s="335">
        <v>48</v>
      </c>
      <c r="F1044" s="336">
        <v>1262.999738</v>
      </c>
      <c r="G1044" s="336">
        <f t="shared" si="182"/>
        <v>7.5439000000000007</v>
      </c>
      <c r="H1044" s="336">
        <f t="shared" si="181"/>
        <v>724.21</v>
      </c>
      <c r="I1044" s="336">
        <f t="shared" si="179"/>
        <v>895.05</v>
      </c>
    </row>
    <row r="1045" spans="1:9" s="337" customFormat="1" ht="16.899999999999999" customHeight="1" x14ac:dyDescent="0.25">
      <c r="A1045" s="334" t="s">
        <v>157</v>
      </c>
      <c r="B1045" s="335">
        <v>1</v>
      </c>
      <c r="C1045" s="335">
        <f t="shared" si="178"/>
        <v>319</v>
      </c>
      <c r="D1045" s="335">
        <v>311</v>
      </c>
      <c r="E1045" s="335">
        <v>8</v>
      </c>
      <c r="F1045" s="336">
        <v>1293.0014019999999</v>
      </c>
      <c r="G1045" s="336">
        <f t="shared" si="182"/>
        <v>7.7230999999999996</v>
      </c>
      <c r="H1045" s="336">
        <f t="shared" si="181"/>
        <v>123.57</v>
      </c>
      <c r="I1045" s="336">
        <f t="shared" si="179"/>
        <v>152.72</v>
      </c>
    </row>
    <row r="1046" spans="1:9" s="337" customFormat="1" ht="16.899999999999999" customHeight="1" x14ac:dyDescent="0.25">
      <c r="A1046" s="334" t="s">
        <v>23</v>
      </c>
      <c r="B1046" s="335">
        <v>1</v>
      </c>
      <c r="C1046" s="335">
        <f t="shared" si="178"/>
        <v>627.5</v>
      </c>
      <c r="D1046" s="335">
        <v>623</v>
      </c>
      <c r="E1046" s="335">
        <v>4.5</v>
      </c>
      <c r="F1046" s="336">
        <v>1178.0006039999998</v>
      </c>
      <c r="G1046" s="336">
        <f t="shared" si="182"/>
        <v>7.0361999999999991</v>
      </c>
      <c r="H1046" s="336">
        <f>ROUND(E1046*G1046*2,2)</f>
        <v>63.33</v>
      </c>
      <c r="I1046" s="336">
        <f t="shared" si="179"/>
        <v>78.27</v>
      </c>
    </row>
    <row r="1047" spans="1:9" s="337" customFormat="1" ht="16.899999999999999" customHeight="1" x14ac:dyDescent="0.25">
      <c r="A1047" s="334" t="s">
        <v>163</v>
      </c>
      <c r="B1047" s="335">
        <v>1</v>
      </c>
      <c r="C1047" s="335">
        <f t="shared" si="178"/>
        <v>24</v>
      </c>
      <c r="D1047" s="335">
        <v>0</v>
      </c>
      <c r="E1047" s="335">
        <v>24</v>
      </c>
      <c r="F1047" s="336">
        <v>1217.9972419999999</v>
      </c>
      <c r="G1047" s="336">
        <f t="shared" si="182"/>
        <v>7.2751000000000001</v>
      </c>
      <c r="H1047" s="336">
        <f t="shared" ref="H1047:H1061" si="183">ROUND(E1047*G1047*2,2)</f>
        <v>349.2</v>
      </c>
      <c r="I1047" s="336">
        <f t="shared" si="179"/>
        <v>431.58</v>
      </c>
    </row>
    <row r="1048" spans="1:9" s="337" customFormat="1" ht="16.899999999999999" customHeight="1" x14ac:dyDescent="0.25">
      <c r="A1048" s="334" t="s">
        <v>23</v>
      </c>
      <c r="B1048" s="335">
        <v>1</v>
      </c>
      <c r="C1048" s="335">
        <f t="shared" si="178"/>
        <v>679</v>
      </c>
      <c r="D1048" s="335">
        <v>591</v>
      </c>
      <c r="E1048" s="335">
        <v>88</v>
      </c>
      <c r="F1048" s="336">
        <v>1272.9947119999999</v>
      </c>
      <c r="G1048" s="336">
        <f t="shared" si="182"/>
        <v>7.6036000000000001</v>
      </c>
      <c r="H1048" s="336">
        <f t="shared" si="183"/>
        <v>1338.23</v>
      </c>
      <c r="I1048" s="336">
        <f t="shared" si="179"/>
        <v>1653.92</v>
      </c>
    </row>
    <row r="1049" spans="1:9" s="337" customFormat="1" ht="16.899999999999999" customHeight="1" x14ac:dyDescent="0.25">
      <c r="A1049" s="334" t="s">
        <v>23</v>
      </c>
      <c r="B1049" s="335">
        <v>1</v>
      </c>
      <c r="C1049" s="335">
        <f t="shared" si="178"/>
        <v>702</v>
      </c>
      <c r="D1049" s="335">
        <v>662</v>
      </c>
      <c r="E1049" s="335">
        <v>40</v>
      </c>
      <c r="F1049" s="336">
        <v>1060.002988</v>
      </c>
      <c r="G1049" s="336">
        <f t="shared" si="182"/>
        <v>6.3314000000000004</v>
      </c>
      <c r="H1049" s="336">
        <f t="shared" si="183"/>
        <v>506.51</v>
      </c>
      <c r="I1049" s="336">
        <f t="shared" si="179"/>
        <v>626</v>
      </c>
    </row>
    <row r="1050" spans="1:9" s="337" customFormat="1" ht="16.899999999999999" customHeight="1" x14ac:dyDescent="0.25">
      <c r="A1050" s="334" t="s">
        <v>23</v>
      </c>
      <c r="B1050" s="335">
        <v>1</v>
      </c>
      <c r="C1050" s="335">
        <f t="shared" si="178"/>
        <v>264</v>
      </c>
      <c r="D1050" s="335">
        <v>0</v>
      </c>
      <c r="E1050" s="335">
        <v>264</v>
      </c>
      <c r="F1050" s="336">
        <v>1217.9972419999999</v>
      </c>
      <c r="G1050" s="336">
        <f t="shared" si="182"/>
        <v>7.2751000000000001</v>
      </c>
      <c r="H1050" s="336">
        <f t="shared" si="183"/>
        <v>3841.25</v>
      </c>
      <c r="I1050" s="336">
        <f t="shared" si="179"/>
        <v>4747.3999999999996</v>
      </c>
    </row>
    <row r="1051" spans="1:9" s="337" customFormat="1" ht="16.899999999999999" customHeight="1" x14ac:dyDescent="0.25">
      <c r="A1051" s="334" t="s">
        <v>111</v>
      </c>
      <c r="B1051" s="335">
        <v>1</v>
      </c>
      <c r="C1051" s="335">
        <f t="shared" si="178"/>
        <v>768</v>
      </c>
      <c r="D1051" s="335">
        <v>662</v>
      </c>
      <c r="E1051" s="335">
        <v>106</v>
      </c>
      <c r="F1051" s="336">
        <v>1217.9972419999999</v>
      </c>
      <c r="G1051" s="336">
        <f t="shared" si="182"/>
        <v>7.2751000000000001</v>
      </c>
      <c r="H1051" s="336">
        <f t="shared" si="183"/>
        <v>1542.32</v>
      </c>
      <c r="I1051" s="336">
        <f t="shared" si="179"/>
        <v>1906.15</v>
      </c>
    </row>
    <row r="1052" spans="1:9" s="337" customFormat="1" ht="16.899999999999999" customHeight="1" x14ac:dyDescent="0.25">
      <c r="A1052" s="334" t="s">
        <v>111</v>
      </c>
      <c r="B1052" s="335">
        <v>1</v>
      </c>
      <c r="C1052" s="335">
        <f t="shared" si="178"/>
        <v>24</v>
      </c>
      <c r="D1052" s="335">
        <v>0</v>
      </c>
      <c r="E1052" s="335">
        <v>24</v>
      </c>
      <c r="F1052" s="336">
        <v>1217.9972419999999</v>
      </c>
      <c r="G1052" s="336">
        <f t="shared" si="182"/>
        <v>7.2751000000000001</v>
      </c>
      <c r="H1052" s="336">
        <f t="shared" si="183"/>
        <v>349.2</v>
      </c>
      <c r="I1052" s="336">
        <f t="shared" si="179"/>
        <v>431.58</v>
      </c>
    </row>
    <row r="1053" spans="1:9" s="337" customFormat="1" ht="16.899999999999999" customHeight="1" x14ac:dyDescent="0.25">
      <c r="A1053" s="334" t="s">
        <v>23</v>
      </c>
      <c r="B1053" s="335">
        <v>1</v>
      </c>
      <c r="C1053" s="335">
        <f t="shared" si="178"/>
        <v>335.36</v>
      </c>
      <c r="D1053" s="335">
        <v>319</v>
      </c>
      <c r="E1053" s="335">
        <v>16.36</v>
      </c>
      <c r="F1053" s="336">
        <v>1262.999738</v>
      </c>
      <c r="G1053" s="336">
        <f t="shared" si="182"/>
        <v>7.5439000000000007</v>
      </c>
      <c r="H1053" s="336">
        <f t="shared" si="183"/>
        <v>246.84</v>
      </c>
      <c r="I1053" s="336">
        <f t="shared" si="179"/>
        <v>305.07</v>
      </c>
    </row>
    <row r="1054" spans="1:9" s="337" customFormat="1" ht="16.899999999999999" customHeight="1" x14ac:dyDescent="0.25">
      <c r="A1054" s="334" t="s">
        <v>23</v>
      </c>
      <c r="B1054" s="335">
        <v>1</v>
      </c>
      <c r="C1054" s="335">
        <f t="shared" si="178"/>
        <v>630</v>
      </c>
      <c r="D1054" s="335">
        <v>582</v>
      </c>
      <c r="E1054" s="335">
        <v>48</v>
      </c>
      <c r="F1054" s="336">
        <v>1060.002988</v>
      </c>
      <c r="G1054" s="336">
        <f t="shared" si="182"/>
        <v>6.3314000000000004</v>
      </c>
      <c r="H1054" s="336">
        <f t="shared" si="183"/>
        <v>607.80999999999995</v>
      </c>
      <c r="I1054" s="336">
        <f t="shared" si="179"/>
        <v>751.19</v>
      </c>
    </row>
    <row r="1055" spans="1:9" s="337" customFormat="1" ht="16.899999999999999" customHeight="1" x14ac:dyDescent="0.25">
      <c r="A1055" s="334" t="s">
        <v>23</v>
      </c>
      <c r="B1055" s="335">
        <v>1</v>
      </c>
      <c r="C1055" s="335">
        <f t="shared" si="178"/>
        <v>107.577</v>
      </c>
      <c r="D1055" s="335">
        <v>100</v>
      </c>
      <c r="E1055" s="335">
        <v>7.577</v>
      </c>
      <c r="F1055" s="336">
        <v>1217.9972419999999</v>
      </c>
      <c r="G1055" s="336">
        <f t="shared" si="182"/>
        <v>7.2751000000000001</v>
      </c>
      <c r="H1055" s="336">
        <f t="shared" si="183"/>
        <v>110.25</v>
      </c>
      <c r="I1055" s="336">
        <f t="shared" si="179"/>
        <v>136.26</v>
      </c>
    </row>
    <row r="1056" spans="1:9" s="337" customFormat="1" ht="16.899999999999999" customHeight="1" x14ac:dyDescent="0.25">
      <c r="A1056" s="334" t="s">
        <v>23</v>
      </c>
      <c r="B1056" s="335">
        <v>1</v>
      </c>
      <c r="C1056" s="335">
        <f t="shared" si="178"/>
        <v>116.67</v>
      </c>
      <c r="D1056" s="335">
        <v>100</v>
      </c>
      <c r="E1056" s="335">
        <v>16.670000000000002</v>
      </c>
      <c r="F1056" s="336">
        <v>1217.9972419999999</v>
      </c>
      <c r="G1056" s="336">
        <f t="shared" si="182"/>
        <v>7.2751000000000001</v>
      </c>
      <c r="H1056" s="336">
        <f t="shared" si="183"/>
        <v>242.55</v>
      </c>
      <c r="I1056" s="336">
        <f t="shared" si="179"/>
        <v>299.77</v>
      </c>
    </row>
    <row r="1057" spans="1:9" s="337" customFormat="1" ht="16.899999999999999" customHeight="1" x14ac:dyDescent="0.25">
      <c r="A1057" s="334" t="s">
        <v>167</v>
      </c>
      <c r="B1057" s="335">
        <v>1</v>
      </c>
      <c r="C1057" s="335">
        <f t="shared" si="178"/>
        <v>356.8780487804878</v>
      </c>
      <c r="D1057" s="335">
        <v>311</v>
      </c>
      <c r="E1057" s="335">
        <v>45.878048780487802</v>
      </c>
      <c r="F1057" s="336">
        <v>1160.0029539999998</v>
      </c>
      <c r="G1057" s="336">
        <f t="shared" si="182"/>
        <v>6.9286999999999992</v>
      </c>
      <c r="H1057" s="336">
        <f t="shared" si="183"/>
        <v>635.75</v>
      </c>
      <c r="I1057" s="336">
        <f t="shared" si="179"/>
        <v>785.72</v>
      </c>
    </row>
    <row r="1058" spans="1:9" s="337" customFormat="1" ht="16.899999999999999" customHeight="1" x14ac:dyDescent="0.25">
      <c r="A1058" s="334" t="s">
        <v>167</v>
      </c>
      <c r="B1058" s="335">
        <v>1</v>
      </c>
      <c r="C1058" s="335">
        <f t="shared" si="178"/>
        <v>328</v>
      </c>
      <c r="D1058" s="335">
        <v>311</v>
      </c>
      <c r="E1058" s="335">
        <v>17</v>
      </c>
      <c r="F1058" s="336">
        <v>1160.0029539999998</v>
      </c>
      <c r="G1058" s="336">
        <f t="shared" si="182"/>
        <v>6.9286999999999992</v>
      </c>
      <c r="H1058" s="336">
        <f t="shared" si="183"/>
        <v>235.58</v>
      </c>
      <c r="I1058" s="336">
        <f t="shared" si="179"/>
        <v>291.14999999999998</v>
      </c>
    </row>
    <row r="1059" spans="1:9" s="337" customFormat="1" ht="16.899999999999999" customHeight="1" x14ac:dyDescent="0.25">
      <c r="A1059" s="334" t="s">
        <v>23</v>
      </c>
      <c r="B1059" s="335">
        <v>1</v>
      </c>
      <c r="C1059" s="335">
        <f t="shared" si="178"/>
        <v>679</v>
      </c>
      <c r="D1059" s="335">
        <v>662</v>
      </c>
      <c r="E1059" s="335">
        <v>17</v>
      </c>
      <c r="F1059" s="336">
        <v>1060.002988</v>
      </c>
      <c r="G1059" s="336">
        <f t="shared" si="182"/>
        <v>6.3314000000000004</v>
      </c>
      <c r="H1059" s="336">
        <f t="shared" si="183"/>
        <v>215.27</v>
      </c>
      <c r="I1059" s="336">
        <f t="shared" si="179"/>
        <v>266.05</v>
      </c>
    </row>
    <row r="1060" spans="1:9" s="337" customFormat="1" ht="16.899999999999999" customHeight="1" x14ac:dyDescent="0.25">
      <c r="A1060" s="334" t="s">
        <v>163</v>
      </c>
      <c r="B1060" s="335">
        <v>1</v>
      </c>
      <c r="C1060" s="335">
        <f t="shared" si="178"/>
        <v>673.5</v>
      </c>
      <c r="D1060" s="335">
        <v>582</v>
      </c>
      <c r="E1060" s="335">
        <v>91.5</v>
      </c>
      <c r="F1060" s="336">
        <v>1217.9972419999999</v>
      </c>
      <c r="G1060" s="336">
        <f t="shared" si="182"/>
        <v>7.2751000000000001</v>
      </c>
      <c r="H1060" s="336">
        <f t="shared" si="183"/>
        <v>1331.34</v>
      </c>
      <c r="I1060" s="336">
        <f t="shared" si="179"/>
        <v>1645.4</v>
      </c>
    </row>
    <row r="1061" spans="1:9" s="337" customFormat="1" ht="16.899999999999999" customHeight="1" x14ac:dyDescent="0.25">
      <c r="A1061" s="334" t="s">
        <v>157</v>
      </c>
      <c r="B1061" s="335">
        <v>1</v>
      </c>
      <c r="C1061" s="335">
        <f t="shared" si="178"/>
        <v>704</v>
      </c>
      <c r="D1061" s="335">
        <v>662</v>
      </c>
      <c r="E1061" s="335">
        <v>42</v>
      </c>
      <c r="F1061" s="336">
        <v>1217.9972419999999</v>
      </c>
      <c r="G1061" s="336">
        <f t="shared" si="182"/>
        <v>7.2751000000000001</v>
      </c>
      <c r="H1061" s="336">
        <f t="shared" si="183"/>
        <v>611.11</v>
      </c>
      <c r="I1061" s="336">
        <f t="shared" si="179"/>
        <v>755.27</v>
      </c>
    </row>
    <row r="1062" spans="1:9" s="337" customFormat="1" ht="16.899999999999999" customHeight="1" x14ac:dyDescent="0.25">
      <c r="A1062" s="334" t="s">
        <v>23</v>
      </c>
      <c r="B1062" s="335">
        <v>1</v>
      </c>
      <c r="C1062" s="335">
        <f t="shared" si="178"/>
        <v>696</v>
      </c>
      <c r="D1062" s="335">
        <v>623</v>
      </c>
      <c r="E1062" s="335">
        <v>73</v>
      </c>
      <c r="F1062" s="336">
        <v>1217.9972419999999</v>
      </c>
      <c r="G1062" s="336">
        <f t="shared" si="182"/>
        <v>7.2751000000000001</v>
      </c>
      <c r="H1062" s="336">
        <f>ROUND(E1062*G1062*2,2)</f>
        <v>1062.1600000000001</v>
      </c>
      <c r="I1062" s="336">
        <f t="shared" si="179"/>
        <v>1312.72</v>
      </c>
    </row>
    <row r="1063" spans="1:9" s="337" customFormat="1" ht="16.899999999999999" customHeight="1" x14ac:dyDescent="0.25">
      <c r="A1063" s="334" t="s">
        <v>23</v>
      </c>
      <c r="B1063" s="335">
        <v>1</v>
      </c>
      <c r="C1063" s="335">
        <f t="shared" si="178"/>
        <v>745</v>
      </c>
      <c r="D1063" s="335">
        <v>662</v>
      </c>
      <c r="E1063" s="335">
        <v>83</v>
      </c>
      <c r="F1063" s="336">
        <v>1398</v>
      </c>
      <c r="G1063" s="336">
        <f t="shared" si="182"/>
        <v>8.3502568390873257</v>
      </c>
      <c r="H1063" s="336">
        <f t="shared" ref="H1063:H1077" si="184">ROUND(E1063*G1063*2,2)</f>
        <v>1386.14</v>
      </c>
      <c r="I1063" s="336">
        <f t="shared" si="179"/>
        <v>1713.13</v>
      </c>
    </row>
    <row r="1064" spans="1:9" s="337" customFormat="1" ht="16.899999999999999" customHeight="1" x14ac:dyDescent="0.25">
      <c r="A1064" s="334" t="s">
        <v>23</v>
      </c>
      <c r="B1064" s="335">
        <v>1</v>
      </c>
      <c r="C1064" s="335">
        <f t="shared" si="178"/>
        <v>681.5</v>
      </c>
      <c r="D1064" s="335">
        <v>646</v>
      </c>
      <c r="E1064" s="335">
        <v>35.5</v>
      </c>
      <c r="F1064" s="336">
        <v>1217.9972419999999</v>
      </c>
      <c r="G1064" s="336">
        <f t="shared" si="182"/>
        <v>7.2751000000000001</v>
      </c>
      <c r="H1064" s="336">
        <f t="shared" si="184"/>
        <v>516.53</v>
      </c>
      <c r="I1064" s="336">
        <f t="shared" si="179"/>
        <v>638.38</v>
      </c>
    </row>
    <row r="1065" spans="1:9" s="337" customFormat="1" ht="16.899999999999999" customHeight="1" x14ac:dyDescent="0.25">
      <c r="A1065" s="334" t="s">
        <v>163</v>
      </c>
      <c r="B1065" s="335">
        <v>1</v>
      </c>
      <c r="C1065" s="335">
        <f t="shared" ref="C1065:C1113" si="185">D1065+E1065</f>
        <v>792</v>
      </c>
      <c r="D1065" s="335">
        <v>662</v>
      </c>
      <c r="E1065" s="335">
        <v>130</v>
      </c>
      <c r="F1065" s="336">
        <v>1217.9972419999999</v>
      </c>
      <c r="G1065" s="336">
        <f t="shared" si="182"/>
        <v>7.2751000000000001</v>
      </c>
      <c r="H1065" s="336">
        <f t="shared" si="184"/>
        <v>1891.53</v>
      </c>
      <c r="I1065" s="336">
        <f t="shared" ref="I1065:I1113" si="186">ROUND(H1065*1.2359,2)</f>
        <v>2337.7399999999998</v>
      </c>
    </row>
    <row r="1066" spans="1:9" s="337" customFormat="1" ht="16.899999999999999" customHeight="1" x14ac:dyDescent="0.25">
      <c r="A1066" s="334" t="s">
        <v>23</v>
      </c>
      <c r="B1066" s="335">
        <v>1</v>
      </c>
      <c r="C1066" s="335">
        <f t="shared" si="185"/>
        <v>656</v>
      </c>
      <c r="D1066" s="335">
        <v>630</v>
      </c>
      <c r="E1066" s="335">
        <v>26</v>
      </c>
      <c r="F1066" s="336">
        <v>1169.997928</v>
      </c>
      <c r="G1066" s="336">
        <f t="shared" si="182"/>
        <v>6.9884000000000004</v>
      </c>
      <c r="H1066" s="336">
        <f t="shared" si="184"/>
        <v>363.4</v>
      </c>
      <c r="I1066" s="336">
        <f t="shared" si="186"/>
        <v>449.13</v>
      </c>
    </row>
    <row r="1067" spans="1:9" s="337" customFormat="1" ht="16.899999999999999" customHeight="1" x14ac:dyDescent="0.25">
      <c r="A1067" s="334" t="s">
        <v>23</v>
      </c>
      <c r="B1067" s="335">
        <v>1</v>
      </c>
      <c r="C1067" s="335">
        <f t="shared" si="185"/>
        <v>700</v>
      </c>
      <c r="D1067" s="335">
        <v>662</v>
      </c>
      <c r="E1067" s="335">
        <v>38</v>
      </c>
      <c r="F1067" s="336">
        <v>1099.9996259999998</v>
      </c>
      <c r="G1067" s="336">
        <f t="shared" si="182"/>
        <v>6.5702999999999996</v>
      </c>
      <c r="H1067" s="336">
        <f t="shared" si="184"/>
        <v>499.34</v>
      </c>
      <c r="I1067" s="336">
        <f t="shared" si="186"/>
        <v>617.13</v>
      </c>
    </row>
    <row r="1068" spans="1:9" s="337" customFormat="1" ht="16.899999999999999" customHeight="1" x14ac:dyDescent="0.25">
      <c r="A1068" s="334" t="s">
        <v>23</v>
      </c>
      <c r="B1068" s="335">
        <v>1</v>
      </c>
      <c r="C1068" s="335">
        <f t="shared" si="185"/>
        <v>614</v>
      </c>
      <c r="D1068" s="335">
        <v>582</v>
      </c>
      <c r="E1068" s="335">
        <v>32</v>
      </c>
      <c r="F1068" s="336">
        <v>1145.0021219999999</v>
      </c>
      <c r="G1068" s="336">
        <f t="shared" si="182"/>
        <v>6.8391000000000002</v>
      </c>
      <c r="H1068" s="336">
        <f t="shared" si="184"/>
        <v>437.7</v>
      </c>
      <c r="I1068" s="336">
        <f t="shared" si="186"/>
        <v>540.95000000000005</v>
      </c>
    </row>
    <row r="1069" spans="1:9" s="337" customFormat="1" ht="16.899999999999999" customHeight="1" x14ac:dyDescent="0.25">
      <c r="A1069" s="334" t="s">
        <v>23</v>
      </c>
      <c r="B1069" s="335">
        <v>1</v>
      </c>
      <c r="C1069" s="335">
        <f t="shared" si="185"/>
        <v>415.5</v>
      </c>
      <c r="D1069" s="335">
        <v>414</v>
      </c>
      <c r="E1069" s="335">
        <v>1.5</v>
      </c>
      <c r="F1069" s="336">
        <v>1217.9972419999999</v>
      </c>
      <c r="G1069" s="336">
        <f t="shared" si="182"/>
        <v>7.2751000000000001</v>
      </c>
      <c r="H1069" s="336">
        <f t="shared" si="184"/>
        <v>21.83</v>
      </c>
      <c r="I1069" s="336">
        <f t="shared" si="186"/>
        <v>26.98</v>
      </c>
    </row>
    <row r="1070" spans="1:9" s="337" customFormat="1" ht="16.899999999999999" customHeight="1" x14ac:dyDescent="0.25">
      <c r="A1070" s="334" t="s">
        <v>111</v>
      </c>
      <c r="B1070" s="335">
        <v>1</v>
      </c>
      <c r="C1070" s="335">
        <f t="shared" si="185"/>
        <v>495</v>
      </c>
      <c r="D1070" s="335">
        <v>487</v>
      </c>
      <c r="E1070" s="335">
        <v>8</v>
      </c>
      <c r="F1070" s="336">
        <v>1178.0006039999998</v>
      </c>
      <c r="G1070" s="336">
        <f t="shared" si="182"/>
        <v>7.0361999999999991</v>
      </c>
      <c r="H1070" s="336">
        <f t="shared" si="184"/>
        <v>112.58</v>
      </c>
      <c r="I1070" s="336">
        <f t="shared" si="186"/>
        <v>139.13999999999999</v>
      </c>
    </row>
    <row r="1071" spans="1:9" s="337" customFormat="1" ht="16.899999999999999" customHeight="1" x14ac:dyDescent="0.25">
      <c r="A1071" s="334" t="s">
        <v>157</v>
      </c>
      <c r="B1071" s="335">
        <v>1</v>
      </c>
      <c r="C1071" s="335">
        <f t="shared" si="185"/>
        <v>659.5</v>
      </c>
      <c r="D1071" s="335">
        <v>622</v>
      </c>
      <c r="E1071" s="335">
        <v>37.5</v>
      </c>
      <c r="F1071" s="336">
        <v>1287.9955439999999</v>
      </c>
      <c r="G1071" s="336">
        <f t="shared" si="182"/>
        <v>7.6932</v>
      </c>
      <c r="H1071" s="336">
        <f t="shared" si="184"/>
        <v>576.99</v>
      </c>
      <c r="I1071" s="336">
        <f t="shared" si="186"/>
        <v>713.1</v>
      </c>
    </row>
    <row r="1072" spans="1:9" s="337" customFormat="1" ht="16.899999999999999" customHeight="1" x14ac:dyDescent="0.25">
      <c r="A1072" s="334" t="s">
        <v>163</v>
      </c>
      <c r="B1072" s="335">
        <v>1</v>
      </c>
      <c r="C1072" s="335">
        <f t="shared" si="185"/>
        <v>702</v>
      </c>
      <c r="D1072" s="335">
        <v>662</v>
      </c>
      <c r="E1072" s="335">
        <v>40</v>
      </c>
      <c r="F1072" s="336">
        <v>1262.999738</v>
      </c>
      <c r="G1072" s="336">
        <f t="shared" si="182"/>
        <v>7.5439000000000007</v>
      </c>
      <c r="H1072" s="336">
        <f t="shared" si="184"/>
        <v>603.51</v>
      </c>
      <c r="I1072" s="336">
        <f t="shared" si="186"/>
        <v>745.88</v>
      </c>
    </row>
    <row r="1073" spans="1:9" s="337" customFormat="1" ht="16.899999999999999" customHeight="1" x14ac:dyDescent="0.25">
      <c r="A1073" s="334" t="s">
        <v>161</v>
      </c>
      <c r="B1073" s="335">
        <v>1</v>
      </c>
      <c r="C1073" s="335">
        <f t="shared" si="185"/>
        <v>289.5</v>
      </c>
      <c r="D1073" s="335">
        <v>254</v>
      </c>
      <c r="E1073" s="335">
        <v>35.5</v>
      </c>
      <c r="F1073" s="336">
        <v>1138.003966</v>
      </c>
      <c r="G1073" s="336">
        <f t="shared" si="182"/>
        <v>6.7973000000000008</v>
      </c>
      <c r="H1073" s="336">
        <f t="shared" si="184"/>
        <v>482.61</v>
      </c>
      <c r="I1073" s="336">
        <f t="shared" si="186"/>
        <v>596.46</v>
      </c>
    </row>
    <row r="1074" spans="1:9" s="337" customFormat="1" ht="16.899999999999999" customHeight="1" x14ac:dyDescent="0.25">
      <c r="A1074" s="334" t="s">
        <v>23</v>
      </c>
      <c r="B1074" s="335">
        <v>1</v>
      </c>
      <c r="C1074" s="335">
        <f t="shared" si="185"/>
        <v>662</v>
      </c>
      <c r="D1074" s="335">
        <v>582</v>
      </c>
      <c r="E1074" s="335">
        <v>80</v>
      </c>
      <c r="F1074" s="336">
        <v>1060.002988</v>
      </c>
      <c r="G1074" s="336">
        <f t="shared" si="182"/>
        <v>6.3314000000000004</v>
      </c>
      <c r="H1074" s="336">
        <f t="shared" si="184"/>
        <v>1013.02</v>
      </c>
      <c r="I1074" s="336">
        <f t="shared" si="186"/>
        <v>1251.99</v>
      </c>
    </row>
    <row r="1075" spans="1:9" s="337" customFormat="1" ht="16.899999999999999" customHeight="1" x14ac:dyDescent="0.25">
      <c r="A1075" s="334" t="s">
        <v>23</v>
      </c>
      <c r="B1075" s="335">
        <v>1</v>
      </c>
      <c r="C1075" s="335">
        <f t="shared" si="185"/>
        <v>15.5</v>
      </c>
      <c r="D1075" s="335">
        <v>0</v>
      </c>
      <c r="E1075" s="335">
        <v>15.5</v>
      </c>
      <c r="F1075" s="336">
        <v>1217.9972419999999</v>
      </c>
      <c r="G1075" s="336">
        <f t="shared" si="182"/>
        <v>7.2751000000000001</v>
      </c>
      <c r="H1075" s="336">
        <f t="shared" si="184"/>
        <v>225.53</v>
      </c>
      <c r="I1075" s="336">
        <f t="shared" si="186"/>
        <v>278.73</v>
      </c>
    </row>
    <row r="1076" spans="1:9" s="337" customFormat="1" ht="16.899999999999999" customHeight="1" x14ac:dyDescent="0.25">
      <c r="A1076" s="334" t="s">
        <v>23</v>
      </c>
      <c r="B1076" s="335">
        <v>1</v>
      </c>
      <c r="C1076" s="335">
        <f t="shared" si="185"/>
        <v>720</v>
      </c>
      <c r="D1076" s="335">
        <v>662</v>
      </c>
      <c r="E1076" s="335">
        <v>58</v>
      </c>
      <c r="F1076" s="336">
        <v>1220.0062819999998</v>
      </c>
      <c r="G1076" s="336">
        <f t="shared" si="182"/>
        <v>7.2870999999999997</v>
      </c>
      <c r="H1076" s="336">
        <f t="shared" si="184"/>
        <v>845.3</v>
      </c>
      <c r="I1076" s="336">
        <f t="shared" si="186"/>
        <v>1044.71</v>
      </c>
    </row>
    <row r="1077" spans="1:9" s="337" customFormat="1" ht="16.899999999999999" customHeight="1" x14ac:dyDescent="0.25">
      <c r="A1077" s="334" t="s">
        <v>167</v>
      </c>
      <c r="B1077" s="335">
        <v>1</v>
      </c>
      <c r="C1077" s="335">
        <f t="shared" si="185"/>
        <v>644.5</v>
      </c>
      <c r="D1077" s="335">
        <v>623</v>
      </c>
      <c r="E1077" s="335">
        <v>21.5</v>
      </c>
      <c r="F1077" s="336">
        <v>1238.0039319999998</v>
      </c>
      <c r="G1077" s="336">
        <f t="shared" si="182"/>
        <v>7.3945999999999996</v>
      </c>
      <c r="H1077" s="336">
        <f t="shared" si="184"/>
        <v>317.97000000000003</v>
      </c>
      <c r="I1077" s="336">
        <f t="shared" si="186"/>
        <v>392.98</v>
      </c>
    </row>
    <row r="1078" spans="1:9" s="337" customFormat="1" ht="16.899999999999999" customHeight="1" x14ac:dyDescent="0.25">
      <c r="A1078" s="334" t="s">
        <v>23</v>
      </c>
      <c r="B1078" s="335">
        <v>1</v>
      </c>
      <c r="C1078" s="335">
        <f t="shared" si="185"/>
        <v>2</v>
      </c>
      <c r="D1078" s="335">
        <v>0</v>
      </c>
      <c r="E1078" s="335">
        <v>2</v>
      </c>
      <c r="F1078" s="336">
        <v>1217.9972419999999</v>
      </c>
      <c r="G1078" s="336">
        <f t="shared" si="182"/>
        <v>7.2751000000000001</v>
      </c>
      <c r="H1078" s="336">
        <f>ROUND(E1078*G1078*2,2)</f>
        <v>29.1</v>
      </c>
      <c r="I1078" s="336">
        <f t="shared" si="186"/>
        <v>35.96</v>
      </c>
    </row>
    <row r="1079" spans="1:9" s="337" customFormat="1" ht="16.899999999999999" customHeight="1" x14ac:dyDescent="0.25">
      <c r="A1079" s="334" t="s">
        <v>412</v>
      </c>
      <c r="B1079" s="335">
        <v>1</v>
      </c>
      <c r="C1079" s="335">
        <f t="shared" si="185"/>
        <v>436</v>
      </c>
      <c r="D1079" s="335">
        <v>415</v>
      </c>
      <c r="E1079" s="335">
        <v>21</v>
      </c>
      <c r="F1079" s="336">
        <v>1378.000536</v>
      </c>
      <c r="G1079" s="336">
        <f t="shared" si="182"/>
        <v>8.2308000000000003</v>
      </c>
      <c r="H1079" s="336">
        <f t="shared" ref="H1079:H1093" si="187">ROUND(E1079*G1079*2,2)</f>
        <v>345.69</v>
      </c>
      <c r="I1079" s="336">
        <f t="shared" si="186"/>
        <v>427.24</v>
      </c>
    </row>
    <row r="1080" spans="1:9" s="337" customFormat="1" ht="16.899999999999999" customHeight="1" x14ac:dyDescent="0.25">
      <c r="A1080" s="334" t="s">
        <v>157</v>
      </c>
      <c r="B1080" s="335">
        <v>1</v>
      </c>
      <c r="C1080" s="335">
        <f t="shared" si="185"/>
        <v>519</v>
      </c>
      <c r="D1080" s="335">
        <v>495</v>
      </c>
      <c r="E1080" s="335">
        <v>24</v>
      </c>
      <c r="F1080" s="336">
        <v>1287.9955439999999</v>
      </c>
      <c r="G1080" s="336">
        <f t="shared" si="182"/>
        <v>7.6932</v>
      </c>
      <c r="H1080" s="336">
        <f t="shared" si="187"/>
        <v>369.27</v>
      </c>
      <c r="I1080" s="336">
        <f t="shared" si="186"/>
        <v>456.38</v>
      </c>
    </row>
    <row r="1081" spans="1:9" s="337" customFormat="1" ht="16.899999999999999" customHeight="1" x14ac:dyDescent="0.25">
      <c r="A1081" s="334" t="s">
        <v>157</v>
      </c>
      <c r="B1081" s="335">
        <v>1</v>
      </c>
      <c r="C1081" s="335">
        <f t="shared" si="185"/>
        <v>16</v>
      </c>
      <c r="D1081" s="335">
        <v>0</v>
      </c>
      <c r="E1081" s="335">
        <v>16</v>
      </c>
      <c r="F1081" s="336">
        <v>1347.9988719999999</v>
      </c>
      <c r="G1081" s="336">
        <f t="shared" si="182"/>
        <v>8.0516000000000005</v>
      </c>
      <c r="H1081" s="336">
        <f t="shared" si="187"/>
        <v>257.64999999999998</v>
      </c>
      <c r="I1081" s="336">
        <f t="shared" si="186"/>
        <v>318.43</v>
      </c>
    </row>
    <row r="1082" spans="1:9" s="337" customFormat="1" ht="16.899999999999999" customHeight="1" x14ac:dyDescent="0.25">
      <c r="A1082" s="334" t="s">
        <v>420</v>
      </c>
      <c r="B1082" s="335">
        <v>1</v>
      </c>
      <c r="C1082" s="335">
        <f t="shared" si="185"/>
        <v>583.5</v>
      </c>
      <c r="D1082" s="335">
        <v>582</v>
      </c>
      <c r="E1082" s="335">
        <v>1.5</v>
      </c>
      <c r="F1082" s="336">
        <v>1262.999738</v>
      </c>
      <c r="G1082" s="336">
        <f t="shared" si="182"/>
        <v>7.5439000000000007</v>
      </c>
      <c r="H1082" s="336">
        <f t="shared" si="187"/>
        <v>22.63</v>
      </c>
      <c r="I1082" s="336">
        <f t="shared" si="186"/>
        <v>27.97</v>
      </c>
    </row>
    <row r="1083" spans="1:9" s="337" customFormat="1" ht="16.899999999999999" customHeight="1" x14ac:dyDescent="0.25">
      <c r="A1083" s="334" t="s">
        <v>159</v>
      </c>
      <c r="B1083" s="335">
        <v>1</v>
      </c>
      <c r="C1083" s="335">
        <f t="shared" si="185"/>
        <v>621</v>
      </c>
      <c r="D1083" s="335">
        <v>582</v>
      </c>
      <c r="E1083" s="335">
        <v>39</v>
      </c>
      <c r="F1083" s="336">
        <v>1209.9945659999998</v>
      </c>
      <c r="G1083" s="336">
        <f t="shared" si="182"/>
        <v>7.2272999999999996</v>
      </c>
      <c r="H1083" s="336">
        <f t="shared" si="187"/>
        <v>563.73</v>
      </c>
      <c r="I1083" s="336">
        <f t="shared" si="186"/>
        <v>696.71</v>
      </c>
    </row>
    <row r="1084" spans="1:9" s="337" customFormat="1" ht="16.899999999999999" customHeight="1" x14ac:dyDescent="0.25">
      <c r="A1084" s="334" t="s">
        <v>163</v>
      </c>
      <c r="B1084" s="335">
        <v>1</v>
      </c>
      <c r="C1084" s="335">
        <f t="shared" si="185"/>
        <v>619.5</v>
      </c>
      <c r="D1084" s="335">
        <v>615</v>
      </c>
      <c r="E1084" s="335">
        <v>4.5</v>
      </c>
      <c r="F1084" s="336">
        <v>1178.0006039999998</v>
      </c>
      <c r="G1084" s="336">
        <f t="shared" si="182"/>
        <v>7.0361999999999991</v>
      </c>
      <c r="H1084" s="336">
        <f t="shared" si="187"/>
        <v>63.33</v>
      </c>
      <c r="I1084" s="336">
        <f t="shared" si="186"/>
        <v>78.27</v>
      </c>
    </row>
    <row r="1085" spans="1:9" s="337" customFormat="1" ht="16.899999999999999" customHeight="1" x14ac:dyDescent="0.25">
      <c r="A1085" s="334" t="s">
        <v>157</v>
      </c>
      <c r="B1085" s="335">
        <v>1</v>
      </c>
      <c r="C1085" s="335">
        <f t="shared" si="185"/>
        <v>504</v>
      </c>
      <c r="D1085" s="335">
        <v>431</v>
      </c>
      <c r="E1085" s="335">
        <v>73</v>
      </c>
      <c r="F1085" s="336">
        <v>1338.0038979999999</v>
      </c>
      <c r="G1085" s="336">
        <f t="shared" si="182"/>
        <v>7.9919000000000002</v>
      </c>
      <c r="H1085" s="336">
        <f t="shared" si="187"/>
        <v>1166.82</v>
      </c>
      <c r="I1085" s="336">
        <f t="shared" si="186"/>
        <v>1442.07</v>
      </c>
    </row>
    <row r="1086" spans="1:9" s="337" customFormat="1" ht="16.899999999999999" customHeight="1" x14ac:dyDescent="0.25">
      <c r="A1086" s="334" t="s">
        <v>412</v>
      </c>
      <c r="B1086" s="335">
        <v>1</v>
      </c>
      <c r="C1086" s="335">
        <f t="shared" si="185"/>
        <v>372.5</v>
      </c>
      <c r="D1086" s="335">
        <v>243.5</v>
      </c>
      <c r="E1086" s="335">
        <v>129</v>
      </c>
      <c r="F1086" s="336">
        <v>1327.992182</v>
      </c>
      <c r="G1086" s="336">
        <f t="shared" si="182"/>
        <v>7.9321000000000002</v>
      </c>
      <c r="H1086" s="336">
        <f t="shared" si="187"/>
        <v>2046.48</v>
      </c>
      <c r="I1086" s="336">
        <f t="shared" si="186"/>
        <v>2529.2399999999998</v>
      </c>
    </row>
    <row r="1087" spans="1:9" s="337" customFormat="1" ht="16.899999999999999" customHeight="1" x14ac:dyDescent="0.25">
      <c r="A1087" s="334" t="s">
        <v>159</v>
      </c>
      <c r="B1087" s="335">
        <v>1</v>
      </c>
      <c r="C1087" s="335">
        <f t="shared" si="185"/>
        <v>704</v>
      </c>
      <c r="D1087" s="335">
        <v>662</v>
      </c>
      <c r="E1087" s="335">
        <v>42</v>
      </c>
      <c r="F1087" s="336">
        <v>1217.9972419999999</v>
      </c>
      <c r="G1087" s="336">
        <f t="shared" si="182"/>
        <v>7.2751000000000001</v>
      </c>
      <c r="H1087" s="336">
        <f t="shared" si="187"/>
        <v>611.11</v>
      </c>
      <c r="I1087" s="336">
        <f t="shared" si="186"/>
        <v>755.27</v>
      </c>
    </row>
    <row r="1088" spans="1:9" s="337" customFormat="1" ht="16.899999999999999" customHeight="1" x14ac:dyDescent="0.25">
      <c r="A1088" s="334" t="s">
        <v>161</v>
      </c>
      <c r="B1088" s="335">
        <v>1</v>
      </c>
      <c r="C1088" s="335">
        <f t="shared" si="185"/>
        <v>778</v>
      </c>
      <c r="D1088" s="335">
        <v>662</v>
      </c>
      <c r="E1088" s="335">
        <v>116</v>
      </c>
      <c r="F1088" s="336">
        <v>1161</v>
      </c>
      <c r="G1088" s="336">
        <f t="shared" si="182"/>
        <v>6.9346553577828223</v>
      </c>
      <c r="H1088" s="336">
        <f t="shared" si="187"/>
        <v>1608.84</v>
      </c>
      <c r="I1088" s="336">
        <f t="shared" si="186"/>
        <v>1988.37</v>
      </c>
    </row>
    <row r="1089" spans="1:9" s="337" customFormat="1" ht="16.899999999999999" customHeight="1" x14ac:dyDescent="0.25">
      <c r="A1089" s="334" t="s">
        <v>163</v>
      </c>
      <c r="B1089" s="335">
        <v>1</v>
      </c>
      <c r="C1089" s="335">
        <f t="shared" si="185"/>
        <v>847.5</v>
      </c>
      <c r="D1089" s="335">
        <v>662</v>
      </c>
      <c r="E1089" s="335">
        <v>185.5</v>
      </c>
      <c r="F1089" s="336">
        <v>1217.9972419999999</v>
      </c>
      <c r="G1089" s="336">
        <f t="shared" si="182"/>
        <v>7.2751000000000001</v>
      </c>
      <c r="H1089" s="336">
        <f t="shared" si="187"/>
        <v>2699.06</v>
      </c>
      <c r="I1089" s="336">
        <f t="shared" si="186"/>
        <v>3335.77</v>
      </c>
    </row>
    <row r="1090" spans="1:9" s="337" customFormat="1" ht="16.899999999999999" customHeight="1" x14ac:dyDescent="0.25">
      <c r="A1090" s="334" t="s">
        <v>23</v>
      </c>
      <c r="B1090" s="335">
        <v>1</v>
      </c>
      <c r="C1090" s="335">
        <f t="shared" si="185"/>
        <v>657</v>
      </c>
      <c r="D1090" s="335">
        <v>582</v>
      </c>
      <c r="E1090" s="335">
        <v>75</v>
      </c>
      <c r="F1090" s="336">
        <v>1338.0038979999999</v>
      </c>
      <c r="G1090" s="336">
        <f t="shared" si="182"/>
        <v>7.9919000000000002</v>
      </c>
      <c r="H1090" s="336">
        <f t="shared" si="187"/>
        <v>1198.79</v>
      </c>
      <c r="I1090" s="336">
        <f t="shared" si="186"/>
        <v>1481.58</v>
      </c>
    </row>
    <row r="1091" spans="1:9" s="337" customFormat="1" ht="16.899999999999999" customHeight="1" x14ac:dyDescent="0.25">
      <c r="A1091" s="334" t="s">
        <v>23</v>
      </c>
      <c r="B1091" s="335">
        <v>1</v>
      </c>
      <c r="C1091" s="335">
        <f t="shared" si="185"/>
        <v>138.5</v>
      </c>
      <c r="D1091" s="335">
        <v>0</v>
      </c>
      <c r="E1091" s="335">
        <v>138.5</v>
      </c>
      <c r="F1091" s="336">
        <v>1217.9972419999999</v>
      </c>
      <c r="G1091" s="336">
        <f t="shared" si="182"/>
        <v>7.2751000000000001</v>
      </c>
      <c r="H1091" s="336">
        <f t="shared" si="187"/>
        <v>2015.2</v>
      </c>
      <c r="I1091" s="336">
        <f t="shared" si="186"/>
        <v>2490.59</v>
      </c>
    </row>
    <row r="1092" spans="1:9" s="337" customFormat="1" ht="16.899999999999999" customHeight="1" x14ac:dyDescent="0.25">
      <c r="A1092" s="334" t="s">
        <v>161</v>
      </c>
      <c r="B1092" s="335">
        <v>1</v>
      </c>
      <c r="C1092" s="335">
        <f t="shared" si="185"/>
        <v>695</v>
      </c>
      <c r="D1092" s="335">
        <v>662</v>
      </c>
      <c r="E1092" s="335">
        <v>33</v>
      </c>
      <c r="F1092" s="336">
        <v>1138.003966</v>
      </c>
      <c r="G1092" s="336">
        <f t="shared" si="182"/>
        <v>6.7973000000000008</v>
      </c>
      <c r="H1092" s="336">
        <f t="shared" si="187"/>
        <v>448.62</v>
      </c>
      <c r="I1092" s="336">
        <f t="shared" si="186"/>
        <v>554.45000000000005</v>
      </c>
    </row>
    <row r="1093" spans="1:9" s="337" customFormat="1" ht="16.899999999999999" customHeight="1" x14ac:dyDescent="0.25">
      <c r="A1093" s="334" t="s">
        <v>23</v>
      </c>
      <c r="B1093" s="335">
        <v>1</v>
      </c>
      <c r="C1093" s="335">
        <f t="shared" si="185"/>
        <v>132.958</v>
      </c>
      <c r="D1093" s="335">
        <v>0</v>
      </c>
      <c r="E1093" s="335">
        <v>132.958</v>
      </c>
      <c r="F1093" s="336">
        <v>1217.9972419999999</v>
      </c>
      <c r="G1093" s="336">
        <f t="shared" si="182"/>
        <v>7.2751000000000001</v>
      </c>
      <c r="H1093" s="336">
        <f t="shared" si="187"/>
        <v>1934.57</v>
      </c>
      <c r="I1093" s="336">
        <f t="shared" si="186"/>
        <v>2390.94</v>
      </c>
    </row>
    <row r="1094" spans="1:9" s="337" customFormat="1" ht="16.899999999999999" customHeight="1" x14ac:dyDescent="0.25">
      <c r="A1094" s="334" t="s">
        <v>23</v>
      </c>
      <c r="B1094" s="335">
        <v>1</v>
      </c>
      <c r="C1094" s="335">
        <f t="shared" si="185"/>
        <v>656</v>
      </c>
      <c r="D1094" s="335">
        <v>638</v>
      </c>
      <c r="E1094" s="335">
        <v>18</v>
      </c>
      <c r="F1094" s="336">
        <v>1060.002988</v>
      </c>
      <c r="G1094" s="336">
        <f t="shared" si="182"/>
        <v>6.3314000000000004</v>
      </c>
      <c r="H1094" s="336">
        <f>ROUND(E1094*G1094*2,2)</f>
        <v>227.93</v>
      </c>
      <c r="I1094" s="336">
        <f t="shared" si="186"/>
        <v>281.7</v>
      </c>
    </row>
    <row r="1095" spans="1:9" s="337" customFormat="1" ht="16.899999999999999" customHeight="1" x14ac:dyDescent="0.25">
      <c r="A1095" s="334" t="s">
        <v>159</v>
      </c>
      <c r="B1095" s="335">
        <v>1</v>
      </c>
      <c r="C1095" s="335">
        <f t="shared" si="185"/>
        <v>582</v>
      </c>
      <c r="D1095" s="335">
        <v>416</v>
      </c>
      <c r="E1095" s="335">
        <v>166</v>
      </c>
      <c r="F1095" s="336">
        <v>1327.992182</v>
      </c>
      <c r="G1095" s="336">
        <f t="shared" si="182"/>
        <v>7.9321000000000002</v>
      </c>
      <c r="H1095" s="336">
        <f t="shared" ref="H1095:H1109" si="188">ROUND(E1095*G1095*2,2)</f>
        <v>2633.46</v>
      </c>
      <c r="I1095" s="336">
        <f t="shared" si="186"/>
        <v>3254.69</v>
      </c>
    </row>
    <row r="1096" spans="1:9" s="337" customFormat="1" ht="16.899999999999999" customHeight="1" x14ac:dyDescent="0.25">
      <c r="A1096" s="334" t="s">
        <v>23</v>
      </c>
      <c r="B1096" s="335">
        <v>1</v>
      </c>
      <c r="C1096" s="335">
        <f t="shared" si="185"/>
        <v>753</v>
      </c>
      <c r="D1096" s="335">
        <v>662</v>
      </c>
      <c r="E1096" s="335">
        <v>91</v>
      </c>
      <c r="F1096" s="336">
        <v>1220.0062819999998</v>
      </c>
      <c r="G1096" s="336">
        <f t="shared" si="182"/>
        <v>7.2870999999999997</v>
      </c>
      <c r="H1096" s="336">
        <f t="shared" si="188"/>
        <v>1326.25</v>
      </c>
      <c r="I1096" s="336">
        <f t="shared" si="186"/>
        <v>1639.11</v>
      </c>
    </row>
    <row r="1097" spans="1:9" s="337" customFormat="1" ht="16.899999999999999" customHeight="1" x14ac:dyDescent="0.25">
      <c r="A1097" s="334" t="s">
        <v>161</v>
      </c>
      <c r="B1097" s="335">
        <v>1</v>
      </c>
      <c r="C1097" s="335">
        <f t="shared" si="185"/>
        <v>672</v>
      </c>
      <c r="D1097" s="335">
        <v>662</v>
      </c>
      <c r="E1097" s="335">
        <v>10</v>
      </c>
      <c r="F1097" s="336">
        <v>1138.003966</v>
      </c>
      <c r="G1097" s="336">
        <f t="shared" si="182"/>
        <v>6.7973000000000008</v>
      </c>
      <c r="H1097" s="336">
        <f t="shared" si="188"/>
        <v>135.94999999999999</v>
      </c>
      <c r="I1097" s="336">
        <f t="shared" si="186"/>
        <v>168.02</v>
      </c>
    </row>
    <row r="1098" spans="1:9" s="337" customFormat="1" ht="16.899999999999999" customHeight="1" x14ac:dyDescent="0.25">
      <c r="A1098" s="334" t="s">
        <v>159</v>
      </c>
      <c r="B1098" s="335">
        <v>1</v>
      </c>
      <c r="C1098" s="335">
        <f t="shared" si="185"/>
        <v>676</v>
      </c>
      <c r="D1098" s="335">
        <v>662</v>
      </c>
      <c r="E1098" s="335">
        <v>14</v>
      </c>
      <c r="F1098" s="336">
        <v>1327.992182</v>
      </c>
      <c r="G1098" s="336">
        <f t="shared" si="182"/>
        <v>7.9321000000000002</v>
      </c>
      <c r="H1098" s="336">
        <f t="shared" si="188"/>
        <v>222.1</v>
      </c>
      <c r="I1098" s="336">
        <f t="shared" si="186"/>
        <v>274.49</v>
      </c>
    </row>
    <row r="1099" spans="1:9" s="337" customFormat="1" ht="16.899999999999999" customHeight="1" x14ac:dyDescent="0.25">
      <c r="A1099" s="334" t="s">
        <v>412</v>
      </c>
      <c r="B1099" s="335">
        <v>1</v>
      </c>
      <c r="C1099" s="335">
        <f t="shared" si="185"/>
        <v>792</v>
      </c>
      <c r="D1099" s="335">
        <v>662</v>
      </c>
      <c r="E1099" s="335">
        <v>130</v>
      </c>
      <c r="F1099" s="336">
        <v>1378.000536</v>
      </c>
      <c r="G1099" s="336">
        <f t="shared" ref="G1099:G1113" si="189">F1099/167.42</f>
        <v>8.2308000000000003</v>
      </c>
      <c r="H1099" s="336">
        <f t="shared" si="188"/>
        <v>2140.0100000000002</v>
      </c>
      <c r="I1099" s="336">
        <f t="shared" si="186"/>
        <v>2644.84</v>
      </c>
    </row>
    <row r="1100" spans="1:9" s="337" customFormat="1" ht="16.899999999999999" customHeight="1" x14ac:dyDescent="0.25">
      <c r="A1100" s="334" t="s">
        <v>23</v>
      </c>
      <c r="B1100" s="335">
        <v>1</v>
      </c>
      <c r="C1100" s="335">
        <f t="shared" si="185"/>
        <v>670</v>
      </c>
      <c r="D1100" s="335">
        <v>662</v>
      </c>
      <c r="E1100" s="335">
        <v>8</v>
      </c>
      <c r="F1100" s="336">
        <v>1060.002988</v>
      </c>
      <c r="G1100" s="336">
        <f t="shared" si="189"/>
        <v>6.3314000000000004</v>
      </c>
      <c r="H1100" s="336">
        <f t="shared" si="188"/>
        <v>101.3</v>
      </c>
      <c r="I1100" s="336">
        <f t="shared" si="186"/>
        <v>125.2</v>
      </c>
    </row>
    <row r="1101" spans="1:9" s="337" customFormat="1" ht="16.899999999999999" customHeight="1" x14ac:dyDescent="0.25">
      <c r="A1101" s="334" t="s">
        <v>111</v>
      </c>
      <c r="B1101" s="335">
        <v>1</v>
      </c>
      <c r="C1101" s="335">
        <f t="shared" si="185"/>
        <v>668.5</v>
      </c>
      <c r="D1101" s="335">
        <v>662</v>
      </c>
      <c r="E1101" s="335">
        <v>6.5</v>
      </c>
      <c r="F1101" s="336">
        <v>1178.0006039999998</v>
      </c>
      <c r="G1101" s="336">
        <f t="shared" si="189"/>
        <v>7.0361999999999991</v>
      </c>
      <c r="H1101" s="336">
        <f t="shared" si="188"/>
        <v>91.47</v>
      </c>
      <c r="I1101" s="336">
        <f t="shared" si="186"/>
        <v>113.05</v>
      </c>
    </row>
    <row r="1102" spans="1:9" s="337" customFormat="1" ht="16.899999999999999" customHeight="1" x14ac:dyDescent="0.25">
      <c r="A1102" s="334" t="s">
        <v>163</v>
      </c>
      <c r="B1102" s="335">
        <v>1</v>
      </c>
      <c r="C1102" s="335">
        <f t="shared" si="185"/>
        <v>539.5</v>
      </c>
      <c r="D1102" s="335">
        <v>438</v>
      </c>
      <c r="E1102" s="335">
        <v>101.5</v>
      </c>
      <c r="F1102" s="336">
        <v>1217.9972419999999</v>
      </c>
      <c r="G1102" s="336">
        <f t="shared" si="189"/>
        <v>7.2751000000000001</v>
      </c>
      <c r="H1102" s="336">
        <f t="shared" si="188"/>
        <v>1476.85</v>
      </c>
      <c r="I1102" s="336">
        <f t="shared" si="186"/>
        <v>1825.24</v>
      </c>
    </row>
    <row r="1103" spans="1:9" s="337" customFormat="1" ht="16.899999999999999" customHeight="1" x14ac:dyDescent="0.25">
      <c r="A1103" s="334" t="s">
        <v>161</v>
      </c>
      <c r="B1103" s="335">
        <v>1</v>
      </c>
      <c r="C1103" s="335">
        <f t="shared" si="185"/>
        <v>628</v>
      </c>
      <c r="D1103" s="335">
        <v>575</v>
      </c>
      <c r="E1103" s="335">
        <v>53</v>
      </c>
      <c r="F1103" s="336">
        <v>1020.00635</v>
      </c>
      <c r="G1103" s="336">
        <f t="shared" si="189"/>
        <v>6.0925000000000002</v>
      </c>
      <c r="H1103" s="336">
        <f t="shared" si="188"/>
        <v>645.80999999999995</v>
      </c>
      <c r="I1103" s="336">
        <f t="shared" si="186"/>
        <v>798.16</v>
      </c>
    </row>
    <row r="1104" spans="1:9" s="337" customFormat="1" ht="16.899999999999999" customHeight="1" x14ac:dyDescent="0.25">
      <c r="A1104" s="334" t="s">
        <v>163</v>
      </c>
      <c r="B1104" s="335">
        <v>1</v>
      </c>
      <c r="C1104" s="335">
        <f t="shared" si="185"/>
        <v>584.5</v>
      </c>
      <c r="D1104" s="335">
        <v>510</v>
      </c>
      <c r="E1104" s="335">
        <v>74.5</v>
      </c>
      <c r="F1104" s="336">
        <v>1217.9972419999999</v>
      </c>
      <c r="G1104" s="336">
        <f t="shared" si="189"/>
        <v>7.2751000000000001</v>
      </c>
      <c r="H1104" s="336">
        <f t="shared" si="188"/>
        <v>1083.99</v>
      </c>
      <c r="I1104" s="336">
        <f t="shared" si="186"/>
        <v>1339.7</v>
      </c>
    </row>
    <row r="1105" spans="1:9" s="337" customFormat="1" ht="16.899999999999999" customHeight="1" x14ac:dyDescent="0.25">
      <c r="A1105" s="334" t="s">
        <v>23</v>
      </c>
      <c r="B1105" s="335">
        <v>1</v>
      </c>
      <c r="C1105" s="335">
        <f t="shared" si="185"/>
        <v>803</v>
      </c>
      <c r="D1105" s="335">
        <v>662</v>
      </c>
      <c r="E1105" s="335">
        <v>141</v>
      </c>
      <c r="F1105" s="336">
        <v>1169.997928</v>
      </c>
      <c r="G1105" s="336">
        <f t="shared" si="189"/>
        <v>6.9884000000000004</v>
      </c>
      <c r="H1105" s="336">
        <f t="shared" si="188"/>
        <v>1970.73</v>
      </c>
      <c r="I1105" s="336">
        <f t="shared" si="186"/>
        <v>2435.63</v>
      </c>
    </row>
    <row r="1106" spans="1:9" s="337" customFormat="1" ht="16.899999999999999" customHeight="1" x14ac:dyDescent="0.25">
      <c r="A1106" s="334" t="s">
        <v>23</v>
      </c>
      <c r="B1106" s="335">
        <v>1</v>
      </c>
      <c r="C1106" s="335">
        <f t="shared" si="185"/>
        <v>716</v>
      </c>
      <c r="D1106" s="335">
        <v>622</v>
      </c>
      <c r="E1106" s="335">
        <v>94</v>
      </c>
      <c r="F1106" s="336">
        <v>1169.997928</v>
      </c>
      <c r="G1106" s="336">
        <f t="shared" si="189"/>
        <v>6.9884000000000004</v>
      </c>
      <c r="H1106" s="336">
        <f t="shared" si="188"/>
        <v>1313.82</v>
      </c>
      <c r="I1106" s="336">
        <f t="shared" si="186"/>
        <v>1623.75</v>
      </c>
    </row>
    <row r="1107" spans="1:9" s="337" customFormat="1" ht="16.899999999999999" customHeight="1" x14ac:dyDescent="0.25">
      <c r="A1107" s="334" t="s">
        <v>163</v>
      </c>
      <c r="B1107" s="335">
        <v>1</v>
      </c>
      <c r="C1107" s="335">
        <f t="shared" si="185"/>
        <v>608</v>
      </c>
      <c r="D1107" s="335">
        <v>583</v>
      </c>
      <c r="E1107" s="335">
        <v>25</v>
      </c>
      <c r="F1107" s="336">
        <v>1217.9972419999999</v>
      </c>
      <c r="G1107" s="336">
        <f t="shared" si="189"/>
        <v>7.2751000000000001</v>
      </c>
      <c r="H1107" s="336">
        <f t="shared" si="188"/>
        <v>363.76</v>
      </c>
      <c r="I1107" s="336">
        <f t="shared" si="186"/>
        <v>449.57</v>
      </c>
    </row>
    <row r="1108" spans="1:9" s="337" customFormat="1" ht="16.899999999999999" customHeight="1" x14ac:dyDescent="0.25">
      <c r="A1108" s="334" t="s">
        <v>110</v>
      </c>
      <c r="B1108" s="335">
        <v>1</v>
      </c>
      <c r="C1108" s="335">
        <f t="shared" si="185"/>
        <v>666</v>
      </c>
      <c r="D1108" s="335">
        <v>662</v>
      </c>
      <c r="E1108" s="335">
        <v>4</v>
      </c>
      <c r="F1108" s="336">
        <v>1674</v>
      </c>
      <c r="G1108" s="336">
        <f t="shared" si="189"/>
        <v>9.9988053995938362</v>
      </c>
      <c r="H1108" s="336">
        <f t="shared" si="188"/>
        <v>79.989999999999995</v>
      </c>
      <c r="I1108" s="336">
        <f t="shared" si="186"/>
        <v>98.86</v>
      </c>
    </row>
    <row r="1109" spans="1:9" s="337" customFormat="1" ht="16.899999999999999" customHeight="1" x14ac:dyDescent="0.25">
      <c r="A1109" s="334" t="s">
        <v>161</v>
      </c>
      <c r="B1109" s="335">
        <v>1</v>
      </c>
      <c r="C1109" s="335">
        <f t="shared" si="185"/>
        <v>604.25</v>
      </c>
      <c r="D1109" s="335">
        <v>462</v>
      </c>
      <c r="E1109" s="335">
        <v>142.25</v>
      </c>
      <c r="F1109" s="336">
        <v>1161</v>
      </c>
      <c r="G1109" s="336">
        <f t="shared" si="189"/>
        <v>6.9346553577828223</v>
      </c>
      <c r="H1109" s="336">
        <f t="shared" si="188"/>
        <v>1972.91</v>
      </c>
      <c r="I1109" s="336">
        <f t="shared" si="186"/>
        <v>2438.3200000000002</v>
      </c>
    </row>
    <row r="1110" spans="1:9" s="337" customFormat="1" ht="16.899999999999999" customHeight="1" x14ac:dyDescent="0.25">
      <c r="A1110" s="334" t="s">
        <v>23</v>
      </c>
      <c r="B1110" s="335">
        <v>1</v>
      </c>
      <c r="C1110" s="335">
        <f t="shared" si="185"/>
        <v>720</v>
      </c>
      <c r="D1110" s="335">
        <v>622</v>
      </c>
      <c r="E1110" s="335">
        <v>98</v>
      </c>
      <c r="F1110" s="336">
        <v>1338.0038979999999</v>
      </c>
      <c r="G1110" s="336">
        <f t="shared" si="189"/>
        <v>7.9919000000000002</v>
      </c>
      <c r="H1110" s="336">
        <f>ROUND(E1110*G1110*2,2)</f>
        <v>1566.41</v>
      </c>
      <c r="I1110" s="336">
        <f t="shared" si="186"/>
        <v>1935.93</v>
      </c>
    </row>
    <row r="1111" spans="1:9" s="337" customFormat="1" ht="16.899999999999999" customHeight="1" x14ac:dyDescent="0.25">
      <c r="A1111" s="334" t="s">
        <v>23</v>
      </c>
      <c r="B1111" s="335">
        <v>1</v>
      </c>
      <c r="C1111" s="335">
        <f t="shared" si="185"/>
        <v>528</v>
      </c>
      <c r="D1111" s="335">
        <v>431</v>
      </c>
      <c r="E1111" s="335">
        <v>96.999999999999986</v>
      </c>
      <c r="F1111" s="336">
        <v>1220.0062819999998</v>
      </c>
      <c r="G1111" s="336">
        <f t="shared" si="189"/>
        <v>7.2870999999999997</v>
      </c>
      <c r="H1111" s="336">
        <f t="shared" ref="H1111:H1113" si="190">ROUND(E1111*G1111*2,2)</f>
        <v>1413.7</v>
      </c>
      <c r="I1111" s="336">
        <f t="shared" si="186"/>
        <v>1747.19</v>
      </c>
    </row>
    <row r="1112" spans="1:9" s="337" customFormat="1" ht="16.899999999999999" customHeight="1" x14ac:dyDescent="0.25">
      <c r="A1112" s="334" t="s">
        <v>163</v>
      </c>
      <c r="B1112" s="335">
        <v>1</v>
      </c>
      <c r="C1112" s="335">
        <f t="shared" si="185"/>
        <v>799</v>
      </c>
      <c r="D1112" s="335">
        <v>662</v>
      </c>
      <c r="E1112" s="335">
        <v>137</v>
      </c>
      <c r="F1112" s="336">
        <v>1217.9972419999999</v>
      </c>
      <c r="G1112" s="336">
        <f t="shared" si="189"/>
        <v>7.2751000000000001</v>
      </c>
      <c r="H1112" s="336">
        <f t="shared" si="190"/>
        <v>1993.38</v>
      </c>
      <c r="I1112" s="336">
        <f t="shared" si="186"/>
        <v>2463.62</v>
      </c>
    </row>
    <row r="1113" spans="1:9" s="337" customFormat="1" ht="16.899999999999999" customHeight="1" x14ac:dyDescent="0.25">
      <c r="A1113" s="334" t="s">
        <v>23</v>
      </c>
      <c r="B1113" s="335">
        <v>1</v>
      </c>
      <c r="C1113" s="335">
        <f t="shared" si="185"/>
        <v>34</v>
      </c>
      <c r="D1113" s="335">
        <v>0</v>
      </c>
      <c r="E1113" s="335">
        <v>34</v>
      </c>
      <c r="F1113" s="336">
        <v>1145.0021219999999</v>
      </c>
      <c r="G1113" s="336">
        <f t="shared" si="189"/>
        <v>6.8391000000000002</v>
      </c>
      <c r="H1113" s="336">
        <f t="shared" si="190"/>
        <v>465.06</v>
      </c>
      <c r="I1113" s="336">
        <f t="shared" si="186"/>
        <v>574.77</v>
      </c>
    </row>
    <row r="1114" spans="1:9" s="337" customFormat="1" ht="49.5" x14ac:dyDescent="0.25">
      <c r="A1114" s="338" t="s">
        <v>520</v>
      </c>
      <c r="B1114" s="339">
        <f>SUM(B1115:B1487)</f>
        <v>373</v>
      </c>
      <c r="C1114" s="339"/>
      <c r="D1114" s="339"/>
      <c r="E1114" s="339">
        <f t="shared" ref="E1114:I1114" si="191">SUM(E1115:E1487)</f>
        <v>18640.499786133114</v>
      </c>
      <c r="F1114" s="341"/>
      <c r="G1114" s="341"/>
      <c r="H1114" s="341">
        <f t="shared" si="191"/>
        <v>176485.1999999999</v>
      </c>
      <c r="I1114" s="341">
        <f t="shared" si="191"/>
        <v>218118.02000000019</v>
      </c>
    </row>
    <row r="1115" spans="1:9" s="337" customFormat="1" ht="16.899999999999999" customHeight="1" x14ac:dyDescent="0.25">
      <c r="A1115" s="334" t="s">
        <v>421</v>
      </c>
      <c r="B1115" s="335">
        <v>1</v>
      </c>
      <c r="C1115" s="335">
        <f t="shared" ref="C1115:C1369" si="192">D1115+E1115</f>
        <v>284.5</v>
      </c>
      <c r="D1115" s="335">
        <v>243.5</v>
      </c>
      <c r="E1115" s="335">
        <v>41</v>
      </c>
      <c r="F1115" s="336">
        <v>1027.0045059999998</v>
      </c>
      <c r="G1115" s="336">
        <f t="shared" ref="G1115:G1369" si="193">F1115/167.42</f>
        <v>6.1342999999999988</v>
      </c>
      <c r="H1115" s="336">
        <f>ROUND(E1115*G1115*2,2)</f>
        <v>503.01</v>
      </c>
      <c r="I1115" s="336">
        <f t="shared" ref="I1115:I1178" si="194">ROUND(H1115*1.2359,2)</f>
        <v>621.66999999999996</v>
      </c>
    </row>
    <row r="1116" spans="1:9" s="337" customFormat="1" ht="16.899999999999999" customHeight="1" x14ac:dyDescent="0.25">
      <c r="A1116" s="334" t="s">
        <v>421</v>
      </c>
      <c r="B1116" s="335">
        <v>1</v>
      </c>
      <c r="C1116" s="335">
        <f t="shared" si="192"/>
        <v>477.5</v>
      </c>
      <c r="D1116" s="335">
        <v>437.25</v>
      </c>
      <c r="E1116" s="335">
        <v>40.25</v>
      </c>
      <c r="F1116" s="336">
        <v>1027.0045059999998</v>
      </c>
      <c r="G1116" s="336">
        <f t="shared" si="193"/>
        <v>6.1342999999999988</v>
      </c>
      <c r="H1116" s="336">
        <f t="shared" ref="H1116:H1179" si="195">ROUND(E1116*G1116*2,2)</f>
        <v>493.81</v>
      </c>
      <c r="I1116" s="336">
        <f t="shared" si="194"/>
        <v>610.29999999999995</v>
      </c>
    </row>
    <row r="1117" spans="1:9" s="337" customFormat="1" ht="16.899999999999999" customHeight="1" x14ac:dyDescent="0.25">
      <c r="A1117" s="334" t="s">
        <v>422</v>
      </c>
      <c r="B1117" s="335">
        <v>1</v>
      </c>
      <c r="C1117" s="335">
        <f t="shared" si="192"/>
        <v>96</v>
      </c>
      <c r="D1117" s="335">
        <v>64</v>
      </c>
      <c r="E1117" s="335">
        <v>31.999999999999996</v>
      </c>
      <c r="F1117" s="336">
        <v>760.00309000000004</v>
      </c>
      <c r="G1117" s="336">
        <f t="shared" si="193"/>
        <v>4.5395000000000003</v>
      </c>
      <c r="H1117" s="336">
        <f t="shared" si="195"/>
        <v>290.52999999999997</v>
      </c>
      <c r="I1117" s="336">
        <f t="shared" si="194"/>
        <v>359.07</v>
      </c>
    </row>
    <row r="1118" spans="1:9" s="337" customFormat="1" ht="16.899999999999999" customHeight="1" x14ac:dyDescent="0.25">
      <c r="A1118" s="334" t="s">
        <v>421</v>
      </c>
      <c r="B1118" s="335">
        <v>1</v>
      </c>
      <c r="C1118" s="335">
        <f t="shared" si="192"/>
        <v>748</v>
      </c>
      <c r="D1118" s="335">
        <v>543</v>
      </c>
      <c r="E1118" s="335">
        <v>205</v>
      </c>
      <c r="F1118" s="336">
        <v>987.00786800000003</v>
      </c>
      <c r="G1118" s="336">
        <f t="shared" si="193"/>
        <v>5.8954000000000004</v>
      </c>
      <c r="H1118" s="336">
        <f t="shared" si="195"/>
        <v>2417.11</v>
      </c>
      <c r="I1118" s="336">
        <f t="shared" si="194"/>
        <v>2987.31</v>
      </c>
    </row>
    <row r="1119" spans="1:9" s="337" customFormat="1" ht="16.899999999999999" customHeight="1" x14ac:dyDescent="0.25">
      <c r="A1119" s="334" t="s">
        <v>421</v>
      </c>
      <c r="B1119" s="335">
        <v>1</v>
      </c>
      <c r="C1119" s="335">
        <f t="shared" si="192"/>
        <v>666.5</v>
      </c>
      <c r="D1119" s="335">
        <v>662</v>
      </c>
      <c r="E1119" s="335">
        <v>4.5</v>
      </c>
      <c r="F1119" s="336">
        <v>867.00121200000001</v>
      </c>
      <c r="G1119" s="336">
        <f t="shared" si="193"/>
        <v>5.1786000000000003</v>
      </c>
      <c r="H1119" s="336">
        <f t="shared" si="195"/>
        <v>46.61</v>
      </c>
      <c r="I1119" s="336">
        <f t="shared" si="194"/>
        <v>57.61</v>
      </c>
    </row>
    <row r="1120" spans="1:9" s="337" customFormat="1" ht="16.899999999999999" customHeight="1" x14ac:dyDescent="0.25">
      <c r="A1120" s="334" t="s">
        <v>421</v>
      </c>
      <c r="B1120" s="335">
        <v>1</v>
      </c>
      <c r="C1120" s="335">
        <f t="shared" si="192"/>
        <v>117.5</v>
      </c>
      <c r="D1120" s="335">
        <v>0</v>
      </c>
      <c r="E1120" s="335">
        <v>117.5</v>
      </c>
      <c r="F1120" s="336">
        <v>1009.9946339999999</v>
      </c>
      <c r="G1120" s="336">
        <f t="shared" si="193"/>
        <v>6.0327000000000002</v>
      </c>
      <c r="H1120" s="336">
        <f t="shared" si="195"/>
        <v>1417.68</v>
      </c>
      <c r="I1120" s="336">
        <f t="shared" si="194"/>
        <v>1752.11</v>
      </c>
    </row>
    <row r="1121" spans="1:9" s="337" customFormat="1" ht="16.899999999999999" customHeight="1" x14ac:dyDescent="0.25">
      <c r="A1121" s="334" t="s">
        <v>421</v>
      </c>
      <c r="B1121" s="335">
        <v>1</v>
      </c>
      <c r="C1121" s="335">
        <f t="shared" si="192"/>
        <v>489</v>
      </c>
      <c r="D1121" s="335">
        <v>438</v>
      </c>
      <c r="E1121" s="335">
        <v>51</v>
      </c>
      <c r="F1121" s="336">
        <v>1009.9946339999999</v>
      </c>
      <c r="G1121" s="336">
        <f t="shared" si="193"/>
        <v>6.0327000000000002</v>
      </c>
      <c r="H1121" s="336">
        <f t="shared" si="195"/>
        <v>615.34</v>
      </c>
      <c r="I1121" s="336">
        <f t="shared" si="194"/>
        <v>760.5</v>
      </c>
    </row>
    <row r="1122" spans="1:9" s="337" customFormat="1" ht="16.899999999999999" customHeight="1" x14ac:dyDescent="0.25">
      <c r="A1122" s="334" t="s">
        <v>421</v>
      </c>
      <c r="B1122" s="335">
        <v>1</v>
      </c>
      <c r="C1122" s="335">
        <f t="shared" si="192"/>
        <v>710</v>
      </c>
      <c r="D1122" s="335">
        <v>662</v>
      </c>
      <c r="E1122" s="335">
        <v>48</v>
      </c>
      <c r="F1122" s="336">
        <v>1027.0045059999998</v>
      </c>
      <c r="G1122" s="336">
        <f t="shared" si="193"/>
        <v>6.1342999999999988</v>
      </c>
      <c r="H1122" s="336">
        <f t="shared" si="195"/>
        <v>588.89</v>
      </c>
      <c r="I1122" s="336">
        <f t="shared" si="194"/>
        <v>727.81</v>
      </c>
    </row>
    <row r="1123" spans="1:9" s="337" customFormat="1" ht="16.899999999999999" customHeight="1" x14ac:dyDescent="0.25">
      <c r="A1123" s="334" t="s">
        <v>422</v>
      </c>
      <c r="B1123" s="335">
        <v>1</v>
      </c>
      <c r="C1123" s="335">
        <f t="shared" si="192"/>
        <v>432</v>
      </c>
      <c r="D1123" s="335">
        <v>416</v>
      </c>
      <c r="E1123" s="335">
        <v>16</v>
      </c>
      <c r="F1123" s="336">
        <v>724.99556799999993</v>
      </c>
      <c r="G1123" s="336">
        <f t="shared" si="193"/>
        <v>4.3304</v>
      </c>
      <c r="H1123" s="336">
        <f t="shared" si="195"/>
        <v>138.57</v>
      </c>
      <c r="I1123" s="336">
        <f t="shared" si="194"/>
        <v>171.26</v>
      </c>
    </row>
    <row r="1124" spans="1:9" s="337" customFormat="1" ht="16.899999999999999" customHeight="1" x14ac:dyDescent="0.25">
      <c r="A1124" s="334" t="s">
        <v>422</v>
      </c>
      <c r="B1124" s="335">
        <v>1</v>
      </c>
      <c r="C1124" s="335">
        <f t="shared" si="192"/>
        <v>10.789473684210526</v>
      </c>
      <c r="D1124" s="335">
        <v>0</v>
      </c>
      <c r="E1124" s="335">
        <v>10.789473684210526</v>
      </c>
      <c r="F1124" s="336">
        <v>724.99556799999993</v>
      </c>
      <c r="G1124" s="336">
        <f t="shared" si="193"/>
        <v>4.3304</v>
      </c>
      <c r="H1124" s="336">
        <f t="shared" si="195"/>
        <v>93.45</v>
      </c>
      <c r="I1124" s="336">
        <f t="shared" si="194"/>
        <v>115.49</v>
      </c>
    </row>
    <row r="1125" spans="1:9" s="337" customFormat="1" ht="16.899999999999999" customHeight="1" x14ac:dyDescent="0.25">
      <c r="A1125" s="334" t="s">
        <v>421</v>
      </c>
      <c r="B1125" s="335">
        <v>1</v>
      </c>
      <c r="C1125" s="335">
        <f t="shared" si="192"/>
        <v>119.57894736842105</v>
      </c>
      <c r="D1125" s="335">
        <v>118.5</v>
      </c>
      <c r="E1125" s="335">
        <v>1.0789473684210527</v>
      </c>
      <c r="F1125" s="336">
        <v>1009.9946339999999</v>
      </c>
      <c r="G1125" s="336">
        <f t="shared" si="193"/>
        <v>6.0327000000000002</v>
      </c>
      <c r="H1125" s="336">
        <f t="shared" si="195"/>
        <v>13.02</v>
      </c>
      <c r="I1125" s="336">
        <f t="shared" si="194"/>
        <v>16.09</v>
      </c>
    </row>
    <row r="1126" spans="1:9" s="337" customFormat="1" ht="16.899999999999999" customHeight="1" x14ac:dyDescent="0.25">
      <c r="A1126" s="334" t="s">
        <v>421</v>
      </c>
      <c r="B1126" s="335">
        <v>1</v>
      </c>
      <c r="C1126" s="335">
        <f t="shared" si="192"/>
        <v>45.614035087719301</v>
      </c>
      <c r="D1126" s="335">
        <v>39.5</v>
      </c>
      <c r="E1126" s="335">
        <v>6.1140350877192979</v>
      </c>
      <c r="F1126" s="336">
        <v>1009.9946339999999</v>
      </c>
      <c r="G1126" s="336">
        <f t="shared" si="193"/>
        <v>6.0327000000000002</v>
      </c>
      <c r="H1126" s="336">
        <f t="shared" si="195"/>
        <v>73.77</v>
      </c>
      <c r="I1126" s="336">
        <f t="shared" si="194"/>
        <v>91.17</v>
      </c>
    </row>
    <row r="1127" spans="1:9" s="337" customFormat="1" ht="16.899999999999999" customHeight="1" x14ac:dyDescent="0.25">
      <c r="A1127" s="334" t="s">
        <v>421</v>
      </c>
      <c r="B1127" s="335">
        <v>1</v>
      </c>
      <c r="C1127" s="335">
        <f t="shared" si="192"/>
        <v>694</v>
      </c>
      <c r="D1127" s="335">
        <v>662</v>
      </c>
      <c r="E1127" s="335">
        <v>32</v>
      </c>
      <c r="F1127" s="336">
        <v>936.99951399999998</v>
      </c>
      <c r="G1127" s="336">
        <f t="shared" si="193"/>
        <v>5.5967000000000002</v>
      </c>
      <c r="H1127" s="336">
        <f t="shared" si="195"/>
        <v>358.19</v>
      </c>
      <c r="I1127" s="336">
        <f t="shared" si="194"/>
        <v>442.69</v>
      </c>
    </row>
    <row r="1128" spans="1:9" s="337" customFormat="1" ht="16.899999999999999" customHeight="1" x14ac:dyDescent="0.25">
      <c r="A1128" s="334" t="s">
        <v>421</v>
      </c>
      <c r="B1128" s="335">
        <v>1</v>
      </c>
      <c r="C1128" s="335">
        <f t="shared" si="192"/>
        <v>35.798525798525795</v>
      </c>
      <c r="D1128" s="335">
        <v>0</v>
      </c>
      <c r="E1128" s="335">
        <v>35.798525798525795</v>
      </c>
      <c r="F1128" s="336">
        <v>1009.9946339999999</v>
      </c>
      <c r="G1128" s="336">
        <f t="shared" si="193"/>
        <v>6.0327000000000002</v>
      </c>
      <c r="H1128" s="336">
        <f t="shared" si="195"/>
        <v>431.92</v>
      </c>
      <c r="I1128" s="336">
        <f t="shared" si="194"/>
        <v>533.80999999999995</v>
      </c>
    </row>
    <row r="1129" spans="1:9" s="337" customFormat="1" ht="16.899999999999999" customHeight="1" x14ac:dyDescent="0.25">
      <c r="A1129" s="334" t="s">
        <v>421</v>
      </c>
      <c r="B1129" s="335">
        <v>1</v>
      </c>
      <c r="C1129" s="335">
        <f t="shared" si="192"/>
        <v>29.705159705159705</v>
      </c>
      <c r="D1129" s="335">
        <v>0</v>
      </c>
      <c r="E1129" s="335">
        <v>29.705159705159705</v>
      </c>
      <c r="F1129" s="336">
        <v>1009.9946339999999</v>
      </c>
      <c r="G1129" s="336">
        <f t="shared" si="193"/>
        <v>6.0327000000000002</v>
      </c>
      <c r="H1129" s="336">
        <f t="shared" si="195"/>
        <v>358.4</v>
      </c>
      <c r="I1129" s="336">
        <f t="shared" si="194"/>
        <v>442.95</v>
      </c>
    </row>
    <row r="1130" spans="1:9" s="337" customFormat="1" ht="16.899999999999999" customHeight="1" x14ac:dyDescent="0.25">
      <c r="A1130" s="334" t="s">
        <v>421</v>
      </c>
      <c r="B1130" s="335">
        <v>1</v>
      </c>
      <c r="C1130" s="335">
        <f t="shared" si="192"/>
        <v>61.5</v>
      </c>
      <c r="D1130" s="335">
        <v>0</v>
      </c>
      <c r="E1130" s="335">
        <v>61.5</v>
      </c>
      <c r="F1130" s="336">
        <v>1009.9946339999999</v>
      </c>
      <c r="G1130" s="336">
        <f t="shared" si="193"/>
        <v>6.0327000000000002</v>
      </c>
      <c r="H1130" s="336">
        <f t="shared" si="195"/>
        <v>742.02</v>
      </c>
      <c r="I1130" s="336">
        <f t="shared" si="194"/>
        <v>917.06</v>
      </c>
    </row>
    <row r="1131" spans="1:9" s="337" customFormat="1" ht="16.899999999999999" customHeight="1" x14ac:dyDescent="0.25">
      <c r="A1131" s="334" t="s">
        <v>422</v>
      </c>
      <c r="B1131" s="335">
        <v>1</v>
      </c>
      <c r="C1131" s="335">
        <f t="shared" si="192"/>
        <v>56</v>
      </c>
      <c r="D1131" s="335">
        <v>40</v>
      </c>
      <c r="E1131" s="335">
        <v>16</v>
      </c>
      <c r="F1131" s="336">
        <v>760.00309000000004</v>
      </c>
      <c r="G1131" s="336">
        <f t="shared" si="193"/>
        <v>4.5395000000000003</v>
      </c>
      <c r="H1131" s="336">
        <f t="shared" si="195"/>
        <v>145.26</v>
      </c>
      <c r="I1131" s="336">
        <f t="shared" si="194"/>
        <v>179.53</v>
      </c>
    </row>
    <row r="1132" spans="1:9" s="337" customFormat="1" ht="16.899999999999999" customHeight="1" x14ac:dyDescent="0.25">
      <c r="A1132" s="334" t="s">
        <v>421</v>
      </c>
      <c r="B1132" s="335">
        <v>1</v>
      </c>
      <c r="C1132" s="335">
        <f t="shared" si="192"/>
        <v>759</v>
      </c>
      <c r="D1132" s="335">
        <v>622</v>
      </c>
      <c r="E1132" s="335">
        <v>137</v>
      </c>
      <c r="F1132" s="336">
        <v>987.00786800000003</v>
      </c>
      <c r="G1132" s="336">
        <f t="shared" si="193"/>
        <v>5.8954000000000004</v>
      </c>
      <c r="H1132" s="336">
        <f t="shared" si="195"/>
        <v>1615.34</v>
      </c>
      <c r="I1132" s="336">
        <f t="shared" si="194"/>
        <v>1996.4</v>
      </c>
    </row>
    <row r="1133" spans="1:9" s="337" customFormat="1" ht="16.899999999999999" customHeight="1" x14ac:dyDescent="0.25">
      <c r="A1133" s="334" t="s">
        <v>421</v>
      </c>
      <c r="B1133" s="335">
        <v>1</v>
      </c>
      <c r="C1133" s="335">
        <f t="shared" si="192"/>
        <v>299</v>
      </c>
      <c r="D1133" s="335">
        <v>291</v>
      </c>
      <c r="E1133" s="335">
        <v>8</v>
      </c>
      <c r="F1133" s="336">
        <v>967.00117799999998</v>
      </c>
      <c r="G1133" s="336">
        <f t="shared" si="193"/>
        <v>5.7759</v>
      </c>
      <c r="H1133" s="336">
        <f t="shared" si="195"/>
        <v>92.41</v>
      </c>
      <c r="I1133" s="336">
        <f t="shared" si="194"/>
        <v>114.21</v>
      </c>
    </row>
    <row r="1134" spans="1:9" s="337" customFormat="1" ht="16.899999999999999" customHeight="1" x14ac:dyDescent="0.25">
      <c r="A1134" s="334" t="s">
        <v>10</v>
      </c>
      <c r="B1134" s="335">
        <v>1</v>
      </c>
      <c r="C1134" s="335">
        <f t="shared" si="192"/>
        <v>150.5</v>
      </c>
      <c r="D1134" s="335">
        <v>0</v>
      </c>
      <c r="E1134" s="335">
        <v>150.5</v>
      </c>
      <c r="F1134" s="336">
        <v>794.9938699999999</v>
      </c>
      <c r="G1134" s="336">
        <f t="shared" si="193"/>
        <v>4.7484999999999999</v>
      </c>
      <c r="H1134" s="336">
        <f t="shared" si="195"/>
        <v>1429.3</v>
      </c>
      <c r="I1134" s="336">
        <f t="shared" si="194"/>
        <v>1766.47</v>
      </c>
    </row>
    <row r="1135" spans="1:9" s="337" customFormat="1" ht="16.899999999999999" customHeight="1" x14ac:dyDescent="0.25">
      <c r="A1135" s="334" t="s">
        <v>10</v>
      </c>
      <c r="B1135" s="335">
        <v>1</v>
      </c>
      <c r="C1135" s="335">
        <f t="shared" si="192"/>
        <v>550</v>
      </c>
      <c r="D1135" s="335">
        <v>526</v>
      </c>
      <c r="E1135" s="335">
        <v>24</v>
      </c>
      <c r="F1135" s="336">
        <v>802.99654599999985</v>
      </c>
      <c r="G1135" s="336">
        <f t="shared" si="193"/>
        <v>4.7962999999999996</v>
      </c>
      <c r="H1135" s="336">
        <f t="shared" si="195"/>
        <v>230.22</v>
      </c>
      <c r="I1135" s="336">
        <f t="shared" si="194"/>
        <v>284.52999999999997</v>
      </c>
    </row>
    <row r="1136" spans="1:9" s="337" customFormat="1" ht="16.899999999999999" customHeight="1" x14ac:dyDescent="0.25">
      <c r="A1136" s="334" t="s">
        <v>10</v>
      </c>
      <c r="B1136" s="335">
        <v>1</v>
      </c>
      <c r="C1136" s="335">
        <f t="shared" si="192"/>
        <v>670</v>
      </c>
      <c r="D1136" s="335">
        <v>622</v>
      </c>
      <c r="E1136" s="335">
        <v>48</v>
      </c>
      <c r="F1136" s="336">
        <v>817.99737800000003</v>
      </c>
      <c r="G1136" s="336">
        <f t="shared" si="193"/>
        <v>4.8859000000000004</v>
      </c>
      <c r="H1136" s="336">
        <f t="shared" si="195"/>
        <v>469.05</v>
      </c>
      <c r="I1136" s="336">
        <f t="shared" si="194"/>
        <v>579.70000000000005</v>
      </c>
    </row>
    <row r="1137" spans="1:9" s="337" customFormat="1" ht="16.899999999999999" customHeight="1" x14ac:dyDescent="0.25">
      <c r="A1137" s="334" t="s">
        <v>10</v>
      </c>
      <c r="B1137" s="335">
        <v>1</v>
      </c>
      <c r="C1137" s="335">
        <f t="shared" si="192"/>
        <v>646</v>
      </c>
      <c r="D1137" s="335">
        <v>622</v>
      </c>
      <c r="E1137" s="335">
        <v>24</v>
      </c>
      <c r="F1137" s="336">
        <v>817.99737800000003</v>
      </c>
      <c r="G1137" s="336">
        <f t="shared" si="193"/>
        <v>4.8859000000000004</v>
      </c>
      <c r="H1137" s="336">
        <f t="shared" si="195"/>
        <v>234.52</v>
      </c>
      <c r="I1137" s="336">
        <f t="shared" si="194"/>
        <v>289.83999999999997</v>
      </c>
    </row>
    <row r="1138" spans="1:9" s="337" customFormat="1" ht="16.899999999999999" customHeight="1" x14ac:dyDescent="0.25">
      <c r="A1138" s="334" t="s">
        <v>10</v>
      </c>
      <c r="B1138" s="335">
        <v>1</v>
      </c>
      <c r="C1138" s="335">
        <f t="shared" si="192"/>
        <v>679</v>
      </c>
      <c r="D1138" s="335">
        <v>471</v>
      </c>
      <c r="E1138" s="335">
        <v>208</v>
      </c>
      <c r="F1138" s="336">
        <v>827.99235199999987</v>
      </c>
      <c r="G1138" s="336">
        <f t="shared" si="193"/>
        <v>4.9455999999999998</v>
      </c>
      <c r="H1138" s="336">
        <f t="shared" si="195"/>
        <v>2057.37</v>
      </c>
      <c r="I1138" s="336">
        <f t="shared" si="194"/>
        <v>2542.6999999999998</v>
      </c>
    </row>
    <row r="1139" spans="1:9" s="337" customFormat="1" ht="16.899999999999999" customHeight="1" x14ac:dyDescent="0.25">
      <c r="A1139" s="334" t="s">
        <v>10</v>
      </c>
      <c r="B1139" s="335">
        <v>1</v>
      </c>
      <c r="C1139" s="335">
        <f t="shared" si="192"/>
        <v>634</v>
      </c>
      <c r="D1139" s="335">
        <v>614</v>
      </c>
      <c r="E1139" s="335">
        <v>20</v>
      </c>
      <c r="F1139" s="336">
        <v>802.99654599999985</v>
      </c>
      <c r="G1139" s="336">
        <f t="shared" si="193"/>
        <v>4.7962999999999996</v>
      </c>
      <c r="H1139" s="336">
        <f t="shared" si="195"/>
        <v>191.85</v>
      </c>
      <c r="I1139" s="336">
        <f t="shared" si="194"/>
        <v>237.11</v>
      </c>
    </row>
    <row r="1140" spans="1:9" s="337" customFormat="1" ht="16.899999999999999" customHeight="1" x14ac:dyDescent="0.25">
      <c r="A1140" s="334" t="s">
        <v>10</v>
      </c>
      <c r="B1140" s="335">
        <v>1</v>
      </c>
      <c r="C1140" s="335">
        <f t="shared" si="192"/>
        <v>18.759</v>
      </c>
      <c r="D1140" s="335">
        <v>0</v>
      </c>
      <c r="E1140" s="335">
        <v>18.759</v>
      </c>
      <c r="F1140" s="336">
        <v>794.9938699999999</v>
      </c>
      <c r="G1140" s="336">
        <f t="shared" si="193"/>
        <v>4.7484999999999999</v>
      </c>
      <c r="H1140" s="336">
        <f t="shared" si="195"/>
        <v>178.15</v>
      </c>
      <c r="I1140" s="336">
        <f t="shared" si="194"/>
        <v>220.18</v>
      </c>
    </row>
    <row r="1141" spans="1:9" s="337" customFormat="1" ht="16.899999999999999" customHeight="1" x14ac:dyDescent="0.25">
      <c r="A1141" s="334" t="s">
        <v>10</v>
      </c>
      <c r="B1141" s="335">
        <v>1</v>
      </c>
      <c r="C1141" s="335">
        <f t="shared" si="192"/>
        <v>16</v>
      </c>
      <c r="D1141" s="335">
        <v>0</v>
      </c>
      <c r="E1141" s="335">
        <v>16</v>
      </c>
      <c r="F1141" s="336">
        <v>827.99235199999987</v>
      </c>
      <c r="G1141" s="336">
        <f t="shared" si="193"/>
        <v>4.9455999999999998</v>
      </c>
      <c r="H1141" s="336">
        <f t="shared" si="195"/>
        <v>158.26</v>
      </c>
      <c r="I1141" s="336">
        <f t="shared" si="194"/>
        <v>195.59</v>
      </c>
    </row>
    <row r="1142" spans="1:9" s="337" customFormat="1" ht="16.899999999999999" customHeight="1" x14ac:dyDescent="0.25">
      <c r="A1142" s="334" t="s">
        <v>10</v>
      </c>
      <c r="B1142" s="335">
        <v>1</v>
      </c>
      <c r="C1142" s="335">
        <f t="shared" si="192"/>
        <v>688</v>
      </c>
      <c r="D1142" s="335">
        <v>662</v>
      </c>
      <c r="E1142" s="335">
        <v>26</v>
      </c>
      <c r="F1142" s="336">
        <v>847.99904199999992</v>
      </c>
      <c r="G1142" s="336">
        <f t="shared" si="193"/>
        <v>5.0651000000000002</v>
      </c>
      <c r="H1142" s="336">
        <f t="shared" si="195"/>
        <v>263.39</v>
      </c>
      <c r="I1142" s="336">
        <f t="shared" si="194"/>
        <v>325.52</v>
      </c>
    </row>
    <row r="1143" spans="1:9" s="337" customFormat="1" ht="16.899999999999999" customHeight="1" x14ac:dyDescent="0.25">
      <c r="A1143" s="334" t="s">
        <v>10</v>
      </c>
      <c r="B1143" s="335">
        <v>1</v>
      </c>
      <c r="C1143" s="335">
        <f t="shared" si="192"/>
        <v>662</v>
      </c>
      <c r="D1143" s="335">
        <v>622</v>
      </c>
      <c r="E1143" s="335">
        <v>40</v>
      </c>
      <c r="F1143" s="336">
        <v>768.00576599999988</v>
      </c>
      <c r="G1143" s="336">
        <f t="shared" si="193"/>
        <v>4.5872999999999999</v>
      </c>
      <c r="H1143" s="336">
        <f t="shared" si="195"/>
        <v>366.98</v>
      </c>
      <c r="I1143" s="336">
        <f t="shared" si="194"/>
        <v>453.55</v>
      </c>
    </row>
    <row r="1144" spans="1:9" s="337" customFormat="1" ht="16.899999999999999" customHeight="1" x14ac:dyDescent="0.25">
      <c r="A1144" s="334" t="s">
        <v>10</v>
      </c>
      <c r="B1144" s="335">
        <v>1</v>
      </c>
      <c r="C1144" s="335">
        <f t="shared" si="192"/>
        <v>780</v>
      </c>
      <c r="D1144" s="335">
        <v>662</v>
      </c>
      <c r="E1144" s="335">
        <v>118</v>
      </c>
      <c r="F1144" s="336">
        <v>827.99235199999987</v>
      </c>
      <c r="G1144" s="336">
        <f t="shared" si="193"/>
        <v>4.9455999999999998</v>
      </c>
      <c r="H1144" s="336">
        <f t="shared" si="195"/>
        <v>1167.1600000000001</v>
      </c>
      <c r="I1144" s="336">
        <f t="shared" si="194"/>
        <v>1442.49</v>
      </c>
    </row>
    <row r="1145" spans="1:9" s="337" customFormat="1" ht="16.899999999999999" customHeight="1" x14ac:dyDescent="0.25">
      <c r="A1145" s="334" t="s">
        <v>10</v>
      </c>
      <c r="B1145" s="335">
        <v>1</v>
      </c>
      <c r="C1145" s="335">
        <f t="shared" si="192"/>
        <v>718</v>
      </c>
      <c r="D1145" s="335">
        <v>662</v>
      </c>
      <c r="E1145" s="335">
        <v>56</v>
      </c>
      <c r="F1145" s="336">
        <v>817.99737800000003</v>
      </c>
      <c r="G1145" s="336">
        <f t="shared" si="193"/>
        <v>4.8859000000000004</v>
      </c>
      <c r="H1145" s="336">
        <f t="shared" si="195"/>
        <v>547.22</v>
      </c>
      <c r="I1145" s="336">
        <f t="shared" si="194"/>
        <v>676.31</v>
      </c>
    </row>
    <row r="1146" spans="1:9" s="337" customFormat="1" ht="16.899999999999999" customHeight="1" x14ac:dyDescent="0.25">
      <c r="A1146" s="334" t="s">
        <v>10</v>
      </c>
      <c r="B1146" s="335">
        <v>1</v>
      </c>
      <c r="C1146" s="335">
        <f t="shared" si="192"/>
        <v>790</v>
      </c>
      <c r="D1146" s="335">
        <v>622</v>
      </c>
      <c r="E1146" s="335">
        <v>168</v>
      </c>
      <c r="F1146" s="336">
        <v>827.99235199999987</v>
      </c>
      <c r="G1146" s="336">
        <f t="shared" si="193"/>
        <v>4.9455999999999998</v>
      </c>
      <c r="H1146" s="336">
        <f t="shared" si="195"/>
        <v>1661.72</v>
      </c>
      <c r="I1146" s="336">
        <f t="shared" si="194"/>
        <v>2053.7199999999998</v>
      </c>
    </row>
    <row r="1147" spans="1:9" s="337" customFormat="1" ht="16.899999999999999" customHeight="1" x14ac:dyDescent="0.25">
      <c r="A1147" s="334" t="s">
        <v>10</v>
      </c>
      <c r="B1147" s="335">
        <v>1</v>
      </c>
      <c r="C1147" s="335">
        <f t="shared" si="192"/>
        <v>670</v>
      </c>
      <c r="D1147" s="335">
        <v>622</v>
      </c>
      <c r="E1147" s="335">
        <v>48</v>
      </c>
      <c r="F1147" s="336">
        <v>817.99737800000003</v>
      </c>
      <c r="G1147" s="336">
        <f t="shared" si="193"/>
        <v>4.8859000000000004</v>
      </c>
      <c r="H1147" s="336">
        <f t="shared" si="195"/>
        <v>469.05</v>
      </c>
      <c r="I1147" s="336">
        <f t="shared" si="194"/>
        <v>579.70000000000005</v>
      </c>
    </row>
    <row r="1148" spans="1:9" s="337" customFormat="1" ht="16.899999999999999" customHeight="1" x14ac:dyDescent="0.25">
      <c r="A1148" s="334" t="s">
        <v>10</v>
      </c>
      <c r="B1148" s="335">
        <v>1</v>
      </c>
      <c r="C1148" s="335">
        <f t="shared" si="192"/>
        <v>688</v>
      </c>
      <c r="D1148" s="335">
        <v>526</v>
      </c>
      <c r="E1148" s="335">
        <v>162</v>
      </c>
      <c r="F1148" s="336">
        <v>794.9938699999999</v>
      </c>
      <c r="G1148" s="336">
        <f t="shared" si="193"/>
        <v>4.7484999999999999</v>
      </c>
      <c r="H1148" s="336">
        <f t="shared" si="195"/>
        <v>1538.51</v>
      </c>
      <c r="I1148" s="336">
        <f t="shared" si="194"/>
        <v>1901.44</v>
      </c>
    </row>
    <row r="1149" spans="1:9" s="337" customFormat="1" ht="16.899999999999999" customHeight="1" x14ac:dyDescent="0.25">
      <c r="A1149" s="334" t="s">
        <v>10</v>
      </c>
      <c r="B1149" s="335">
        <v>1</v>
      </c>
      <c r="C1149" s="335">
        <f t="shared" si="192"/>
        <v>24</v>
      </c>
      <c r="D1149" s="335">
        <v>16</v>
      </c>
      <c r="E1149" s="335">
        <v>8</v>
      </c>
      <c r="F1149" s="336">
        <v>827.99235199999987</v>
      </c>
      <c r="G1149" s="336">
        <f t="shared" si="193"/>
        <v>4.9455999999999998</v>
      </c>
      <c r="H1149" s="336">
        <f t="shared" si="195"/>
        <v>79.13</v>
      </c>
      <c r="I1149" s="336">
        <f t="shared" si="194"/>
        <v>97.8</v>
      </c>
    </row>
    <row r="1150" spans="1:9" s="337" customFormat="1" ht="16.899999999999999" customHeight="1" x14ac:dyDescent="0.25">
      <c r="A1150" s="334" t="s">
        <v>10</v>
      </c>
      <c r="B1150" s="335">
        <v>1</v>
      </c>
      <c r="C1150" s="335">
        <f t="shared" si="192"/>
        <v>880</v>
      </c>
      <c r="D1150" s="335">
        <v>662</v>
      </c>
      <c r="E1150" s="335">
        <v>218</v>
      </c>
      <c r="F1150" s="336">
        <v>802.99654599999985</v>
      </c>
      <c r="G1150" s="336">
        <f t="shared" si="193"/>
        <v>4.7962999999999996</v>
      </c>
      <c r="H1150" s="336">
        <f t="shared" si="195"/>
        <v>2091.19</v>
      </c>
      <c r="I1150" s="336">
        <f t="shared" si="194"/>
        <v>2584.5</v>
      </c>
    </row>
    <row r="1151" spans="1:9" s="337" customFormat="1" ht="16.899999999999999" customHeight="1" x14ac:dyDescent="0.25">
      <c r="A1151" s="334" t="s">
        <v>10</v>
      </c>
      <c r="B1151" s="335">
        <v>1</v>
      </c>
      <c r="C1151" s="335">
        <f t="shared" si="192"/>
        <v>581.5</v>
      </c>
      <c r="D1151" s="335">
        <v>558</v>
      </c>
      <c r="E1151" s="335">
        <v>23.5</v>
      </c>
      <c r="F1151" s="336">
        <v>768.00576599999988</v>
      </c>
      <c r="G1151" s="336">
        <f t="shared" si="193"/>
        <v>4.5872999999999999</v>
      </c>
      <c r="H1151" s="336">
        <f t="shared" si="195"/>
        <v>215.6</v>
      </c>
      <c r="I1151" s="336">
        <f t="shared" si="194"/>
        <v>266.45999999999998</v>
      </c>
    </row>
    <row r="1152" spans="1:9" s="337" customFormat="1" ht="16.899999999999999" customHeight="1" x14ac:dyDescent="0.25">
      <c r="A1152" s="334" t="s">
        <v>10</v>
      </c>
      <c r="B1152" s="335">
        <v>1</v>
      </c>
      <c r="C1152" s="335">
        <f t="shared" si="192"/>
        <v>582.5</v>
      </c>
      <c r="D1152" s="335">
        <v>582</v>
      </c>
      <c r="E1152" s="335">
        <v>0.5</v>
      </c>
      <c r="F1152" s="336">
        <v>879.00522599999999</v>
      </c>
      <c r="G1152" s="336">
        <f t="shared" si="193"/>
        <v>5.2503000000000002</v>
      </c>
      <c r="H1152" s="336">
        <f t="shared" si="195"/>
        <v>5.25</v>
      </c>
      <c r="I1152" s="336">
        <f t="shared" si="194"/>
        <v>6.49</v>
      </c>
    </row>
    <row r="1153" spans="1:9" s="337" customFormat="1" ht="16.899999999999999" customHeight="1" x14ac:dyDescent="0.25">
      <c r="A1153" s="334" t="s">
        <v>10</v>
      </c>
      <c r="B1153" s="335">
        <v>1</v>
      </c>
      <c r="C1153" s="335">
        <f t="shared" si="192"/>
        <v>184</v>
      </c>
      <c r="D1153" s="335">
        <v>160</v>
      </c>
      <c r="E1153" s="335">
        <v>24</v>
      </c>
      <c r="F1153" s="336">
        <v>768.00576599999988</v>
      </c>
      <c r="G1153" s="336">
        <f t="shared" si="193"/>
        <v>4.5872999999999999</v>
      </c>
      <c r="H1153" s="336">
        <f t="shared" si="195"/>
        <v>220.19</v>
      </c>
      <c r="I1153" s="336">
        <f t="shared" si="194"/>
        <v>272.13</v>
      </c>
    </row>
    <row r="1154" spans="1:9" s="337" customFormat="1" ht="16.899999999999999" customHeight="1" x14ac:dyDescent="0.25">
      <c r="A1154" s="334" t="s">
        <v>10</v>
      </c>
      <c r="B1154" s="335">
        <v>1</v>
      </c>
      <c r="C1154" s="335">
        <f t="shared" si="192"/>
        <v>743</v>
      </c>
      <c r="D1154" s="335">
        <v>662</v>
      </c>
      <c r="E1154" s="335">
        <v>81</v>
      </c>
      <c r="F1154" s="336">
        <v>768.00576599999988</v>
      </c>
      <c r="G1154" s="336">
        <f t="shared" si="193"/>
        <v>4.5872999999999999</v>
      </c>
      <c r="H1154" s="336">
        <f t="shared" si="195"/>
        <v>743.14</v>
      </c>
      <c r="I1154" s="336">
        <f t="shared" si="194"/>
        <v>918.45</v>
      </c>
    </row>
    <row r="1155" spans="1:9" s="337" customFormat="1" ht="16.899999999999999" customHeight="1" x14ac:dyDescent="0.25">
      <c r="A1155" s="334" t="s">
        <v>10</v>
      </c>
      <c r="B1155" s="335">
        <v>1</v>
      </c>
      <c r="C1155" s="335">
        <f t="shared" si="192"/>
        <v>144</v>
      </c>
      <c r="D1155" s="335">
        <v>104</v>
      </c>
      <c r="E1155" s="335">
        <v>40</v>
      </c>
      <c r="F1155" s="336">
        <v>768.00576599999988</v>
      </c>
      <c r="G1155" s="336">
        <f t="shared" si="193"/>
        <v>4.5872999999999999</v>
      </c>
      <c r="H1155" s="336">
        <f t="shared" si="195"/>
        <v>366.98</v>
      </c>
      <c r="I1155" s="336">
        <f t="shared" si="194"/>
        <v>453.55</v>
      </c>
    </row>
    <row r="1156" spans="1:9" s="337" customFormat="1" ht="16.899999999999999" customHeight="1" x14ac:dyDescent="0.25">
      <c r="A1156" s="334" t="s">
        <v>10</v>
      </c>
      <c r="B1156" s="335">
        <v>1</v>
      </c>
      <c r="C1156" s="335">
        <f t="shared" si="192"/>
        <v>696</v>
      </c>
      <c r="D1156" s="335">
        <v>662</v>
      </c>
      <c r="E1156" s="335">
        <v>34</v>
      </c>
      <c r="F1156" s="336">
        <v>794.9938699999999</v>
      </c>
      <c r="G1156" s="336">
        <f t="shared" si="193"/>
        <v>4.7484999999999999</v>
      </c>
      <c r="H1156" s="336">
        <f t="shared" si="195"/>
        <v>322.89999999999998</v>
      </c>
      <c r="I1156" s="336">
        <f t="shared" si="194"/>
        <v>399.07</v>
      </c>
    </row>
    <row r="1157" spans="1:9" s="337" customFormat="1" ht="16.899999999999999" customHeight="1" x14ac:dyDescent="0.25">
      <c r="A1157" s="334" t="s">
        <v>10</v>
      </c>
      <c r="B1157" s="335">
        <v>1</v>
      </c>
      <c r="C1157" s="335">
        <f t="shared" si="192"/>
        <v>32</v>
      </c>
      <c r="D1157" s="335">
        <v>0</v>
      </c>
      <c r="E1157" s="335">
        <v>32</v>
      </c>
      <c r="F1157" s="336">
        <v>803.01328799999999</v>
      </c>
      <c r="G1157" s="336">
        <f t="shared" si="193"/>
        <v>4.7964000000000002</v>
      </c>
      <c r="H1157" s="336">
        <f t="shared" si="195"/>
        <v>306.97000000000003</v>
      </c>
      <c r="I1157" s="336">
        <f t="shared" si="194"/>
        <v>379.38</v>
      </c>
    </row>
    <row r="1158" spans="1:9" s="337" customFormat="1" ht="16.899999999999999" customHeight="1" x14ac:dyDescent="0.25">
      <c r="A1158" s="334" t="s">
        <v>10</v>
      </c>
      <c r="B1158" s="335">
        <v>1</v>
      </c>
      <c r="C1158" s="335">
        <f t="shared" si="192"/>
        <v>694</v>
      </c>
      <c r="D1158" s="335">
        <v>662</v>
      </c>
      <c r="E1158" s="335">
        <v>32</v>
      </c>
      <c r="F1158" s="336">
        <v>817.99737800000003</v>
      </c>
      <c r="G1158" s="336">
        <f t="shared" si="193"/>
        <v>4.8859000000000004</v>
      </c>
      <c r="H1158" s="336">
        <f t="shared" si="195"/>
        <v>312.7</v>
      </c>
      <c r="I1158" s="336">
        <f t="shared" si="194"/>
        <v>386.47</v>
      </c>
    </row>
    <row r="1159" spans="1:9" s="337" customFormat="1" ht="16.899999999999999" customHeight="1" x14ac:dyDescent="0.25">
      <c r="A1159" s="334" t="s">
        <v>10</v>
      </c>
      <c r="B1159" s="335">
        <v>1</v>
      </c>
      <c r="C1159" s="335">
        <f t="shared" si="192"/>
        <v>721</v>
      </c>
      <c r="D1159" s="335">
        <v>662</v>
      </c>
      <c r="E1159" s="335">
        <v>59</v>
      </c>
      <c r="F1159" s="336">
        <v>794.9938699999999</v>
      </c>
      <c r="G1159" s="336">
        <f t="shared" si="193"/>
        <v>4.7484999999999999</v>
      </c>
      <c r="H1159" s="336">
        <f t="shared" si="195"/>
        <v>560.32000000000005</v>
      </c>
      <c r="I1159" s="336">
        <f t="shared" si="194"/>
        <v>692.5</v>
      </c>
    </row>
    <row r="1160" spans="1:9" s="337" customFormat="1" ht="16.899999999999999" customHeight="1" x14ac:dyDescent="0.25">
      <c r="A1160" s="334" t="s">
        <v>10</v>
      </c>
      <c r="B1160" s="335">
        <v>1</v>
      </c>
      <c r="C1160" s="335">
        <f t="shared" si="192"/>
        <v>656</v>
      </c>
      <c r="D1160" s="335">
        <v>543</v>
      </c>
      <c r="E1160" s="335">
        <v>113</v>
      </c>
      <c r="F1160" s="336">
        <v>794.9938699999999</v>
      </c>
      <c r="G1160" s="336">
        <f t="shared" si="193"/>
        <v>4.7484999999999999</v>
      </c>
      <c r="H1160" s="336">
        <f t="shared" si="195"/>
        <v>1073.1600000000001</v>
      </c>
      <c r="I1160" s="336">
        <f t="shared" si="194"/>
        <v>1326.32</v>
      </c>
    </row>
    <row r="1161" spans="1:9" s="337" customFormat="1" ht="16.899999999999999" customHeight="1" x14ac:dyDescent="0.25">
      <c r="A1161" s="334" t="s">
        <v>10</v>
      </c>
      <c r="B1161" s="335">
        <v>1</v>
      </c>
      <c r="C1161" s="335">
        <f t="shared" si="192"/>
        <v>606</v>
      </c>
      <c r="D1161" s="335">
        <v>590</v>
      </c>
      <c r="E1161" s="335">
        <v>16</v>
      </c>
      <c r="F1161" s="336">
        <v>768.00576599999988</v>
      </c>
      <c r="G1161" s="336">
        <f t="shared" si="193"/>
        <v>4.5872999999999999</v>
      </c>
      <c r="H1161" s="336">
        <f t="shared" si="195"/>
        <v>146.79</v>
      </c>
      <c r="I1161" s="336">
        <f t="shared" si="194"/>
        <v>181.42</v>
      </c>
    </row>
    <row r="1162" spans="1:9" s="337" customFormat="1" ht="16.899999999999999" customHeight="1" x14ac:dyDescent="0.25">
      <c r="A1162" s="334" t="s">
        <v>10</v>
      </c>
      <c r="B1162" s="335">
        <v>1</v>
      </c>
      <c r="C1162" s="335">
        <f t="shared" si="192"/>
        <v>744</v>
      </c>
      <c r="D1162" s="335">
        <v>662</v>
      </c>
      <c r="E1162" s="335">
        <v>82</v>
      </c>
      <c r="F1162" s="336">
        <v>794.9938699999999</v>
      </c>
      <c r="G1162" s="336">
        <f t="shared" si="193"/>
        <v>4.7484999999999999</v>
      </c>
      <c r="H1162" s="336">
        <f t="shared" si="195"/>
        <v>778.75</v>
      </c>
      <c r="I1162" s="336">
        <f t="shared" si="194"/>
        <v>962.46</v>
      </c>
    </row>
    <row r="1163" spans="1:9" s="337" customFormat="1" ht="16.899999999999999" customHeight="1" x14ac:dyDescent="0.25">
      <c r="A1163" s="334" t="s">
        <v>10</v>
      </c>
      <c r="B1163" s="335">
        <v>1</v>
      </c>
      <c r="C1163" s="335">
        <f t="shared" si="192"/>
        <v>720</v>
      </c>
      <c r="D1163" s="335">
        <v>662</v>
      </c>
      <c r="E1163" s="335">
        <v>58</v>
      </c>
      <c r="F1163" s="336">
        <v>794.9938699999999</v>
      </c>
      <c r="G1163" s="336">
        <f t="shared" si="193"/>
        <v>4.7484999999999999</v>
      </c>
      <c r="H1163" s="336">
        <f t="shared" si="195"/>
        <v>550.83000000000004</v>
      </c>
      <c r="I1163" s="336">
        <f t="shared" si="194"/>
        <v>680.77</v>
      </c>
    </row>
    <row r="1164" spans="1:9" s="337" customFormat="1" ht="16.899999999999999" customHeight="1" x14ac:dyDescent="0.25">
      <c r="A1164" s="334" t="s">
        <v>10</v>
      </c>
      <c r="B1164" s="335">
        <v>1</v>
      </c>
      <c r="C1164" s="335">
        <f t="shared" si="192"/>
        <v>31</v>
      </c>
      <c r="D1164" s="335">
        <v>0</v>
      </c>
      <c r="E1164" s="335">
        <v>31</v>
      </c>
      <c r="F1164" s="336">
        <v>794.9938699999999</v>
      </c>
      <c r="G1164" s="336">
        <f t="shared" si="193"/>
        <v>4.7484999999999999</v>
      </c>
      <c r="H1164" s="336">
        <f t="shared" si="195"/>
        <v>294.41000000000003</v>
      </c>
      <c r="I1164" s="336">
        <f t="shared" si="194"/>
        <v>363.86</v>
      </c>
    </row>
    <row r="1165" spans="1:9" s="337" customFormat="1" ht="16.899999999999999" customHeight="1" x14ac:dyDescent="0.25">
      <c r="A1165" s="334" t="s">
        <v>10</v>
      </c>
      <c r="B1165" s="335">
        <v>1</v>
      </c>
      <c r="C1165" s="335">
        <f t="shared" si="192"/>
        <v>510</v>
      </c>
      <c r="D1165" s="335">
        <v>502</v>
      </c>
      <c r="E1165" s="335">
        <v>8</v>
      </c>
      <c r="F1165" s="336">
        <v>768.00576599999988</v>
      </c>
      <c r="G1165" s="336">
        <f t="shared" si="193"/>
        <v>4.5872999999999999</v>
      </c>
      <c r="H1165" s="336">
        <f t="shared" si="195"/>
        <v>73.400000000000006</v>
      </c>
      <c r="I1165" s="336">
        <f t="shared" si="194"/>
        <v>90.72</v>
      </c>
    </row>
    <row r="1166" spans="1:9" s="337" customFormat="1" ht="16.899999999999999" customHeight="1" x14ac:dyDescent="0.25">
      <c r="A1166" s="334" t="s">
        <v>10</v>
      </c>
      <c r="B1166" s="335">
        <v>1</v>
      </c>
      <c r="C1166" s="335">
        <f t="shared" si="192"/>
        <v>712</v>
      </c>
      <c r="D1166" s="335">
        <v>662</v>
      </c>
      <c r="E1166" s="335">
        <v>50</v>
      </c>
      <c r="F1166" s="336">
        <v>794.9938699999999</v>
      </c>
      <c r="G1166" s="336">
        <f t="shared" si="193"/>
        <v>4.7484999999999999</v>
      </c>
      <c r="H1166" s="336">
        <f t="shared" si="195"/>
        <v>474.85</v>
      </c>
      <c r="I1166" s="336">
        <f t="shared" si="194"/>
        <v>586.87</v>
      </c>
    </row>
    <row r="1167" spans="1:9" s="337" customFormat="1" ht="16.899999999999999" customHeight="1" x14ac:dyDescent="0.25">
      <c r="A1167" s="334" t="s">
        <v>10</v>
      </c>
      <c r="B1167" s="335">
        <v>1</v>
      </c>
      <c r="C1167" s="335">
        <f t="shared" si="192"/>
        <v>462</v>
      </c>
      <c r="D1167" s="335">
        <v>454</v>
      </c>
      <c r="E1167" s="335">
        <v>8</v>
      </c>
      <c r="F1167" s="336">
        <v>817.99737800000003</v>
      </c>
      <c r="G1167" s="336">
        <f t="shared" si="193"/>
        <v>4.8859000000000004</v>
      </c>
      <c r="H1167" s="336">
        <f t="shared" si="195"/>
        <v>78.17</v>
      </c>
      <c r="I1167" s="336">
        <f t="shared" si="194"/>
        <v>96.61</v>
      </c>
    </row>
    <row r="1168" spans="1:9" s="337" customFormat="1" ht="16.899999999999999" customHeight="1" x14ac:dyDescent="0.25">
      <c r="A1168" s="334" t="s">
        <v>10</v>
      </c>
      <c r="B1168" s="335">
        <v>1</v>
      </c>
      <c r="C1168" s="335">
        <f t="shared" si="192"/>
        <v>8.5</v>
      </c>
      <c r="D1168" s="335">
        <v>0</v>
      </c>
      <c r="E1168" s="335">
        <v>8.5</v>
      </c>
      <c r="F1168" s="336">
        <v>794.9938699999999</v>
      </c>
      <c r="G1168" s="336">
        <f t="shared" si="193"/>
        <v>4.7484999999999999</v>
      </c>
      <c r="H1168" s="336">
        <f t="shared" si="195"/>
        <v>80.72</v>
      </c>
      <c r="I1168" s="336">
        <f t="shared" si="194"/>
        <v>99.76</v>
      </c>
    </row>
    <row r="1169" spans="1:9" s="337" customFormat="1" ht="16.899999999999999" customHeight="1" x14ac:dyDescent="0.25">
      <c r="A1169" s="334" t="s">
        <v>10</v>
      </c>
      <c r="B1169" s="335">
        <v>1</v>
      </c>
      <c r="C1169" s="335">
        <f t="shared" si="192"/>
        <v>728</v>
      </c>
      <c r="D1169" s="335">
        <v>551</v>
      </c>
      <c r="E1169" s="335">
        <v>177</v>
      </c>
      <c r="F1169" s="336">
        <v>847.99904199999992</v>
      </c>
      <c r="G1169" s="336">
        <f t="shared" si="193"/>
        <v>5.0651000000000002</v>
      </c>
      <c r="H1169" s="336">
        <f t="shared" si="195"/>
        <v>1793.05</v>
      </c>
      <c r="I1169" s="336">
        <f t="shared" si="194"/>
        <v>2216.0300000000002</v>
      </c>
    </row>
    <row r="1170" spans="1:9" s="337" customFormat="1" ht="16.899999999999999" customHeight="1" x14ac:dyDescent="0.25">
      <c r="A1170" s="334" t="s">
        <v>10</v>
      </c>
      <c r="B1170" s="335">
        <v>1</v>
      </c>
      <c r="C1170" s="335">
        <f t="shared" si="192"/>
        <v>726</v>
      </c>
      <c r="D1170" s="335">
        <v>662</v>
      </c>
      <c r="E1170" s="335">
        <v>64</v>
      </c>
      <c r="F1170" s="336">
        <v>768.00576599999988</v>
      </c>
      <c r="G1170" s="336">
        <f t="shared" si="193"/>
        <v>4.5872999999999999</v>
      </c>
      <c r="H1170" s="336">
        <f t="shared" si="195"/>
        <v>587.16999999999996</v>
      </c>
      <c r="I1170" s="336">
        <f t="shared" si="194"/>
        <v>725.68</v>
      </c>
    </row>
    <row r="1171" spans="1:9" s="337" customFormat="1" ht="16.899999999999999" customHeight="1" x14ac:dyDescent="0.25">
      <c r="A1171" s="334" t="s">
        <v>10</v>
      </c>
      <c r="B1171" s="335">
        <v>1</v>
      </c>
      <c r="C1171" s="335">
        <f t="shared" si="192"/>
        <v>94</v>
      </c>
      <c r="D1171" s="335">
        <v>0</v>
      </c>
      <c r="E1171" s="335">
        <v>94</v>
      </c>
      <c r="F1171" s="336">
        <v>794.9938699999999</v>
      </c>
      <c r="G1171" s="336">
        <f t="shared" si="193"/>
        <v>4.7484999999999999</v>
      </c>
      <c r="H1171" s="336">
        <f t="shared" si="195"/>
        <v>892.72</v>
      </c>
      <c r="I1171" s="336">
        <f t="shared" si="194"/>
        <v>1103.31</v>
      </c>
    </row>
    <row r="1172" spans="1:9" s="337" customFormat="1" ht="16.899999999999999" customHeight="1" x14ac:dyDescent="0.25">
      <c r="A1172" s="334" t="s">
        <v>10</v>
      </c>
      <c r="B1172" s="335">
        <v>1</v>
      </c>
      <c r="C1172" s="335">
        <f t="shared" si="192"/>
        <v>664</v>
      </c>
      <c r="D1172" s="335">
        <v>662</v>
      </c>
      <c r="E1172" s="335">
        <v>2</v>
      </c>
      <c r="F1172" s="336">
        <v>794.9938699999999</v>
      </c>
      <c r="G1172" s="336">
        <f t="shared" si="193"/>
        <v>4.7484999999999999</v>
      </c>
      <c r="H1172" s="336">
        <f t="shared" si="195"/>
        <v>18.989999999999998</v>
      </c>
      <c r="I1172" s="336">
        <f t="shared" si="194"/>
        <v>23.47</v>
      </c>
    </row>
    <row r="1173" spans="1:9" s="337" customFormat="1" ht="16.899999999999999" customHeight="1" x14ac:dyDescent="0.25">
      <c r="A1173" s="334" t="s">
        <v>10</v>
      </c>
      <c r="B1173" s="335">
        <v>1</v>
      </c>
      <c r="C1173" s="335">
        <f t="shared" si="192"/>
        <v>9.3333333333333339</v>
      </c>
      <c r="D1173" s="335">
        <v>0</v>
      </c>
      <c r="E1173" s="335">
        <v>9.3333333333333339</v>
      </c>
      <c r="F1173" s="336">
        <v>794.9938699999999</v>
      </c>
      <c r="G1173" s="336">
        <f t="shared" si="193"/>
        <v>4.7484999999999999</v>
      </c>
      <c r="H1173" s="336">
        <f t="shared" si="195"/>
        <v>88.64</v>
      </c>
      <c r="I1173" s="336">
        <f t="shared" si="194"/>
        <v>109.55</v>
      </c>
    </row>
    <row r="1174" spans="1:9" s="337" customFormat="1" ht="16.899999999999999" customHeight="1" x14ac:dyDescent="0.25">
      <c r="A1174" s="334" t="s">
        <v>10</v>
      </c>
      <c r="B1174" s="335">
        <v>1</v>
      </c>
      <c r="C1174" s="335">
        <f t="shared" si="192"/>
        <v>774</v>
      </c>
      <c r="D1174" s="335">
        <v>662</v>
      </c>
      <c r="E1174" s="335">
        <v>112</v>
      </c>
      <c r="F1174" s="336">
        <v>794.9938699999999</v>
      </c>
      <c r="G1174" s="336">
        <f t="shared" si="193"/>
        <v>4.7484999999999999</v>
      </c>
      <c r="H1174" s="336">
        <f t="shared" si="195"/>
        <v>1063.6600000000001</v>
      </c>
      <c r="I1174" s="336">
        <f t="shared" si="194"/>
        <v>1314.58</v>
      </c>
    </row>
    <row r="1175" spans="1:9" s="337" customFormat="1" ht="16.899999999999999" customHeight="1" x14ac:dyDescent="0.25">
      <c r="A1175" s="334" t="s">
        <v>10</v>
      </c>
      <c r="B1175" s="335">
        <v>1</v>
      </c>
      <c r="C1175" s="335">
        <f t="shared" si="192"/>
        <v>324</v>
      </c>
      <c r="D1175" s="335">
        <v>280</v>
      </c>
      <c r="E1175" s="335">
        <v>44</v>
      </c>
      <c r="F1175" s="336">
        <v>794.9938699999999</v>
      </c>
      <c r="G1175" s="336">
        <f t="shared" si="193"/>
        <v>4.7484999999999999</v>
      </c>
      <c r="H1175" s="336">
        <f t="shared" si="195"/>
        <v>417.87</v>
      </c>
      <c r="I1175" s="336">
        <f t="shared" si="194"/>
        <v>516.45000000000005</v>
      </c>
    </row>
    <row r="1176" spans="1:9" s="337" customFormat="1" ht="16.899999999999999" customHeight="1" x14ac:dyDescent="0.25">
      <c r="A1176" s="334" t="s">
        <v>10</v>
      </c>
      <c r="B1176" s="335">
        <v>1</v>
      </c>
      <c r="C1176" s="335">
        <f t="shared" si="192"/>
        <v>596</v>
      </c>
      <c r="D1176" s="335">
        <v>583</v>
      </c>
      <c r="E1176" s="335">
        <v>13</v>
      </c>
      <c r="F1176" s="336">
        <v>817.99737800000003</v>
      </c>
      <c r="G1176" s="336">
        <f t="shared" si="193"/>
        <v>4.8859000000000004</v>
      </c>
      <c r="H1176" s="336">
        <f t="shared" si="195"/>
        <v>127.03</v>
      </c>
      <c r="I1176" s="336">
        <f t="shared" si="194"/>
        <v>157</v>
      </c>
    </row>
    <row r="1177" spans="1:9" s="337" customFormat="1" ht="16.899999999999999" customHeight="1" x14ac:dyDescent="0.25">
      <c r="A1177" s="334" t="s">
        <v>10</v>
      </c>
      <c r="B1177" s="335">
        <v>1</v>
      </c>
      <c r="C1177" s="335">
        <f t="shared" si="192"/>
        <v>590</v>
      </c>
      <c r="D1177" s="335">
        <v>550</v>
      </c>
      <c r="E1177" s="335">
        <v>40</v>
      </c>
      <c r="F1177" s="336">
        <v>817.99737800000003</v>
      </c>
      <c r="G1177" s="336">
        <f t="shared" si="193"/>
        <v>4.8859000000000004</v>
      </c>
      <c r="H1177" s="336">
        <f t="shared" si="195"/>
        <v>390.87</v>
      </c>
      <c r="I1177" s="336">
        <f t="shared" si="194"/>
        <v>483.08</v>
      </c>
    </row>
    <row r="1178" spans="1:9" s="337" customFormat="1" ht="16.899999999999999" customHeight="1" x14ac:dyDescent="0.25">
      <c r="A1178" s="334" t="s">
        <v>10</v>
      </c>
      <c r="B1178" s="335">
        <v>1</v>
      </c>
      <c r="C1178" s="335">
        <f t="shared" si="192"/>
        <v>720</v>
      </c>
      <c r="D1178" s="335">
        <v>662</v>
      </c>
      <c r="E1178" s="335">
        <v>58</v>
      </c>
      <c r="F1178" s="336">
        <v>827.99235199999987</v>
      </c>
      <c r="G1178" s="336">
        <f t="shared" si="193"/>
        <v>4.9455999999999998</v>
      </c>
      <c r="H1178" s="336">
        <f t="shared" si="195"/>
        <v>573.69000000000005</v>
      </c>
      <c r="I1178" s="336">
        <f t="shared" si="194"/>
        <v>709.02</v>
      </c>
    </row>
    <row r="1179" spans="1:9" s="337" customFormat="1" ht="16.899999999999999" customHeight="1" x14ac:dyDescent="0.25">
      <c r="A1179" s="334" t="s">
        <v>10</v>
      </c>
      <c r="B1179" s="335">
        <v>1</v>
      </c>
      <c r="C1179" s="335">
        <f t="shared" si="192"/>
        <v>734.5</v>
      </c>
      <c r="D1179" s="335">
        <v>662</v>
      </c>
      <c r="E1179" s="335">
        <v>72.5</v>
      </c>
      <c r="F1179" s="336">
        <v>830.00139200000001</v>
      </c>
      <c r="G1179" s="336">
        <f t="shared" si="193"/>
        <v>4.9576000000000002</v>
      </c>
      <c r="H1179" s="336">
        <f t="shared" si="195"/>
        <v>718.85</v>
      </c>
      <c r="I1179" s="336">
        <f t="shared" ref="I1179:I1242" si="196">ROUND(H1179*1.2359,2)</f>
        <v>888.43</v>
      </c>
    </row>
    <row r="1180" spans="1:9" s="337" customFormat="1" ht="16.899999999999999" customHeight="1" x14ac:dyDescent="0.25">
      <c r="A1180" s="334" t="s">
        <v>10</v>
      </c>
      <c r="B1180" s="335">
        <v>1</v>
      </c>
      <c r="C1180" s="335">
        <f t="shared" si="192"/>
        <v>665</v>
      </c>
      <c r="D1180" s="335">
        <v>583</v>
      </c>
      <c r="E1180" s="335">
        <v>82</v>
      </c>
      <c r="F1180" s="336">
        <v>794.9938699999999</v>
      </c>
      <c r="G1180" s="336">
        <f t="shared" si="193"/>
        <v>4.7484999999999999</v>
      </c>
      <c r="H1180" s="336">
        <f t="shared" ref="H1180:H1272" si="197">ROUND(E1180*G1180*2,2)</f>
        <v>778.75</v>
      </c>
      <c r="I1180" s="336">
        <f t="shared" si="196"/>
        <v>962.46</v>
      </c>
    </row>
    <row r="1181" spans="1:9" s="337" customFormat="1" ht="16.899999999999999" customHeight="1" x14ac:dyDescent="0.25">
      <c r="A1181" s="334" t="s">
        <v>10</v>
      </c>
      <c r="B1181" s="335">
        <v>1</v>
      </c>
      <c r="C1181" s="335">
        <f t="shared" si="192"/>
        <v>400</v>
      </c>
      <c r="D1181" s="335">
        <v>374</v>
      </c>
      <c r="E1181" s="335">
        <v>26</v>
      </c>
      <c r="F1181" s="336">
        <v>794.9938699999999</v>
      </c>
      <c r="G1181" s="336">
        <f t="shared" si="193"/>
        <v>4.7484999999999999</v>
      </c>
      <c r="H1181" s="336">
        <f t="shared" si="197"/>
        <v>246.92</v>
      </c>
      <c r="I1181" s="336">
        <f t="shared" si="196"/>
        <v>305.17</v>
      </c>
    </row>
    <row r="1182" spans="1:9" s="337" customFormat="1" ht="16.899999999999999" customHeight="1" x14ac:dyDescent="0.25">
      <c r="A1182" s="334" t="s">
        <v>10</v>
      </c>
      <c r="B1182" s="335">
        <v>1</v>
      </c>
      <c r="C1182" s="335">
        <f t="shared" si="192"/>
        <v>720</v>
      </c>
      <c r="D1182" s="335">
        <v>662</v>
      </c>
      <c r="E1182" s="335">
        <v>57.999999999999993</v>
      </c>
      <c r="F1182" s="336">
        <v>794.9938699999999</v>
      </c>
      <c r="G1182" s="336">
        <f t="shared" si="193"/>
        <v>4.7484999999999999</v>
      </c>
      <c r="H1182" s="336">
        <f t="shared" si="197"/>
        <v>550.83000000000004</v>
      </c>
      <c r="I1182" s="336">
        <f t="shared" si="196"/>
        <v>680.77</v>
      </c>
    </row>
    <row r="1183" spans="1:9" s="337" customFormat="1" ht="16.899999999999999" customHeight="1" x14ac:dyDescent="0.25">
      <c r="A1183" s="334" t="s">
        <v>10</v>
      </c>
      <c r="B1183" s="335">
        <v>1</v>
      </c>
      <c r="C1183" s="335">
        <f t="shared" si="192"/>
        <v>626.5</v>
      </c>
      <c r="D1183" s="335">
        <v>534</v>
      </c>
      <c r="E1183" s="335">
        <v>92.5</v>
      </c>
      <c r="F1183" s="336">
        <v>794.9938699999999</v>
      </c>
      <c r="G1183" s="336">
        <f t="shared" si="193"/>
        <v>4.7484999999999999</v>
      </c>
      <c r="H1183" s="336">
        <f t="shared" si="197"/>
        <v>878.47</v>
      </c>
      <c r="I1183" s="336">
        <f t="shared" si="196"/>
        <v>1085.7</v>
      </c>
    </row>
    <row r="1184" spans="1:9" s="337" customFormat="1" ht="16.899999999999999" customHeight="1" x14ac:dyDescent="0.25">
      <c r="A1184" s="334" t="s">
        <v>10</v>
      </c>
      <c r="B1184" s="335">
        <v>1</v>
      </c>
      <c r="C1184" s="335">
        <f t="shared" si="192"/>
        <v>688</v>
      </c>
      <c r="D1184" s="335">
        <v>662</v>
      </c>
      <c r="E1184" s="335">
        <v>26</v>
      </c>
      <c r="F1184" s="336">
        <v>768.00576599999988</v>
      </c>
      <c r="G1184" s="336">
        <f t="shared" si="193"/>
        <v>4.5872999999999999</v>
      </c>
      <c r="H1184" s="336">
        <f t="shared" si="197"/>
        <v>238.54</v>
      </c>
      <c r="I1184" s="336">
        <f t="shared" si="196"/>
        <v>294.81</v>
      </c>
    </row>
    <row r="1185" spans="1:9" s="337" customFormat="1" ht="16.899999999999999" customHeight="1" x14ac:dyDescent="0.25">
      <c r="A1185" s="334" t="s">
        <v>10</v>
      </c>
      <c r="B1185" s="335">
        <v>1</v>
      </c>
      <c r="C1185" s="335">
        <f t="shared" si="192"/>
        <v>775</v>
      </c>
      <c r="D1185" s="335">
        <v>662</v>
      </c>
      <c r="E1185" s="335">
        <v>113</v>
      </c>
      <c r="F1185" s="336">
        <v>827.99235199999987</v>
      </c>
      <c r="G1185" s="336">
        <f t="shared" si="193"/>
        <v>4.9455999999999998</v>
      </c>
      <c r="H1185" s="336">
        <f t="shared" si="197"/>
        <v>1117.71</v>
      </c>
      <c r="I1185" s="336">
        <f t="shared" si="196"/>
        <v>1381.38</v>
      </c>
    </row>
    <row r="1186" spans="1:9" s="337" customFormat="1" ht="16.899999999999999" customHeight="1" x14ac:dyDescent="0.25">
      <c r="A1186" s="334" t="s">
        <v>10</v>
      </c>
      <c r="B1186" s="335">
        <v>1</v>
      </c>
      <c r="C1186" s="335">
        <f t="shared" si="192"/>
        <v>34</v>
      </c>
      <c r="D1186" s="335">
        <v>0</v>
      </c>
      <c r="E1186" s="335">
        <v>34</v>
      </c>
      <c r="F1186" s="336">
        <v>794.9938699999999</v>
      </c>
      <c r="G1186" s="336">
        <f t="shared" si="193"/>
        <v>4.7484999999999999</v>
      </c>
      <c r="H1186" s="336">
        <f t="shared" si="197"/>
        <v>322.89999999999998</v>
      </c>
      <c r="I1186" s="336">
        <f t="shared" si="196"/>
        <v>399.07</v>
      </c>
    </row>
    <row r="1187" spans="1:9" s="337" customFormat="1" ht="16.899999999999999" customHeight="1" x14ac:dyDescent="0.25">
      <c r="A1187" s="334" t="s">
        <v>10</v>
      </c>
      <c r="B1187" s="335">
        <v>1</v>
      </c>
      <c r="C1187" s="335">
        <f t="shared" si="192"/>
        <v>590</v>
      </c>
      <c r="D1187" s="335">
        <v>582</v>
      </c>
      <c r="E1187" s="335">
        <v>8</v>
      </c>
      <c r="F1187" s="336">
        <v>768.00576599999988</v>
      </c>
      <c r="G1187" s="336">
        <f t="shared" si="193"/>
        <v>4.5872999999999999</v>
      </c>
      <c r="H1187" s="336">
        <f t="shared" si="197"/>
        <v>73.400000000000006</v>
      </c>
      <c r="I1187" s="336">
        <f t="shared" si="196"/>
        <v>90.72</v>
      </c>
    </row>
    <row r="1188" spans="1:9" s="337" customFormat="1" ht="16.899999999999999" customHeight="1" x14ac:dyDescent="0.25">
      <c r="A1188" s="334" t="s">
        <v>10</v>
      </c>
      <c r="B1188" s="335">
        <v>1</v>
      </c>
      <c r="C1188" s="335">
        <f t="shared" si="192"/>
        <v>564</v>
      </c>
      <c r="D1188" s="335">
        <v>462</v>
      </c>
      <c r="E1188" s="335">
        <v>102</v>
      </c>
      <c r="F1188" s="336">
        <v>794.9938699999999</v>
      </c>
      <c r="G1188" s="336">
        <f t="shared" si="193"/>
        <v>4.7484999999999999</v>
      </c>
      <c r="H1188" s="336">
        <f t="shared" si="197"/>
        <v>968.69</v>
      </c>
      <c r="I1188" s="336">
        <f t="shared" si="196"/>
        <v>1197.2</v>
      </c>
    </row>
    <row r="1189" spans="1:9" s="337" customFormat="1" ht="16.899999999999999" customHeight="1" x14ac:dyDescent="0.25">
      <c r="A1189" s="334" t="s">
        <v>10</v>
      </c>
      <c r="B1189" s="335">
        <v>1</v>
      </c>
      <c r="C1189" s="335">
        <f t="shared" si="192"/>
        <v>686</v>
      </c>
      <c r="D1189" s="335">
        <v>662</v>
      </c>
      <c r="E1189" s="335">
        <v>24</v>
      </c>
      <c r="F1189" s="336">
        <v>827.99235199999987</v>
      </c>
      <c r="G1189" s="336">
        <f t="shared" si="193"/>
        <v>4.9455999999999998</v>
      </c>
      <c r="H1189" s="336">
        <f t="shared" si="197"/>
        <v>237.39</v>
      </c>
      <c r="I1189" s="336">
        <f t="shared" si="196"/>
        <v>293.39</v>
      </c>
    </row>
    <row r="1190" spans="1:9" s="337" customFormat="1" ht="16.899999999999999" customHeight="1" x14ac:dyDescent="0.25">
      <c r="A1190" s="334" t="s">
        <v>10</v>
      </c>
      <c r="B1190" s="335">
        <v>1</v>
      </c>
      <c r="C1190" s="335">
        <f t="shared" si="192"/>
        <v>336</v>
      </c>
      <c r="D1190" s="335">
        <v>280</v>
      </c>
      <c r="E1190" s="335">
        <v>56</v>
      </c>
      <c r="F1190" s="336">
        <v>794.9938699999999</v>
      </c>
      <c r="G1190" s="336">
        <f t="shared" si="193"/>
        <v>4.7484999999999999</v>
      </c>
      <c r="H1190" s="336">
        <f t="shared" si="197"/>
        <v>531.83000000000004</v>
      </c>
      <c r="I1190" s="336">
        <f t="shared" si="196"/>
        <v>657.29</v>
      </c>
    </row>
    <row r="1191" spans="1:9" s="337" customFormat="1" ht="16.899999999999999" customHeight="1" x14ac:dyDescent="0.25">
      <c r="A1191" s="334" t="s">
        <v>423</v>
      </c>
      <c r="B1191" s="335">
        <v>1</v>
      </c>
      <c r="C1191" s="335">
        <f t="shared" si="192"/>
        <v>24</v>
      </c>
      <c r="D1191" s="335">
        <v>0</v>
      </c>
      <c r="E1191" s="335">
        <v>24</v>
      </c>
      <c r="F1191" s="336">
        <v>794.9938699999999</v>
      </c>
      <c r="G1191" s="336">
        <f t="shared" si="193"/>
        <v>4.7484999999999999</v>
      </c>
      <c r="H1191" s="336">
        <f t="shared" si="197"/>
        <v>227.93</v>
      </c>
      <c r="I1191" s="336">
        <f t="shared" si="196"/>
        <v>281.7</v>
      </c>
    </row>
    <row r="1192" spans="1:9" s="337" customFormat="1" ht="16.899999999999999" customHeight="1" x14ac:dyDescent="0.25">
      <c r="A1192" s="334" t="s">
        <v>10</v>
      </c>
      <c r="B1192" s="335">
        <v>1</v>
      </c>
      <c r="C1192" s="335">
        <f t="shared" si="192"/>
        <v>768</v>
      </c>
      <c r="D1192" s="335">
        <v>662</v>
      </c>
      <c r="E1192" s="335">
        <v>106</v>
      </c>
      <c r="F1192" s="336">
        <v>830.00139200000001</v>
      </c>
      <c r="G1192" s="336">
        <f t="shared" si="193"/>
        <v>4.9576000000000002</v>
      </c>
      <c r="H1192" s="336">
        <f t="shared" si="197"/>
        <v>1051.01</v>
      </c>
      <c r="I1192" s="336">
        <f t="shared" si="196"/>
        <v>1298.94</v>
      </c>
    </row>
    <row r="1193" spans="1:9" s="337" customFormat="1" ht="16.899999999999999" customHeight="1" x14ac:dyDescent="0.25">
      <c r="A1193" s="334" t="s">
        <v>10</v>
      </c>
      <c r="B1193" s="335">
        <v>1</v>
      </c>
      <c r="C1193" s="335">
        <f t="shared" si="192"/>
        <v>21.1875</v>
      </c>
      <c r="D1193" s="335">
        <v>0</v>
      </c>
      <c r="E1193" s="335">
        <v>21.1875</v>
      </c>
      <c r="F1193" s="336">
        <v>794.9938699999999</v>
      </c>
      <c r="G1193" s="336">
        <f t="shared" si="193"/>
        <v>4.7484999999999999</v>
      </c>
      <c r="H1193" s="336">
        <f t="shared" si="197"/>
        <v>201.22</v>
      </c>
      <c r="I1193" s="336">
        <f t="shared" si="196"/>
        <v>248.69</v>
      </c>
    </row>
    <row r="1194" spans="1:9" s="337" customFormat="1" ht="16.899999999999999" customHeight="1" x14ac:dyDescent="0.25">
      <c r="A1194" s="334" t="s">
        <v>10</v>
      </c>
      <c r="B1194" s="335">
        <v>1</v>
      </c>
      <c r="C1194" s="335">
        <f t="shared" si="192"/>
        <v>145.5</v>
      </c>
      <c r="D1194" s="335">
        <v>0</v>
      </c>
      <c r="E1194" s="335">
        <v>145.5</v>
      </c>
      <c r="F1194" s="336">
        <v>794.9938699999999</v>
      </c>
      <c r="G1194" s="336">
        <f t="shared" si="193"/>
        <v>4.7484999999999999</v>
      </c>
      <c r="H1194" s="336">
        <f t="shared" si="197"/>
        <v>1381.81</v>
      </c>
      <c r="I1194" s="336">
        <f t="shared" si="196"/>
        <v>1707.78</v>
      </c>
    </row>
    <row r="1195" spans="1:9" s="337" customFormat="1" ht="16.899999999999999" customHeight="1" x14ac:dyDescent="0.25">
      <c r="A1195" s="334" t="s">
        <v>10</v>
      </c>
      <c r="B1195" s="335">
        <v>1</v>
      </c>
      <c r="C1195" s="335">
        <f t="shared" si="192"/>
        <v>30.593</v>
      </c>
      <c r="D1195" s="335">
        <v>0</v>
      </c>
      <c r="E1195" s="335">
        <v>30.593</v>
      </c>
      <c r="F1195" s="336">
        <v>794.9938699999999</v>
      </c>
      <c r="G1195" s="336">
        <f t="shared" si="193"/>
        <v>4.7484999999999999</v>
      </c>
      <c r="H1195" s="336">
        <f t="shared" si="197"/>
        <v>290.54000000000002</v>
      </c>
      <c r="I1195" s="336">
        <f t="shared" si="196"/>
        <v>359.08</v>
      </c>
    </row>
    <row r="1196" spans="1:9" s="337" customFormat="1" ht="16.899999999999999" customHeight="1" x14ac:dyDescent="0.25">
      <c r="A1196" s="334" t="s">
        <v>422</v>
      </c>
      <c r="B1196" s="335">
        <v>1</v>
      </c>
      <c r="C1196" s="335">
        <f t="shared" si="192"/>
        <v>607</v>
      </c>
      <c r="D1196" s="335">
        <v>583</v>
      </c>
      <c r="E1196" s="335">
        <v>24</v>
      </c>
      <c r="F1196" s="336">
        <v>750.00811599999997</v>
      </c>
      <c r="G1196" s="336">
        <f t="shared" si="193"/>
        <v>4.4798</v>
      </c>
      <c r="H1196" s="336">
        <f t="shared" si="197"/>
        <v>215.03</v>
      </c>
      <c r="I1196" s="336">
        <f t="shared" si="196"/>
        <v>265.76</v>
      </c>
    </row>
    <row r="1197" spans="1:9" s="337" customFormat="1" ht="16.899999999999999" customHeight="1" x14ac:dyDescent="0.25">
      <c r="A1197" s="334" t="s">
        <v>10</v>
      </c>
      <c r="B1197" s="335">
        <v>1</v>
      </c>
      <c r="C1197" s="335">
        <f t="shared" si="192"/>
        <v>312</v>
      </c>
      <c r="D1197" s="335">
        <v>280</v>
      </c>
      <c r="E1197" s="335">
        <v>32</v>
      </c>
      <c r="F1197" s="336">
        <v>768.00576599999988</v>
      </c>
      <c r="G1197" s="336">
        <f t="shared" si="193"/>
        <v>4.5872999999999999</v>
      </c>
      <c r="H1197" s="336">
        <f t="shared" si="197"/>
        <v>293.58999999999997</v>
      </c>
      <c r="I1197" s="336">
        <f t="shared" si="196"/>
        <v>362.85</v>
      </c>
    </row>
    <row r="1198" spans="1:9" s="337" customFormat="1" ht="16.899999999999999" customHeight="1" x14ac:dyDescent="0.25">
      <c r="A1198" s="334" t="s">
        <v>10</v>
      </c>
      <c r="B1198" s="335">
        <v>1</v>
      </c>
      <c r="C1198" s="335">
        <f t="shared" si="192"/>
        <v>720</v>
      </c>
      <c r="D1198" s="335">
        <v>662</v>
      </c>
      <c r="E1198" s="335">
        <v>58</v>
      </c>
      <c r="F1198" s="336">
        <v>794.9938699999999</v>
      </c>
      <c r="G1198" s="336">
        <f t="shared" si="193"/>
        <v>4.7484999999999999</v>
      </c>
      <c r="H1198" s="336">
        <f t="shared" si="197"/>
        <v>550.83000000000004</v>
      </c>
      <c r="I1198" s="336">
        <f t="shared" si="196"/>
        <v>680.77</v>
      </c>
    </row>
    <row r="1199" spans="1:9" s="337" customFormat="1" ht="16.899999999999999" customHeight="1" x14ac:dyDescent="0.25">
      <c r="A1199" s="334" t="s">
        <v>10</v>
      </c>
      <c r="B1199" s="335">
        <v>1</v>
      </c>
      <c r="C1199" s="335">
        <f t="shared" si="192"/>
        <v>695</v>
      </c>
      <c r="D1199" s="335">
        <v>662</v>
      </c>
      <c r="E1199" s="335">
        <v>33</v>
      </c>
      <c r="F1199" s="336">
        <v>794.9938699999999</v>
      </c>
      <c r="G1199" s="336">
        <f t="shared" si="193"/>
        <v>4.7484999999999999</v>
      </c>
      <c r="H1199" s="336">
        <f t="shared" si="197"/>
        <v>313.39999999999998</v>
      </c>
      <c r="I1199" s="336">
        <f t="shared" si="196"/>
        <v>387.33</v>
      </c>
    </row>
    <row r="1200" spans="1:9" s="337" customFormat="1" ht="16.899999999999999" customHeight="1" x14ac:dyDescent="0.25">
      <c r="A1200" s="334" t="s">
        <v>10</v>
      </c>
      <c r="B1200" s="335">
        <v>1</v>
      </c>
      <c r="C1200" s="335">
        <f t="shared" si="192"/>
        <v>663.5</v>
      </c>
      <c r="D1200" s="335">
        <v>662</v>
      </c>
      <c r="E1200" s="335">
        <v>1.5</v>
      </c>
      <c r="F1200" s="336">
        <v>768.00576599999988</v>
      </c>
      <c r="G1200" s="336">
        <f t="shared" si="193"/>
        <v>4.5872999999999999</v>
      </c>
      <c r="H1200" s="336">
        <f t="shared" si="197"/>
        <v>13.76</v>
      </c>
      <c r="I1200" s="336">
        <f t="shared" si="196"/>
        <v>17.010000000000002</v>
      </c>
    </row>
    <row r="1201" spans="1:9" s="337" customFormat="1" ht="16.899999999999999" customHeight="1" x14ac:dyDescent="0.25">
      <c r="A1201" s="334" t="s">
        <v>10</v>
      </c>
      <c r="B1201" s="335">
        <v>1</v>
      </c>
      <c r="C1201" s="335">
        <f t="shared" si="192"/>
        <v>144</v>
      </c>
      <c r="D1201" s="335">
        <v>0</v>
      </c>
      <c r="E1201" s="335">
        <v>144</v>
      </c>
      <c r="F1201" s="336">
        <v>794.9938699999999</v>
      </c>
      <c r="G1201" s="336">
        <f t="shared" si="193"/>
        <v>4.7484999999999999</v>
      </c>
      <c r="H1201" s="336">
        <f t="shared" si="197"/>
        <v>1367.57</v>
      </c>
      <c r="I1201" s="336">
        <f t="shared" si="196"/>
        <v>1690.18</v>
      </c>
    </row>
    <row r="1202" spans="1:9" s="337" customFormat="1" ht="16.899999999999999" customHeight="1" x14ac:dyDescent="0.25">
      <c r="A1202" s="334" t="s">
        <v>10</v>
      </c>
      <c r="B1202" s="335">
        <v>1</v>
      </c>
      <c r="C1202" s="335">
        <f t="shared" si="192"/>
        <v>590</v>
      </c>
      <c r="D1202" s="335">
        <v>574</v>
      </c>
      <c r="E1202" s="335">
        <v>16</v>
      </c>
      <c r="F1202" s="336">
        <v>768.00576599999988</v>
      </c>
      <c r="G1202" s="336">
        <f t="shared" si="193"/>
        <v>4.5872999999999999</v>
      </c>
      <c r="H1202" s="336">
        <f t="shared" si="197"/>
        <v>146.79</v>
      </c>
      <c r="I1202" s="336">
        <f t="shared" si="196"/>
        <v>181.42</v>
      </c>
    </row>
    <row r="1203" spans="1:9" s="337" customFormat="1" ht="16.899999999999999" customHeight="1" x14ac:dyDescent="0.25">
      <c r="A1203" s="334" t="s">
        <v>10</v>
      </c>
      <c r="B1203" s="335">
        <v>1</v>
      </c>
      <c r="C1203" s="335">
        <f t="shared" si="192"/>
        <v>527</v>
      </c>
      <c r="D1203" s="335">
        <v>526</v>
      </c>
      <c r="E1203" s="335">
        <v>1</v>
      </c>
      <c r="F1203" s="336">
        <v>794.9938699999999</v>
      </c>
      <c r="G1203" s="336">
        <f t="shared" si="193"/>
        <v>4.7484999999999999</v>
      </c>
      <c r="H1203" s="336">
        <f t="shared" si="197"/>
        <v>9.5</v>
      </c>
      <c r="I1203" s="336">
        <f t="shared" si="196"/>
        <v>11.74</v>
      </c>
    </row>
    <row r="1204" spans="1:9" s="337" customFormat="1" ht="16.899999999999999" customHeight="1" x14ac:dyDescent="0.25">
      <c r="A1204" s="334" t="s">
        <v>10</v>
      </c>
      <c r="B1204" s="335">
        <v>1</v>
      </c>
      <c r="C1204" s="335">
        <f t="shared" si="192"/>
        <v>840</v>
      </c>
      <c r="D1204" s="335">
        <v>662</v>
      </c>
      <c r="E1204" s="335">
        <v>178</v>
      </c>
      <c r="F1204" s="336">
        <v>827.99235199999987</v>
      </c>
      <c r="G1204" s="336">
        <f t="shared" si="193"/>
        <v>4.9455999999999998</v>
      </c>
      <c r="H1204" s="336">
        <f t="shared" si="197"/>
        <v>1760.63</v>
      </c>
      <c r="I1204" s="336">
        <f t="shared" si="196"/>
        <v>2175.96</v>
      </c>
    </row>
    <row r="1205" spans="1:9" s="337" customFormat="1" ht="16.899999999999999" customHeight="1" x14ac:dyDescent="0.25">
      <c r="A1205" s="334" t="s">
        <v>10</v>
      </c>
      <c r="B1205" s="335">
        <v>1</v>
      </c>
      <c r="C1205" s="335">
        <f t="shared" si="192"/>
        <v>504.5</v>
      </c>
      <c r="D1205" s="335">
        <v>504</v>
      </c>
      <c r="E1205" s="335">
        <v>0.5</v>
      </c>
      <c r="F1205" s="336">
        <v>827.99235199999987</v>
      </c>
      <c r="G1205" s="336">
        <f t="shared" si="193"/>
        <v>4.9455999999999998</v>
      </c>
      <c r="H1205" s="336">
        <f t="shared" si="197"/>
        <v>4.95</v>
      </c>
      <c r="I1205" s="336">
        <f t="shared" si="196"/>
        <v>6.12</v>
      </c>
    </row>
    <row r="1206" spans="1:9" s="337" customFormat="1" ht="16.899999999999999" customHeight="1" x14ac:dyDescent="0.25">
      <c r="A1206" s="334" t="s">
        <v>10</v>
      </c>
      <c r="B1206" s="335">
        <v>1</v>
      </c>
      <c r="C1206" s="335">
        <f t="shared" si="192"/>
        <v>81.5</v>
      </c>
      <c r="D1206" s="335">
        <v>72</v>
      </c>
      <c r="E1206" s="335">
        <v>9.5</v>
      </c>
      <c r="F1206" s="336">
        <v>768.00576599999988</v>
      </c>
      <c r="G1206" s="336">
        <f t="shared" si="193"/>
        <v>4.5872999999999999</v>
      </c>
      <c r="H1206" s="336">
        <f t="shared" si="197"/>
        <v>87.16</v>
      </c>
      <c r="I1206" s="336">
        <f t="shared" si="196"/>
        <v>107.72</v>
      </c>
    </row>
    <row r="1207" spans="1:9" s="337" customFormat="1" ht="16.899999999999999" customHeight="1" x14ac:dyDescent="0.25">
      <c r="A1207" s="334" t="s">
        <v>423</v>
      </c>
      <c r="B1207" s="335">
        <v>1</v>
      </c>
      <c r="C1207" s="335">
        <f t="shared" si="192"/>
        <v>645.73333333333335</v>
      </c>
      <c r="D1207" s="335">
        <v>511</v>
      </c>
      <c r="E1207" s="335">
        <v>134.73333333333332</v>
      </c>
      <c r="F1207" s="336">
        <v>794.9938699999999</v>
      </c>
      <c r="G1207" s="336">
        <f t="shared" si="193"/>
        <v>4.7484999999999999</v>
      </c>
      <c r="H1207" s="336">
        <f t="shared" si="197"/>
        <v>1279.56</v>
      </c>
      <c r="I1207" s="336">
        <f t="shared" si="196"/>
        <v>1581.41</v>
      </c>
    </row>
    <row r="1208" spans="1:9" s="337" customFormat="1" ht="16.899999999999999" customHeight="1" x14ac:dyDescent="0.25">
      <c r="A1208" s="334" t="s">
        <v>10</v>
      </c>
      <c r="B1208" s="335">
        <v>1</v>
      </c>
      <c r="C1208" s="335">
        <f t="shared" si="192"/>
        <v>592</v>
      </c>
      <c r="D1208" s="335">
        <v>582</v>
      </c>
      <c r="E1208" s="335">
        <v>10</v>
      </c>
      <c r="F1208" s="336">
        <v>847.99904199999992</v>
      </c>
      <c r="G1208" s="336">
        <f t="shared" si="193"/>
        <v>5.0651000000000002</v>
      </c>
      <c r="H1208" s="336">
        <f t="shared" si="197"/>
        <v>101.3</v>
      </c>
      <c r="I1208" s="336">
        <f t="shared" si="196"/>
        <v>125.2</v>
      </c>
    </row>
    <row r="1209" spans="1:9" s="337" customFormat="1" ht="16.899999999999999" customHeight="1" x14ac:dyDescent="0.25">
      <c r="A1209" s="334" t="s">
        <v>10</v>
      </c>
      <c r="B1209" s="335">
        <v>1</v>
      </c>
      <c r="C1209" s="335">
        <f t="shared" si="192"/>
        <v>600</v>
      </c>
      <c r="D1209" s="335">
        <v>551</v>
      </c>
      <c r="E1209" s="335">
        <v>49</v>
      </c>
      <c r="F1209" s="336">
        <v>830.00139200000001</v>
      </c>
      <c r="G1209" s="336">
        <f t="shared" si="193"/>
        <v>4.9576000000000002</v>
      </c>
      <c r="H1209" s="336">
        <f t="shared" si="197"/>
        <v>485.84</v>
      </c>
      <c r="I1209" s="336">
        <f t="shared" si="196"/>
        <v>600.45000000000005</v>
      </c>
    </row>
    <row r="1210" spans="1:9" s="337" customFormat="1" ht="16.899999999999999" customHeight="1" x14ac:dyDescent="0.25">
      <c r="A1210" s="334" t="s">
        <v>10</v>
      </c>
      <c r="B1210" s="335">
        <v>1</v>
      </c>
      <c r="C1210" s="335">
        <f t="shared" si="192"/>
        <v>561</v>
      </c>
      <c r="D1210" s="335">
        <v>542</v>
      </c>
      <c r="E1210" s="335">
        <v>19</v>
      </c>
      <c r="F1210" s="336">
        <v>817.99737800000003</v>
      </c>
      <c r="G1210" s="336">
        <f t="shared" si="193"/>
        <v>4.8859000000000004</v>
      </c>
      <c r="H1210" s="336">
        <f t="shared" si="197"/>
        <v>185.66</v>
      </c>
      <c r="I1210" s="336">
        <f t="shared" si="196"/>
        <v>229.46</v>
      </c>
    </row>
    <row r="1211" spans="1:9" s="337" customFormat="1" ht="16.899999999999999" customHeight="1" x14ac:dyDescent="0.25">
      <c r="A1211" s="334" t="s">
        <v>10</v>
      </c>
      <c r="B1211" s="335">
        <v>1</v>
      </c>
      <c r="C1211" s="335">
        <f t="shared" si="192"/>
        <v>678</v>
      </c>
      <c r="D1211" s="335">
        <v>662</v>
      </c>
      <c r="E1211" s="335">
        <v>16</v>
      </c>
      <c r="F1211" s="336">
        <v>768.00576599999988</v>
      </c>
      <c r="G1211" s="336">
        <f t="shared" si="193"/>
        <v>4.5872999999999999</v>
      </c>
      <c r="H1211" s="336">
        <f t="shared" si="197"/>
        <v>146.79</v>
      </c>
      <c r="I1211" s="336">
        <f t="shared" si="196"/>
        <v>181.42</v>
      </c>
    </row>
    <row r="1212" spans="1:9" s="337" customFormat="1" ht="16.899999999999999" customHeight="1" x14ac:dyDescent="0.25">
      <c r="A1212" s="334" t="s">
        <v>10</v>
      </c>
      <c r="B1212" s="335">
        <v>1</v>
      </c>
      <c r="C1212" s="335">
        <f t="shared" si="192"/>
        <v>720</v>
      </c>
      <c r="D1212" s="335">
        <v>590</v>
      </c>
      <c r="E1212" s="335">
        <v>130</v>
      </c>
      <c r="F1212" s="336">
        <v>794.9938699999999</v>
      </c>
      <c r="G1212" s="336">
        <f t="shared" si="193"/>
        <v>4.7484999999999999</v>
      </c>
      <c r="H1212" s="336">
        <f t="shared" si="197"/>
        <v>1234.6099999999999</v>
      </c>
      <c r="I1212" s="336">
        <f t="shared" si="196"/>
        <v>1525.85</v>
      </c>
    </row>
    <row r="1213" spans="1:9" s="337" customFormat="1" ht="16.899999999999999" customHeight="1" x14ac:dyDescent="0.25">
      <c r="A1213" s="334" t="s">
        <v>10</v>
      </c>
      <c r="B1213" s="335">
        <v>1</v>
      </c>
      <c r="C1213" s="335">
        <f t="shared" si="192"/>
        <v>740</v>
      </c>
      <c r="D1213" s="335">
        <v>662</v>
      </c>
      <c r="E1213" s="335">
        <v>78</v>
      </c>
      <c r="F1213" s="336">
        <v>847.99904199999992</v>
      </c>
      <c r="G1213" s="336">
        <f t="shared" si="193"/>
        <v>5.0651000000000002</v>
      </c>
      <c r="H1213" s="336">
        <f t="shared" si="197"/>
        <v>790.16</v>
      </c>
      <c r="I1213" s="336">
        <f t="shared" si="196"/>
        <v>976.56</v>
      </c>
    </row>
    <row r="1214" spans="1:9" s="337" customFormat="1" ht="16.899999999999999" customHeight="1" x14ac:dyDescent="0.25">
      <c r="A1214" s="334" t="s">
        <v>10</v>
      </c>
      <c r="B1214" s="335">
        <v>1</v>
      </c>
      <c r="C1214" s="335">
        <f t="shared" si="192"/>
        <v>51.5</v>
      </c>
      <c r="D1214" s="335">
        <v>0</v>
      </c>
      <c r="E1214" s="335">
        <v>51.5</v>
      </c>
      <c r="F1214" s="336">
        <v>794.9938699999999</v>
      </c>
      <c r="G1214" s="336">
        <f t="shared" si="193"/>
        <v>4.7484999999999999</v>
      </c>
      <c r="H1214" s="336">
        <f t="shared" si="197"/>
        <v>489.1</v>
      </c>
      <c r="I1214" s="336">
        <f t="shared" si="196"/>
        <v>604.48</v>
      </c>
    </row>
    <row r="1215" spans="1:9" s="337" customFormat="1" ht="16.899999999999999" customHeight="1" x14ac:dyDescent="0.25">
      <c r="A1215" s="334" t="s">
        <v>422</v>
      </c>
      <c r="B1215" s="335">
        <v>1</v>
      </c>
      <c r="C1215" s="335">
        <f t="shared" si="192"/>
        <v>792</v>
      </c>
      <c r="D1215" s="335">
        <v>623</v>
      </c>
      <c r="E1215" s="335">
        <v>169</v>
      </c>
      <c r="F1215" s="336">
        <v>760.00309000000004</v>
      </c>
      <c r="G1215" s="336">
        <f t="shared" si="193"/>
        <v>4.5395000000000003</v>
      </c>
      <c r="H1215" s="336">
        <f t="shared" si="197"/>
        <v>1534.35</v>
      </c>
      <c r="I1215" s="336">
        <f t="shared" si="196"/>
        <v>1896.3</v>
      </c>
    </row>
    <row r="1216" spans="1:9" s="337" customFormat="1" ht="16.899999999999999" customHeight="1" x14ac:dyDescent="0.25">
      <c r="A1216" s="334" t="s">
        <v>10</v>
      </c>
      <c r="B1216" s="335">
        <v>1</v>
      </c>
      <c r="C1216" s="335">
        <f t="shared" si="192"/>
        <v>702</v>
      </c>
      <c r="D1216" s="335">
        <v>662</v>
      </c>
      <c r="E1216" s="335">
        <v>40</v>
      </c>
      <c r="F1216" s="336">
        <v>768.00576599999988</v>
      </c>
      <c r="G1216" s="336">
        <f t="shared" si="193"/>
        <v>4.5872999999999999</v>
      </c>
      <c r="H1216" s="336">
        <f t="shared" si="197"/>
        <v>366.98</v>
      </c>
      <c r="I1216" s="336">
        <f t="shared" si="196"/>
        <v>453.55</v>
      </c>
    </row>
    <row r="1217" spans="1:9" s="337" customFormat="1" ht="16.899999999999999" customHeight="1" x14ac:dyDescent="0.25">
      <c r="A1217" s="334" t="s">
        <v>10</v>
      </c>
      <c r="B1217" s="335">
        <v>1</v>
      </c>
      <c r="C1217" s="335">
        <f t="shared" si="192"/>
        <v>16</v>
      </c>
      <c r="D1217" s="335">
        <v>0</v>
      </c>
      <c r="E1217" s="335">
        <v>16</v>
      </c>
      <c r="F1217" s="336">
        <v>794.9938699999999</v>
      </c>
      <c r="G1217" s="336">
        <f t="shared" si="193"/>
        <v>4.7484999999999999</v>
      </c>
      <c r="H1217" s="336">
        <f t="shared" si="197"/>
        <v>151.94999999999999</v>
      </c>
      <c r="I1217" s="336">
        <f t="shared" si="196"/>
        <v>187.8</v>
      </c>
    </row>
    <row r="1218" spans="1:9" s="337" customFormat="1" ht="16.899999999999999" customHeight="1" x14ac:dyDescent="0.25">
      <c r="A1218" s="334" t="s">
        <v>10</v>
      </c>
      <c r="B1218" s="335">
        <v>1</v>
      </c>
      <c r="C1218" s="335">
        <f t="shared" si="192"/>
        <v>432</v>
      </c>
      <c r="D1218" s="335">
        <v>422</v>
      </c>
      <c r="E1218" s="335">
        <v>10</v>
      </c>
      <c r="F1218" s="336">
        <v>768.00576599999988</v>
      </c>
      <c r="G1218" s="336">
        <f t="shared" si="193"/>
        <v>4.5872999999999999</v>
      </c>
      <c r="H1218" s="336">
        <f t="shared" si="197"/>
        <v>91.75</v>
      </c>
      <c r="I1218" s="336">
        <f t="shared" si="196"/>
        <v>113.39</v>
      </c>
    </row>
    <row r="1219" spans="1:9" s="337" customFormat="1" ht="16.899999999999999" customHeight="1" x14ac:dyDescent="0.25">
      <c r="A1219" s="334" t="s">
        <v>10</v>
      </c>
      <c r="B1219" s="335">
        <v>1</v>
      </c>
      <c r="C1219" s="335">
        <f t="shared" si="192"/>
        <v>648</v>
      </c>
      <c r="D1219" s="335">
        <v>534</v>
      </c>
      <c r="E1219" s="335">
        <v>114</v>
      </c>
      <c r="F1219" s="336">
        <v>847.99904199999992</v>
      </c>
      <c r="G1219" s="336">
        <f t="shared" si="193"/>
        <v>5.0651000000000002</v>
      </c>
      <c r="H1219" s="336">
        <f t="shared" si="197"/>
        <v>1154.8399999999999</v>
      </c>
      <c r="I1219" s="336">
        <f t="shared" si="196"/>
        <v>1427.27</v>
      </c>
    </row>
    <row r="1220" spans="1:9" s="337" customFormat="1" ht="16.899999999999999" customHeight="1" x14ac:dyDescent="0.25">
      <c r="A1220" s="334" t="s">
        <v>10</v>
      </c>
      <c r="B1220" s="335">
        <v>1</v>
      </c>
      <c r="C1220" s="335">
        <f t="shared" si="192"/>
        <v>719</v>
      </c>
      <c r="D1220" s="335">
        <v>662</v>
      </c>
      <c r="E1220" s="335">
        <v>57</v>
      </c>
      <c r="F1220" s="336">
        <v>830.00139200000001</v>
      </c>
      <c r="G1220" s="336">
        <f t="shared" si="193"/>
        <v>4.9576000000000002</v>
      </c>
      <c r="H1220" s="336">
        <f t="shared" si="197"/>
        <v>565.16999999999996</v>
      </c>
      <c r="I1220" s="336">
        <f t="shared" si="196"/>
        <v>698.49</v>
      </c>
    </row>
    <row r="1221" spans="1:9" s="337" customFormat="1" ht="16.899999999999999" customHeight="1" x14ac:dyDescent="0.25">
      <c r="A1221" s="334" t="s">
        <v>10</v>
      </c>
      <c r="B1221" s="335">
        <v>1</v>
      </c>
      <c r="C1221" s="335">
        <f t="shared" si="192"/>
        <v>494</v>
      </c>
      <c r="D1221" s="335">
        <v>487</v>
      </c>
      <c r="E1221" s="335">
        <v>7</v>
      </c>
      <c r="F1221" s="336">
        <v>817.99737800000003</v>
      </c>
      <c r="G1221" s="336">
        <f t="shared" si="193"/>
        <v>4.8859000000000004</v>
      </c>
      <c r="H1221" s="336">
        <f t="shared" si="197"/>
        <v>68.400000000000006</v>
      </c>
      <c r="I1221" s="336">
        <f t="shared" si="196"/>
        <v>84.54</v>
      </c>
    </row>
    <row r="1222" spans="1:9" s="337" customFormat="1" ht="16.899999999999999" customHeight="1" x14ac:dyDescent="0.25">
      <c r="A1222" s="334" t="s">
        <v>10</v>
      </c>
      <c r="B1222" s="335">
        <v>1</v>
      </c>
      <c r="C1222" s="335">
        <f t="shared" si="192"/>
        <v>719</v>
      </c>
      <c r="D1222" s="335">
        <v>662</v>
      </c>
      <c r="E1222" s="335">
        <v>57</v>
      </c>
      <c r="F1222" s="336">
        <v>794.9938699999999</v>
      </c>
      <c r="G1222" s="336">
        <f t="shared" si="193"/>
        <v>4.7484999999999999</v>
      </c>
      <c r="H1222" s="336">
        <f t="shared" si="197"/>
        <v>541.33000000000004</v>
      </c>
      <c r="I1222" s="336">
        <f t="shared" si="196"/>
        <v>669.03</v>
      </c>
    </row>
    <row r="1223" spans="1:9" s="337" customFormat="1" ht="16.899999999999999" customHeight="1" x14ac:dyDescent="0.25">
      <c r="A1223" s="334" t="s">
        <v>10</v>
      </c>
      <c r="B1223" s="335">
        <v>1</v>
      </c>
      <c r="C1223" s="335">
        <f t="shared" si="192"/>
        <v>726</v>
      </c>
      <c r="D1223" s="335">
        <v>662</v>
      </c>
      <c r="E1223" s="335">
        <v>64</v>
      </c>
      <c r="F1223" s="336">
        <v>768.00576599999988</v>
      </c>
      <c r="G1223" s="336">
        <f t="shared" si="193"/>
        <v>4.5872999999999999</v>
      </c>
      <c r="H1223" s="336">
        <f t="shared" si="197"/>
        <v>587.16999999999996</v>
      </c>
      <c r="I1223" s="336">
        <f t="shared" si="196"/>
        <v>725.68</v>
      </c>
    </row>
    <row r="1224" spans="1:9" s="337" customFormat="1" ht="16.899999999999999" customHeight="1" x14ac:dyDescent="0.25">
      <c r="A1224" s="334" t="s">
        <v>10</v>
      </c>
      <c r="B1224" s="335">
        <v>1</v>
      </c>
      <c r="C1224" s="335">
        <f t="shared" si="192"/>
        <v>120</v>
      </c>
      <c r="D1224" s="335">
        <v>96</v>
      </c>
      <c r="E1224" s="335">
        <v>24</v>
      </c>
      <c r="F1224" s="336">
        <v>817.99737800000003</v>
      </c>
      <c r="G1224" s="336">
        <f t="shared" si="193"/>
        <v>4.8859000000000004</v>
      </c>
      <c r="H1224" s="336">
        <f t="shared" si="197"/>
        <v>234.52</v>
      </c>
      <c r="I1224" s="336">
        <f t="shared" si="196"/>
        <v>289.83999999999997</v>
      </c>
    </row>
    <row r="1225" spans="1:9" s="337" customFormat="1" ht="16.899999999999999" customHeight="1" x14ac:dyDescent="0.25">
      <c r="A1225" s="334" t="s">
        <v>10</v>
      </c>
      <c r="B1225" s="335">
        <v>1</v>
      </c>
      <c r="C1225" s="335">
        <f t="shared" si="192"/>
        <v>872</v>
      </c>
      <c r="D1225" s="335">
        <v>662</v>
      </c>
      <c r="E1225" s="335">
        <v>210</v>
      </c>
      <c r="F1225" s="336">
        <v>827.99235199999987</v>
      </c>
      <c r="G1225" s="336">
        <f t="shared" si="193"/>
        <v>4.9455999999999998</v>
      </c>
      <c r="H1225" s="336">
        <f t="shared" si="197"/>
        <v>2077.15</v>
      </c>
      <c r="I1225" s="336">
        <f t="shared" si="196"/>
        <v>2567.15</v>
      </c>
    </row>
    <row r="1226" spans="1:9" s="337" customFormat="1" ht="16.899999999999999" customHeight="1" x14ac:dyDescent="0.25">
      <c r="A1226" s="334" t="s">
        <v>10</v>
      </c>
      <c r="B1226" s="335">
        <v>1</v>
      </c>
      <c r="C1226" s="335">
        <f t="shared" si="192"/>
        <v>224</v>
      </c>
      <c r="D1226" s="335">
        <v>216</v>
      </c>
      <c r="E1226" s="335">
        <v>8</v>
      </c>
      <c r="F1226" s="336">
        <v>794.9938699999999</v>
      </c>
      <c r="G1226" s="336">
        <f t="shared" si="193"/>
        <v>4.7484999999999999</v>
      </c>
      <c r="H1226" s="336">
        <f t="shared" si="197"/>
        <v>75.98</v>
      </c>
      <c r="I1226" s="336">
        <f t="shared" si="196"/>
        <v>93.9</v>
      </c>
    </row>
    <row r="1227" spans="1:9" s="337" customFormat="1" ht="16.899999999999999" customHeight="1" x14ac:dyDescent="0.25">
      <c r="A1227" s="334" t="s">
        <v>421</v>
      </c>
      <c r="B1227" s="335">
        <v>1</v>
      </c>
      <c r="C1227" s="335">
        <f t="shared" si="192"/>
        <v>107.774</v>
      </c>
      <c r="D1227" s="335">
        <v>36</v>
      </c>
      <c r="E1227" s="335">
        <v>71.774000000000001</v>
      </c>
      <c r="F1227" s="336">
        <v>1009.9946339999999</v>
      </c>
      <c r="G1227" s="336">
        <f t="shared" si="193"/>
        <v>6.0327000000000002</v>
      </c>
      <c r="H1227" s="336">
        <f t="shared" si="197"/>
        <v>865.98</v>
      </c>
      <c r="I1227" s="336">
        <f t="shared" si="196"/>
        <v>1070.26</v>
      </c>
    </row>
    <row r="1228" spans="1:9" s="337" customFormat="1" ht="16.899999999999999" customHeight="1" x14ac:dyDescent="0.25">
      <c r="A1228" s="334" t="s">
        <v>10</v>
      </c>
      <c r="B1228" s="335">
        <v>1</v>
      </c>
      <c r="C1228" s="335">
        <f t="shared" si="192"/>
        <v>772</v>
      </c>
      <c r="D1228" s="335">
        <v>518</v>
      </c>
      <c r="E1228" s="335">
        <v>254</v>
      </c>
      <c r="F1228" s="336">
        <v>802.99654599999985</v>
      </c>
      <c r="G1228" s="336">
        <f t="shared" si="193"/>
        <v>4.7962999999999996</v>
      </c>
      <c r="H1228" s="336">
        <f t="shared" si="197"/>
        <v>2436.52</v>
      </c>
      <c r="I1228" s="336">
        <f t="shared" si="196"/>
        <v>3011.3</v>
      </c>
    </row>
    <row r="1229" spans="1:9" s="337" customFormat="1" ht="16.899999999999999" customHeight="1" x14ac:dyDescent="0.25">
      <c r="A1229" s="334" t="s">
        <v>10</v>
      </c>
      <c r="B1229" s="335">
        <v>1</v>
      </c>
      <c r="C1229" s="335">
        <f t="shared" si="192"/>
        <v>24</v>
      </c>
      <c r="D1229" s="335">
        <v>0</v>
      </c>
      <c r="E1229" s="335">
        <v>24</v>
      </c>
      <c r="F1229" s="336">
        <v>794.9938699999999</v>
      </c>
      <c r="G1229" s="336">
        <f t="shared" si="193"/>
        <v>4.7484999999999999</v>
      </c>
      <c r="H1229" s="336">
        <f t="shared" si="197"/>
        <v>227.93</v>
      </c>
      <c r="I1229" s="336">
        <f t="shared" si="196"/>
        <v>281.7</v>
      </c>
    </row>
    <row r="1230" spans="1:9" s="337" customFormat="1" ht="16.899999999999999" customHeight="1" x14ac:dyDescent="0.25">
      <c r="A1230" s="334" t="s">
        <v>10</v>
      </c>
      <c r="B1230" s="335">
        <v>1</v>
      </c>
      <c r="C1230" s="335">
        <f t="shared" si="192"/>
        <v>672</v>
      </c>
      <c r="D1230" s="335">
        <v>662</v>
      </c>
      <c r="E1230" s="335">
        <v>10</v>
      </c>
      <c r="F1230" s="336">
        <v>794.9938699999999</v>
      </c>
      <c r="G1230" s="336">
        <f t="shared" si="193"/>
        <v>4.7484999999999999</v>
      </c>
      <c r="H1230" s="336">
        <f t="shared" si="197"/>
        <v>94.97</v>
      </c>
      <c r="I1230" s="336">
        <f t="shared" si="196"/>
        <v>117.37</v>
      </c>
    </row>
    <row r="1231" spans="1:9" s="337" customFormat="1" ht="16.899999999999999" customHeight="1" x14ac:dyDescent="0.25">
      <c r="A1231" s="334" t="s">
        <v>10</v>
      </c>
      <c r="B1231" s="335">
        <v>1</v>
      </c>
      <c r="C1231" s="335">
        <f t="shared" si="192"/>
        <v>696</v>
      </c>
      <c r="D1231" s="335">
        <v>662</v>
      </c>
      <c r="E1231" s="335">
        <v>34</v>
      </c>
      <c r="F1231" s="336">
        <v>768.00576599999988</v>
      </c>
      <c r="G1231" s="336">
        <f t="shared" si="193"/>
        <v>4.5872999999999999</v>
      </c>
      <c r="H1231" s="336">
        <f t="shared" si="197"/>
        <v>311.94</v>
      </c>
      <c r="I1231" s="336">
        <f t="shared" si="196"/>
        <v>385.53</v>
      </c>
    </row>
    <row r="1232" spans="1:9" s="337" customFormat="1" ht="16.899999999999999" customHeight="1" x14ac:dyDescent="0.25">
      <c r="A1232" s="334" t="s">
        <v>10</v>
      </c>
      <c r="B1232" s="335">
        <v>1</v>
      </c>
      <c r="C1232" s="335">
        <f t="shared" si="192"/>
        <v>510</v>
      </c>
      <c r="D1232" s="335">
        <v>502</v>
      </c>
      <c r="E1232" s="335">
        <v>8</v>
      </c>
      <c r="F1232" s="336">
        <v>768.00576599999988</v>
      </c>
      <c r="G1232" s="336">
        <f t="shared" si="193"/>
        <v>4.5872999999999999</v>
      </c>
      <c r="H1232" s="336">
        <f t="shared" si="197"/>
        <v>73.400000000000006</v>
      </c>
      <c r="I1232" s="336">
        <f t="shared" si="196"/>
        <v>90.72</v>
      </c>
    </row>
    <row r="1233" spans="1:9" s="337" customFormat="1" ht="16.899999999999999" customHeight="1" x14ac:dyDescent="0.25">
      <c r="A1233" s="334" t="s">
        <v>10</v>
      </c>
      <c r="B1233" s="335">
        <v>1</v>
      </c>
      <c r="C1233" s="335">
        <f t="shared" si="192"/>
        <v>560</v>
      </c>
      <c r="D1233" s="335">
        <v>478</v>
      </c>
      <c r="E1233" s="335">
        <v>82</v>
      </c>
      <c r="F1233" s="336">
        <v>794.9938699999999</v>
      </c>
      <c r="G1233" s="336">
        <f t="shared" si="193"/>
        <v>4.7484999999999999</v>
      </c>
      <c r="H1233" s="336">
        <f t="shared" si="197"/>
        <v>778.75</v>
      </c>
      <c r="I1233" s="336">
        <f t="shared" si="196"/>
        <v>962.46</v>
      </c>
    </row>
    <row r="1234" spans="1:9" s="337" customFormat="1" ht="16.899999999999999" customHeight="1" x14ac:dyDescent="0.25">
      <c r="A1234" s="334" t="s">
        <v>10</v>
      </c>
      <c r="B1234" s="335">
        <v>1</v>
      </c>
      <c r="C1234" s="335">
        <f t="shared" si="192"/>
        <v>744</v>
      </c>
      <c r="D1234" s="335">
        <v>662</v>
      </c>
      <c r="E1234" s="335">
        <v>82</v>
      </c>
      <c r="F1234" s="336">
        <v>794.9938699999999</v>
      </c>
      <c r="G1234" s="336">
        <f t="shared" si="193"/>
        <v>4.7484999999999999</v>
      </c>
      <c r="H1234" s="336">
        <f t="shared" si="197"/>
        <v>778.75</v>
      </c>
      <c r="I1234" s="336">
        <f t="shared" si="196"/>
        <v>962.46</v>
      </c>
    </row>
    <row r="1235" spans="1:9" s="337" customFormat="1" ht="16.899999999999999" customHeight="1" x14ac:dyDescent="0.25">
      <c r="A1235" s="334" t="s">
        <v>10</v>
      </c>
      <c r="B1235" s="335">
        <v>1</v>
      </c>
      <c r="C1235" s="335">
        <f t="shared" si="192"/>
        <v>15.5</v>
      </c>
      <c r="D1235" s="335">
        <v>0</v>
      </c>
      <c r="E1235" s="335">
        <v>15.5</v>
      </c>
      <c r="F1235" s="336">
        <v>794.9938699999999</v>
      </c>
      <c r="G1235" s="336">
        <f t="shared" si="193"/>
        <v>4.7484999999999999</v>
      </c>
      <c r="H1235" s="336">
        <f t="shared" si="197"/>
        <v>147.19999999999999</v>
      </c>
      <c r="I1235" s="336">
        <f t="shared" si="196"/>
        <v>181.92</v>
      </c>
    </row>
    <row r="1236" spans="1:9" s="337" customFormat="1" ht="16.899999999999999" customHeight="1" x14ac:dyDescent="0.25">
      <c r="A1236" s="334" t="s">
        <v>10</v>
      </c>
      <c r="B1236" s="335">
        <v>1</v>
      </c>
      <c r="C1236" s="335">
        <f t="shared" si="192"/>
        <v>726</v>
      </c>
      <c r="D1236" s="335">
        <v>662</v>
      </c>
      <c r="E1236" s="335">
        <v>64</v>
      </c>
      <c r="F1236" s="336">
        <v>794.9938699999999</v>
      </c>
      <c r="G1236" s="336">
        <f t="shared" si="193"/>
        <v>4.7484999999999999</v>
      </c>
      <c r="H1236" s="336">
        <f t="shared" si="197"/>
        <v>607.80999999999995</v>
      </c>
      <c r="I1236" s="336">
        <f t="shared" si="196"/>
        <v>751.19</v>
      </c>
    </row>
    <row r="1237" spans="1:9" s="337" customFormat="1" ht="16.899999999999999" customHeight="1" x14ac:dyDescent="0.25">
      <c r="A1237" s="334" t="s">
        <v>10</v>
      </c>
      <c r="B1237" s="335">
        <v>1</v>
      </c>
      <c r="C1237" s="335">
        <f t="shared" si="192"/>
        <v>614</v>
      </c>
      <c r="D1237" s="335">
        <v>591</v>
      </c>
      <c r="E1237" s="335">
        <v>23</v>
      </c>
      <c r="F1237" s="336">
        <v>817.99737800000003</v>
      </c>
      <c r="G1237" s="336">
        <f t="shared" si="193"/>
        <v>4.8859000000000004</v>
      </c>
      <c r="H1237" s="336">
        <f t="shared" si="197"/>
        <v>224.75</v>
      </c>
      <c r="I1237" s="336">
        <f t="shared" si="196"/>
        <v>277.77</v>
      </c>
    </row>
    <row r="1238" spans="1:9" s="337" customFormat="1" ht="16.899999999999999" customHeight="1" x14ac:dyDescent="0.25">
      <c r="A1238" s="334" t="s">
        <v>10</v>
      </c>
      <c r="B1238" s="335">
        <v>1</v>
      </c>
      <c r="C1238" s="335">
        <f t="shared" si="192"/>
        <v>791</v>
      </c>
      <c r="D1238" s="335">
        <v>662</v>
      </c>
      <c r="E1238" s="335">
        <v>129</v>
      </c>
      <c r="F1238" s="336">
        <v>794.9938699999999</v>
      </c>
      <c r="G1238" s="336">
        <f t="shared" si="193"/>
        <v>4.7484999999999999</v>
      </c>
      <c r="H1238" s="336">
        <f t="shared" si="197"/>
        <v>1225.1099999999999</v>
      </c>
      <c r="I1238" s="336">
        <f t="shared" si="196"/>
        <v>1514.11</v>
      </c>
    </row>
    <row r="1239" spans="1:9" s="337" customFormat="1" ht="16.899999999999999" customHeight="1" x14ac:dyDescent="0.25">
      <c r="A1239" s="334" t="s">
        <v>10</v>
      </c>
      <c r="B1239" s="335">
        <v>1</v>
      </c>
      <c r="C1239" s="335">
        <f t="shared" si="192"/>
        <v>696</v>
      </c>
      <c r="D1239" s="335">
        <v>566</v>
      </c>
      <c r="E1239" s="335">
        <v>130</v>
      </c>
      <c r="F1239" s="336">
        <v>827.99235199999987</v>
      </c>
      <c r="G1239" s="336">
        <f t="shared" si="193"/>
        <v>4.9455999999999998</v>
      </c>
      <c r="H1239" s="336">
        <f t="shared" si="197"/>
        <v>1285.8599999999999</v>
      </c>
      <c r="I1239" s="336">
        <f t="shared" si="196"/>
        <v>1589.19</v>
      </c>
    </row>
    <row r="1240" spans="1:9" s="337" customFormat="1" ht="16.899999999999999" customHeight="1" x14ac:dyDescent="0.25">
      <c r="A1240" s="334" t="s">
        <v>10</v>
      </c>
      <c r="B1240" s="335">
        <v>1</v>
      </c>
      <c r="C1240" s="335">
        <f t="shared" si="192"/>
        <v>552</v>
      </c>
      <c r="D1240" s="335">
        <v>454</v>
      </c>
      <c r="E1240" s="335">
        <v>98</v>
      </c>
      <c r="F1240" s="336">
        <v>827.99235199999987</v>
      </c>
      <c r="G1240" s="336">
        <f t="shared" si="193"/>
        <v>4.9455999999999998</v>
      </c>
      <c r="H1240" s="336">
        <f t="shared" si="197"/>
        <v>969.34</v>
      </c>
      <c r="I1240" s="336">
        <f t="shared" si="196"/>
        <v>1198.01</v>
      </c>
    </row>
    <row r="1241" spans="1:9" s="337" customFormat="1" ht="16.899999999999999" customHeight="1" x14ac:dyDescent="0.25">
      <c r="A1241" s="334" t="s">
        <v>422</v>
      </c>
      <c r="B1241" s="335">
        <v>1</v>
      </c>
      <c r="C1241" s="335">
        <f t="shared" si="192"/>
        <v>10</v>
      </c>
      <c r="D1241" s="335">
        <v>0</v>
      </c>
      <c r="E1241" s="335">
        <v>10</v>
      </c>
      <c r="F1241" s="336">
        <v>724.99556799999993</v>
      </c>
      <c r="G1241" s="336">
        <f t="shared" si="193"/>
        <v>4.3304</v>
      </c>
      <c r="H1241" s="336">
        <f t="shared" si="197"/>
        <v>86.61</v>
      </c>
      <c r="I1241" s="336">
        <f t="shared" si="196"/>
        <v>107.04</v>
      </c>
    </row>
    <row r="1242" spans="1:9" s="337" customFormat="1" ht="16.899999999999999" customHeight="1" x14ac:dyDescent="0.25">
      <c r="A1242" s="334" t="s">
        <v>422</v>
      </c>
      <c r="B1242" s="335">
        <v>1</v>
      </c>
      <c r="C1242" s="335">
        <f t="shared" si="192"/>
        <v>658</v>
      </c>
      <c r="D1242" s="335">
        <v>598</v>
      </c>
      <c r="E1242" s="335">
        <v>60.000000000000007</v>
      </c>
      <c r="F1242" s="336">
        <v>724.99556799999993</v>
      </c>
      <c r="G1242" s="336">
        <f t="shared" si="193"/>
        <v>4.3304</v>
      </c>
      <c r="H1242" s="336">
        <f t="shared" si="197"/>
        <v>519.65</v>
      </c>
      <c r="I1242" s="336">
        <f t="shared" si="196"/>
        <v>642.24</v>
      </c>
    </row>
    <row r="1243" spans="1:9" s="337" customFormat="1" ht="16.899999999999999" customHeight="1" x14ac:dyDescent="0.25">
      <c r="A1243" s="334" t="s">
        <v>10</v>
      </c>
      <c r="B1243" s="335">
        <v>1</v>
      </c>
      <c r="C1243" s="335">
        <f t="shared" si="192"/>
        <v>16</v>
      </c>
      <c r="D1243" s="335">
        <v>0</v>
      </c>
      <c r="E1243" s="335">
        <v>16</v>
      </c>
      <c r="F1243" s="336">
        <v>817.99737800000003</v>
      </c>
      <c r="G1243" s="336">
        <f t="shared" si="193"/>
        <v>4.8859000000000004</v>
      </c>
      <c r="H1243" s="336">
        <f t="shared" si="197"/>
        <v>156.35</v>
      </c>
      <c r="I1243" s="336">
        <f t="shared" ref="I1243:I1335" si="198">ROUND(H1243*1.2359,2)</f>
        <v>193.23</v>
      </c>
    </row>
    <row r="1244" spans="1:9" s="337" customFormat="1" ht="16.899999999999999" customHeight="1" x14ac:dyDescent="0.25">
      <c r="A1244" s="334" t="s">
        <v>10</v>
      </c>
      <c r="B1244" s="335">
        <v>1</v>
      </c>
      <c r="C1244" s="335">
        <f t="shared" si="192"/>
        <v>633</v>
      </c>
      <c r="D1244" s="335">
        <v>623</v>
      </c>
      <c r="E1244" s="335">
        <v>10</v>
      </c>
      <c r="F1244" s="336">
        <v>803.01328799999999</v>
      </c>
      <c r="G1244" s="336">
        <f t="shared" si="193"/>
        <v>4.7964000000000002</v>
      </c>
      <c r="H1244" s="336">
        <f t="shared" si="197"/>
        <v>95.93</v>
      </c>
      <c r="I1244" s="336">
        <f t="shared" si="198"/>
        <v>118.56</v>
      </c>
    </row>
    <row r="1245" spans="1:9" s="337" customFormat="1" ht="16.899999999999999" customHeight="1" x14ac:dyDescent="0.25">
      <c r="A1245" s="334" t="s">
        <v>10</v>
      </c>
      <c r="B1245" s="335">
        <v>1</v>
      </c>
      <c r="C1245" s="335">
        <f t="shared" si="192"/>
        <v>664.5</v>
      </c>
      <c r="D1245" s="335">
        <v>510</v>
      </c>
      <c r="E1245" s="335">
        <v>154.5</v>
      </c>
      <c r="F1245" s="336">
        <v>794.9938699999999</v>
      </c>
      <c r="G1245" s="336">
        <f t="shared" si="193"/>
        <v>4.7484999999999999</v>
      </c>
      <c r="H1245" s="336">
        <f t="shared" si="197"/>
        <v>1467.29</v>
      </c>
      <c r="I1245" s="336">
        <f t="shared" si="198"/>
        <v>1813.42</v>
      </c>
    </row>
    <row r="1246" spans="1:9" s="337" customFormat="1" ht="16.899999999999999" customHeight="1" x14ac:dyDescent="0.25">
      <c r="A1246" s="334" t="s">
        <v>10</v>
      </c>
      <c r="B1246" s="335">
        <v>1</v>
      </c>
      <c r="C1246" s="335">
        <f t="shared" si="192"/>
        <v>763</v>
      </c>
      <c r="D1246" s="335">
        <v>542</v>
      </c>
      <c r="E1246" s="335">
        <v>221</v>
      </c>
      <c r="F1246" s="336">
        <v>794.9938699999999</v>
      </c>
      <c r="G1246" s="336">
        <f t="shared" si="193"/>
        <v>4.7484999999999999</v>
      </c>
      <c r="H1246" s="336">
        <f t="shared" si="197"/>
        <v>2098.84</v>
      </c>
      <c r="I1246" s="336">
        <f t="shared" si="198"/>
        <v>2593.96</v>
      </c>
    </row>
    <row r="1247" spans="1:9" s="337" customFormat="1" ht="16.899999999999999" customHeight="1" x14ac:dyDescent="0.25">
      <c r="A1247" s="334" t="s">
        <v>10</v>
      </c>
      <c r="B1247" s="335">
        <v>1</v>
      </c>
      <c r="C1247" s="335">
        <f t="shared" si="192"/>
        <v>616.5</v>
      </c>
      <c r="D1247" s="335">
        <v>590</v>
      </c>
      <c r="E1247" s="335">
        <v>26.5</v>
      </c>
      <c r="F1247" s="336">
        <v>827.99235199999987</v>
      </c>
      <c r="G1247" s="336">
        <f t="shared" si="193"/>
        <v>4.9455999999999998</v>
      </c>
      <c r="H1247" s="336">
        <f t="shared" si="197"/>
        <v>262.12</v>
      </c>
      <c r="I1247" s="336">
        <f t="shared" si="198"/>
        <v>323.95</v>
      </c>
    </row>
    <row r="1248" spans="1:9" s="337" customFormat="1" ht="16.899999999999999" customHeight="1" x14ac:dyDescent="0.25">
      <c r="A1248" s="334" t="s">
        <v>10</v>
      </c>
      <c r="B1248" s="335">
        <v>1</v>
      </c>
      <c r="C1248" s="335">
        <f t="shared" si="192"/>
        <v>694</v>
      </c>
      <c r="D1248" s="335">
        <v>662</v>
      </c>
      <c r="E1248" s="335">
        <v>32</v>
      </c>
      <c r="F1248" s="336">
        <v>794.9938699999999</v>
      </c>
      <c r="G1248" s="336">
        <f t="shared" si="193"/>
        <v>4.7484999999999999</v>
      </c>
      <c r="H1248" s="336">
        <f t="shared" si="197"/>
        <v>303.89999999999998</v>
      </c>
      <c r="I1248" s="336">
        <f t="shared" si="198"/>
        <v>375.59</v>
      </c>
    </row>
    <row r="1249" spans="1:9" s="337" customFormat="1" ht="16.899999999999999" customHeight="1" x14ac:dyDescent="0.25">
      <c r="A1249" s="334" t="s">
        <v>10</v>
      </c>
      <c r="B1249" s="335">
        <v>1</v>
      </c>
      <c r="C1249" s="335">
        <f t="shared" si="192"/>
        <v>698.5</v>
      </c>
      <c r="D1249" s="335">
        <v>662</v>
      </c>
      <c r="E1249" s="335">
        <v>36.5</v>
      </c>
      <c r="F1249" s="336">
        <v>827.99235199999987</v>
      </c>
      <c r="G1249" s="336">
        <f t="shared" si="193"/>
        <v>4.9455999999999998</v>
      </c>
      <c r="H1249" s="336">
        <f t="shared" si="197"/>
        <v>361.03</v>
      </c>
      <c r="I1249" s="336">
        <f t="shared" si="198"/>
        <v>446.2</v>
      </c>
    </row>
    <row r="1250" spans="1:9" s="337" customFormat="1" ht="16.899999999999999" customHeight="1" x14ac:dyDescent="0.25">
      <c r="A1250" s="334" t="s">
        <v>10</v>
      </c>
      <c r="B1250" s="335">
        <v>1</v>
      </c>
      <c r="C1250" s="335">
        <f t="shared" si="192"/>
        <v>624</v>
      </c>
      <c r="D1250" s="335">
        <v>582</v>
      </c>
      <c r="E1250" s="335">
        <v>42</v>
      </c>
      <c r="F1250" s="336">
        <v>847.99904199999992</v>
      </c>
      <c r="G1250" s="336">
        <f t="shared" si="193"/>
        <v>5.0651000000000002</v>
      </c>
      <c r="H1250" s="336">
        <f t="shared" si="197"/>
        <v>425.47</v>
      </c>
      <c r="I1250" s="336">
        <f t="shared" si="198"/>
        <v>525.84</v>
      </c>
    </row>
    <row r="1251" spans="1:9" s="337" customFormat="1" ht="16.899999999999999" customHeight="1" x14ac:dyDescent="0.25">
      <c r="A1251" s="334" t="s">
        <v>10</v>
      </c>
      <c r="B1251" s="335">
        <v>1</v>
      </c>
      <c r="C1251" s="335">
        <f t="shared" si="192"/>
        <v>390</v>
      </c>
      <c r="D1251" s="335">
        <v>382</v>
      </c>
      <c r="E1251" s="335">
        <v>8</v>
      </c>
      <c r="F1251" s="336">
        <v>768.00576599999988</v>
      </c>
      <c r="G1251" s="336">
        <f t="shared" si="193"/>
        <v>4.5872999999999999</v>
      </c>
      <c r="H1251" s="336">
        <f t="shared" si="197"/>
        <v>73.400000000000006</v>
      </c>
      <c r="I1251" s="336">
        <f t="shared" si="198"/>
        <v>90.72</v>
      </c>
    </row>
    <row r="1252" spans="1:9" s="337" customFormat="1" ht="16.899999999999999" customHeight="1" x14ac:dyDescent="0.25">
      <c r="A1252" s="334" t="s">
        <v>10</v>
      </c>
      <c r="B1252" s="335">
        <v>1</v>
      </c>
      <c r="C1252" s="335">
        <f t="shared" si="192"/>
        <v>292.5</v>
      </c>
      <c r="D1252" s="335">
        <v>262</v>
      </c>
      <c r="E1252" s="335">
        <v>30.5</v>
      </c>
      <c r="F1252" s="336">
        <v>794.9938699999999</v>
      </c>
      <c r="G1252" s="336">
        <f t="shared" si="193"/>
        <v>4.7484999999999999</v>
      </c>
      <c r="H1252" s="336">
        <f t="shared" si="197"/>
        <v>289.66000000000003</v>
      </c>
      <c r="I1252" s="336">
        <f t="shared" si="198"/>
        <v>357.99</v>
      </c>
    </row>
    <row r="1253" spans="1:9" s="337" customFormat="1" ht="16.899999999999999" customHeight="1" x14ac:dyDescent="0.25">
      <c r="A1253" s="334" t="s">
        <v>10</v>
      </c>
      <c r="B1253" s="335">
        <v>1</v>
      </c>
      <c r="C1253" s="335">
        <f t="shared" si="192"/>
        <v>680</v>
      </c>
      <c r="D1253" s="335">
        <v>662</v>
      </c>
      <c r="E1253" s="335">
        <v>18</v>
      </c>
      <c r="F1253" s="336">
        <v>847.99904199999992</v>
      </c>
      <c r="G1253" s="336">
        <f t="shared" si="193"/>
        <v>5.0651000000000002</v>
      </c>
      <c r="H1253" s="336">
        <f t="shared" si="197"/>
        <v>182.34</v>
      </c>
      <c r="I1253" s="336">
        <f t="shared" si="198"/>
        <v>225.35</v>
      </c>
    </row>
    <row r="1254" spans="1:9" s="337" customFormat="1" ht="16.899999999999999" customHeight="1" x14ac:dyDescent="0.25">
      <c r="A1254" s="334" t="s">
        <v>10</v>
      </c>
      <c r="B1254" s="335">
        <v>1</v>
      </c>
      <c r="C1254" s="335">
        <f t="shared" si="192"/>
        <v>513.5</v>
      </c>
      <c r="D1254" s="335">
        <v>502</v>
      </c>
      <c r="E1254" s="335">
        <v>11.5</v>
      </c>
      <c r="F1254" s="336">
        <v>768.00576599999988</v>
      </c>
      <c r="G1254" s="336">
        <f t="shared" si="193"/>
        <v>4.5872999999999999</v>
      </c>
      <c r="H1254" s="336">
        <f t="shared" si="197"/>
        <v>105.51</v>
      </c>
      <c r="I1254" s="336">
        <f t="shared" si="198"/>
        <v>130.4</v>
      </c>
    </row>
    <row r="1255" spans="1:9" s="337" customFormat="1" ht="16.899999999999999" customHeight="1" x14ac:dyDescent="0.25">
      <c r="A1255" s="334" t="s">
        <v>422</v>
      </c>
      <c r="B1255" s="335">
        <v>1</v>
      </c>
      <c r="C1255" s="335">
        <f t="shared" si="192"/>
        <v>689.5</v>
      </c>
      <c r="D1255" s="335">
        <v>615</v>
      </c>
      <c r="E1255" s="335">
        <v>74.5</v>
      </c>
      <c r="F1255" s="336">
        <v>724.99556799999993</v>
      </c>
      <c r="G1255" s="336">
        <f t="shared" si="193"/>
        <v>4.3304</v>
      </c>
      <c r="H1255" s="336">
        <f t="shared" si="197"/>
        <v>645.23</v>
      </c>
      <c r="I1255" s="336">
        <f t="shared" si="198"/>
        <v>797.44</v>
      </c>
    </row>
    <row r="1256" spans="1:9" s="337" customFormat="1" ht="16.899999999999999" customHeight="1" x14ac:dyDescent="0.25">
      <c r="A1256" s="334" t="s">
        <v>10</v>
      </c>
      <c r="B1256" s="335">
        <v>1</v>
      </c>
      <c r="C1256" s="335">
        <f t="shared" si="192"/>
        <v>478</v>
      </c>
      <c r="D1256" s="335">
        <v>462</v>
      </c>
      <c r="E1256" s="335">
        <v>16</v>
      </c>
      <c r="F1256" s="336">
        <v>827.99235199999987</v>
      </c>
      <c r="G1256" s="336">
        <f t="shared" si="193"/>
        <v>4.9455999999999998</v>
      </c>
      <c r="H1256" s="336">
        <f t="shared" si="197"/>
        <v>158.26</v>
      </c>
      <c r="I1256" s="336">
        <f t="shared" si="198"/>
        <v>195.59</v>
      </c>
    </row>
    <row r="1257" spans="1:9" s="337" customFormat="1" ht="16.899999999999999" customHeight="1" x14ac:dyDescent="0.25">
      <c r="A1257" s="334" t="s">
        <v>10</v>
      </c>
      <c r="B1257" s="335">
        <v>1</v>
      </c>
      <c r="C1257" s="335">
        <f t="shared" si="192"/>
        <v>439</v>
      </c>
      <c r="D1257" s="335">
        <v>382</v>
      </c>
      <c r="E1257" s="335">
        <v>57</v>
      </c>
      <c r="F1257" s="336">
        <v>794.9938699999999</v>
      </c>
      <c r="G1257" s="336">
        <f t="shared" si="193"/>
        <v>4.7484999999999999</v>
      </c>
      <c r="H1257" s="336">
        <f t="shared" si="197"/>
        <v>541.33000000000004</v>
      </c>
      <c r="I1257" s="336">
        <f t="shared" si="198"/>
        <v>669.03</v>
      </c>
    </row>
    <row r="1258" spans="1:9" s="337" customFormat="1" ht="16.899999999999999" customHeight="1" x14ac:dyDescent="0.25">
      <c r="A1258" s="334" t="s">
        <v>10</v>
      </c>
      <c r="B1258" s="335">
        <v>1</v>
      </c>
      <c r="C1258" s="335">
        <f t="shared" si="192"/>
        <v>8.5</v>
      </c>
      <c r="D1258" s="335">
        <v>0</v>
      </c>
      <c r="E1258" s="335">
        <v>8.5</v>
      </c>
      <c r="F1258" s="336">
        <v>827.99235199999987</v>
      </c>
      <c r="G1258" s="336">
        <f t="shared" si="193"/>
        <v>4.9455999999999998</v>
      </c>
      <c r="H1258" s="336">
        <f t="shared" si="197"/>
        <v>84.08</v>
      </c>
      <c r="I1258" s="336">
        <f t="shared" si="198"/>
        <v>103.91</v>
      </c>
    </row>
    <row r="1259" spans="1:9" s="337" customFormat="1" ht="16.899999999999999" customHeight="1" x14ac:dyDescent="0.25">
      <c r="A1259" s="334" t="s">
        <v>10</v>
      </c>
      <c r="B1259" s="335">
        <v>1</v>
      </c>
      <c r="C1259" s="335">
        <f t="shared" si="192"/>
        <v>404</v>
      </c>
      <c r="D1259" s="335">
        <v>320</v>
      </c>
      <c r="E1259" s="335">
        <v>84</v>
      </c>
      <c r="F1259" s="336">
        <v>802.99654599999985</v>
      </c>
      <c r="G1259" s="336">
        <f t="shared" si="193"/>
        <v>4.7962999999999996</v>
      </c>
      <c r="H1259" s="336">
        <f t="shared" si="197"/>
        <v>805.78</v>
      </c>
      <c r="I1259" s="336">
        <f t="shared" si="198"/>
        <v>995.86</v>
      </c>
    </row>
    <row r="1260" spans="1:9" s="337" customFormat="1" ht="16.899999999999999" customHeight="1" x14ac:dyDescent="0.25">
      <c r="A1260" s="334" t="s">
        <v>10</v>
      </c>
      <c r="B1260" s="335">
        <v>1</v>
      </c>
      <c r="C1260" s="335">
        <f t="shared" si="192"/>
        <v>706</v>
      </c>
      <c r="D1260" s="335">
        <v>662</v>
      </c>
      <c r="E1260" s="335">
        <v>44</v>
      </c>
      <c r="F1260" s="336">
        <v>803.01328799999999</v>
      </c>
      <c r="G1260" s="336">
        <f t="shared" si="193"/>
        <v>4.7964000000000002</v>
      </c>
      <c r="H1260" s="336">
        <f t="shared" si="197"/>
        <v>422.08</v>
      </c>
      <c r="I1260" s="336">
        <f t="shared" si="198"/>
        <v>521.65</v>
      </c>
    </row>
    <row r="1261" spans="1:9" s="337" customFormat="1" ht="16.899999999999999" customHeight="1" x14ac:dyDescent="0.25">
      <c r="A1261" s="334" t="s">
        <v>10</v>
      </c>
      <c r="B1261" s="335">
        <v>1</v>
      </c>
      <c r="C1261" s="335">
        <f t="shared" si="192"/>
        <v>545.5</v>
      </c>
      <c r="D1261" s="335">
        <v>502</v>
      </c>
      <c r="E1261" s="335">
        <v>43.5</v>
      </c>
      <c r="F1261" s="336">
        <v>795.24499999999989</v>
      </c>
      <c r="G1261" s="336">
        <f t="shared" si="193"/>
        <v>4.75</v>
      </c>
      <c r="H1261" s="336">
        <f t="shared" si="197"/>
        <v>413.25</v>
      </c>
      <c r="I1261" s="336">
        <f t="shared" si="198"/>
        <v>510.74</v>
      </c>
    </row>
    <row r="1262" spans="1:9" s="337" customFormat="1" ht="16.899999999999999" customHeight="1" x14ac:dyDescent="0.25">
      <c r="A1262" s="334" t="s">
        <v>10</v>
      </c>
      <c r="B1262" s="335">
        <v>1</v>
      </c>
      <c r="C1262" s="335">
        <f t="shared" si="192"/>
        <v>557.5</v>
      </c>
      <c r="D1262" s="335">
        <v>534</v>
      </c>
      <c r="E1262" s="335">
        <v>23.5</v>
      </c>
      <c r="F1262" s="336">
        <v>768.00576599999988</v>
      </c>
      <c r="G1262" s="336">
        <f t="shared" si="193"/>
        <v>4.5872999999999999</v>
      </c>
      <c r="H1262" s="336">
        <f t="shared" si="197"/>
        <v>215.6</v>
      </c>
      <c r="I1262" s="336">
        <f t="shared" si="198"/>
        <v>266.45999999999998</v>
      </c>
    </row>
    <row r="1263" spans="1:9" s="337" customFormat="1" ht="16.899999999999999" customHeight="1" x14ac:dyDescent="0.25">
      <c r="A1263" s="334" t="s">
        <v>10</v>
      </c>
      <c r="B1263" s="335">
        <v>1</v>
      </c>
      <c r="C1263" s="335">
        <f t="shared" si="192"/>
        <v>528</v>
      </c>
      <c r="D1263" s="335">
        <v>518</v>
      </c>
      <c r="E1263" s="335">
        <v>10</v>
      </c>
      <c r="F1263" s="336">
        <v>830.00139200000001</v>
      </c>
      <c r="G1263" s="336">
        <f t="shared" si="193"/>
        <v>4.9576000000000002</v>
      </c>
      <c r="H1263" s="336">
        <f t="shared" si="197"/>
        <v>99.15</v>
      </c>
      <c r="I1263" s="336">
        <f t="shared" si="198"/>
        <v>122.54</v>
      </c>
    </row>
    <row r="1264" spans="1:9" s="337" customFormat="1" ht="16.899999999999999" customHeight="1" x14ac:dyDescent="0.25">
      <c r="A1264" s="334" t="s">
        <v>10</v>
      </c>
      <c r="B1264" s="335">
        <v>1</v>
      </c>
      <c r="C1264" s="335">
        <f t="shared" si="192"/>
        <v>480.5</v>
      </c>
      <c r="D1264" s="335">
        <v>424</v>
      </c>
      <c r="E1264" s="335">
        <v>56.5</v>
      </c>
      <c r="F1264" s="336">
        <v>768.00576599999988</v>
      </c>
      <c r="G1264" s="336">
        <f t="shared" si="193"/>
        <v>4.5872999999999999</v>
      </c>
      <c r="H1264" s="336">
        <f t="shared" si="197"/>
        <v>518.36</v>
      </c>
      <c r="I1264" s="336">
        <f t="shared" si="198"/>
        <v>640.64</v>
      </c>
    </row>
    <row r="1265" spans="1:9" s="337" customFormat="1" ht="16.899999999999999" customHeight="1" x14ac:dyDescent="0.25">
      <c r="A1265" s="334" t="s">
        <v>10</v>
      </c>
      <c r="B1265" s="335">
        <v>1</v>
      </c>
      <c r="C1265" s="335">
        <f t="shared" si="192"/>
        <v>702</v>
      </c>
      <c r="D1265" s="335">
        <v>662</v>
      </c>
      <c r="E1265" s="335">
        <v>40</v>
      </c>
      <c r="F1265" s="336">
        <v>768.00576599999988</v>
      </c>
      <c r="G1265" s="336">
        <f t="shared" si="193"/>
        <v>4.5872999999999999</v>
      </c>
      <c r="H1265" s="336">
        <f t="shared" si="197"/>
        <v>366.98</v>
      </c>
      <c r="I1265" s="336">
        <f t="shared" si="198"/>
        <v>453.55</v>
      </c>
    </row>
    <row r="1266" spans="1:9" s="337" customFormat="1" ht="16.899999999999999" customHeight="1" x14ac:dyDescent="0.25">
      <c r="A1266" s="334" t="s">
        <v>423</v>
      </c>
      <c r="B1266" s="335">
        <v>1</v>
      </c>
      <c r="C1266" s="335">
        <f t="shared" si="192"/>
        <v>16</v>
      </c>
      <c r="D1266" s="335">
        <v>0</v>
      </c>
      <c r="E1266" s="335">
        <v>16</v>
      </c>
      <c r="F1266" s="336">
        <v>794.9938699999999</v>
      </c>
      <c r="G1266" s="336">
        <f t="shared" si="193"/>
        <v>4.7484999999999999</v>
      </c>
      <c r="H1266" s="336">
        <f t="shared" si="197"/>
        <v>151.94999999999999</v>
      </c>
      <c r="I1266" s="336">
        <f t="shared" si="198"/>
        <v>187.8</v>
      </c>
    </row>
    <row r="1267" spans="1:9" s="337" customFormat="1" ht="16.899999999999999" customHeight="1" x14ac:dyDescent="0.25">
      <c r="A1267" s="334" t="s">
        <v>10</v>
      </c>
      <c r="B1267" s="335">
        <v>1</v>
      </c>
      <c r="C1267" s="335">
        <f t="shared" si="192"/>
        <v>599</v>
      </c>
      <c r="D1267" s="335">
        <v>598</v>
      </c>
      <c r="E1267" s="335">
        <v>1</v>
      </c>
      <c r="F1267" s="336">
        <v>768.00576599999988</v>
      </c>
      <c r="G1267" s="336">
        <f t="shared" si="193"/>
        <v>4.5872999999999999</v>
      </c>
      <c r="H1267" s="336">
        <f t="shared" si="197"/>
        <v>9.17</v>
      </c>
      <c r="I1267" s="336">
        <f t="shared" si="198"/>
        <v>11.33</v>
      </c>
    </row>
    <row r="1268" spans="1:9" s="337" customFormat="1" ht="16.899999999999999" customHeight="1" x14ac:dyDescent="0.25">
      <c r="A1268" s="334" t="s">
        <v>10</v>
      </c>
      <c r="B1268" s="335">
        <v>1</v>
      </c>
      <c r="C1268" s="335">
        <f t="shared" si="192"/>
        <v>16.333333333333332</v>
      </c>
      <c r="D1268" s="335">
        <v>0</v>
      </c>
      <c r="E1268" s="335">
        <v>16.333333333333332</v>
      </c>
      <c r="F1268" s="336">
        <v>768.00576599999988</v>
      </c>
      <c r="G1268" s="336">
        <f t="shared" si="193"/>
        <v>4.5872999999999999</v>
      </c>
      <c r="H1268" s="336">
        <f t="shared" si="197"/>
        <v>149.85</v>
      </c>
      <c r="I1268" s="336">
        <f t="shared" si="198"/>
        <v>185.2</v>
      </c>
    </row>
    <row r="1269" spans="1:9" s="337" customFormat="1" ht="16.899999999999999" customHeight="1" x14ac:dyDescent="0.25">
      <c r="A1269" s="334" t="s">
        <v>10</v>
      </c>
      <c r="B1269" s="335">
        <v>1</v>
      </c>
      <c r="C1269" s="335">
        <f t="shared" si="192"/>
        <v>468</v>
      </c>
      <c r="D1269" s="335">
        <v>430</v>
      </c>
      <c r="E1269" s="335">
        <v>38</v>
      </c>
      <c r="F1269" s="336">
        <v>794.9938699999999</v>
      </c>
      <c r="G1269" s="336">
        <f t="shared" si="193"/>
        <v>4.7484999999999999</v>
      </c>
      <c r="H1269" s="336">
        <f t="shared" si="197"/>
        <v>360.89</v>
      </c>
      <c r="I1269" s="336">
        <f t="shared" si="198"/>
        <v>446.02</v>
      </c>
    </row>
    <row r="1270" spans="1:9" s="337" customFormat="1" ht="16.899999999999999" customHeight="1" x14ac:dyDescent="0.25">
      <c r="A1270" s="334" t="s">
        <v>10</v>
      </c>
      <c r="B1270" s="335">
        <v>1</v>
      </c>
      <c r="C1270" s="335">
        <f t="shared" si="192"/>
        <v>759</v>
      </c>
      <c r="D1270" s="335">
        <v>662</v>
      </c>
      <c r="E1270" s="335">
        <v>97</v>
      </c>
      <c r="F1270" s="336">
        <v>794.9938699999999</v>
      </c>
      <c r="G1270" s="336">
        <f t="shared" si="193"/>
        <v>4.7484999999999999</v>
      </c>
      <c r="H1270" s="336">
        <f t="shared" si="197"/>
        <v>921.21</v>
      </c>
      <c r="I1270" s="336">
        <f t="shared" si="198"/>
        <v>1138.52</v>
      </c>
    </row>
    <row r="1271" spans="1:9" s="337" customFormat="1" ht="16.899999999999999" customHeight="1" x14ac:dyDescent="0.25">
      <c r="A1271" s="334" t="s">
        <v>10</v>
      </c>
      <c r="B1271" s="335">
        <v>1</v>
      </c>
      <c r="C1271" s="335">
        <f t="shared" si="192"/>
        <v>200</v>
      </c>
      <c r="D1271" s="335">
        <v>192</v>
      </c>
      <c r="E1271" s="335">
        <v>8</v>
      </c>
      <c r="F1271" s="336">
        <v>794.9938699999999</v>
      </c>
      <c r="G1271" s="336">
        <f t="shared" si="193"/>
        <v>4.7484999999999999</v>
      </c>
      <c r="H1271" s="336">
        <f t="shared" si="197"/>
        <v>75.98</v>
      </c>
      <c r="I1271" s="336">
        <f t="shared" si="198"/>
        <v>93.9</v>
      </c>
    </row>
    <row r="1272" spans="1:9" s="337" customFormat="1" ht="16.899999999999999" customHeight="1" x14ac:dyDescent="0.25">
      <c r="A1272" s="334" t="s">
        <v>10</v>
      </c>
      <c r="B1272" s="335">
        <v>1</v>
      </c>
      <c r="C1272" s="335">
        <f t="shared" si="192"/>
        <v>599</v>
      </c>
      <c r="D1272" s="335">
        <v>567</v>
      </c>
      <c r="E1272" s="335">
        <v>32</v>
      </c>
      <c r="F1272" s="336">
        <v>768.00576599999988</v>
      </c>
      <c r="G1272" s="336">
        <f t="shared" si="193"/>
        <v>4.5872999999999999</v>
      </c>
      <c r="H1272" s="336">
        <f t="shared" si="197"/>
        <v>293.58999999999997</v>
      </c>
      <c r="I1272" s="336">
        <f t="shared" si="198"/>
        <v>362.85</v>
      </c>
    </row>
    <row r="1273" spans="1:9" s="337" customFormat="1" ht="16.899999999999999" customHeight="1" x14ac:dyDescent="0.25">
      <c r="A1273" s="334" t="s">
        <v>10</v>
      </c>
      <c r="B1273" s="335">
        <v>1</v>
      </c>
      <c r="C1273" s="335">
        <f t="shared" si="192"/>
        <v>158</v>
      </c>
      <c r="D1273" s="335">
        <v>151</v>
      </c>
      <c r="E1273" s="335">
        <v>7</v>
      </c>
      <c r="F1273" s="336">
        <v>827.99235199999987</v>
      </c>
      <c r="G1273" s="336">
        <f t="shared" si="193"/>
        <v>4.9455999999999998</v>
      </c>
      <c r="H1273" s="336">
        <f t="shared" ref="H1273:H1336" si="199">ROUND(E1273*G1273*2,2)</f>
        <v>69.239999999999995</v>
      </c>
      <c r="I1273" s="336">
        <f t="shared" si="198"/>
        <v>85.57</v>
      </c>
    </row>
    <row r="1274" spans="1:9" s="337" customFormat="1" ht="16.899999999999999" customHeight="1" x14ac:dyDescent="0.25">
      <c r="A1274" s="334" t="s">
        <v>10</v>
      </c>
      <c r="B1274" s="335">
        <v>1</v>
      </c>
      <c r="C1274" s="335">
        <f t="shared" si="192"/>
        <v>24</v>
      </c>
      <c r="D1274" s="335">
        <v>0</v>
      </c>
      <c r="E1274" s="335">
        <v>24</v>
      </c>
      <c r="F1274" s="336">
        <v>794.9938699999999</v>
      </c>
      <c r="G1274" s="336">
        <f t="shared" si="193"/>
        <v>4.7484999999999999</v>
      </c>
      <c r="H1274" s="336">
        <f t="shared" si="199"/>
        <v>227.93</v>
      </c>
      <c r="I1274" s="336">
        <f t="shared" si="198"/>
        <v>281.7</v>
      </c>
    </row>
    <row r="1275" spans="1:9" s="337" customFormat="1" ht="16.899999999999999" customHeight="1" x14ac:dyDescent="0.25">
      <c r="A1275" s="334" t="s">
        <v>10</v>
      </c>
      <c r="B1275" s="335">
        <v>1</v>
      </c>
      <c r="C1275" s="335">
        <f t="shared" si="192"/>
        <v>536</v>
      </c>
      <c r="D1275" s="335">
        <v>464</v>
      </c>
      <c r="E1275" s="335">
        <v>72</v>
      </c>
      <c r="F1275" s="336">
        <v>827.99235199999987</v>
      </c>
      <c r="G1275" s="336">
        <f t="shared" si="193"/>
        <v>4.9455999999999998</v>
      </c>
      <c r="H1275" s="336">
        <f t="shared" si="199"/>
        <v>712.17</v>
      </c>
      <c r="I1275" s="336">
        <f t="shared" si="198"/>
        <v>880.17</v>
      </c>
    </row>
    <row r="1276" spans="1:9" s="337" customFormat="1" ht="16.899999999999999" customHeight="1" x14ac:dyDescent="0.25">
      <c r="A1276" s="334" t="s">
        <v>10</v>
      </c>
      <c r="B1276" s="335">
        <v>1</v>
      </c>
      <c r="C1276" s="335">
        <f t="shared" si="192"/>
        <v>686</v>
      </c>
      <c r="D1276" s="335">
        <v>662</v>
      </c>
      <c r="E1276" s="335">
        <v>24</v>
      </c>
      <c r="F1276" s="336">
        <v>783.00659799999994</v>
      </c>
      <c r="G1276" s="336">
        <f t="shared" si="193"/>
        <v>4.6768999999999998</v>
      </c>
      <c r="H1276" s="336">
        <f t="shared" si="199"/>
        <v>224.49</v>
      </c>
      <c r="I1276" s="336">
        <f t="shared" si="198"/>
        <v>277.45</v>
      </c>
    </row>
    <row r="1277" spans="1:9" s="337" customFormat="1" ht="16.899999999999999" customHeight="1" x14ac:dyDescent="0.25">
      <c r="A1277" s="334" t="s">
        <v>10</v>
      </c>
      <c r="B1277" s="335">
        <v>1</v>
      </c>
      <c r="C1277" s="335">
        <f t="shared" si="192"/>
        <v>720</v>
      </c>
      <c r="D1277" s="335">
        <v>662</v>
      </c>
      <c r="E1277" s="335">
        <v>58</v>
      </c>
      <c r="F1277" s="336">
        <v>830.00139200000001</v>
      </c>
      <c r="G1277" s="336">
        <f t="shared" si="193"/>
        <v>4.9576000000000002</v>
      </c>
      <c r="H1277" s="336">
        <f t="shared" si="199"/>
        <v>575.08000000000004</v>
      </c>
      <c r="I1277" s="336">
        <f t="shared" si="198"/>
        <v>710.74</v>
      </c>
    </row>
    <row r="1278" spans="1:9" s="337" customFormat="1" ht="16.899999999999999" customHeight="1" x14ac:dyDescent="0.25">
      <c r="A1278" s="334" t="s">
        <v>10</v>
      </c>
      <c r="B1278" s="335">
        <v>1</v>
      </c>
      <c r="C1278" s="335">
        <f t="shared" si="192"/>
        <v>620</v>
      </c>
      <c r="D1278" s="335">
        <v>582</v>
      </c>
      <c r="E1278" s="335">
        <v>38</v>
      </c>
      <c r="F1278" s="336">
        <v>817.99737800000003</v>
      </c>
      <c r="G1278" s="336">
        <f t="shared" si="193"/>
        <v>4.8859000000000004</v>
      </c>
      <c r="H1278" s="336">
        <f t="shared" si="199"/>
        <v>371.33</v>
      </c>
      <c r="I1278" s="336">
        <f t="shared" si="198"/>
        <v>458.93</v>
      </c>
    </row>
    <row r="1279" spans="1:9" s="337" customFormat="1" ht="16.899999999999999" customHeight="1" x14ac:dyDescent="0.25">
      <c r="A1279" s="334" t="s">
        <v>10</v>
      </c>
      <c r="B1279" s="335">
        <v>1</v>
      </c>
      <c r="C1279" s="335">
        <f t="shared" si="192"/>
        <v>22.545454545454547</v>
      </c>
      <c r="D1279" s="335">
        <v>0</v>
      </c>
      <c r="E1279" s="335">
        <v>22.545454545454547</v>
      </c>
      <c r="F1279" s="336">
        <v>794.9938699999999</v>
      </c>
      <c r="G1279" s="336">
        <f t="shared" si="193"/>
        <v>4.7484999999999999</v>
      </c>
      <c r="H1279" s="336">
        <f t="shared" si="199"/>
        <v>214.11</v>
      </c>
      <c r="I1279" s="336">
        <f t="shared" si="198"/>
        <v>264.62</v>
      </c>
    </row>
    <row r="1280" spans="1:9" s="337" customFormat="1" ht="16.899999999999999" customHeight="1" x14ac:dyDescent="0.25">
      <c r="A1280" s="334" t="s">
        <v>422</v>
      </c>
      <c r="B1280" s="335">
        <v>1</v>
      </c>
      <c r="C1280" s="335">
        <f t="shared" si="192"/>
        <v>671.5</v>
      </c>
      <c r="D1280" s="335">
        <v>654</v>
      </c>
      <c r="E1280" s="335">
        <v>17.5</v>
      </c>
      <c r="F1280" s="336">
        <v>699.99976199999992</v>
      </c>
      <c r="G1280" s="336">
        <f t="shared" si="193"/>
        <v>4.1810999999999998</v>
      </c>
      <c r="H1280" s="336">
        <f t="shared" si="199"/>
        <v>146.34</v>
      </c>
      <c r="I1280" s="336">
        <f t="shared" si="198"/>
        <v>180.86</v>
      </c>
    </row>
    <row r="1281" spans="1:9" s="337" customFormat="1" ht="16.899999999999999" customHeight="1" x14ac:dyDescent="0.25">
      <c r="A1281" s="334" t="s">
        <v>10</v>
      </c>
      <c r="B1281" s="335">
        <v>1</v>
      </c>
      <c r="C1281" s="335">
        <f t="shared" si="192"/>
        <v>790</v>
      </c>
      <c r="D1281" s="335">
        <v>662</v>
      </c>
      <c r="E1281" s="335">
        <v>128</v>
      </c>
      <c r="F1281" s="336">
        <v>794.9938699999999</v>
      </c>
      <c r="G1281" s="336">
        <f t="shared" si="193"/>
        <v>4.7484999999999999</v>
      </c>
      <c r="H1281" s="336">
        <f t="shared" si="199"/>
        <v>1215.6199999999999</v>
      </c>
      <c r="I1281" s="336">
        <f t="shared" si="198"/>
        <v>1502.38</v>
      </c>
    </row>
    <row r="1282" spans="1:9" s="337" customFormat="1" ht="16.899999999999999" customHeight="1" x14ac:dyDescent="0.25">
      <c r="A1282" s="334" t="s">
        <v>10</v>
      </c>
      <c r="B1282" s="335">
        <v>1</v>
      </c>
      <c r="C1282" s="335">
        <f t="shared" si="192"/>
        <v>34</v>
      </c>
      <c r="D1282" s="335">
        <v>0</v>
      </c>
      <c r="E1282" s="335">
        <v>34</v>
      </c>
      <c r="F1282" s="336">
        <v>794.9938699999999</v>
      </c>
      <c r="G1282" s="336">
        <f t="shared" si="193"/>
        <v>4.7484999999999999</v>
      </c>
      <c r="H1282" s="336">
        <f t="shared" si="199"/>
        <v>322.89999999999998</v>
      </c>
      <c r="I1282" s="336">
        <f t="shared" si="198"/>
        <v>399.07</v>
      </c>
    </row>
    <row r="1283" spans="1:9" s="337" customFormat="1" ht="16.899999999999999" customHeight="1" x14ac:dyDescent="0.25">
      <c r="A1283" s="334" t="s">
        <v>10</v>
      </c>
      <c r="B1283" s="335">
        <v>1</v>
      </c>
      <c r="C1283" s="335">
        <f t="shared" si="192"/>
        <v>704</v>
      </c>
      <c r="D1283" s="335">
        <v>662</v>
      </c>
      <c r="E1283" s="335">
        <v>42</v>
      </c>
      <c r="F1283" s="336">
        <v>794.9938699999999</v>
      </c>
      <c r="G1283" s="336">
        <f t="shared" si="193"/>
        <v>4.7484999999999999</v>
      </c>
      <c r="H1283" s="336">
        <f t="shared" si="199"/>
        <v>398.87</v>
      </c>
      <c r="I1283" s="336">
        <f t="shared" si="198"/>
        <v>492.96</v>
      </c>
    </row>
    <row r="1284" spans="1:9" s="337" customFormat="1" ht="16.899999999999999" customHeight="1" x14ac:dyDescent="0.25">
      <c r="A1284" s="334" t="s">
        <v>10</v>
      </c>
      <c r="B1284" s="335">
        <v>1</v>
      </c>
      <c r="C1284" s="335">
        <f t="shared" si="192"/>
        <v>622.5</v>
      </c>
      <c r="D1284" s="335">
        <v>582</v>
      </c>
      <c r="E1284" s="335">
        <v>40.5</v>
      </c>
      <c r="F1284" s="336">
        <v>768.00576599999988</v>
      </c>
      <c r="G1284" s="336">
        <f t="shared" si="193"/>
        <v>4.5872999999999999</v>
      </c>
      <c r="H1284" s="336">
        <f t="shared" si="199"/>
        <v>371.57</v>
      </c>
      <c r="I1284" s="336">
        <f t="shared" si="198"/>
        <v>459.22</v>
      </c>
    </row>
    <row r="1285" spans="1:9" s="337" customFormat="1" ht="16.899999999999999" customHeight="1" x14ac:dyDescent="0.25">
      <c r="A1285" s="334" t="s">
        <v>423</v>
      </c>
      <c r="B1285" s="335">
        <v>1</v>
      </c>
      <c r="C1285" s="335">
        <f t="shared" si="192"/>
        <v>72</v>
      </c>
      <c r="D1285" s="335">
        <v>0</v>
      </c>
      <c r="E1285" s="335">
        <v>72</v>
      </c>
      <c r="F1285" s="336">
        <v>794.9938699999999</v>
      </c>
      <c r="G1285" s="336">
        <f t="shared" si="193"/>
        <v>4.7484999999999999</v>
      </c>
      <c r="H1285" s="336">
        <f t="shared" si="199"/>
        <v>683.78</v>
      </c>
      <c r="I1285" s="336">
        <f t="shared" si="198"/>
        <v>845.08</v>
      </c>
    </row>
    <row r="1286" spans="1:9" s="337" customFormat="1" ht="16.899999999999999" customHeight="1" x14ac:dyDescent="0.25">
      <c r="A1286" s="334" t="s">
        <v>10</v>
      </c>
      <c r="B1286" s="335">
        <v>1</v>
      </c>
      <c r="C1286" s="335">
        <f t="shared" si="192"/>
        <v>720</v>
      </c>
      <c r="D1286" s="335">
        <v>662</v>
      </c>
      <c r="E1286" s="335">
        <v>58</v>
      </c>
      <c r="F1286" s="336">
        <v>847.99904199999992</v>
      </c>
      <c r="G1286" s="336">
        <f t="shared" si="193"/>
        <v>5.0651000000000002</v>
      </c>
      <c r="H1286" s="336">
        <f t="shared" si="199"/>
        <v>587.54999999999995</v>
      </c>
      <c r="I1286" s="336">
        <f t="shared" si="198"/>
        <v>726.15</v>
      </c>
    </row>
    <row r="1287" spans="1:9" s="337" customFormat="1" ht="16.899999999999999" customHeight="1" x14ac:dyDescent="0.25">
      <c r="A1287" s="334" t="s">
        <v>10</v>
      </c>
      <c r="B1287" s="335">
        <v>1</v>
      </c>
      <c r="C1287" s="335">
        <f t="shared" si="192"/>
        <v>455</v>
      </c>
      <c r="D1287" s="335">
        <v>423</v>
      </c>
      <c r="E1287" s="335">
        <v>32</v>
      </c>
      <c r="F1287" s="336">
        <v>847.99904199999992</v>
      </c>
      <c r="G1287" s="336">
        <f t="shared" si="193"/>
        <v>5.0651000000000002</v>
      </c>
      <c r="H1287" s="336">
        <f t="shared" si="199"/>
        <v>324.17</v>
      </c>
      <c r="I1287" s="336">
        <f t="shared" si="198"/>
        <v>400.64</v>
      </c>
    </row>
    <row r="1288" spans="1:9" s="337" customFormat="1" ht="16.899999999999999" customHeight="1" x14ac:dyDescent="0.25">
      <c r="A1288" s="334" t="s">
        <v>10</v>
      </c>
      <c r="B1288" s="335">
        <v>1</v>
      </c>
      <c r="C1288" s="335">
        <f t="shared" si="192"/>
        <v>240</v>
      </c>
      <c r="D1288" s="335">
        <v>192</v>
      </c>
      <c r="E1288" s="335">
        <v>48</v>
      </c>
      <c r="F1288" s="336">
        <v>794.9938699999999</v>
      </c>
      <c r="G1288" s="336">
        <f t="shared" si="193"/>
        <v>4.7484999999999999</v>
      </c>
      <c r="H1288" s="336">
        <f t="shared" si="199"/>
        <v>455.86</v>
      </c>
      <c r="I1288" s="336">
        <f t="shared" si="198"/>
        <v>563.4</v>
      </c>
    </row>
    <row r="1289" spans="1:9" s="337" customFormat="1" ht="16.899999999999999" customHeight="1" x14ac:dyDescent="0.25">
      <c r="A1289" s="334" t="s">
        <v>10</v>
      </c>
      <c r="B1289" s="335">
        <v>1</v>
      </c>
      <c r="C1289" s="335">
        <f t="shared" si="192"/>
        <v>711</v>
      </c>
      <c r="D1289" s="335">
        <v>662</v>
      </c>
      <c r="E1289" s="335">
        <v>49</v>
      </c>
      <c r="F1289" s="336">
        <v>817.99737800000003</v>
      </c>
      <c r="G1289" s="336">
        <f t="shared" si="193"/>
        <v>4.8859000000000004</v>
      </c>
      <c r="H1289" s="336">
        <f t="shared" si="199"/>
        <v>478.82</v>
      </c>
      <c r="I1289" s="336">
        <f t="shared" si="198"/>
        <v>591.77</v>
      </c>
    </row>
    <row r="1290" spans="1:9" s="337" customFormat="1" ht="16.899999999999999" customHeight="1" x14ac:dyDescent="0.25">
      <c r="A1290" s="334" t="s">
        <v>10</v>
      </c>
      <c r="B1290" s="335">
        <v>1</v>
      </c>
      <c r="C1290" s="335">
        <f t="shared" si="192"/>
        <v>776</v>
      </c>
      <c r="D1290" s="335">
        <v>662</v>
      </c>
      <c r="E1290" s="335">
        <v>114</v>
      </c>
      <c r="F1290" s="336">
        <v>847.99904199999992</v>
      </c>
      <c r="G1290" s="336">
        <f t="shared" si="193"/>
        <v>5.0651000000000002</v>
      </c>
      <c r="H1290" s="336">
        <f t="shared" si="199"/>
        <v>1154.8399999999999</v>
      </c>
      <c r="I1290" s="336">
        <f t="shared" si="198"/>
        <v>1427.27</v>
      </c>
    </row>
    <row r="1291" spans="1:9" s="337" customFormat="1" ht="16.899999999999999" customHeight="1" x14ac:dyDescent="0.25">
      <c r="A1291" s="334" t="s">
        <v>10</v>
      </c>
      <c r="B1291" s="335">
        <v>1</v>
      </c>
      <c r="C1291" s="335">
        <f t="shared" si="192"/>
        <v>396</v>
      </c>
      <c r="D1291" s="335">
        <v>291</v>
      </c>
      <c r="E1291" s="335">
        <v>105</v>
      </c>
      <c r="F1291" s="336">
        <v>802.99654599999985</v>
      </c>
      <c r="G1291" s="336">
        <f t="shared" si="193"/>
        <v>4.7962999999999996</v>
      </c>
      <c r="H1291" s="336">
        <f t="shared" si="199"/>
        <v>1007.22</v>
      </c>
      <c r="I1291" s="336">
        <f t="shared" si="198"/>
        <v>1244.82</v>
      </c>
    </row>
    <row r="1292" spans="1:9" s="337" customFormat="1" ht="16.899999999999999" customHeight="1" x14ac:dyDescent="0.25">
      <c r="A1292" s="334" t="s">
        <v>10</v>
      </c>
      <c r="B1292" s="335">
        <v>1</v>
      </c>
      <c r="C1292" s="335">
        <f t="shared" si="192"/>
        <v>436</v>
      </c>
      <c r="D1292" s="335">
        <v>291</v>
      </c>
      <c r="E1292" s="335">
        <v>145</v>
      </c>
      <c r="F1292" s="336">
        <v>802.99654599999985</v>
      </c>
      <c r="G1292" s="336">
        <f t="shared" si="193"/>
        <v>4.7962999999999996</v>
      </c>
      <c r="H1292" s="336">
        <f t="shared" si="199"/>
        <v>1390.93</v>
      </c>
      <c r="I1292" s="336">
        <f t="shared" si="198"/>
        <v>1719.05</v>
      </c>
    </row>
    <row r="1293" spans="1:9" s="337" customFormat="1" ht="16.899999999999999" customHeight="1" x14ac:dyDescent="0.25">
      <c r="A1293" s="334" t="s">
        <v>10</v>
      </c>
      <c r="B1293" s="335">
        <v>1</v>
      </c>
      <c r="C1293" s="335">
        <f t="shared" si="192"/>
        <v>74</v>
      </c>
      <c r="D1293" s="335">
        <v>0</v>
      </c>
      <c r="E1293" s="335">
        <v>74</v>
      </c>
      <c r="F1293" s="336">
        <v>802.99654599999985</v>
      </c>
      <c r="G1293" s="336">
        <f t="shared" si="193"/>
        <v>4.7962999999999996</v>
      </c>
      <c r="H1293" s="336">
        <f t="shared" si="199"/>
        <v>709.85</v>
      </c>
      <c r="I1293" s="336">
        <f t="shared" si="198"/>
        <v>877.3</v>
      </c>
    </row>
    <row r="1294" spans="1:9" s="337" customFormat="1" ht="16.899999999999999" customHeight="1" x14ac:dyDescent="0.25">
      <c r="A1294" s="334" t="s">
        <v>422</v>
      </c>
      <c r="B1294" s="335">
        <v>1</v>
      </c>
      <c r="C1294" s="335">
        <f t="shared" si="192"/>
        <v>96</v>
      </c>
      <c r="D1294" s="335">
        <v>0</v>
      </c>
      <c r="E1294" s="335">
        <v>96</v>
      </c>
      <c r="F1294" s="336">
        <v>759.98634799999991</v>
      </c>
      <c r="G1294" s="336">
        <f t="shared" si="193"/>
        <v>4.5393999999999997</v>
      </c>
      <c r="H1294" s="336">
        <f t="shared" si="199"/>
        <v>871.56</v>
      </c>
      <c r="I1294" s="336">
        <f t="shared" si="198"/>
        <v>1077.1600000000001</v>
      </c>
    </row>
    <row r="1295" spans="1:9" s="337" customFormat="1" ht="16.899999999999999" customHeight="1" x14ac:dyDescent="0.25">
      <c r="A1295" s="334" t="s">
        <v>10</v>
      </c>
      <c r="B1295" s="335">
        <v>1</v>
      </c>
      <c r="C1295" s="335">
        <f t="shared" si="192"/>
        <v>7.5</v>
      </c>
      <c r="D1295" s="335">
        <v>0</v>
      </c>
      <c r="E1295" s="335">
        <v>7.5</v>
      </c>
      <c r="F1295" s="336">
        <v>768.00576599999988</v>
      </c>
      <c r="G1295" s="336">
        <f t="shared" si="193"/>
        <v>4.5872999999999999</v>
      </c>
      <c r="H1295" s="336">
        <f t="shared" si="199"/>
        <v>68.81</v>
      </c>
      <c r="I1295" s="336">
        <f t="shared" si="198"/>
        <v>85.04</v>
      </c>
    </row>
    <row r="1296" spans="1:9" s="337" customFormat="1" ht="16.899999999999999" customHeight="1" x14ac:dyDescent="0.25">
      <c r="A1296" s="334" t="s">
        <v>422</v>
      </c>
      <c r="B1296" s="335">
        <v>1</v>
      </c>
      <c r="C1296" s="335">
        <f t="shared" si="192"/>
        <v>20.5</v>
      </c>
      <c r="D1296" s="335">
        <v>0</v>
      </c>
      <c r="E1296" s="335">
        <v>20.5</v>
      </c>
      <c r="F1296" s="336">
        <v>724.99556799999993</v>
      </c>
      <c r="G1296" s="336">
        <f t="shared" si="193"/>
        <v>4.3304</v>
      </c>
      <c r="H1296" s="336">
        <f t="shared" si="199"/>
        <v>177.55</v>
      </c>
      <c r="I1296" s="336">
        <f t="shared" si="198"/>
        <v>219.43</v>
      </c>
    </row>
    <row r="1297" spans="1:9" s="337" customFormat="1" ht="16.899999999999999" customHeight="1" x14ac:dyDescent="0.25">
      <c r="A1297" s="334" t="s">
        <v>422</v>
      </c>
      <c r="B1297" s="335">
        <v>1</v>
      </c>
      <c r="C1297" s="335">
        <f t="shared" si="192"/>
        <v>8.5</v>
      </c>
      <c r="D1297" s="335">
        <v>0</v>
      </c>
      <c r="E1297" s="335">
        <v>8.5</v>
      </c>
      <c r="F1297" s="336">
        <v>699.99976199999992</v>
      </c>
      <c r="G1297" s="336">
        <f t="shared" si="193"/>
        <v>4.1810999999999998</v>
      </c>
      <c r="H1297" s="336">
        <f t="shared" si="199"/>
        <v>71.08</v>
      </c>
      <c r="I1297" s="336">
        <f t="shared" si="198"/>
        <v>87.85</v>
      </c>
    </row>
    <row r="1298" spans="1:9" s="337" customFormat="1" ht="16.899999999999999" customHeight="1" x14ac:dyDescent="0.25">
      <c r="A1298" s="334" t="s">
        <v>422</v>
      </c>
      <c r="B1298" s="335">
        <v>1</v>
      </c>
      <c r="C1298" s="335">
        <f t="shared" si="192"/>
        <v>51.5</v>
      </c>
      <c r="D1298" s="335">
        <v>0</v>
      </c>
      <c r="E1298" s="335">
        <v>51.5</v>
      </c>
      <c r="F1298" s="336">
        <v>779.99303799999996</v>
      </c>
      <c r="G1298" s="336">
        <f t="shared" si="193"/>
        <v>4.6589</v>
      </c>
      <c r="H1298" s="336">
        <f t="shared" si="199"/>
        <v>479.87</v>
      </c>
      <c r="I1298" s="336">
        <f t="shared" si="198"/>
        <v>593.07000000000005</v>
      </c>
    </row>
    <row r="1299" spans="1:9" s="337" customFormat="1" ht="16.899999999999999" customHeight="1" x14ac:dyDescent="0.25">
      <c r="A1299" s="334" t="s">
        <v>424</v>
      </c>
      <c r="B1299" s="335">
        <v>1</v>
      </c>
      <c r="C1299" s="335">
        <f t="shared" si="192"/>
        <v>718</v>
      </c>
      <c r="D1299" s="335">
        <v>662</v>
      </c>
      <c r="E1299" s="335">
        <v>56</v>
      </c>
      <c r="F1299" s="336">
        <v>817.99737800000003</v>
      </c>
      <c r="G1299" s="336">
        <f t="shared" si="193"/>
        <v>4.8859000000000004</v>
      </c>
      <c r="H1299" s="336">
        <f t="shared" si="199"/>
        <v>547.22</v>
      </c>
      <c r="I1299" s="336">
        <f t="shared" si="198"/>
        <v>676.31</v>
      </c>
    </row>
    <row r="1300" spans="1:9" s="337" customFormat="1" ht="16.899999999999999" customHeight="1" x14ac:dyDescent="0.25">
      <c r="A1300" s="334" t="s">
        <v>422</v>
      </c>
      <c r="B1300" s="335">
        <v>1</v>
      </c>
      <c r="C1300" s="335">
        <f t="shared" si="192"/>
        <v>8</v>
      </c>
      <c r="D1300" s="335">
        <v>0</v>
      </c>
      <c r="E1300" s="335">
        <v>8</v>
      </c>
      <c r="F1300" s="336">
        <v>724.99556799999993</v>
      </c>
      <c r="G1300" s="336">
        <f t="shared" si="193"/>
        <v>4.3304</v>
      </c>
      <c r="H1300" s="336">
        <f t="shared" si="199"/>
        <v>69.290000000000006</v>
      </c>
      <c r="I1300" s="336">
        <f t="shared" si="198"/>
        <v>85.64</v>
      </c>
    </row>
    <row r="1301" spans="1:9" s="337" customFormat="1" ht="16.899999999999999" customHeight="1" x14ac:dyDescent="0.25">
      <c r="A1301" s="334" t="s">
        <v>422</v>
      </c>
      <c r="B1301" s="335">
        <v>1</v>
      </c>
      <c r="C1301" s="335">
        <f t="shared" si="192"/>
        <v>590.5</v>
      </c>
      <c r="D1301" s="335">
        <v>582</v>
      </c>
      <c r="E1301" s="335">
        <v>8.5</v>
      </c>
      <c r="F1301" s="336">
        <v>699.99976199999992</v>
      </c>
      <c r="G1301" s="336">
        <f t="shared" si="193"/>
        <v>4.1810999999999998</v>
      </c>
      <c r="H1301" s="336">
        <f t="shared" si="199"/>
        <v>71.08</v>
      </c>
      <c r="I1301" s="336">
        <f t="shared" si="198"/>
        <v>87.85</v>
      </c>
    </row>
    <row r="1302" spans="1:9" s="337" customFormat="1" ht="16.899999999999999" customHeight="1" x14ac:dyDescent="0.25">
      <c r="A1302" s="334" t="s">
        <v>422</v>
      </c>
      <c r="B1302" s="335">
        <v>1</v>
      </c>
      <c r="C1302" s="335">
        <f t="shared" si="192"/>
        <v>72</v>
      </c>
      <c r="D1302" s="335">
        <v>48</v>
      </c>
      <c r="E1302" s="335">
        <v>24</v>
      </c>
      <c r="F1302" s="336">
        <v>724.99556799999993</v>
      </c>
      <c r="G1302" s="336">
        <f t="shared" si="193"/>
        <v>4.3304</v>
      </c>
      <c r="H1302" s="336">
        <f t="shared" si="199"/>
        <v>207.86</v>
      </c>
      <c r="I1302" s="336">
        <f t="shared" si="198"/>
        <v>256.89</v>
      </c>
    </row>
    <row r="1303" spans="1:9" s="337" customFormat="1" ht="16.899999999999999" customHeight="1" x14ac:dyDescent="0.25">
      <c r="A1303" s="334" t="s">
        <v>422</v>
      </c>
      <c r="B1303" s="335">
        <v>1</v>
      </c>
      <c r="C1303" s="335">
        <f t="shared" si="192"/>
        <v>576</v>
      </c>
      <c r="D1303" s="335">
        <v>510</v>
      </c>
      <c r="E1303" s="335">
        <v>66</v>
      </c>
      <c r="F1303" s="336">
        <v>779.99303799999996</v>
      </c>
      <c r="G1303" s="336">
        <f t="shared" si="193"/>
        <v>4.6589</v>
      </c>
      <c r="H1303" s="336">
        <f t="shared" si="199"/>
        <v>614.97</v>
      </c>
      <c r="I1303" s="336">
        <f t="shared" si="198"/>
        <v>760.04</v>
      </c>
    </row>
    <row r="1304" spans="1:9" s="337" customFormat="1" ht="16.899999999999999" customHeight="1" x14ac:dyDescent="0.25">
      <c r="A1304" s="334" t="s">
        <v>425</v>
      </c>
      <c r="B1304" s="335">
        <v>1</v>
      </c>
      <c r="C1304" s="335">
        <f t="shared" si="192"/>
        <v>94.5</v>
      </c>
      <c r="D1304" s="335">
        <v>88</v>
      </c>
      <c r="E1304" s="335">
        <v>6.5</v>
      </c>
      <c r="F1304" s="336">
        <v>724.99556799999993</v>
      </c>
      <c r="G1304" s="336">
        <f t="shared" si="193"/>
        <v>4.3304</v>
      </c>
      <c r="H1304" s="336">
        <f t="shared" si="199"/>
        <v>56.3</v>
      </c>
      <c r="I1304" s="336">
        <f t="shared" si="198"/>
        <v>69.58</v>
      </c>
    </row>
    <row r="1305" spans="1:9" s="337" customFormat="1" ht="16.899999999999999" customHeight="1" x14ac:dyDescent="0.25">
      <c r="A1305" s="334" t="s">
        <v>424</v>
      </c>
      <c r="B1305" s="335">
        <v>1</v>
      </c>
      <c r="C1305" s="335">
        <f t="shared" si="192"/>
        <v>622</v>
      </c>
      <c r="D1305" s="335">
        <v>614</v>
      </c>
      <c r="E1305" s="335">
        <v>8</v>
      </c>
      <c r="F1305" s="336">
        <v>827.99235199999987</v>
      </c>
      <c r="G1305" s="336">
        <f t="shared" si="193"/>
        <v>4.9455999999999998</v>
      </c>
      <c r="H1305" s="336">
        <f t="shared" si="199"/>
        <v>79.13</v>
      </c>
      <c r="I1305" s="336">
        <f t="shared" si="198"/>
        <v>97.8</v>
      </c>
    </row>
    <row r="1306" spans="1:9" s="337" customFormat="1" ht="16.899999999999999" customHeight="1" x14ac:dyDescent="0.25">
      <c r="A1306" s="334" t="s">
        <v>422</v>
      </c>
      <c r="B1306" s="335">
        <v>1</v>
      </c>
      <c r="C1306" s="335">
        <f t="shared" si="192"/>
        <v>48</v>
      </c>
      <c r="D1306" s="335">
        <v>0</v>
      </c>
      <c r="E1306" s="335">
        <v>48</v>
      </c>
      <c r="F1306" s="336">
        <v>724.99556799999993</v>
      </c>
      <c r="G1306" s="336">
        <f t="shared" si="193"/>
        <v>4.3304</v>
      </c>
      <c r="H1306" s="336">
        <f t="shared" si="199"/>
        <v>415.72</v>
      </c>
      <c r="I1306" s="336">
        <f t="shared" si="198"/>
        <v>513.79</v>
      </c>
    </row>
    <row r="1307" spans="1:9" s="337" customFormat="1" ht="16.899999999999999" customHeight="1" x14ac:dyDescent="0.25">
      <c r="A1307" s="334" t="s">
        <v>426</v>
      </c>
      <c r="B1307" s="335">
        <v>1</v>
      </c>
      <c r="C1307" s="335">
        <f t="shared" si="192"/>
        <v>528</v>
      </c>
      <c r="D1307" s="335">
        <v>510</v>
      </c>
      <c r="E1307" s="335">
        <v>18</v>
      </c>
      <c r="F1307" s="336">
        <v>768.00576599999988</v>
      </c>
      <c r="G1307" s="336">
        <f t="shared" si="193"/>
        <v>4.5872999999999999</v>
      </c>
      <c r="H1307" s="336">
        <f t="shared" si="199"/>
        <v>165.14</v>
      </c>
      <c r="I1307" s="336">
        <f t="shared" si="198"/>
        <v>204.1</v>
      </c>
    </row>
    <row r="1308" spans="1:9" s="337" customFormat="1" ht="16.899999999999999" customHeight="1" x14ac:dyDescent="0.25">
      <c r="A1308" s="334" t="s">
        <v>422</v>
      </c>
      <c r="B1308" s="335">
        <v>1</v>
      </c>
      <c r="C1308" s="335">
        <f t="shared" si="192"/>
        <v>632</v>
      </c>
      <c r="D1308" s="335">
        <v>582</v>
      </c>
      <c r="E1308" s="335">
        <v>50</v>
      </c>
      <c r="F1308" s="336">
        <v>760.00309000000004</v>
      </c>
      <c r="G1308" s="336">
        <f t="shared" si="193"/>
        <v>4.5395000000000003</v>
      </c>
      <c r="H1308" s="336">
        <f t="shared" si="199"/>
        <v>453.95</v>
      </c>
      <c r="I1308" s="336">
        <f t="shared" si="198"/>
        <v>561.04</v>
      </c>
    </row>
    <row r="1309" spans="1:9" s="337" customFormat="1" ht="16.899999999999999" customHeight="1" x14ac:dyDescent="0.25">
      <c r="A1309" s="334" t="s">
        <v>422</v>
      </c>
      <c r="B1309" s="335">
        <v>1</v>
      </c>
      <c r="C1309" s="335">
        <f t="shared" si="192"/>
        <v>567</v>
      </c>
      <c r="D1309" s="335">
        <v>551</v>
      </c>
      <c r="E1309" s="335">
        <v>16</v>
      </c>
      <c r="F1309" s="336">
        <v>699.99976199999992</v>
      </c>
      <c r="G1309" s="336">
        <f t="shared" si="193"/>
        <v>4.1810999999999998</v>
      </c>
      <c r="H1309" s="336">
        <f t="shared" si="199"/>
        <v>133.80000000000001</v>
      </c>
      <c r="I1309" s="336">
        <f t="shared" si="198"/>
        <v>165.36</v>
      </c>
    </row>
    <row r="1310" spans="1:9" s="337" customFormat="1" ht="16.899999999999999" customHeight="1" x14ac:dyDescent="0.25">
      <c r="A1310" s="334" t="s">
        <v>422</v>
      </c>
      <c r="B1310" s="335">
        <v>1</v>
      </c>
      <c r="C1310" s="335">
        <f t="shared" si="192"/>
        <v>694</v>
      </c>
      <c r="D1310" s="335">
        <v>662</v>
      </c>
      <c r="E1310" s="335">
        <v>32</v>
      </c>
      <c r="F1310" s="336">
        <v>750.00811599999997</v>
      </c>
      <c r="G1310" s="336">
        <f t="shared" si="193"/>
        <v>4.4798</v>
      </c>
      <c r="H1310" s="336">
        <f t="shared" si="199"/>
        <v>286.70999999999998</v>
      </c>
      <c r="I1310" s="336">
        <f t="shared" si="198"/>
        <v>354.34</v>
      </c>
    </row>
    <row r="1311" spans="1:9" s="337" customFormat="1" ht="16.899999999999999" customHeight="1" x14ac:dyDescent="0.25">
      <c r="A1311" s="334" t="s">
        <v>422</v>
      </c>
      <c r="B1311" s="335">
        <v>1</v>
      </c>
      <c r="C1311" s="335">
        <f t="shared" si="192"/>
        <v>702</v>
      </c>
      <c r="D1311" s="335">
        <v>662</v>
      </c>
      <c r="E1311" s="335">
        <v>40</v>
      </c>
      <c r="F1311" s="336">
        <v>750.00811599999997</v>
      </c>
      <c r="G1311" s="336">
        <f t="shared" si="193"/>
        <v>4.4798</v>
      </c>
      <c r="H1311" s="336">
        <f t="shared" si="199"/>
        <v>358.38</v>
      </c>
      <c r="I1311" s="336">
        <f t="shared" si="198"/>
        <v>442.92</v>
      </c>
    </row>
    <row r="1312" spans="1:9" s="337" customFormat="1" ht="16.899999999999999" customHeight="1" x14ac:dyDescent="0.25">
      <c r="A1312" s="334" t="s">
        <v>422</v>
      </c>
      <c r="B1312" s="335">
        <v>1</v>
      </c>
      <c r="C1312" s="335">
        <f t="shared" si="192"/>
        <v>700</v>
      </c>
      <c r="D1312" s="335">
        <v>614</v>
      </c>
      <c r="E1312" s="335">
        <v>86</v>
      </c>
      <c r="F1312" s="336">
        <v>760.00309000000004</v>
      </c>
      <c r="G1312" s="336">
        <f t="shared" si="193"/>
        <v>4.5395000000000003</v>
      </c>
      <c r="H1312" s="336">
        <f t="shared" si="199"/>
        <v>780.79</v>
      </c>
      <c r="I1312" s="336">
        <f t="shared" si="198"/>
        <v>964.98</v>
      </c>
    </row>
    <row r="1313" spans="1:9" s="337" customFormat="1" ht="16.899999999999999" customHeight="1" x14ac:dyDescent="0.25">
      <c r="A1313" s="334" t="s">
        <v>421</v>
      </c>
      <c r="B1313" s="335">
        <v>1</v>
      </c>
      <c r="C1313" s="335">
        <f t="shared" si="192"/>
        <v>550</v>
      </c>
      <c r="D1313" s="335">
        <v>534</v>
      </c>
      <c r="E1313" s="335">
        <v>16</v>
      </c>
      <c r="F1313" s="336">
        <v>867.00121200000001</v>
      </c>
      <c r="G1313" s="336">
        <f t="shared" si="193"/>
        <v>5.1786000000000003</v>
      </c>
      <c r="H1313" s="336">
        <f t="shared" si="199"/>
        <v>165.72</v>
      </c>
      <c r="I1313" s="336">
        <f t="shared" si="198"/>
        <v>204.81</v>
      </c>
    </row>
    <row r="1314" spans="1:9" s="337" customFormat="1" ht="16.899999999999999" customHeight="1" x14ac:dyDescent="0.25">
      <c r="A1314" s="334" t="s">
        <v>422</v>
      </c>
      <c r="B1314" s="335">
        <v>1</v>
      </c>
      <c r="C1314" s="335">
        <f t="shared" si="192"/>
        <v>534</v>
      </c>
      <c r="D1314" s="335">
        <v>526</v>
      </c>
      <c r="E1314" s="335">
        <v>8</v>
      </c>
      <c r="F1314" s="336">
        <v>750.00811599999997</v>
      </c>
      <c r="G1314" s="336">
        <f t="shared" si="193"/>
        <v>4.4798</v>
      </c>
      <c r="H1314" s="336">
        <f t="shared" si="199"/>
        <v>71.680000000000007</v>
      </c>
      <c r="I1314" s="336">
        <f t="shared" si="198"/>
        <v>88.59</v>
      </c>
    </row>
    <row r="1315" spans="1:9" s="337" customFormat="1" ht="16.899999999999999" customHeight="1" x14ac:dyDescent="0.25">
      <c r="A1315" s="334" t="s">
        <v>422</v>
      </c>
      <c r="B1315" s="335">
        <v>1</v>
      </c>
      <c r="C1315" s="335">
        <f t="shared" si="192"/>
        <v>728.5</v>
      </c>
      <c r="D1315" s="335">
        <v>662</v>
      </c>
      <c r="E1315" s="335">
        <v>66.5</v>
      </c>
      <c r="F1315" s="336">
        <v>724.99556799999993</v>
      </c>
      <c r="G1315" s="336">
        <f t="shared" si="193"/>
        <v>4.3304</v>
      </c>
      <c r="H1315" s="336">
        <f t="shared" si="199"/>
        <v>575.94000000000005</v>
      </c>
      <c r="I1315" s="336">
        <f t="shared" si="198"/>
        <v>711.8</v>
      </c>
    </row>
    <row r="1316" spans="1:9" s="337" customFormat="1" ht="16.899999999999999" customHeight="1" x14ac:dyDescent="0.25">
      <c r="A1316" s="334" t="s">
        <v>422</v>
      </c>
      <c r="B1316" s="335">
        <v>1</v>
      </c>
      <c r="C1316" s="335">
        <f t="shared" si="192"/>
        <v>15</v>
      </c>
      <c r="D1316" s="335">
        <v>0</v>
      </c>
      <c r="E1316" s="335">
        <v>15</v>
      </c>
      <c r="F1316" s="336">
        <v>760.00309000000004</v>
      </c>
      <c r="G1316" s="336">
        <f t="shared" si="193"/>
        <v>4.5395000000000003</v>
      </c>
      <c r="H1316" s="336">
        <f t="shared" si="199"/>
        <v>136.19</v>
      </c>
      <c r="I1316" s="336">
        <f t="shared" si="198"/>
        <v>168.32</v>
      </c>
    </row>
    <row r="1317" spans="1:9" s="337" customFormat="1" ht="16.899999999999999" customHeight="1" x14ac:dyDescent="0.25">
      <c r="A1317" s="334" t="s">
        <v>422</v>
      </c>
      <c r="B1317" s="335">
        <v>1</v>
      </c>
      <c r="C1317" s="335">
        <f t="shared" si="192"/>
        <v>808</v>
      </c>
      <c r="D1317" s="335">
        <v>662</v>
      </c>
      <c r="E1317" s="335">
        <v>146</v>
      </c>
      <c r="F1317" s="336">
        <v>779.99303799999996</v>
      </c>
      <c r="G1317" s="336">
        <f t="shared" si="193"/>
        <v>4.6589</v>
      </c>
      <c r="H1317" s="336">
        <f t="shared" si="199"/>
        <v>1360.4</v>
      </c>
      <c r="I1317" s="336">
        <f t="shared" si="198"/>
        <v>1681.32</v>
      </c>
    </row>
    <row r="1318" spans="1:9" s="337" customFormat="1" ht="16.899999999999999" customHeight="1" x14ac:dyDescent="0.25">
      <c r="A1318" s="334" t="s">
        <v>424</v>
      </c>
      <c r="B1318" s="335">
        <v>1</v>
      </c>
      <c r="C1318" s="335">
        <f t="shared" si="192"/>
        <v>72</v>
      </c>
      <c r="D1318" s="335">
        <v>0</v>
      </c>
      <c r="E1318" s="335">
        <v>72</v>
      </c>
      <c r="F1318" s="336">
        <v>794.9938699999999</v>
      </c>
      <c r="G1318" s="336">
        <f t="shared" si="193"/>
        <v>4.7484999999999999</v>
      </c>
      <c r="H1318" s="336">
        <f t="shared" si="199"/>
        <v>683.78</v>
      </c>
      <c r="I1318" s="336">
        <f t="shared" si="198"/>
        <v>845.08</v>
      </c>
    </row>
    <row r="1319" spans="1:9" s="337" customFormat="1" ht="16.899999999999999" customHeight="1" x14ac:dyDescent="0.25">
      <c r="A1319" s="334" t="s">
        <v>422</v>
      </c>
      <c r="B1319" s="335">
        <v>1</v>
      </c>
      <c r="C1319" s="335">
        <f t="shared" si="192"/>
        <v>736</v>
      </c>
      <c r="D1319" s="335">
        <v>598</v>
      </c>
      <c r="E1319" s="335">
        <v>138</v>
      </c>
      <c r="F1319" s="336">
        <v>779.99303799999996</v>
      </c>
      <c r="G1319" s="336">
        <f t="shared" si="193"/>
        <v>4.6589</v>
      </c>
      <c r="H1319" s="336">
        <f t="shared" si="199"/>
        <v>1285.8599999999999</v>
      </c>
      <c r="I1319" s="336">
        <f t="shared" si="198"/>
        <v>1589.19</v>
      </c>
    </row>
    <row r="1320" spans="1:9" s="337" customFormat="1" ht="16.899999999999999" customHeight="1" x14ac:dyDescent="0.25">
      <c r="A1320" s="334" t="s">
        <v>422</v>
      </c>
      <c r="B1320" s="335">
        <v>1</v>
      </c>
      <c r="C1320" s="335">
        <f t="shared" si="192"/>
        <v>764</v>
      </c>
      <c r="D1320" s="335">
        <v>582</v>
      </c>
      <c r="E1320" s="335">
        <v>182</v>
      </c>
      <c r="F1320" s="336">
        <v>724.99556799999993</v>
      </c>
      <c r="G1320" s="336">
        <f t="shared" si="193"/>
        <v>4.3304</v>
      </c>
      <c r="H1320" s="336">
        <f t="shared" si="199"/>
        <v>1576.27</v>
      </c>
      <c r="I1320" s="336">
        <f t="shared" si="198"/>
        <v>1948.11</v>
      </c>
    </row>
    <row r="1321" spans="1:9" s="337" customFormat="1" ht="16.899999999999999" customHeight="1" x14ac:dyDescent="0.25">
      <c r="A1321" s="334" t="s">
        <v>422</v>
      </c>
      <c r="B1321" s="335">
        <v>1</v>
      </c>
      <c r="C1321" s="335">
        <f t="shared" si="192"/>
        <v>111</v>
      </c>
      <c r="D1321" s="335">
        <v>0</v>
      </c>
      <c r="E1321" s="335">
        <v>111</v>
      </c>
      <c r="F1321" s="336">
        <v>724.99556799999993</v>
      </c>
      <c r="G1321" s="336">
        <f t="shared" si="193"/>
        <v>4.3304</v>
      </c>
      <c r="H1321" s="336">
        <f t="shared" si="199"/>
        <v>961.35</v>
      </c>
      <c r="I1321" s="336">
        <f t="shared" si="198"/>
        <v>1188.1300000000001</v>
      </c>
    </row>
    <row r="1322" spans="1:9" s="337" customFormat="1" ht="16.899999999999999" customHeight="1" x14ac:dyDescent="0.25">
      <c r="A1322" s="334" t="s">
        <v>422</v>
      </c>
      <c r="B1322" s="335">
        <v>1</v>
      </c>
      <c r="C1322" s="335">
        <f t="shared" si="192"/>
        <v>672</v>
      </c>
      <c r="D1322" s="335">
        <v>582</v>
      </c>
      <c r="E1322" s="335">
        <v>90</v>
      </c>
      <c r="F1322" s="336">
        <v>724.99556799999993</v>
      </c>
      <c r="G1322" s="336">
        <f t="shared" si="193"/>
        <v>4.3304</v>
      </c>
      <c r="H1322" s="336">
        <f t="shared" si="199"/>
        <v>779.47</v>
      </c>
      <c r="I1322" s="336">
        <f t="shared" si="198"/>
        <v>963.35</v>
      </c>
    </row>
    <row r="1323" spans="1:9" s="337" customFormat="1" ht="16.899999999999999" customHeight="1" x14ac:dyDescent="0.25">
      <c r="A1323" s="334" t="s">
        <v>422</v>
      </c>
      <c r="B1323" s="335">
        <v>1</v>
      </c>
      <c r="C1323" s="335">
        <f t="shared" si="192"/>
        <v>24</v>
      </c>
      <c r="D1323" s="335">
        <v>0</v>
      </c>
      <c r="E1323" s="335">
        <v>24</v>
      </c>
      <c r="F1323" s="336">
        <v>724.99556799999993</v>
      </c>
      <c r="G1323" s="336">
        <f t="shared" si="193"/>
        <v>4.3304</v>
      </c>
      <c r="H1323" s="336">
        <f t="shared" si="199"/>
        <v>207.86</v>
      </c>
      <c r="I1323" s="336">
        <f t="shared" si="198"/>
        <v>256.89</v>
      </c>
    </row>
    <row r="1324" spans="1:9" s="337" customFormat="1" ht="16.899999999999999" customHeight="1" x14ac:dyDescent="0.25">
      <c r="A1324" s="334" t="s">
        <v>422</v>
      </c>
      <c r="B1324" s="335">
        <v>1</v>
      </c>
      <c r="C1324" s="335">
        <f t="shared" si="192"/>
        <v>688</v>
      </c>
      <c r="D1324" s="335">
        <v>622</v>
      </c>
      <c r="E1324" s="335">
        <v>66</v>
      </c>
      <c r="F1324" s="336">
        <v>699.99976199999992</v>
      </c>
      <c r="G1324" s="336">
        <f t="shared" si="193"/>
        <v>4.1810999999999998</v>
      </c>
      <c r="H1324" s="336">
        <f t="shared" si="199"/>
        <v>551.91</v>
      </c>
      <c r="I1324" s="336">
        <f t="shared" si="198"/>
        <v>682.11</v>
      </c>
    </row>
    <row r="1325" spans="1:9" s="337" customFormat="1" ht="16.899999999999999" customHeight="1" x14ac:dyDescent="0.25">
      <c r="A1325" s="334" t="s">
        <v>422</v>
      </c>
      <c r="B1325" s="335">
        <v>1</v>
      </c>
      <c r="C1325" s="335">
        <f t="shared" si="192"/>
        <v>120</v>
      </c>
      <c r="D1325" s="335">
        <v>112</v>
      </c>
      <c r="E1325" s="335">
        <v>8</v>
      </c>
      <c r="F1325" s="336">
        <v>724.99556799999993</v>
      </c>
      <c r="G1325" s="336">
        <f t="shared" si="193"/>
        <v>4.3304</v>
      </c>
      <c r="H1325" s="336">
        <f t="shared" si="199"/>
        <v>69.290000000000006</v>
      </c>
      <c r="I1325" s="336">
        <f t="shared" si="198"/>
        <v>85.64</v>
      </c>
    </row>
    <row r="1326" spans="1:9" s="337" customFormat="1" ht="16.899999999999999" customHeight="1" x14ac:dyDescent="0.25">
      <c r="A1326" s="334" t="s">
        <v>422</v>
      </c>
      <c r="B1326" s="335">
        <v>1</v>
      </c>
      <c r="C1326" s="335">
        <f t="shared" si="192"/>
        <v>671</v>
      </c>
      <c r="D1326" s="335">
        <v>662</v>
      </c>
      <c r="E1326" s="335">
        <v>9</v>
      </c>
      <c r="F1326" s="336">
        <v>750.00811599999997</v>
      </c>
      <c r="G1326" s="336">
        <f t="shared" si="193"/>
        <v>4.4798</v>
      </c>
      <c r="H1326" s="336">
        <f t="shared" si="199"/>
        <v>80.64</v>
      </c>
      <c r="I1326" s="336">
        <f t="shared" si="198"/>
        <v>99.66</v>
      </c>
    </row>
    <row r="1327" spans="1:9" s="337" customFormat="1" ht="16.899999999999999" customHeight="1" x14ac:dyDescent="0.25">
      <c r="A1327" s="334" t="s">
        <v>422</v>
      </c>
      <c r="B1327" s="335">
        <v>1</v>
      </c>
      <c r="C1327" s="335">
        <f t="shared" si="192"/>
        <v>558</v>
      </c>
      <c r="D1327" s="335">
        <v>550</v>
      </c>
      <c r="E1327" s="335">
        <v>8</v>
      </c>
      <c r="F1327" s="336">
        <v>750.00811599999997</v>
      </c>
      <c r="G1327" s="336">
        <f t="shared" si="193"/>
        <v>4.4798</v>
      </c>
      <c r="H1327" s="336">
        <f t="shared" si="199"/>
        <v>71.680000000000007</v>
      </c>
      <c r="I1327" s="336">
        <f t="shared" si="198"/>
        <v>88.59</v>
      </c>
    </row>
    <row r="1328" spans="1:9" s="337" customFormat="1" ht="16.899999999999999" customHeight="1" x14ac:dyDescent="0.25">
      <c r="A1328" s="334" t="s">
        <v>422</v>
      </c>
      <c r="B1328" s="335">
        <v>1</v>
      </c>
      <c r="C1328" s="335">
        <f t="shared" si="192"/>
        <v>623</v>
      </c>
      <c r="D1328" s="335">
        <v>606</v>
      </c>
      <c r="E1328" s="335">
        <v>17</v>
      </c>
      <c r="F1328" s="336">
        <v>760.00309000000004</v>
      </c>
      <c r="G1328" s="336">
        <f t="shared" si="193"/>
        <v>4.5395000000000003</v>
      </c>
      <c r="H1328" s="336">
        <f t="shared" si="199"/>
        <v>154.34</v>
      </c>
      <c r="I1328" s="336">
        <f t="shared" si="198"/>
        <v>190.75</v>
      </c>
    </row>
    <row r="1329" spans="1:9" s="337" customFormat="1" ht="16.899999999999999" customHeight="1" x14ac:dyDescent="0.25">
      <c r="A1329" s="334" t="s">
        <v>422</v>
      </c>
      <c r="B1329" s="335">
        <v>1</v>
      </c>
      <c r="C1329" s="335">
        <f t="shared" si="192"/>
        <v>657</v>
      </c>
      <c r="D1329" s="335">
        <v>590</v>
      </c>
      <c r="E1329" s="335">
        <v>67</v>
      </c>
      <c r="F1329" s="336">
        <v>724.99556799999993</v>
      </c>
      <c r="G1329" s="336">
        <f t="shared" si="193"/>
        <v>4.3304</v>
      </c>
      <c r="H1329" s="336">
        <f t="shared" si="199"/>
        <v>580.27</v>
      </c>
      <c r="I1329" s="336">
        <f t="shared" si="198"/>
        <v>717.16</v>
      </c>
    </row>
    <row r="1330" spans="1:9" s="337" customFormat="1" ht="16.899999999999999" customHeight="1" x14ac:dyDescent="0.25">
      <c r="A1330" s="334" t="s">
        <v>422</v>
      </c>
      <c r="B1330" s="335">
        <v>1</v>
      </c>
      <c r="C1330" s="335">
        <f t="shared" si="192"/>
        <v>511</v>
      </c>
      <c r="D1330" s="335">
        <v>502</v>
      </c>
      <c r="E1330" s="335">
        <v>9</v>
      </c>
      <c r="F1330" s="336">
        <v>689.45230199999992</v>
      </c>
      <c r="G1330" s="336">
        <f t="shared" si="193"/>
        <v>4.1181000000000001</v>
      </c>
      <c r="H1330" s="336">
        <f t="shared" si="199"/>
        <v>74.13</v>
      </c>
      <c r="I1330" s="336">
        <f t="shared" si="198"/>
        <v>91.62</v>
      </c>
    </row>
    <row r="1331" spans="1:9" s="337" customFormat="1" ht="16.899999999999999" customHeight="1" x14ac:dyDescent="0.25">
      <c r="A1331" s="334" t="s">
        <v>422</v>
      </c>
      <c r="B1331" s="335">
        <v>1</v>
      </c>
      <c r="C1331" s="335">
        <f t="shared" si="192"/>
        <v>252</v>
      </c>
      <c r="D1331" s="335">
        <v>222</v>
      </c>
      <c r="E1331" s="335">
        <v>30</v>
      </c>
      <c r="F1331" s="336">
        <v>724.99556799999993</v>
      </c>
      <c r="G1331" s="336">
        <f t="shared" si="193"/>
        <v>4.3304</v>
      </c>
      <c r="H1331" s="336">
        <f t="shared" si="199"/>
        <v>259.82</v>
      </c>
      <c r="I1331" s="336">
        <f t="shared" si="198"/>
        <v>321.11</v>
      </c>
    </row>
    <row r="1332" spans="1:9" s="337" customFormat="1" ht="16.899999999999999" customHeight="1" x14ac:dyDescent="0.25">
      <c r="A1332" s="334" t="s">
        <v>422</v>
      </c>
      <c r="B1332" s="335">
        <v>1</v>
      </c>
      <c r="C1332" s="335">
        <f t="shared" si="192"/>
        <v>332.5</v>
      </c>
      <c r="D1332" s="335">
        <v>267.5</v>
      </c>
      <c r="E1332" s="335">
        <v>65</v>
      </c>
      <c r="F1332" s="336">
        <v>779.99303799999996</v>
      </c>
      <c r="G1332" s="336">
        <f t="shared" si="193"/>
        <v>4.6589</v>
      </c>
      <c r="H1332" s="336">
        <f t="shared" si="199"/>
        <v>605.66</v>
      </c>
      <c r="I1332" s="336">
        <f t="shared" si="198"/>
        <v>748.54</v>
      </c>
    </row>
    <row r="1333" spans="1:9" s="337" customFormat="1" ht="16.899999999999999" customHeight="1" x14ac:dyDescent="0.25">
      <c r="A1333" s="334" t="s">
        <v>427</v>
      </c>
      <c r="B1333" s="335">
        <v>1</v>
      </c>
      <c r="C1333" s="335">
        <f t="shared" si="192"/>
        <v>168</v>
      </c>
      <c r="D1333" s="335">
        <v>160</v>
      </c>
      <c r="E1333" s="335">
        <v>8</v>
      </c>
      <c r="F1333" s="336">
        <v>735.00728399999991</v>
      </c>
      <c r="G1333" s="336">
        <f t="shared" si="193"/>
        <v>4.3902000000000001</v>
      </c>
      <c r="H1333" s="336">
        <f t="shared" si="199"/>
        <v>70.239999999999995</v>
      </c>
      <c r="I1333" s="336">
        <f t="shared" si="198"/>
        <v>86.81</v>
      </c>
    </row>
    <row r="1334" spans="1:9" s="337" customFormat="1" ht="16.899999999999999" customHeight="1" x14ac:dyDescent="0.25">
      <c r="A1334" s="334" t="s">
        <v>424</v>
      </c>
      <c r="B1334" s="335">
        <v>1</v>
      </c>
      <c r="C1334" s="335">
        <f t="shared" si="192"/>
        <v>464</v>
      </c>
      <c r="D1334" s="335">
        <v>446</v>
      </c>
      <c r="E1334" s="335">
        <v>18</v>
      </c>
      <c r="F1334" s="336">
        <v>802.99654599999985</v>
      </c>
      <c r="G1334" s="336">
        <f t="shared" si="193"/>
        <v>4.7962999999999996</v>
      </c>
      <c r="H1334" s="336">
        <f t="shared" si="199"/>
        <v>172.67</v>
      </c>
      <c r="I1334" s="336">
        <f t="shared" si="198"/>
        <v>213.4</v>
      </c>
    </row>
    <row r="1335" spans="1:9" s="337" customFormat="1" ht="16.899999999999999" customHeight="1" x14ac:dyDescent="0.25">
      <c r="A1335" s="334" t="s">
        <v>422</v>
      </c>
      <c r="B1335" s="335">
        <v>1</v>
      </c>
      <c r="C1335" s="335">
        <f t="shared" si="192"/>
        <v>768</v>
      </c>
      <c r="D1335" s="335">
        <v>638</v>
      </c>
      <c r="E1335" s="335">
        <v>130</v>
      </c>
      <c r="F1335" s="336">
        <v>779.99303799999996</v>
      </c>
      <c r="G1335" s="336">
        <f t="shared" si="193"/>
        <v>4.6589</v>
      </c>
      <c r="H1335" s="336">
        <f t="shared" si="199"/>
        <v>1211.31</v>
      </c>
      <c r="I1335" s="336">
        <f t="shared" si="198"/>
        <v>1497.06</v>
      </c>
    </row>
    <row r="1336" spans="1:9" s="337" customFormat="1" ht="16.899999999999999" customHeight="1" x14ac:dyDescent="0.25">
      <c r="A1336" s="334" t="s">
        <v>422</v>
      </c>
      <c r="B1336" s="335">
        <v>1</v>
      </c>
      <c r="C1336" s="335">
        <f t="shared" si="192"/>
        <v>160</v>
      </c>
      <c r="D1336" s="335">
        <v>144</v>
      </c>
      <c r="E1336" s="335">
        <v>16</v>
      </c>
      <c r="F1336" s="336">
        <v>699.99976199999992</v>
      </c>
      <c r="G1336" s="336">
        <f t="shared" si="193"/>
        <v>4.1810999999999998</v>
      </c>
      <c r="H1336" s="336">
        <f t="shared" si="199"/>
        <v>133.80000000000001</v>
      </c>
      <c r="I1336" s="336">
        <f t="shared" ref="I1336:I1399" si="200">ROUND(H1336*1.2359,2)</f>
        <v>165.36</v>
      </c>
    </row>
    <row r="1337" spans="1:9" s="337" customFormat="1" ht="16.899999999999999" customHeight="1" x14ac:dyDescent="0.25">
      <c r="A1337" s="334" t="s">
        <v>422</v>
      </c>
      <c r="B1337" s="335">
        <v>1</v>
      </c>
      <c r="C1337" s="335">
        <f t="shared" si="192"/>
        <v>692</v>
      </c>
      <c r="D1337" s="335">
        <v>662</v>
      </c>
      <c r="E1337" s="335">
        <v>30</v>
      </c>
      <c r="F1337" s="336">
        <v>699.99976199999992</v>
      </c>
      <c r="G1337" s="336">
        <f t="shared" si="193"/>
        <v>4.1810999999999998</v>
      </c>
      <c r="H1337" s="336">
        <f t="shared" ref="H1337:H1400" si="201">ROUND(E1337*G1337*2,2)</f>
        <v>250.87</v>
      </c>
      <c r="I1337" s="336">
        <f t="shared" si="200"/>
        <v>310.05</v>
      </c>
    </row>
    <row r="1338" spans="1:9" s="337" customFormat="1" ht="16.899999999999999" customHeight="1" x14ac:dyDescent="0.25">
      <c r="A1338" s="334" t="s">
        <v>422</v>
      </c>
      <c r="B1338" s="335">
        <v>1</v>
      </c>
      <c r="C1338" s="335">
        <f t="shared" si="192"/>
        <v>78.677111716621255</v>
      </c>
      <c r="D1338" s="335">
        <v>0</v>
      </c>
      <c r="E1338" s="335">
        <v>78.677111716621255</v>
      </c>
      <c r="F1338" s="336">
        <v>735.00728399999991</v>
      </c>
      <c r="G1338" s="336">
        <f t="shared" si="193"/>
        <v>4.3902000000000001</v>
      </c>
      <c r="H1338" s="336">
        <f t="shared" si="201"/>
        <v>690.82</v>
      </c>
      <c r="I1338" s="336">
        <f t="shared" si="200"/>
        <v>853.78</v>
      </c>
    </row>
    <row r="1339" spans="1:9" s="337" customFormat="1" ht="16.899999999999999" customHeight="1" x14ac:dyDescent="0.25">
      <c r="A1339" s="334" t="s">
        <v>422</v>
      </c>
      <c r="B1339" s="335">
        <v>1</v>
      </c>
      <c r="C1339" s="335">
        <f t="shared" si="192"/>
        <v>32.367166212534059</v>
      </c>
      <c r="D1339" s="335">
        <v>0</v>
      </c>
      <c r="E1339" s="335">
        <v>32.367166212534059</v>
      </c>
      <c r="F1339" s="336">
        <v>699.99976199999992</v>
      </c>
      <c r="G1339" s="336">
        <f t="shared" si="193"/>
        <v>4.1810999999999998</v>
      </c>
      <c r="H1339" s="336">
        <f t="shared" si="201"/>
        <v>270.66000000000003</v>
      </c>
      <c r="I1339" s="336">
        <f t="shared" si="200"/>
        <v>334.51</v>
      </c>
    </row>
    <row r="1340" spans="1:9" s="337" customFormat="1" ht="16.899999999999999" customHeight="1" x14ac:dyDescent="0.25">
      <c r="A1340" s="334" t="s">
        <v>428</v>
      </c>
      <c r="B1340" s="335">
        <v>1</v>
      </c>
      <c r="C1340" s="335">
        <f t="shared" si="192"/>
        <v>223.08446866485014</v>
      </c>
      <c r="D1340" s="335">
        <v>0</v>
      </c>
      <c r="E1340" s="335">
        <v>223.08446866485014</v>
      </c>
      <c r="F1340" s="336">
        <v>724.99556799999993</v>
      </c>
      <c r="G1340" s="336">
        <f t="shared" si="193"/>
        <v>4.3304</v>
      </c>
      <c r="H1340" s="336">
        <f t="shared" si="201"/>
        <v>1932.09</v>
      </c>
      <c r="I1340" s="336">
        <f t="shared" si="200"/>
        <v>2387.87</v>
      </c>
    </row>
    <row r="1341" spans="1:9" s="337" customFormat="1" ht="16.899999999999999" customHeight="1" x14ac:dyDescent="0.25">
      <c r="A1341" s="334" t="s">
        <v>422</v>
      </c>
      <c r="B1341" s="335">
        <v>1</v>
      </c>
      <c r="C1341" s="335">
        <f t="shared" si="192"/>
        <v>670</v>
      </c>
      <c r="D1341" s="335">
        <v>662</v>
      </c>
      <c r="E1341" s="335">
        <v>8</v>
      </c>
      <c r="F1341" s="336">
        <v>699.99976199999992</v>
      </c>
      <c r="G1341" s="336">
        <f t="shared" si="193"/>
        <v>4.1810999999999998</v>
      </c>
      <c r="H1341" s="336">
        <f t="shared" si="201"/>
        <v>66.900000000000006</v>
      </c>
      <c r="I1341" s="336">
        <f t="shared" si="200"/>
        <v>82.68</v>
      </c>
    </row>
    <row r="1342" spans="1:9" s="337" customFormat="1" ht="16.899999999999999" customHeight="1" x14ac:dyDescent="0.25">
      <c r="A1342" s="334" t="s">
        <v>422</v>
      </c>
      <c r="B1342" s="335">
        <v>1</v>
      </c>
      <c r="C1342" s="335">
        <f t="shared" si="192"/>
        <v>385.5</v>
      </c>
      <c r="D1342" s="335">
        <v>366</v>
      </c>
      <c r="E1342" s="335">
        <v>19.5</v>
      </c>
      <c r="F1342" s="336">
        <v>699.99976199999992</v>
      </c>
      <c r="G1342" s="336">
        <f t="shared" si="193"/>
        <v>4.1810999999999998</v>
      </c>
      <c r="H1342" s="336">
        <f t="shared" si="201"/>
        <v>163.06</v>
      </c>
      <c r="I1342" s="336">
        <f t="shared" si="200"/>
        <v>201.53</v>
      </c>
    </row>
    <row r="1343" spans="1:9" s="337" customFormat="1" ht="16.899999999999999" customHeight="1" x14ac:dyDescent="0.25">
      <c r="A1343" s="334" t="s">
        <v>422</v>
      </c>
      <c r="B1343" s="335">
        <v>1</v>
      </c>
      <c r="C1343" s="335">
        <f t="shared" si="192"/>
        <v>648</v>
      </c>
      <c r="D1343" s="335">
        <v>551</v>
      </c>
      <c r="E1343" s="335">
        <v>97</v>
      </c>
      <c r="F1343" s="336">
        <v>760.00309000000004</v>
      </c>
      <c r="G1343" s="336">
        <f t="shared" si="193"/>
        <v>4.5395000000000003</v>
      </c>
      <c r="H1343" s="336">
        <f t="shared" si="201"/>
        <v>880.66</v>
      </c>
      <c r="I1343" s="336">
        <f t="shared" si="200"/>
        <v>1088.4100000000001</v>
      </c>
    </row>
    <row r="1344" spans="1:9" s="337" customFormat="1" ht="16.899999999999999" customHeight="1" x14ac:dyDescent="0.25">
      <c r="A1344" s="334" t="s">
        <v>422</v>
      </c>
      <c r="B1344" s="335">
        <v>1</v>
      </c>
      <c r="C1344" s="335">
        <f t="shared" si="192"/>
        <v>471</v>
      </c>
      <c r="D1344" s="335">
        <v>366</v>
      </c>
      <c r="E1344" s="335">
        <v>104.99999999999999</v>
      </c>
      <c r="F1344" s="336">
        <v>779.99303799999996</v>
      </c>
      <c r="G1344" s="336">
        <f t="shared" si="193"/>
        <v>4.6589</v>
      </c>
      <c r="H1344" s="336">
        <f t="shared" si="201"/>
        <v>978.37</v>
      </c>
      <c r="I1344" s="336">
        <f t="shared" si="200"/>
        <v>1209.17</v>
      </c>
    </row>
    <row r="1345" spans="1:9" s="337" customFormat="1" ht="16.899999999999999" customHeight="1" x14ac:dyDescent="0.25">
      <c r="A1345" s="334" t="s">
        <v>422</v>
      </c>
      <c r="B1345" s="335">
        <v>1</v>
      </c>
      <c r="C1345" s="335">
        <f t="shared" si="192"/>
        <v>615.5</v>
      </c>
      <c r="D1345" s="335">
        <v>582</v>
      </c>
      <c r="E1345" s="335">
        <v>33.5</v>
      </c>
      <c r="F1345" s="336">
        <v>750.00811599999997</v>
      </c>
      <c r="G1345" s="336">
        <f t="shared" si="193"/>
        <v>4.4798</v>
      </c>
      <c r="H1345" s="336">
        <f t="shared" si="201"/>
        <v>300.14999999999998</v>
      </c>
      <c r="I1345" s="336">
        <f t="shared" si="200"/>
        <v>370.96</v>
      </c>
    </row>
    <row r="1346" spans="1:9" s="337" customFormat="1" ht="16.899999999999999" customHeight="1" x14ac:dyDescent="0.25">
      <c r="A1346" s="334" t="s">
        <v>422</v>
      </c>
      <c r="B1346" s="335">
        <v>1</v>
      </c>
      <c r="C1346" s="335">
        <f t="shared" si="192"/>
        <v>720</v>
      </c>
      <c r="D1346" s="335">
        <v>662</v>
      </c>
      <c r="E1346" s="335">
        <v>58</v>
      </c>
      <c r="F1346" s="336">
        <v>739.99639999999988</v>
      </c>
      <c r="G1346" s="336">
        <f t="shared" si="193"/>
        <v>4.42</v>
      </c>
      <c r="H1346" s="336">
        <f t="shared" si="201"/>
        <v>512.72</v>
      </c>
      <c r="I1346" s="336">
        <f t="shared" si="200"/>
        <v>633.66999999999996</v>
      </c>
    </row>
    <row r="1347" spans="1:9" s="337" customFormat="1" ht="16.899999999999999" customHeight="1" x14ac:dyDescent="0.25">
      <c r="A1347" s="334" t="s">
        <v>422</v>
      </c>
      <c r="B1347" s="335">
        <v>1</v>
      </c>
      <c r="C1347" s="335">
        <f t="shared" si="192"/>
        <v>544</v>
      </c>
      <c r="D1347" s="335">
        <v>518</v>
      </c>
      <c r="E1347" s="335">
        <v>26</v>
      </c>
      <c r="F1347" s="336">
        <v>779.99303799999996</v>
      </c>
      <c r="G1347" s="336">
        <f t="shared" si="193"/>
        <v>4.6589</v>
      </c>
      <c r="H1347" s="336">
        <f t="shared" si="201"/>
        <v>242.26</v>
      </c>
      <c r="I1347" s="336">
        <f t="shared" si="200"/>
        <v>299.41000000000003</v>
      </c>
    </row>
    <row r="1348" spans="1:9" s="337" customFormat="1" ht="16.899999999999999" customHeight="1" x14ac:dyDescent="0.25">
      <c r="A1348" s="334" t="s">
        <v>422</v>
      </c>
      <c r="B1348" s="335">
        <v>1</v>
      </c>
      <c r="C1348" s="335">
        <f t="shared" si="192"/>
        <v>679</v>
      </c>
      <c r="D1348" s="335">
        <v>662</v>
      </c>
      <c r="E1348" s="335">
        <v>17</v>
      </c>
      <c r="F1348" s="336">
        <v>724.99556799999993</v>
      </c>
      <c r="G1348" s="336">
        <f t="shared" si="193"/>
        <v>4.3304</v>
      </c>
      <c r="H1348" s="336">
        <f t="shared" si="201"/>
        <v>147.22999999999999</v>
      </c>
      <c r="I1348" s="336">
        <f t="shared" si="200"/>
        <v>181.96</v>
      </c>
    </row>
    <row r="1349" spans="1:9" s="337" customFormat="1" ht="16.899999999999999" customHeight="1" x14ac:dyDescent="0.25">
      <c r="A1349" s="334" t="s">
        <v>422</v>
      </c>
      <c r="B1349" s="335">
        <v>1</v>
      </c>
      <c r="C1349" s="335">
        <f t="shared" si="192"/>
        <v>590</v>
      </c>
      <c r="D1349" s="335">
        <v>582</v>
      </c>
      <c r="E1349" s="335">
        <v>8</v>
      </c>
      <c r="F1349" s="336">
        <v>750.00811599999997</v>
      </c>
      <c r="G1349" s="336">
        <f t="shared" si="193"/>
        <v>4.4798</v>
      </c>
      <c r="H1349" s="336">
        <f t="shared" si="201"/>
        <v>71.680000000000007</v>
      </c>
      <c r="I1349" s="336">
        <f t="shared" si="200"/>
        <v>88.59</v>
      </c>
    </row>
    <row r="1350" spans="1:9" s="337" customFormat="1" ht="16.899999999999999" customHeight="1" x14ac:dyDescent="0.25">
      <c r="A1350" s="334" t="s">
        <v>422</v>
      </c>
      <c r="B1350" s="335">
        <v>1</v>
      </c>
      <c r="C1350" s="335">
        <f t="shared" si="192"/>
        <v>16</v>
      </c>
      <c r="D1350" s="335">
        <v>0</v>
      </c>
      <c r="E1350" s="335">
        <v>16</v>
      </c>
      <c r="F1350" s="336">
        <v>724.99556799999993</v>
      </c>
      <c r="G1350" s="336">
        <f t="shared" si="193"/>
        <v>4.3304</v>
      </c>
      <c r="H1350" s="336">
        <f t="shared" si="201"/>
        <v>138.57</v>
      </c>
      <c r="I1350" s="336">
        <f t="shared" si="200"/>
        <v>171.26</v>
      </c>
    </row>
    <row r="1351" spans="1:9" s="337" customFormat="1" ht="16.899999999999999" customHeight="1" x14ac:dyDescent="0.25">
      <c r="A1351" s="334" t="s">
        <v>422</v>
      </c>
      <c r="B1351" s="335">
        <v>1</v>
      </c>
      <c r="C1351" s="335">
        <f t="shared" si="192"/>
        <v>678</v>
      </c>
      <c r="D1351" s="335">
        <v>662</v>
      </c>
      <c r="E1351" s="335">
        <v>16</v>
      </c>
      <c r="F1351" s="336">
        <v>699.99976199999992</v>
      </c>
      <c r="G1351" s="336">
        <f t="shared" si="193"/>
        <v>4.1810999999999998</v>
      </c>
      <c r="H1351" s="336">
        <f t="shared" si="201"/>
        <v>133.80000000000001</v>
      </c>
      <c r="I1351" s="336">
        <f t="shared" si="200"/>
        <v>165.36</v>
      </c>
    </row>
    <row r="1352" spans="1:9" s="337" customFormat="1" ht="16.899999999999999" customHeight="1" x14ac:dyDescent="0.25">
      <c r="A1352" s="334" t="s">
        <v>422</v>
      </c>
      <c r="B1352" s="335">
        <v>1</v>
      </c>
      <c r="C1352" s="335">
        <f t="shared" si="192"/>
        <v>25</v>
      </c>
      <c r="D1352" s="335">
        <v>0</v>
      </c>
      <c r="E1352" s="335">
        <v>25</v>
      </c>
      <c r="F1352" s="336">
        <v>735.00728399999991</v>
      </c>
      <c r="G1352" s="336">
        <f t="shared" si="193"/>
        <v>4.3902000000000001</v>
      </c>
      <c r="H1352" s="336">
        <f t="shared" si="201"/>
        <v>219.51</v>
      </c>
      <c r="I1352" s="336">
        <f t="shared" si="200"/>
        <v>271.29000000000002</v>
      </c>
    </row>
    <row r="1353" spans="1:9" s="337" customFormat="1" ht="16.899999999999999" customHeight="1" x14ac:dyDescent="0.25">
      <c r="A1353" s="334" t="s">
        <v>422</v>
      </c>
      <c r="B1353" s="335">
        <v>1</v>
      </c>
      <c r="C1353" s="335">
        <f t="shared" si="192"/>
        <v>15.265573770491805</v>
      </c>
      <c r="D1353" s="335">
        <v>0</v>
      </c>
      <c r="E1353" s="335">
        <v>15.265573770491805</v>
      </c>
      <c r="F1353" s="336">
        <v>699.99976199999992</v>
      </c>
      <c r="G1353" s="336">
        <f t="shared" si="193"/>
        <v>4.1810999999999998</v>
      </c>
      <c r="H1353" s="336">
        <f t="shared" si="201"/>
        <v>127.65</v>
      </c>
      <c r="I1353" s="336">
        <f t="shared" si="200"/>
        <v>157.76</v>
      </c>
    </row>
    <row r="1354" spans="1:9" s="337" customFormat="1" ht="16.899999999999999" customHeight="1" x14ac:dyDescent="0.25">
      <c r="A1354" s="334" t="s">
        <v>422</v>
      </c>
      <c r="B1354" s="335">
        <v>1</v>
      </c>
      <c r="C1354" s="335">
        <f t="shared" si="192"/>
        <v>30.531147540983611</v>
      </c>
      <c r="D1354" s="335">
        <v>0</v>
      </c>
      <c r="E1354" s="335">
        <v>30.531147540983611</v>
      </c>
      <c r="F1354" s="336">
        <v>724.99556799999993</v>
      </c>
      <c r="G1354" s="336">
        <f t="shared" si="193"/>
        <v>4.3304</v>
      </c>
      <c r="H1354" s="336">
        <f t="shared" si="201"/>
        <v>264.42</v>
      </c>
      <c r="I1354" s="336">
        <f t="shared" si="200"/>
        <v>326.8</v>
      </c>
    </row>
    <row r="1355" spans="1:9" s="337" customFormat="1" ht="16.899999999999999" customHeight="1" x14ac:dyDescent="0.25">
      <c r="A1355" s="334" t="s">
        <v>422</v>
      </c>
      <c r="B1355" s="335">
        <v>1</v>
      </c>
      <c r="C1355" s="335">
        <f t="shared" si="192"/>
        <v>606</v>
      </c>
      <c r="D1355" s="335">
        <v>582</v>
      </c>
      <c r="E1355" s="335">
        <v>24</v>
      </c>
      <c r="F1355" s="336">
        <v>750.00811599999997</v>
      </c>
      <c r="G1355" s="336">
        <f t="shared" si="193"/>
        <v>4.4798</v>
      </c>
      <c r="H1355" s="336">
        <f t="shared" si="201"/>
        <v>215.03</v>
      </c>
      <c r="I1355" s="336">
        <f t="shared" si="200"/>
        <v>265.76</v>
      </c>
    </row>
    <row r="1356" spans="1:9" s="337" customFormat="1" ht="16.899999999999999" customHeight="1" x14ac:dyDescent="0.25">
      <c r="A1356" s="334" t="s">
        <v>422</v>
      </c>
      <c r="B1356" s="335">
        <v>1</v>
      </c>
      <c r="C1356" s="335">
        <f t="shared" si="192"/>
        <v>631.5</v>
      </c>
      <c r="D1356" s="335">
        <v>630</v>
      </c>
      <c r="E1356" s="335">
        <v>1.5</v>
      </c>
      <c r="F1356" s="336">
        <v>810.99922199999992</v>
      </c>
      <c r="G1356" s="336">
        <f t="shared" si="193"/>
        <v>4.8441000000000001</v>
      </c>
      <c r="H1356" s="336">
        <f t="shared" si="201"/>
        <v>14.53</v>
      </c>
      <c r="I1356" s="336">
        <f t="shared" si="200"/>
        <v>17.96</v>
      </c>
    </row>
    <row r="1357" spans="1:9" s="337" customFormat="1" ht="16.899999999999999" customHeight="1" x14ac:dyDescent="0.25">
      <c r="A1357" s="334" t="s">
        <v>422</v>
      </c>
      <c r="B1357" s="335">
        <v>1</v>
      </c>
      <c r="C1357" s="335">
        <f t="shared" si="192"/>
        <v>776</v>
      </c>
      <c r="D1357" s="335">
        <v>662</v>
      </c>
      <c r="E1357" s="335">
        <v>114</v>
      </c>
      <c r="F1357" s="336">
        <v>760.00309000000004</v>
      </c>
      <c r="G1357" s="336">
        <f t="shared" si="193"/>
        <v>4.5395000000000003</v>
      </c>
      <c r="H1357" s="336">
        <f t="shared" si="201"/>
        <v>1035.01</v>
      </c>
      <c r="I1357" s="336">
        <f t="shared" si="200"/>
        <v>1279.17</v>
      </c>
    </row>
    <row r="1358" spans="1:9" s="337" customFormat="1" ht="16.899999999999999" customHeight="1" x14ac:dyDescent="0.25">
      <c r="A1358" s="334" t="s">
        <v>422</v>
      </c>
      <c r="B1358" s="335">
        <v>1</v>
      </c>
      <c r="C1358" s="335">
        <f t="shared" si="192"/>
        <v>622</v>
      </c>
      <c r="D1358" s="335">
        <v>614</v>
      </c>
      <c r="E1358" s="335">
        <v>8</v>
      </c>
      <c r="F1358" s="336">
        <v>699.99976199999992</v>
      </c>
      <c r="G1358" s="336">
        <f t="shared" si="193"/>
        <v>4.1810999999999998</v>
      </c>
      <c r="H1358" s="336">
        <f t="shared" si="201"/>
        <v>66.900000000000006</v>
      </c>
      <c r="I1358" s="336">
        <f t="shared" si="200"/>
        <v>82.68</v>
      </c>
    </row>
    <row r="1359" spans="1:9" s="337" customFormat="1" ht="16.899999999999999" customHeight="1" x14ac:dyDescent="0.25">
      <c r="A1359" s="334" t="s">
        <v>422</v>
      </c>
      <c r="B1359" s="335">
        <v>1</v>
      </c>
      <c r="C1359" s="335">
        <f t="shared" si="192"/>
        <v>716</v>
      </c>
      <c r="D1359" s="335">
        <v>614</v>
      </c>
      <c r="E1359" s="335">
        <v>102</v>
      </c>
      <c r="F1359" s="336">
        <v>724.99556799999993</v>
      </c>
      <c r="G1359" s="336">
        <f t="shared" si="193"/>
        <v>4.3304</v>
      </c>
      <c r="H1359" s="336">
        <f t="shared" si="201"/>
        <v>883.4</v>
      </c>
      <c r="I1359" s="336">
        <f t="shared" si="200"/>
        <v>1091.79</v>
      </c>
    </row>
    <row r="1360" spans="1:9" s="337" customFormat="1" ht="16.899999999999999" customHeight="1" x14ac:dyDescent="0.25">
      <c r="A1360" s="334" t="s">
        <v>422</v>
      </c>
      <c r="B1360" s="335">
        <v>1</v>
      </c>
      <c r="C1360" s="335">
        <f t="shared" si="192"/>
        <v>670</v>
      </c>
      <c r="D1360" s="335">
        <v>662</v>
      </c>
      <c r="E1360" s="335">
        <v>8</v>
      </c>
      <c r="F1360" s="336">
        <v>699.99976199999992</v>
      </c>
      <c r="G1360" s="336">
        <f t="shared" si="193"/>
        <v>4.1810999999999998</v>
      </c>
      <c r="H1360" s="336">
        <f t="shared" si="201"/>
        <v>66.900000000000006</v>
      </c>
      <c r="I1360" s="336">
        <f t="shared" si="200"/>
        <v>82.68</v>
      </c>
    </row>
    <row r="1361" spans="1:9" s="337" customFormat="1" ht="16.899999999999999" customHeight="1" x14ac:dyDescent="0.25">
      <c r="A1361" s="334" t="s">
        <v>422</v>
      </c>
      <c r="B1361" s="335">
        <v>1</v>
      </c>
      <c r="C1361" s="335">
        <f t="shared" si="192"/>
        <v>680</v>
      </c>
      <c r="D1361" s="335">
        <v>582</v>
      </c>
      <c r="E1361" s="335">
        <v>98</v>
      </c>
      <c r="F1361" s="336">
        <v>779.99303799999996</v>
      </c>
      <c r="G1361" s="336">
        <f t="shared" si="193"/>
        <v>4.6589</v>
      </c>
      <c r="H1361" s="336">
        <f t="shared" si="201"/>
        <v>913.14</v>
      </c>
      <c r="I1361" s="336">
        <f t="shared" si="200"/>
        <v>1128.55</v>
      </c>
    </row>
    <row r="1362" spans="1:9" s="337" customFormat="1" ht="16.899999999999999" customHeight="1" x14ac:dyDescent="0.25">
      <c r="A1362" s="334" t="s">
        <v>422</v>
      </c>
      <c r="B1362" s="335">
        <v>1</v>
      </c>
      <c r="C1362" s="335">
        <f t="shared" si="192"/>
        <v>592</v>
      </c>
      <c r="D1362" s="335">
        <v>582</v>
      </c>
      <c r="E1362" s="335">
        <v>10</v>
      </c>
      <c r="F1362" s="336">
        <v>724.99556799999993</v>
      </c>
      <c r="G1362" s="336">
        <f t="shared" si="193"/>
        <v>4.3304</v>
      </c>
      <c r="H1362" s="336">
        <f t="shared" si="201"/>
        <v>86.61</v>
      </c>
      <c r="I1362" s="336">
        <f t="shared" si="200"/>
        <v>107.04</v>
      </c>
    </row>
    <row r="1363" spans="1:9" s="337" customFormat="1" ht="16.899999999999999" customHeight="1" x14ac:dyDescent="0.25">
      <c r="A1363" s="334" t="s">
        <v>422</v>
      </c>
      <c r="B1363" s="335">
        <v>1</v>
      </c>
      <c r="C1363" s="335">
        <f t="shared" si="192"/>
        <v>712</v>
      </c>
      <c r="D1363" s="335">
        <v>662</v>
      </c>
      <c r="E1363" s="335">
        <v>50</v>
      </c>
      <c r="F1363" s="336">
        <v>724.99556799999993</v>
      </c>
      <c r="G1363" s="336">
        <f t="shared" si="193"/>
        <v>4.3304</v>
      </c>
      <c r="H1363" s="336">
        <f t="shared" si="201"/>
        <v>433.04</v>
      </c>
      <c r="I1363" s="336">
        <f t="shared" si="200"/>
        <v>535.19000000000005</v>
      </c>
    </row>
    <row r="1364" spans="1:9" s="337" customFormat="1" ht="16.899999999999999" customHeight="1" x14ac:dyDescent="0.25">
      <c r="A1364" s="334" t="s">
        <v>422</v>
      </c>
      <c r="B1364" s="335">
        <v>1</v>
      </c>
      <c r="C1364" s="335">
        <f t="shared" si="192"/>
        <v>13.719594594594595</v>
      </c>
      <c r="D1364" s="335">
        <v>0</v>
      </c>
      <c r="E1364" s="335">
        <v>13.719594594594595</v>
      </c>
      <c r="F1364" s="336">
        <v>735.00728399999991</v>
      </c>
      <c r="G1364" s="336">
        <f t="shared" si="193"/>
        <v>4.3902000000000001</v>
      </c>
      <c r="H1364" s="336">
        <f t="shared" si="201"/>
        <v>120.46</v>
      </c>
      <c r="I1364" s="336">
        <f t="shared" si="200"/>
        <v>148.88</v>
      </c>
    </row>
    <row r="1365" spans="1:9" s="337" customFormat="1" ht="16.899999999999999" customHeight="1" x14ac:dyDescent="0.25">
      <c r="A1365" s="334" t="s">
        <v>422</v>
      </c>
      <c r="B1365" s="335">
        <v>1</v>
      </c>
      <c r="C1365" s="335">
        <f t="shared" si="192"/>
        <v>686.5</v>
      </c>
      <c r="D1365" s="335">
        <v>662</v>
      </c>
      <c r="E1365" s="335">
        <v>24.5</v>
      </c>
      <c r="F1365" s="336">
        <v>750.00811599999997</v>
      </c>
      <c r="G1365" s="336">
        <f t="shared" si="193"/>
        <v>4.4798</v>
      </c>
      <c r="H1365" s="336">
        <f t="shared" si="201"/>
        <v>219.51</v>
      </c>
      <c r="I1365" s="336">
        <f t="shared" si="200"/>
        <v>271.29000000000002</v>
      </c>
    </row>
    <row r="1366" spans="1:9" s="337" customFormat="1" ht="16.899999999999999" customHeight="1" x14ac:dyDescent="0.25">
      <c r="A1366" s="334" t="s">
        <v>421</v>
      </c>
      <c r="B1366" s="335">
        <v>1</v>
      </c>
      <c r="C1366" s="335">
        <f t="shared" si="192"/>
        <v>519.7611940298508</v>
      </c>
      <c r="D1366" s="335">
        <v>478.5</v>
      </c>
      <c r="E1366" s="335">
        <v>41.261194029850749</v>
      </c>
      <c r="F1366" s="336">
        <v>1009.9946339999999</v>
      </c>
      <c r="G1366" s="336">
        <f t="shared" si="193"/>
        <v>6.0327000000000002</v>
      </c>
      <c r="H1366" s="336">
        <f t="shared" si="201"/>
        <v>497.83</v>
      </c>
      <c r="I1366" s="336">
        <f t="shared" si="200"/>
        <v>615.27</v>
      </c>
    </row>
    <row r="1367" spans="1:9" s="337" customFormat="1" ht="16.899999999999999" customHeight="1" x14ac:dyDescent="0.25">
      <c r="A1367" s="334" t="s">
        <v>421</v>
      </c>
      <c r="B1367" s="335">
        <v>1</v>
      </c>
      <c r="C1367" s="335">
        <f t="shared" si="192"/>
        <v>168</v>
      </c>
      <c r="D1367" s="335">
        <v>159.5</v>
      </c>
      <c r="E1367" s="335">
        <v>8.5</v>
      </c>
      <c r="F1367" s="336">
        <v>1009.9946339999999</v>
      </c>
      <c r="G1367" s="336">
        <f t="shared" si="193"/>
        <v>6.0327000000000002</v>
      </c>
      <c r="H1367" s="336">
        <f t="shared" si="201"/>
        <v>102.56</v>
      </c>
      <c r="I1367" s="336">
        <f t="shared" si="200"/>
        <v>126.75</v>
      </c>
    </row>
    <row r="1368" spans="1:9" s="337" customFormat="1" ht="16.899999999999999" customHeight="1" x14ac:dyDescent="0.25">
      <c r="A1368" s="334" t="s">
        <v>422</v>
      </c>
      <c r="B1368" s="335">
        <v>1</v>
      </c>
      <c r="C1368" s="335">
        <f t="shared" si="192"/>
        <v>792</v>
      </c>
      <c r="D1368" s="335">
        <v>662</v>
      </c>
      <c r="E1368" s="335">
        <v>130</v>
      </c>
      <c r="F1368" s="336">
        <v>779.99303799999996</v>
      </c>
      <c r="G1368" s="336">
        <f t="shared" si="193"/>
        <v>4.6589</v>
      </c>
      <c r="H1368" s="336">
        <f t="shared" si="201"/>
        <v>1211.31</v>
      </c>
      <c r="I1368" s="336">
        <f t="shared" si="200"/>
        <v>1497.06</v>
      </c>
    </row>
    <row r="1369" spans="1:9" s="337" customFormat="1" ht="16.899999999999999" customHeight="1" x14ac:dyDescent="0.25">
      <c r="A1369" s="334" t="s">
        <v>422</v>
      </c>
      <c r="B1369" s="335">
        <v>1</v>
      </c>
      <c r="C1369" s="335">
        <f t="shared" si="192"/>
        <v>550</v>
      </c>
      <c r="D1369" s="335">
        <v>526</v>
      </c>
      <c r="E1369" s="335">
        <v>24</v>
      </c>
      <c r="F1369" s="336">
        <v>750.00811599999997</v>
      </c>
      <c r="G1369" s="336">
        <f t="shared" si="193"/>
        <v>4.4798</v>
      </c>
      <c r="H1369" s="336">
        <f t="shared" si="201"/>
        <v>215.03</v>
      </c>
      <c r="I1369" s="336">
        <f t="shared" si="200"/>
        <v>265.76</v>
      </c>
    </row>
    <row r="1370" spans="1:9" s="337" customFormat="1" ht="16.899999999999999" customHeight="1" x14ac:dyDescent="0.25">
      <c r="A1370" s="334" t="s">
        <v>422</v>
      </c>
      <c r="B1370" s="335">
        <v>1</v>
      </c>
      <c r="C1370" s="335">
        <f t="shared" ref="C1370:C1433" si="202">D1370+E1370</f>
        <v>68</v>
      </c>
      <c r="D1370" s="335">
        <v>32</v>
      </c>
      <c r="E1370" s="335">
        <v>36</v>
      </c>
      <c r="F1370" s="336">
        <v>760.00309000000004</v>
      </c>
      <c r="G1370" s="336">
        <f t="shared" ref="G1370:G1433" si="203">F1370/167.42</f>
        <v>4.5395000000000003</v>
      </c>
      <c r="H1370" s="336">
        <f t="shared" si="201"/>
        <v>326.83999999999997</v>
      </c>
      <c r="I1370" s="336">
        <f t="shared" si="200"/>
        <v>403.94</v>
      </c>
    </row>
    <row r="1371" spans="1:9" s="337" customFormat="1" ht="16.899999999999999" customHeight="1" x14ac:dyDescent="0.25">
      <c r="A1371" s="334" t="s">
        <v>421</v>
      </c>
      <c r="B1371" s="335">
        <v>1</v>
      </c>
      <c r="C1371" s="335">
        <f t="shared" si="202"/>
        <v>599</v>
      </c>
      <c r="D1371" s="335">
        <v>494</v>
      </c>
      <c r="E1371" s="335">
        <v>105</v>
      </c>
      <c r="F1371" s="336">
        <v>987.00786800000003</v>
      </c>
      <c r="G1371" s="336">
        <f t="shared" si="203"/>
        <v>5.8954000000000004</v>
      </c>
      <c r="H1371" s="336">
        <f t="shared" si="201"/>
        <v>1238.03</v>
      </c>
      <c r="I1371" s="336">
        <f t="shared" si="200"/>
        <v>1530.08</v>
      </c>
    </row>
    <row r="1372" spans="1:9" s="337" customFormat="1" ht="16.899999999999999" customHeight="1" x14ac:dyDescent="0.25">
      <c r="A1372" s="334" t="s">
        <v>422</v>
      </c>
      <c r="B1372" s="335">
        <v>1</v>
      </c>
      <c r="C1372" s="335">
        <f t="shared" si="202"/>
        <v>616</v>
      </c>
      <c r="D1372" s="335">
        <v>503</v>
      </c>
      <c r="E1372" s="335">
        <v>112.99999999999999</v>
      </c>
      <c r="F1372" s="336">
        <v>779.99303799999996</v>
      </c>
      <c r="G1372" s="336">
        <f t="shared" si="203"/>
        <v>4.6589</v>
      </c>
      <c r="H1372" s="336">
        <f t="shared" si="201"/>
        <v>1052.9100000000001</v>
      </c>
      <c r="I1372" s="336">
        <f t="shared" si="200"/>
        <v>1301.29</v>
      </c>
    </row>
    <row r="1373" spans="1:9" s="337" customFormat="1" ht="16.899999999999999" customHeight="1" x14ac:dyDescent="0.25">
      <c r="A1373" s="334" t="s">
        <v>422</v>
      </c>
      <c r="B1373" s="335">
        <v>1</v>
      </c>
      <c r="C1373" s="335">
        <f t="shared" si="202"/>
        <v>306</v>
      </c>
      <c r="D1373" s="335">
        <v>302</v>
      </c>
      <c r="E1373" s="335">
        <v>4</v>
      </c>
      <c r="F1373" s="336">
        <v>760.00309000000004</v>
      </c>
      <c r="G1373" s="336">
        <f t="shared" si="203"/>
        <v>4.5395000000000003</v>
      </c>
      <c r="H1373" s="336">
        <f t="shared" si="201"/>
        <v>36.32</v>
      </c>
      <c r="I1373" s="336">
        <f t="shared" si="200"/>
        <v>44.89</v>
      </c>
    </row>
    <row r="1374" spans="1:9" s="337" customFormat="1" ht="16.899999999999999" customHeight="1" x14ac:dyDescent="0.25">
      <c r="A1374" s="334" t="s">
        <v>11</v>
      </c>
      <c r="B1374" s="335">
        <v>1</v>
      </c>
      <c r="C1374" s="335">
        <f t="shared" si="202"/>
        <v>585.5</v>
      </c>
      <c r="D1374" s="335">
        <v>579</v>
      </c>
      <c r="E1374" s="335">
        <v>6.5</v>
      </c>
      <c r="F1374" s="336">
        <v>823.27110799999991</v>
      </c>
      <c r="G1374" s="336">
        <f t="shared" si="203"/>
        <v>4.9173999999999998</v>
      </c>
      <c r="H1374" s="336">
        <f t="shared" si="201"/>
        <v>63.93</v>
      </c>
      <c r="I1374" s="336">
        <f t="shared" si="200"/>
        <v>79.010000000000005</v>
      </c>
    </row>
    <row r="1375" spans="1:9" s="337" customFormat="1" ht="16.899999999999999" customHeight="1" x14ac:dyDescent="0.25">
      <c r="A1375" s="334" t="s">
        <v>422</v>
      </c>
      <c r="B1375" s="335">
        <v>1</v>
      </c>
      <c r="C1375" s="335">
        <f t="shared" si="202"/>
        <v>630</v>
      </c>
      <c r="D1375" s="335">
        <v>598</v>
      </c>
      <c r="E1375" s="335">
        <v>32</v>
      </c>
      <c r="F1375" s="336">
        <v>735.00728399999991</v>
      </c>
      <c r="G1375" s="336">
        <f t="shared" si="203"/>
        <v>4.3902000000000001</v>
      </c>
      <c r="H1375" s="336">
        <f t="shared" si="201"/>
        <v>280.97000000000003</v>
      </c>
      <c r="I1375" s="336">
        <f t="shared" si="200"/>
        <v>347.25</v>
      </c>
    </row>
    <row r="1376" spans="1:9" s="337" customFormat="1" ht="16.899999999999999" customHeight="1" x14ac:dyDescent="0.25">
      <c r="A1376" s="334" t="s">
        <v>422</v>
      </c>
      <c r="B1376" s="335">
        <v>1</v>
      </c>
      <c r="C1376" s="335">
        <f t="shared" si="202"/>
        <v>694</v>
      </c>
      <c r="D1376" s="335">
        <v>662</v>
      </c>
      <c r="E1376" s="335">
        <v>32</v>
      </c>
      <c r="F1376" s="336">
        <v>699.99976199999992</v>
      </c>
      <c r="G1376" s="336">
        <f t="shared" si="203"/>
        <v>4.1810999999999998</v>
      </c>
      <c r="H1376" s="336">
        <f t="shared" si="201"/>
        <v>267.58999999999997</v>
      </c>
      <c r="I1376" s="336">
        <f t="shared" si="200"/>
        <v>330.71</v>
      </c>
    </row>
    <row r="1377" spans="1:9" s="337" customFormat="1" ht="16.899999999999999" customHeight="1" x14ac:dyDescent="0.25">
      <c r="A1377" s="334" t="s">
        <v>422</v>
      </c>
      <c r="B1377" s="335">
        <v>1</v>
      </c>
      <c r="C1377" s="335">
        <f t="shared" si="202"/>
        <v>686</v>
      </c>
      <c r="D1377" s="335">
        <v>662</v>
      </c>
      <c r="E1377" s="335">
        <v>24</v>
      </c>
      <c r="F1377" s="336">
        <v>715.00059399999986</v>
      </c>
      <c r="G1377" s="336">
        <f t="shared" si="203"/>
        <v>4.2706999999999997</v>
      </c>
      <c r="H1377" s="336">
        <f t="shared" si="201"/>
        <v>204.99</v>
      </c>
      <c r="I1377" s="336">
        <f t="shared" si="200"/>
        <v>253.35</v>
      </c>
    </row>
    <row r="1378" spans="1:9" s="337" customFormat="1" ht="16.899999999999999" customHeight="1" x14ac:dyDescent="0.25">
      <c r="A1378" s="334" t="s">
        <v>424</v>
      </c>
      <c r="B1378" s="335">
        <v>1</v>
      </c>
      <c r="C1378" s="335">
        <f t="shared" si="202"/>
        <v>592.66700000000003</v>
      </c>
      <c r="D1378" s="335">
        <v>542</v>
      </c>
      <c r="E1378" s="335">
        <v>50.667000000000002</v>
      </c>
      <c r="F1378" s="336">
        <v>827.99235199999987</v>
      </c>
      <c r="G1378" s="336">
        <f t="shared" si="203"/>
        <v>4.9455999999999998</v>
      </c>
      <c r="H1378" s="336">
        <f t="shared" si="201"/>
        <v>501.16</v>
      </c>
      <c r="I1378" s="336">
        <f t="shared" si="200"/>
        <v>619.38</v>
      </c>
    </row>
    <row r="1379" spans="1:9" s="337" customFormat="1" ht="16.899999999999999" customHeight="1" x14ac:dyDescent="0.25">
      <c r="A1379" s="334" t="s">
        <v>422</v>
      </c>
      <c r="B1379" s="335">
        <v>1</v>
      </c>
      <c r="C1379" s="335">
        <f t="shared" si="202"/>
        <v>670</v>
      </c>
      <c r="D1379" s="335">
        <v>662</v>
      </c>
      <c r="E1379" s="335">
        <v>8</v>
      </c>
      <c r="F1379" s="336">
        <v>750.00811599999997</v>
      </c>
      <c r="G1379" s="336">
        <f t="shared" si="203"/>
        <v>4.4798</v>
      </c>
      <c r="H1379" s="336">
        <f t="shared" si="201"/>
        <v>71.680000000000007</v>
      </c>
      <c r="I1379" s="336">
        <f t="shared" si="200"/>
        <v>88.59</v>
      </c>
    </row>
    <row r="1380" spans="1:9" s="337" customFormat="1" ht="16.899999999999999" customHeight="1" x14ac:dyDescent="0.25">
      <c r="A1380" s="334" t="s">
        <v>422</v>
      </c>
      <c r="B1380" s="335">
        <v>1</v>
      </c>
      <c r="C1380" s="335">
        <f t="shared" si="202"/>
        <v>284.5</v>
      </c>
      <c r="D1380" s="335">
        <v>262</v>
      </c>
      <c r="E1380" s="335">
        <v>22.5</v>
      </c>
      <c r="F1380" s="336">
        <v>724.99556799999993</v>
      </c>
      <c r="G1380" s="336">
        <f t="shared" si="203"/>
        <v>4.3304</v>
      </c>
      <c r="H1380" s="336">
        <f t="shared" si="201"/>
        <v>194.87</v>
      </c>
      <c r="I1380" s="336">
        <f t="shared" si="200"/>
        <v>240.84</v>
      </c>
    </row>
    <row r="1381" spans="1:9" s="337" customFormat="1" ht="16.899999999999999" customHeight="1" x14ac:dyDescent="0.25">
      <c r="A1381" s="334" t="s">
        <v>422</v>
      </c>
      <c r="B1381" s="335">
        <v>1</v>
      </c>
      <c r="C1381" s="335">
        <f t="shared" si="202"/>
        <v>168</v>
      </c>
      <c r="D1381" s="335">
        <v>152</v>
      </c>
      <c r="E1381" s="335">
        <v>16</v>
      </c>
      <c r="F1381" s="336">
        <v>724.99556799999993</v>
      </c>
      <c r="G1381" s="336">
        <f t="shared" si="203"/>
        <v>4.3304</v>
      </c>
      <c r="H1381" s="336">
        <f t="shared" si="201"/>
        <v>138.57</v>
      </c>
      <c r="I1381" s="336">
        <f t="shared" si="200"/>
        <v>171.26</v>
      </c>
    </row>
    <row r="1382" spans="1:9" s="337" customFormat="1" ht="16.899999999999999" customHeight="1" x14ac:dyDescent="0.25">
      <c r="A1382" s="334" t="s">
        <v>422</v>
      </c>
      <c r="B1382" s="335">
        <v>1</v>
      </c>
      <c r="C1382" s="335">
        <f t="shared" si="202"/>
        <v>736</v>
      </c>
      <c r="D1382" s="335">
        <v>606</v>
      </c>
      <c r="E1382" s="335">
        <v>130</v>
      </c>
      <c r="F1382" s="336">
        <v>724.99556799999993</v>
      </c>
      <c r="G1382" s="336">
        <f t="shared" si="203"/>
        <v>4.3304</v>
      </c>
      <c r="H1382" s="336">
        <f t="shared" si="201"/>
        <v>1125.9000000000001</v>
      </c>
      <c r="I1382" s="336">
        <f t="shared" si="200"/>
        <v>1391.5</v>
      </c>
    </row>
    <row r="1383" spans="1:9" s="337" customFormat="1" ht="16.899999999999999" customHeight="1" x14ac:dyDescent="0.25">
      <c r="A1383" s="334" t="s">
        <v>422</v>
      </c>
      <c r="B1383" s="335">
        <v>1</v>
      </c>
      <c r="C1383" s="335">
        <f t="shared" si="202"/>
        <v>666.5</v>
      </c>
      <c r="D1383" s="335">
        <v>662</v>
      </c>
      <c r="E1383" s="335">
        <v>4.5</v>
      </c>
      <c r="F1383" s="336">
        <v>699.99976199999992</v>
      </c>
      <c r="G1383" s="336">
        <f t="shared" si="203"/>
        <v>4.1810999999999998</v>
      </c>
      <c r="H1383" s="336">
        <f t="shared" si="201"/>
        <v>37.630000000000003</v>
      </c>
      <c r="I1383" s="336">
        <f t="shared" si="200"/>
        <v>46.51</v>
      </c>
    </row>
    <row r="1384" spans="1:9" s="337" customFormat="1" ht="16.899999999999999" customHeight="1" x14ac:dyDescent="0.25">
      <c r="A1384" s="334" t="s">
        <v>422</v>
      </c>
      <c r="B1384" s="335">
        <v>1</v>
      </c>
      <c r="C1384" s="335">
        <f t="shared" si="202"/>
        <v>573.5</v>
      </c>
      <c r="D1384" s="335">
        <v>550</v>
      </c>
      <c r="E1384" s="335">
        <v>23.5</v>
      </c>
      <c r="F1384" s="336">
        <v>699.99976199999992</v>
      </c>
      <c r="G1384" s="336">
        <f t="shared" si="203"/>
        <v>4.1810999999999998</v>
      </c>
      <c r="H1384" s="336">
        <f t="shared" si="201"/>
        <v>196.51</v>
      </c>
      <c r="I1384" s="336">
        <f t="shared" si="200"/>
        <v>242.87</v>
      </c>
    </row>
    <row r="1385" spans="1:9" s="337" customFormat="1" ht="16.899999999999999" customHeight="1" x14ac:dyDescent="0.25">
      <c r="A1385" s="334" t="s">
        <v>422</v>
      </c>
      <c r="B1385" s="335">
        <v>1</v>
      </c>
      <c r="C1385" s="335">
        <f t="shared" si="202"/>
        <v>208</v>
      </c>
      <c r="D1385" s="335">
        <v>192</v>
      </c>
      <c r="E1385" s="335">
        <v>16</v>
      </c>
      <c r="F1385" s="336">
        <v>724.99556799999993</v>
      </c>
      <c r="G1385" s="336">
        <f t="shared" si="203"/>
        <v>4.3304</v>
      </c>
      <c r="H1385" s="336">
        <f t="shared" si="201"/>
        <v>138.57</v>
      </c>
      <c r="I1385" s="336">
        <f t="shared" si="200"/>
        <v>171.26</v>
      </c>
    </row>
    <row r="1386" spans="1:9" s="337" customFormat="1" ht="16.899999999999999" customHeight="1" x14ac:dyDescent="0.25">
      <c r="A1386" s="334" t="s">
        <v>422</v>
      </c>
      <c r="B1386" s="335">
        <v>1</v>
      </c>
      <c r="C1386" s="335">
        <f t="shared" si="202"/>
        <v>598</v>
      </c>
      <c r="D1386" s="335">
        <v>590</v>
      </c>
      <c r="E1386" s="335">
        <v>8</v>
      </c>
      <c r="F1386" s="336">
        <v>699.99976199999992</v>
      </c>
      <c r="G1386" s="336">
        <f t="shared" si="203"/>
        <v>4.1810999999999998</v>
      </c>
      <c r="H1386" s="336">
        <f t="shared" si="201"/>
        <v>66.900000000000006</v>
      </c>
      <c r="I1386" s="336">
        <f t="shared" si="200"/>
        <v>82.68</v>
      </c>
    </row>
    <row r="1387" spans="1:9" s="337" customFormat="1" ht="16.899999999999999" customHeight="1" x14ac:dyDescent="0.25">
      <c r="A1387" s="334" t="s">
        <v>422</v>
      </c>
      <c r="B1387" s="335">
        <v>1</v>
      </c>
      <c r="C1387" s="335">
        <f t="shared" si="202"/>
        <v>663</v>
      </c>
      <c r="D1387" s="335">
        <v>662</v>
      </c>
      <c r="E1387" s="335">
        <v>1</v>
      </c>
      <c r="F1387" s="336">
        <v>760.00309000000004</v>
      </c>
      <c r="G1387" s="336">
        <f t="shared" si="203"/>
        <v>4.5395000000000003</v>
      </c>
      <c r="H1387" s="336">
        <f t="shared" si="201"/>
        <v>9.08</v>
      </c>
      <c r="I1387" s="336">
        <f t="shared" si="200"/>
        <v>11.22</v>
      </c>
    </row>
    <row r="1388" spans="1:9" s="337" customFormat="1" ht="16.899999999999999" customHeight="1" x14ac:dyDescent="0.25">
      <c r="A1388" s="334" t="s">
        <v>422</v>
      </c>
      <c r="B1388" s="335">
        <v>1</v>
      </c>
      <c r="C1388" s="335">
        <f t="shared" si="202"/>
        <v>193</v>
      </c>
      <c r="D1388" s="335">
        <v>176</v>
      </c>
      <c r="E1388" s="335">
        <v>17</v>
      </c>
      <c r="F1388" s="336">
        <v>724.99556799999993</v>
      </c>
      <c r="G1388" s="336">
        <f t="shared" si="203"/>
        <v>4.3304</v>
      </c>
      <c r="H1388" s="336">
        <f t="shared" si="201"/>
        <v>147.22999999999999</v>
      </c>
      <c r="I1388" s="336">
        <f t="shared" si="200"/>
        <v>181.96</v>
      </c>
    </row>
    <row r="1389" spans="1:9" s="337" customFormat="1" ht="16.899999999999999" customHeight="1" x14ac:dyDescent="0.25">
      <c r="A1389" s="334" t="s">
        <v>422</v>
      </c>
      <c r="B1389" s="335">
        <v>1</v>
      </c>
      <c r="C1389" s="335">
        <f t="shared" si="202"/>
        <v>28.5</v>
      </c>
      <c r="D1389" s="335">
        <v>0</v>
      </c>
      <c r="E1389" s="335">
        <v>28.5</v>
      </c>
      <c r="F1389" s="336">
        <v>724.99556799999993</v>
      </c>
      <c r="G1389" s="336">
        <f t="shared" si="203"/>
        <v>4.3304</v>
      </c>
      <c r="H1389" s="336">
        <f t="shared" si="201"/>
        <v>246.83</v>
      </c>
      <c r="I1389" s="336">
        <f t="shared" si="200"/>
        <v>305.06</v>
      </c>
    </row>
    <row r="1390" spans="1:9" s="337" customFormat="1" ht="16.899999999999999" customHeight="1" x14ac:dyDescent="0.25">
      <c r="A1390" s="334" t="s">
        <v>422</v>
      </c>
      <c r="B1390" s="335">
        <v>1</v>
      </c>
      <c r="C1390" s="335">
        <f t="shared" si="202"/>
        <v>889</v>
      </c>
      <c r="D1390" s="335">
        <v>662</v>
      </c>
      <c r="E1390" s="335">
        <v>227</v>
      </c>
      <c r="F1390" s="336">
        <v>760.00309000000004</v>
      </c>
      <c r="G1390" s="336">
        <f t="shared" si="203"/>
        <v>4.5395000000000003</v>
      </c>
      <c r="H1390" s="336">
        <f t="shared" si="201"/>
        <v>2060.9299999999998</v>
      </c>
      <c r="I1390" s="336">
        <f t="shared" si="200"/>
        <v>2547.1</v>
      </c>
    </row>
    <row r="1391" spans="1:9" s="337" customFormat="1" ht="16.899999999999999" customHeight="1" x14ac:dyDescent="0.25">
      <c r="A1391" s="334" t="s">
        <v>422</v>
      </c>
      <c r="B1391" s="335">
        <v>1</v>
      </c>
      <c r="C1391" s="335">
        <f t="shared" si="202"/>
        <v>664</v>
      </c>
      <c r="D1391" s="335">
        <v>646</v>
      </c>
      <c r="E1391" s="335">
        <v>18</v>
      </c>
      <c r="F1391" s="336">
        <v>724.99556799999993</v>
      </c>
      <c r="G1391" s="336">
        <f t="shared" si="203"/>
        <v>4.3304</v>
      </c>
      <c r="H1391" s="336">
        <f t="shared" si="201"/>
        <v>155.88999999999999</v>
      </c>
      <c r="I1391" s="336">
        <f t="shared" si="200"/>
        <v>192.66</v>
      </c>
    </row>
    <row r="1392" spans="1:9" s="337" customFormat="1" ht="16.899999999999999" customHeight="1" x14ac:dyDescent="0.25">
      <c r="A1392" s="334" t="s">
        <v>422</v>
      </c>
      <c r="B1392" s="335">
        <v>1</v>
      </c>
      <c r="C1392" s="335">
        <f t="shared" si="202"/>
        <v>583.5</v>
      </c>
      <c r="D1392" s="335">
        <v>582</v>
      </c>
      <c r="E1392" s="335">
        <v>1.5</v>
      </c>
      <c r="F1392" s="336">
        <v>699.99976199999992</v>
      </c>
      <c r="G1392" s="336">
        <f t="shared" si="203"/>
        <v>4.1810999999999998</v>
      </c>
      <c r="H1392" s="336">
        <f t="shared" si="201"/>
        <v>12.54</v>
      </c>
      <c r="I1392" s="336">
        <f t="shared" si="200"/>
        <v>15.5</v>
      </c>
    </row>
    <row r="1393" spans="1:9" s="337" customFormat="1" ht="16.899999999999999" customHeight="1" x14ac:dyDescent="0.25">
      <c r="A1393" s="334" t="s">
        <v>422</v>
      </c>
      <c r="B1393" s="335">
        <v>1</v>
      </c>
      <c r="C1393" s="335">
        <f t="shared" si="202"/>
        <v>729</v>
      </c>
      <c r="D1393" s="335">
        <v>662</v>
      </c>
      <c r="E1393" s="335">
        <v>67</v>
      </c>
      <c r="F1393" s="336">
        <v>724.99556799999993</v>
      </c>
      <c r="G1393" s="336">
        <f t="shared" si="203"/>
        <v>4.3304</v>
      </c>
      <c r="H1393" s="336">
        <f t="shared" si="201"/>
        <v>580.27</v>
      </c>
      <c r="I1393" s="336">
        <f t="shared" si="200"/>
        <v>717.16</v>
      </c>
    </row>
    <row r="1394" spans="1:9" s="337" customFormat="1" ht="16.899999999999999" customHeight="1" x14ac:dyDescent="0.25">
      <c r="A1394" s="334" t="s">
        <v>422</v>
      </c>
      <c r="B1394" s="335">
        <v>1</v>
      </c>
      <c r="C1394" s="335">
        <f t="shared" si="202"/>
        <v>598</v>
      </c>
      <c r="D1394" s="335">
        <v>582</v>
      </c>
      <c r="E1394" s="335">
        <v>16</v>
      </c>
      <c r="F1394" s="336">
        <v>750.00811599999997</v>
      </c>
      <c r="G1394" s="336">
        <f t="shared" si="203"/>
        <v>4.4798</v>
      </c>
      <c r="H1394" s="336">
        <f t="shared" si="201"/>
        <v>143.35</v>
      </c>
      <c r="I1394" s="336">
        <f t="shared" si="200"/>
        <v>177.17</v>
      </c>
    </row>
    <row r="1395" spans="1:9" s="337" customFormat="1" ht="16.899999999999999" customHeight="1" x14ac:dyDescent="0.25">
      <c r="A1395" s="334" t="s">
        <v>422</v>
      </c>
      <c r="B1395" s="335">
        <v>1</v>
      </c>
      <c r="C1395" s="335">
        <f t="shared" si="202"/>
        <v>300.5</v>
      </c>
      <c r="D1395" s="335">
        <v>291.5</v>
      </c>
      <c r="E1395" s="335">
        <v>9</v>
      </c>
      <c r="F1395" s="336">
        <v>750.00811599999997</v>
      </c>
      <c r="G1395" s="336">
        <f t="shared" si="203"/>
        <v>4.4798</v>
      </c>
      <c r="H1395" s="336">
        <f t="shared" si="201"/>
        <v>80.64</v>
      </c>
      <c r="I1395" s="336">
        <f t="shared" si="200"/>
        <v>99.66</v>
      </c>
    </row>
    <row r="1396" spans="1:9" s="337" customFormat="1" ht="16.899999999999999" customHeight="1" x14ac:dyDescent="0.25">
      <c r="A1396" s="334" t="s">
        <v>422</v>
      </c>
      <c r="B1396" s="335">
        <v>1</v>
      </c>
      <c r="C1396" s="335">
        <f t="shared" si="202"/>
        <v>669.5</v>
      </c>
      <c r="D1396" s="335">
        <v>622</v>
      </c>
      <c r="E1396" s="335">
        <v>47.5</v>
      </c>
      <c r="F1396" s="336">
        <v>750.00811599999997</v>
      </c>
      <c r="G1396" s="336">
        <f t="shared" si="203"/>
        <v>4.4798</v>
      </c>
      <c r="H1396" s="336">
        <f t="shared" si="201"/>
        <v>425.58</v>
      </c>
      <c r="I1396" s="336">
        <f t="shared" si="200"/>
        <v>525.97</v>
      </c>
    </row>
    <row r="1397" spans="1:9" s="337" customFormat="1" ht="16.899999999999999" customHeight="1" x14ac:dyDescent="0.25">
      <c r="A1397" s="334" t="s">
        <v>422</v>
      </c>
      <c r="B1397" s="335">
        <v>1</v>
      </c>
      <c r="C1397" s="335">
        <f t="shared" si="202"/>
        <v>24</v>
      </c>
      <c r="D1397" s="335">
        <v>0</v>
      </c>
      <c r="E1397" s="335">
        <v>24</v>
      </c>
      <c r="F1397" s="336">
        <v>724.99556799999993</v>
      </c>
      <c r="G1397" s="336">
        <f t="shared" si="203"/>
        <v>4.3304</v>
      </c>
      <c r="H1397" s="336">
        <f t="shared" si="201"/>
        <v>207.86</v>
      </c>
      <c r="I1397" s="336">
        <f t="shared" si="200"/>
        <v>256.89</v>
      </c>
    </row>
    <row r="1398" spans="1:9" s="337" customFormat="1" ht="16.899999999999999" customHeight="1" x14ac:dyDescent="0.25">
      <c r="A1398" s="334" t="s">
        <v>422</v>
      </c>
      <c r="B1398" s="335">
        <v>1</v>
      </c>
      <c r="C1398" s="335">
        <f t="shared" si="202"/>
        <v>534</v>
      </c>
      <c r="D1398" s="335">
        <v>494</v>
      </c>
      <c r="E1398" s="335">
        <v>40</v>
      </c>
      <c r="F1398" s="336">
        <v>699.99976199999992</v>
      </c>
      <c r="G1398" s="336">
        <f t="shared" si="203"/>
        <v>4.1810999999999998</v>
      </c>
      <c r="H1398" s="336">
        <f t="shared" si="201"/>
        <v>334.49</v>
      </c>
      <c r="I1398" s="336">
        <f t="shared" si="200"/>
        <v>413.4</v>
      </c>
    </row>
    <row r="1399" spans="1:9" s="337" customFormat="1" ht="16.899999999999999" customHeight="1" x14ac:dyDescent="0.25">
      <c r="A1399" s="334" t="s">
        <v>11</v>
      </c>
      <c r="B1399" s="335">
        <v>1</v>
      </c>
      <c r="C1399" s="335">
        <f t="shared" si="202"/>
        <v>520.5</v>
      </c>
      <c r="D1399" s="335">
        <v>509</v>
      </c>
      <c r="E1399" s="335">
        <v>11.5</v>
      </c>
      <c r="F1399" s="336">
        <v>823.27110799999991</v>
      </c>
      <c r="G1399" s="336">
        <f t="shared" si="203"/>
        <v>4.9173999999999998</v>
      </c>
      <c r="H1399" s="336">
        <f t="shared" si="201"/>
        <v>113.1</v>
      </c>
      <c r="I1399" s="336">
        <f t="shared" si="200"/>
        <v>139.78</v>
      </c>
    </row>
    <row r="1400" spans="1:9" s="337" customFormat="1" ht="16.899999999999999" customHeight="1" x14ac:dyDescent="0.25">
      <c r="A1400" s="334" t="s">
        <v>422</v>
      </c>
      <c r="B1400" s="335">
        <v>1</v>
      </c>
      <c r="C1400" s="335">
        <f t="shared" si="202"/>
        <v>800</v>
      </c>
      <c r="D1400" s="335">
        <v>631</v>
      </c>
      <c r="E1400" s="335">
        <v>169</v>
      </c>
      <c r="F1400" s="336">
        <v>779.99303799999996</v>
      </c>
      <c r="G1400" s="336">
        <f t="shared" si="203"/>
        <v>4.6589</v>
      </c>
      <c r="H1400" s="336">
        <f t="shared" si="201"/>
        <v>1574.71</v>
      </c>
      <c r="I1400" s="336">
        <f t="shared" ref="I1400:I1463" si="204">ROUND(H1400*1.2359,2)</f>
        <v>1946.18</v>
      </c>
    </row>
    <row r="1401" spans="1:9" s="337" customFormat="1" ht="16.899999999999999" customHeight="1" x14ac:dyDescent="0.25">
      <c r="A1401" s="334" t="s">
        <v>422</v>
      </c>
      <c r="B1401" s="335">
        <v>1</v>
      </c>
      <c r="C1401" s="335">
        <f t="shared" si="202"/>
        <v>591</v>
      </c>
      <c r="D1401" s="335">
        <v>478</v>
      </c>
      <c r="E1401" s="335">
        <v>113</v>
      </c>
      <c r="F1401" s="336">
        <v>779.99303799999996</v>
      </c>
      <c r="G1401" s="336">
        <f t="shared" si="203"/>
        <v>4.6589</v>
      </c>
      <c r="H1401" s="336">
        <f t="shared" ref="H1401:H1487" si="205">ROUND(E1401*G1401*2,2)</f>
        <v>1052.9100000000001</v>
      </c>
      <c r="I1401" s="336">
        <f t="shared" si="204"/>
        <v>1301.29</v>
      </c>
    </row>
    <row r="1402" spans="1:9" s="337" customFormat="1" ht="16.899999999999999" customHeight="1" x14ac:dyDescent="0.25">
      <c r="A1402" s="334" t="s">
        <v>422</v>
      </c>
      <c r="B1402" s="335">
        <v>1</v>
      </c>
      <c r="C1402" s="335">
        <f t="shared" si="202"/>
        <v>712</v>
      </c>
      <c r="D1402" s="335">
        <v>662</v>
      </c>
      <c r="E1402" s="335">
        <v>50</v>
      </c>
      <c r="F1402" s="336">
        <v>779.99303799999996</v>
      </c>
      <c r="G1402" s="336">
        <f t="shared" si="203"/>
        <v>4.6589</v>
      </c>
      <c r="H1402" s="336">
        <f t="shared" si="205"/>
        <v>465.89</v>
      </c>
      <c r="I1402" s="336">
        <f t="shared" si="204"/>
        <v>575.79</v>
      </c>
    </row>
    <row r="1403" spans="1:9" s="337" customFormat="1" ht="16.899999999999999" customHeight="1" x14ac:dyDescent="0.25">
      <c r="A1403" s="334" t="s">
        <v>422</v>
      </c>
      <c r="B1403" s="335">
        <v>1</v>
      </c>
      <c r="C1403" s="335">
        <f t="shared" si="202"/>
        <v>280</v>
      </c>
      <c r="D1403" s="335">
        <v>262</v>
      </c>
      <c r="E1403" s="335">
        <v>18</v>
      </c>
      <c r="F1403" s="336">
        <v>724.99556799999993</v>
      </c>
      <c r="G1403" s="336">
        <f t="shared" si="203"/>
        <v>4.3304</v>
      </c>
      <c r="H1403" s="336">
        <f t="shared" si="205"/>
        <v>155.88999999999999</v>
      </c>
      <c r="I1403" s="336">
        <f t="shared" si="204"/>
        <v>192.66</v>
      </c>
    </row>
    <row r="1404" spans="1:9" s="337" customFormat="1" ht="16.899999999999999" customHeight="1" x14ac:dyDescent="0.25">
      <c r="A1404" s="334" t="s">
        <v>424</v>
      </c>
      <c r="B1404" s="335">
        <v>1</v>
      </c>
      <c r="C1404" s="335">
        <f t="shared" si="202"/>
        <v>672</v>
      </c>
      <c r="D1404" s="335">
        <v>662</v>
      </c>
      <c r="E1404" s="335">
        <v>10</v>
      </c>
      <c r="F1404" s="336">
        <v>847.99904199999992</v>
      </c>
      <c r="G1404" s="336">
        <f t="shared" si="203"/>
        <v>5.0651000000000002</v>
      </c>
      <c r="H1404" s="336">
        <f t="shared" si="205"/>
        <v>101.3</v>
      </c>
      <c r="I1404" s="336">
        <f t="shared" si="204"/>
        <v>125.2</v>
      </c>
    </row>
    <row r="1405" spans="1:9" s="337" customFormat="1" ht="16.899999999999999" customHeight="1" x14ac:dyDescent="0.25">
      <c r="A1405" s="334" t="s">
        <v>422</v>
      </c>
      <c r="B1405" s="335">
        <v>1</v>
      </c>
      <c r="C1405" s="335">
        <f t="shared" si="202"/>
        <v>648</v>
      </c>
      <c r="D1405" s="335">
        <v>510</v>
      </c>
      <c r="E1405" s="335">
        <v>138</v>
      </c>
      <c r="F1405" s="336">
        <v>724.99556799999993</v>
      </c>
      <c r="G1405" s="336">
        <f t="shared" si="203"/>
        <v>4.3304</v>
      </c>
      <c r="H1405" s="336">
        <f t="shared" si="205"/>
        <v>1195.19</v>
      </c>
      <c r="I1405" s="336">
        <f t="shared" si="204"/>
        <v>1477.14</v>
      </c>
    </row>
    <row r="1406" spans="1:9" s="337" customFormat="1" ht="16.899999999999999" customHeight="1" x14ac:dyDescent="0.25">
      <c r="A1406" s="334" t="s">
        <v>422</v>
      </c>
      <c r="B1406" s="335">
        <v>1</v>
      </c>
      <c r="C1406" s="335">
        <f t="shared" si="202"/>
        <v>535.99700000000007</v>
      </c>
      <c r="D1406" s="335">
        <v>518</v>
      </c>
      <c r="E1406" s="335">
        <v>17.997000000000014</v>
      </c>
      <c r="F1406" s="336">
        <v>760.00309000000004</v>
      </c>
      <c r="G1406" s="336">
        <f t="shared" si="203"/>
        <v>4.5395000000000003</v>
      </c>
      <c r="H1406" s="336">
        <f t="shared" si="205"/>
        <v>163.38999999999999</v>
      </c>
      <c r="I1406" s="336">
        <f t="shared" si="204"/>
        <v>201.93</v>
      </c>
    </row>
    <row r="1407" spans="1:9" s="337" customFormat="1" ht="16.899999999999999" customHeight="1" x14ac:dyDescent="0.25">
      <c r="A1407" s="334" t="s">
        <v>422</v>
      </c>
      <c r="B1407" s="335">
        <v>1</v>
      </c>
      <c r="C1407" s="335">
        <f t="shared" si="202"/>
        <v>656</v>
      </c>
      <c r="D1407" s="335">
        <v>615</v>
      </c>
      <c r="E1407" s="335">
        <v>41</v>
      </c>
      <c r="F1407" s="336">
        <v>724.99556799999993</v>
      </c>
      <c r="G1407" s="336">
        <f t="shared" si="203"/>
        <v>4.3304</v>
      </c>
      <c r="H1407" s="336">
        <f t="shared" si="205"/>
        <v>355.09</v>
      </c>
      <c r="I1407" s="336">
        <f t="shared" si="204"/>
        <v>438.86</v>
      </c>
    </row>
    <row r="1408" spans="1:9" s="337" customFormat="1" ht="16.899999999999999" customHeight="1" x14ac:dyDescent="0.25">
      <c r="A1408" s="334" t="s">
        <v>422</v>
      </c>
      <c r="B1408" s="335">
        <v>1</v>
      </c>
      <c r="C1408" s="335">
        <f t="shared" si="202"/>
        <v>598</v>
      </c>
      <c r="D1408" s="335">
        <v>566</v>
      </c>
      <c r="E1408" s="335">
        <v>32</v>
      </c>
      <c r="F1408" s="336">
        <v>699.99976199999992</v>
      </c>
      <c r="G1408" s="336">
        <f t="shared" si="203"/>
        <v>4.1810999999999998</v>
      </c>
      <c r="H1408" s="336">
        <f t="shared" si="205"/>
        <v>267.58999999999997</v>
      </c>
      <c r="I1408" s="336">
        <f t="shared" si="204"/>
        <v>330.71</v>
      </c>
    </row>
    <row r="1409" spans="1:9" s="337" customFormat="1" ht="16.899999999999999" customHeight="1" x14ac:dyDescent="0.25">
      <c r="A1409" s="334" t="s">
        <v>422</v>
      </c>
      <c r="B1409" s="335">
        <v>1</v>
      </c>
      <c r="C1409" s="335">
        <f t="shared" si="202"/>
        <v>262.5</v>
      </c>
      <c r="D1409" s="335">
        <v>246.5</v>
      </c>
      <c r="E1409" s="335">
        <v>16</v>
      </c>
      <c r="F1409" s="336">
        <v>699.99976199999992</v>
      </c>
      <c r="G1409" s="336">
        <f t="shared" si="203"/>
        <v>4.1810999999999998</v>
      </c>
      <c r="H1409" s="336">
        <f t="shared" si="205"/>
        <v>133.80000000000001</v>
      </c>
      <c r="I1409" s="336">
        <f t="shared" si="204"/>
        <v>165.36</v>
      </c>
    </row>
    <row r="1410" spans="1:9" s="337" customFormat="1" ht="16.899999999999999" customHeight="1" x14ac:dyDescent="0.25">
      <c r="A1410" s="334" t="s">
        <v>422</v>
      </c>
      <c r="B1410" s="335">
        <v>1</v>
      </c>
      <c r="C1410" s="335">
        <f t="shared" si="202"/>
        <v>816</v>
      </c>
      <c r="D1410" s="335">
        <v>662</v>
      </c>
      <c r="E1410" s="335">
        <v>154</v>
      </c>
      <c r="F1410" s="336">
        <v>760.00309000000004</v>
      </c>
      <c r="G1410" s="336">
        <f t="shared" si="203"/>
        <v>4.5395000000000003</v>
      </c>
      <c r="H1410" s="336">
        <f t="shared" si="205"/>
        <v>1398.17</v>
      </c>
      <c r="I1410" s="336">
        <f t="shared" si="204"/>
        <v>1728</v>
      </c>
    </row>
    <row r="1411" spans="1:9" s="337" customFormat="1" ht="16.899999999999999" customHeight="1" x14ac:dyDescent="0.25">
      <c r="A1411" s="334" t="s">
        <v>422</v>
      </c>
      <c r="B1411" s="335">
        <v>1</v>
      </c>
      <c r="C1411" s="335">
        <f t="shared" si="202"/>
        <v>606</v>
      </c>
      <c r="D1411" s="335">
        <v>598</v>
      </c>
      <c r="E1411" s="335">
        <v>8</v>
      </c>
      <c r="F1411" s="336">
        <v>699.99976199999992</v>
      </c>
      <c r="G1411" s="336">
        <f t="shared" si="203"/>
        <v>4.1810999999999998</v>
      </c>
      <c r="H1411" s="336">
        <f t="shared" si="205"/>
        <v>66.900000000000006</v>
      </c>
      <c r="I1411" s="336">
        <f t="shared" si="204"/>
        <v>82.68</v>
      </c>
    </row>
    <row r="1412" spans="1:9" s="337" customFormat="1" ht="16.899999999999999" customHeight="1" x14ac:dyDescent="0.25">
      <c r="A1412" s="334" t="s">
        <v>422</v>
      </c>
      <c r="B1412" s="335">
        <v>1</v>
      </c>
      <c r="C1412" s="335">
        <f t="shared" si="202"/>
        <v>648</v>
      </c>
      <c r="D1412" s="335">
        <v>582</v>
      </c>
      <c r="E1412" s="335">
        <v>66</v>
      </c>
      <c r="F1412" s="336">
        <v>724.99556799999993</v>
      </c>
      <c r="G1412" s="336">
        <f t="shared" si="203"/>
        <v>4.3304</v>
      </c>
      <c r="H1412" s="336">
        <f t="shared" si="205"/>
        <v>571.61</v>
      </c>
      <c r="I1412" s="336">
        <f t="shared" si="204"/>
        <v>706.45</v>
      </c>
    </row>
    <row r="1413" spans="1:9" s="337" customFormat="1" ht="16.899999999999999" customHeight="1" x14ac:dyDescent="0.25">
      <c r="A1413" s="334" t="s">
        <v>422</v>
      </c>
      <c r="B1413" s="335">
        <v>1</v>
      </c>
      <c r="C1413" s="335">
        <f t="shared" si="202"/>
        <v>655</v>
      </c>
      <c r="D1413" s="335">
        <v>647</v>
      </c>
      <c r="E1413" s="335">
        <v>8</v>
      </c>
      <c r="F1413" s="336">
        <v>750.00811599999997</v>
      </c>
      <c r="G1413" s="336">
        <f t="shared" si="203"/>
        <v>4.4798</v>
      </c>
      <c r="H1413" s="336">
        <f t="shared" si="205"/>
        <v>71.680000000000007</v>
      </c>
      <c r="I1413" s="336">
        <f t="shared" si="204"/>
        <v>88.59</v>
      </c>
    </row>
    <row r="1414" spans="1:9" s="337" customFormat="1" ht="16.899999999999999" customHeight="1" x14ac:dyDescent="0.25">
      <c r="A1414" s="334" t="s">
        <v>422</v>
      </c>
      <c r="B1414" s="335">
        <v>1</v>
      </c>
      <c r="C1414" s="335">
        <f t="shared" si="202"/>
        <v>614</v>
      </c>
      <c r="D1414" s="335">
        <v>582</v>
      </c>
      <c r="E1414" s="335">
        <v>32</v>
      </c>
      <c r="F1414" s="336">
        <v>750.00811599999997</v>
      </c>
      <c r="G1414" s="336">
        <f t="shared" si="203"/>
        <v>4.4798</v>
      </c>
      <c r="H1414" s="336">
        <f t="shared" si="205"/>
        <v>286.70999999999998</v>
      </c>
      <c r="I1414" s="336">
        <f t="shared" si="204"/>
        <v>354.34</v>
      </c>
    </row>
    <row r="1415" spans="1:9" s="337" customFormat="1" ht="16.899999999999999" customHeight="1" x14ac:dyDescent="0.25">
      <c r="A1415" s="334" t="s">
        <v>422</v>
      </c>
      <c r="B1415" s="335">
        <v>1</v>
      </c>
      <c r="C1415" s="335">
        <f t="shared" si="202"/>
        <v>367</v>
      </c>
      <c r="D1415" s="335">
        <v>343</v>
      </c>
      <c r="E1415" s="335">
        <v>24</v>
      </c>
      <c r="F1415" s="336">
        <v>699.99976199999992</v>
      </c>
      <c r="G1415" s="336">
        <f t="shared" si="203"/>
        <v>4.1810999999999998</v>
      </c>
      <c r="H1415" s="336">
        <f t="shared" si="205"/>
        <v>200.69</v>
      </c>
      <c r="I1415" s="336">
        <f t="shared" si="204"/>
        <v>248.03</v>
      </c>
    </row>
    <row r="1416" spans="1:9" s="337" customFormat="1" ht="16.899999999999999" customHeight="1" x14ac:dyDescent="0.25">
      <c r="A1416" s="334" t="s">
        <v>422</v>
      </c>
      <c r="B1416" s="335">
        <v>1</v>
      </c>
      <c r="C1416" s="335">
        <f t="shared" si="202"/>
        <v>744</v>
      </c>
      <c r="D1416" s="335">
        <v>662</v>
      </c>
      <c r="E1416" s="335">
        <v>82</v>
      </c>
      <c r="F1416" s="336">
        <v>779.99303799999996</v>
      </c>
      <c r="G1416" s="336">
        <f t="shared" si="203"/>
        <v>4.6589</v>
      </c>
      <c r="H1416" s="336">
        <f t="shared" si="205"/>
        <v>764.06</v>
      </c>
      <c r="I1416" s="336">
        <f t="shared" si="204"/>
        <v>944.3</v>
      </c>
    </row>
    <row r="1417" spans="1:9" s="337" customFormat="1" ht="16.899999999999999" customHeight="1" x14ac:dyDescent="0.25">
      <c r="A1417" s="334" t="s">
        <v>422</v>
      </c>
      <c r="B1417" s="335">
        <v>1</v>
      </c>
      <c r="C1417" s="335">
        <f t="shared" si="202"/>
        <v>446.5</v>
      </c>
      <c r="D1417" s="335">
        <v>422</v>
      </c>
      <c r="E1417" s="335">
        <v>24.5</v>
      </c>
      <c r="F1417" s="336">
        <v>724.99556799999993</v>
      </c>
      <c r="G1417" s="336">
        <f t="shared" si="203"/>
        <v>4.3304</v>
      </c>
      <c r="H1417" s="336">
        <f t="shared" si="205"/>
        <v>212.19</v>
      </c>
      <c r="I1417" s="336">
        <f t="shared" si="204"/>
        <v>262.25</v>
      </c>
    </row>
    <row r="1418" spans="1:9" s="337" customFormat="1" ht="16.899999999999999" customHeight="1" x14ac:dyDescent="0.25">
      <c r="A1418" s="334" t="s">
        <v>422</v>
      </c>
      <c r="B1418" s="335">
        <v>1</v>
      </c>
      <c r="C1418" s="335">
        <f t="shared" si="202"/>
        <v>670</v>
      </c>
      <c r="D1418" s="335">
        <v>662</v>
      </c>
      <c r="E1418" s="335">
        <v>8</v>
      </c>
      <c r="F1418" s="336">
        <v>715.00059399999986</v>
      </c>
      <c r="G1418" s="336">
        <f t="shared" si="203"/>
        <v>4.2706999999999997</v>
      </c>
      <c r="H1418" s="336">
        <f t="shared" si="205"/>
        <v>68.33</v>
      </c>
      <c r="I1418" s="336">
        <f t="shared" si="204"/>
        <v>84.45</v>
      </c>
    </row>
    <row r="1419" spans="1:9" s="337" customFormat="1" ht="16.899999999999999" customHeight="1" x14ac:dyDescent="0.25">
      <c r="A1419" s="334" t="s">
        <v>422</v>
      </c>
      <c r="B1419" s="335">
        <v>1</v>
      </c>
      <c r="C1419" s="335">
        <f t="shared" si="202"/>
        <v>685</v>
      </c>
      <c r="D1419" s="335">
        <v>630</v>
      </c>
      <c r="E1419" s="335">
        <v>55</v>
      </c>
      <c r="F1419" s="336">
        <v>760.00309000000004</v>
      </c>
      <c r="G1419" s="336">
        <f t="shared" si="203"/>
        <v>4.5395000000000003</v>
      </c>
      <c r="H1419" s="336">
        <f t="shared" si="205"/>
        <v>499.35</v>
      </c>
      <c r="I1419" s="336">
        <f t="shared" si="204"/>
        <v>617.15</v>
      </c>
    </row>
    <row r="1420" spans="1:9" s="337" customFormat="1" ht="16.899999999999999" customHeight="1" x14ac:dyDescent="0.25">
      <c r="A1420" s="334" t="s">
        <v>422</v>
      </c>
      <c r="B1420" s="335">
        <v>1</v>
      </c>
      <c r="C1420" s="335">
        <f t="shared" si="202"/>
        <v>656</v>
      </c>
      <c r="D1420" s="335">
        <v>558</v>
      </c>
      <c r="E1420" s="335">
        <v>98</v>
      </c>
      <c r="F1420" s="336">
        <v>779.99303799999996</v>
      </c>
      <c r="G1420" s="336">
        <f t="shared" si="203"/>
        <v>4.6589</v>
      </c>
      <c r="H1420" s="336">
        <f t="shared" si="205"/>
        <v>913.14</v>
      </c>
      <c r="I1420" s="336">
        <f t="shared" si="204"/>
        <v>1128.55</v>
      </c>
    </row>
    <row r="1421" spans="1:9" s="337" customFormat="1" ht="16.899999999999999" customHeight="1" x14ac:dyDescent="0.25">
      <c r="A1421" s="334" t="s">
        <v>422</v>
      </c>
      <c r="B1421" s="335">
        <v>1</v>
      </c>
      <c r="C1421" s="335">
        <f t="shared" si="202"/>
        <v>916</v>
      </c>
      <c r="D1421" s="335">
        <v>662</v>
      </c>
      <c r="E1421" s="335">
        <v>254</v>
      </c>
      <c r="F1421" s="336">
        <v>760.00309000000004</v>
      </c>
      <c r="G1421" s="336">
        <f t="shared" si="203"/>
        <v>4.5395000000000003</v>
      </c>
      <c r="H1421" s="336">
        <f t="shared" si="205"/>
        <v>2306.0700000000002</v>
      </c>
      <c r="I1421" s="336">
        <f t="shared" si="204"/>
        <v>2850.07</v>
      </c>
    </row>
    <row r="1422" spans="1:9" s="337" customFormat="1" ht="16.899999999999999" customHeight="1" x14ac:dyDescent="0.25">
      <c r="A1422" s="334" t="s">
        <v>428</v>
      </c>
      <c r="B1422" s="335">
        <v>1</v>
      </c>
      <c r="C1422" s="335">
        <f t="shared" si="202"/>
        <v>10.666666666666666</v>
      </c>
      <c r="D1422" s="335">
        <v>0</v>
      </c>
      <c r="E1422" s="335">
        <v>10.666666666666666</v>
      </c>
      <c r="F1422" s="336">
        <v>724.99556799999993</v>
      </c>
      <c r="G1422" s="336">
        <f t="shared" si="203"/>
        <v>4.3304</v>
      </c>
      <c r="H1422" s="336">
        <f t="shared" si="205"/>
        <v>92.38</v>
      </c>
      <c r="I1422" s="336">
        <f t="shared" si="204"/>
        <v>114.17</v>
      </c>
    </row>
    <row r="1423" spans="1:9" s="337" customFormat="1" ht="16.899999999999999" customHeight="1" x14ac:dyDescent="0.25">
      <c r="A1423" s="334" t="s">
        <v>422</v>
      </c>
      <c r="B1423" s="335">
        <v>1</v>
      </c>
      <c r="C1423" s="335">
        <f t="shared" si="202"/>
        <v>500</v>
      </c>
      <c r="D1423" s="335">
        <v>454</v>
      </c>
      <c r="E1423" s="335">
        <v>46.000000000000007</v>
      </c>
      <c r="F1423" s="336">
        <v>724.99556799999993</v>
      </c>
      <c r="G1423" s="336">
        <f t="shared" si="203"/>
        <v>4.3304</v>
      </c>
      <c r="H1423" s="336">
        <f t="shared" si="205"/>
        <v>398.4</v>
      </c>
      <c r="I1423" s="336">
        <f t="shared" si="204"/>
        <v>492.38</v>
      </c>
    </row>
    <row r="1424" spans="1:9" s="337" customFormat="1" ht="16.899999999999999" customHeight="1" x14ac:dyDescent="0.25">
      <c r="A1424" s="334" t="s">
        <v>422</v>
      </c>
      <c r="B1424" s="335">
        <v>1</v>
      </c>
      <c r="C1424" s="335">
        <f t="shared" si="202"/>
        <v>685.5</v>
      </c>
      <c r="D1424" s="335">
        <v>662</v>
      </c>
      <c r="E1424" s="335">
        <v>23.5</v>
      </c>
      <c r="F1424" s="336">
        <v>735.00728399999991</v>
      </c>
      <c r="G1424" s="336">
        <f t="shared" si="203"/>
        <v>4.3902000000000001</v>
      </c>
      <c r="H1424" s="336">
        <f t="shared" si="205"/>
        <v>206.34</v>
      </c>
      <c r="I1424" s="336">
        <f t="shared" si="204"/>
        <v>255.02</v>
      </c>
    </row>
    <row r="1425" spans="1:9" s="337" customFormat="1" ht="16.899999999999999" customHeight="1" x14ac:dyDescent="0.25">
      <c r="A1425" s="334" t="s">
        <v>422</v>
      </c>
      <c r="B1425" s="335">
        <v>1</v>
      </c>
      <c r="C1425" s="335">
        <f t="shared" si="202"/>
        <v>640</v>
      </c>
      <c r="D1425" s="335">
        <v>606</v>
      </c>
      <c r="E1425" s="335">
        <v>34</v>
      </c>
      <c r="F1425" s="336">
        <v>735.00728399999991</v>
      </c>
      <c r="G1425" s="336">
        <f t="shared" si="203"/>
        <v>4.3902000000000001</v>
      </c>
      <c r="H1425" s="336">
        <f t="shared" si="205"/>
        <v>298.52999999999997</v>
      </c>
      <c r="I1425" s="336">
        <f t="shared" si="204"/>
        <v>368.95</v>
      </c>
    </row>
    <row r="1426" spans="1:9" s="337" customFormat="1" ht="16.899999999999999" customHeight="1" x14ac:dyDescent="0.25">
      <c r="A1426" s="334" t="s">
        <v>424</v>
      </c>
      <c r="B1426" s="335">
        <v>1</v>
      </c>
      <c r="C1426" s="335">
        <f t="shared" si="202"/>
        <v>600</v>
      </c>
      <c r="D1426" s="335">
        <v>519</v>
      </c>
      <c r="E1426" s="335">
        <v>81</v>
      </c>
      <c r="F1426" s="336">
        <v>794.9938699999999</v>
      </c>
      <c r="G1426" s="336">
        <f t="shared" si="203"/>
        <v>4.7484999999999999</v>
      </c>
      <c r="H1426" s="336">
        <f t="shared" si="205"/>
        <v>769.26</v>
      </c>
      <c r="I1426" s="336">
        <f t="shared" si="204"/>
        <v>950.73</v>
      </c>
    </row>
    <row r="1427" spans="1:9" s="337" customFormat="1" ht="16.899999999999999" customHeight="1" x14ac:dyDescent="0.25">
      <c r="A1427" s="334" t="s">
        <v>422</v>
      </c>
      <c r="B1427" s="335">
        <v>1</v>
      </c>
      <c r="C1427" s="335">
        <f t="shared" si="202"/>
        <v>686.5</v>
      </c>
      <c r="D1427" s="335">
        <v>662</v>
      </c>
      <c r="E1427" s="335">
        <v>24.5</v>
      </c>
      <c r="F1427" s="336">
        <v>750.00811599999997</v>
      </c>
      <c r="G1427" s="336">
        <f t="shared" si="203"/>
        <v>4.4798</v>
      </c>
      <c r="H1427" s="336">
        <f t="shared" si="205"/>
        <v>219.51</v>
      </c>
      <c r="I1427" s="336">
        <f t="shared" si="204"/>
        <v>271.29000000000002</v>
      </c>
    </row>
    <row r="1428" spans="1:9" s="337" customFormat="1" ht="16.899999999999999" customHeight="1" x14ac:dyDescent="0.25">
      <c r="A1428" s="334" t="s">
        <v>422</v>
      </c>
      <c r="B1428" s="335">
        <v>1</v>
      </c>
      <c r="C1428" s="335">
        <f t="shared" si="202"/>
        <v>24</v>
      </c>
      <c r="D1428" s="335">
        <v>0</v>
      </c>
      <c r="E1428" s="335">
        <v>24</v>
      </c>
      <c r="F1428" s="336">
        <v>699.99976199999992</v>
      </c>
      <c r="G1428" s="336">
        <f t="shared" si="203"/>
        <v>4.1810999999999998</v>
      </c>
      <c r="H1428" s="336">
        <f t="shared" si="205"/>
        <v>200.69</v>
      </c>
      <c r="I1428" s="336">
        <f t="shared" si="204"/>
        <v>248.03</v>
      </c>
    </row>
    <row r="1429" spans="1:9" s="337" customFormat="1" ht="16.899999999999999" customHeight="1" x14ac:dyDescent="0.25">
      <c r="A1429" s="334" t="s">
        <v>422</v>
      </c>
      <c r="B1429" s="335">
        <v>1</v>
      </c>
      <c r="C1429" s="335">
        <f t="shared" si="202"/>
        <v>670</v>
      </c>
      <c r="D1429" s="335">
        <v>662</v>
      </c>
      <c r="E1429" s="335">
        <v>8</v>
      </c>
      <c r="F1429" s="336">
        <v>750.00811599999997</v>
      </c>
      <c r="G1429" s="336">
        <f t="shared" si="203"/>
        <v>4.4798</v>
      </c>
      <c r="H1429" s="336">
        <f t="shared" si="205"/>
        <v>71.680000000000007</v>
      </c>
      <c r="I1429" s="336">
        <f t="shared" si="204"/>
        <v>88.59</v>
      </c>
    </row>
    <row r="1430" spans="1:9" s="337" customFormat="1" ht="16.899999999999999" customHeight="1" x14ac:dyDescent="0.25">
      <c r="A1430" s="334" t="s">
        <v>422</v>
      </c>
      <c r="B1430" s="335">
        <v>1</v>
      </c>
      <c r="C1430" s="335">
        <f t="shared" si="202"/>
        <v>720</v>
      </c>
      <c r="D1430" s="335">
        <v>662</v>
      </c>
      <c r="E1430" s="335">
        <v>58</v>
      </c>
      <c r="F1430" s="336">
        <v>779.99303799999996</v>
      </c>
      <c r="G1430" s="336">
        <f t="shared" si="203"/>
        <v>4.6589</v>
      </c>
      <c r="H1430" s="336">
        <f t="shared" si="205"/>
        <v>540.42999999999995</v>
      </c>
      <c r="I1430" s="336">
        <f t="shared" si="204"/>
        <v>667.92</v>
      </c>
    </row>
    <row r="1431" spans="1:9" s="337" customFormat="1" ht="16.899999999999999" customHeight="1" x14ac:dyDescent="0.25">
      <c r="A1431" s="334" t="s">
        <v>422</v>
      </c>
      <c r="B1431" s="335">
        <v>1</v>
      </c>
      <c r="C1431" s="335">
        <f t="shared" si="202"/>
        <v>648</v>
      </c>
      <c r="D1431" s="335">
        <v>638</v>
      </c>
      <c r="E1431" s="335">
        <v>10</v>
      </c>
      <c r="F1431" s="336">
        <v>724.99556799999993</v>
      </c>
      <c r="G1431" s="336">
        <f t="shared" si="203"/>
        <v>4.3304</v>
      </c>
      <c r="H1431" s="336">
        <f t="shared" si="205"/>
        <v>86.61</v>
      </c>
      <c r="I1431" s="336">
        <f t="shared" si="204"/>
        <v>107.04</v>
      </c>
    </row>
    <row r="1432" spans="1:9" s="337" customFormat="1" ht="16.899999999999999" customHeight="1" x14ac:dyDescent="0.25">
      <c r="A1432" s="334" t="s">
        <v>422</v>
      </c>
      <c r="B1432" s="335">
        <v>1</v>
      </c>
      <c r="C1432" s="335">
        <f t="shared" si="202"/>
        <v>211.5</v>
      </c>
      <c r="D1432" s="335">
        <v>198</v>
      </c>
      <c r="E1432" s="335">
        <v>13.5</v>
      </c>
      <c r="F1432" s="336">
        <v>724.99556799999993</v>
      </c>
      <c r="G1432" s="336">
        <f t="shared" si="203"/>
        <v>4.3304</v>
      </c>
      <c r="H1432" s="336">
        <f t="shared" si="205"/>
        <v>116.92</v>
      </c>
      <c r="I1432" s="336">
        <f t="shared" si="204"/>
        <v>144.5</v>
      </c>
    </row>
    <row r="1433" spans="1:9" s="337" customFormat="1" ht="16.899999999999999" customHeight="1" x14ac:dyDescent="0.25">
      <c r="A1433" s="334" t="s">
        <v>422</v>
      </c>
      <c r="B1433" s="335">
        <v>1</v>
      </c>
      <c r="C1433" s="335">
        <f t="shared" si="202"/>
        <v>586</v>
      </c>
      <c r="D1433" s="335">
        <v>582</v>
      </c>
      <c r="E1433" s="335">
        <v>4</v>
      </c>
      <c r="F1433" s="336">
        <v>750.00811599999997</v>
      </c>
      <c r="G1433" s="336">
        <f t="shared" si="203"/>
        <v>4.4798</v>
      </c>
      <c r="H1433" s="336">
        <f t="shared" si="205"/>
        <v>35.840000000000003</v>
      </c>
      <c r="I1433" s="336">
        <f t="shared" si="204"/>
        <v>44.29</v>
      </c>
    </row>
    <row r="1434" spans="1:9" s="337" customFormat="1" ht="16.899999999999999" customHeight="1" x14ac:dyDescent="0.25">
      <c r="A1434" s="334" t="s">
        <v>428</v>
      </c>
      <c r="B1434" s="335">
        <v>1</v>
      </c>
      <c r="C1434" s="335">
        <f t="shared" ref="C1434:C1487" si="206">D1434+E1434</f>
        <v>512</v>
      </c>
      <c r="D1434" s="335">
        <v>495</v>
      </c>
      <c r="E1434" s="335">
        <v>17</v>
      </c>
      <c r="F1434" s="336">
        <v>724.99556799999993</v>
      </c>
      <c r="G1434" s="336">
        <f t="shared" ref="G1434:G1487" si="207">F1434/167.42</f>
        <v>4.3304</v>
      </c>
      <c r="H1434" s="336">
        <f t="shared" si="205"/>
        <v>147.22999999999999</v>
      </c>
      <c r="I1434" s="336">
        <f t="shared" si="204"/>
        <v>181.96</v>
      </c>
    </row>
    <row r="1435" spans="1:9" s="337" customFormat="1" ht="16.899999999999999" customHeight="1" x14ac:dyDescent="0.25">
      <c r="A1435" s="334" t="s">
        <v>10</v>
      </c>
      <c r="B1435" s="335">
        <v>1</v>
      </c>
      <c r="C1435" s="335">
        <f t="shared" si="206"/>
        <v>9.5</v>
      </c>
      <c r="D1435" s="335">
        <v>0</v>
      </c>
      <c r="E1435" s="335">
        <v>9.5</v>
      </c>
      <c r="F1435" s="336">
        <v>794.9938699999999</v>
      </c>
      <c r="G1435" s="336">
        <f t="shared" si="207"/>
        <v>4.7484999999999999</v>
      </c>
      <c r="H1435" s="336">
        <f t="shared" si="205"/>
        <v>90.22</v>
      </c>
      <c r="I1435" s="336">
        <f t="shared" si="204"/>
        <v>111.5</v>
      </c>
    </row>
    <row r="1436" spans="1:9" s="337" customFormat="1" ht="16.899999999999999" customHeight="1" x14ac:dyDescent="0.25">
      <c r="A1436" s="334" t="s">
        <v>422</v>
      </c>
      <c r="B1436" s="335">
        <v>1</v>
      </c>
      <c r="C1436" s="335">
        <f t="shared" si="206"/>
        <v>42.5</v>
      </c>
      <c r="D1436" s="335">
        <v>0</v>
      </c>
      <c r="E1436" s="335">
        <v>42.5</v>
      </c>
      <c r="F1436" s="336">
        <v>724.99556799999993</v>
      </c>
      <c r="G1436" s="336">
        <f t="shared" si="207"/>
        <v>4.3304</v>
      </c>
      <c r="H1436" s="336">
        <f t="shared" si="205"/>
        <v>368.08</v>
      </c>
      <c r="I1436" s="336">
        <f t="shared" si="204"/>
        <v>454.91</v>
      </c>
    </row>
    <row r="1437" spans="1:9" s="337" customFormat="1" ht="16.899999999999999" customHeight="1" x14ac:dyDescent="0.25">
      <c r="A1437" s="334" t="s">
        <v>422</v>
      </c>
      <c r="B1437" s="335">
        <v>1</v>
      </c>
      <c r="C1437" s="335">
        <f t="shared" si="206"/>
        <v>672</v>
      </c>
      <c r="D1437" s="335">
        <v>662</v>
      </c>
      <c r="E1437" s="335">
        <v>10</v>
      </c>
      <c r="F1437" s="336">
        <v>724.99556799999993</v>
      </c>
      <c r="G1437" s="336">
        <f t="shared" si="207"/>
        <v>4.3304</v>
      </c>
      <c r="H1437" s="336">
        <f t="shared" si="205"/>
        <v>86.61</v>
      </c>
      <c r="I1437" s="336">
        <f t="shared" si="204"/>
        <v>107.04</v>
      </c>
    </row>
    <row r="1438" spans="1:9" s="337" customFormat="1" ht="16.899999999999999" customHeight="1" x14ac:dyDescent="0.25">
      <c r="A1438" s="334" t="s">
        <v>422</v>
      </c>
      <c r="B1438" s="335">
        <v>1</v>
      </c>
      <c r="C1438" s="335">
        <f t="shared" si="206"/>
        <v>629</v>
      </c>
      <c r="D1438" s="335">
        <v>622</v>
      </c>
      <c r="E1438" s="335">
        <v>7</v>
      </c>
      <c r="F1438" s="336">
        <v>750.00811599999997</v>
      </c>
      <c r="G1438" s="336">
        <f t="shared" si="207"/>
        <v>4.4798</v>
      </c>
      <c r="H1438" s="336">
        <f t="shared" si="205"/>
        <v>62.72</v>
      </c>
      <c r="I1438" s="336">
        <f t="shared" si="204"/>
        <v>77.52</v>
      </c>
    </row>
    <row r="1439" spans="1:9" s="337" customFormat="1" ht="16.899999999999999" customHeight="1" x14ac:dyDescent="0.25">
      <c r="A1439" s="334" t="s">
        <v>422</v>
      </c>
      <c r="B1439" s="335">
        <v>1</v>
      </c>
      <c r="C1439" s="335">
        <f t="shared" si="206"/>
        <v>764</v>
      </c>
      <c r="D1439" s="335">
        <v>591</v>
      </c>
      <c r="E1439" s="335">
        <v>172.99999999999997</v>
      </c>
      <c r="F1439" s="336">
        <v>724.99556799999993</v>
      </c>
      <c r="G1439" s="336">
        <f t="shared" si="207"/>
        <v>4.3304</v>
      </c>
      <c r="H1439" s="336">
        <f t="shared" si="205"/>
        <v>1498.32</v>
      </c>
      <c r="I1439" s="336">
        <f t="shared" si="204"/>
        <v>1851.77</v>
      </c>
    </row>
    <row r="1440" spans="1:9" s="337" customFormat="1" ht="16.899999999999999" customHeight="1" x14ac:dyDescent="0.25">
      <c r="A1440" s="334" t="s">
        <v>422</v>
      </c>
      <c r="B1440" s="335">
        <v>1</v>
      </c>
      <c r="C1440" s="335">
        <f t="shared" si="206"/>
        <v>510.75</v>
      </c>
      <c r="D1440" s="335">
        <v>462</v>
      </c>
      <c r="E1440" s="335">
        <v>48.75</v>
      </c>
      <c r="F1440" s="336">
        <v>760.00309000000004</v>
      </c>
      <c r="G1440" s="336">
        <f t="shared" si="207"/>
        <v>4.5395000000000003</v>
      </c>
      <c r="H1440" s="336">
        <f t="shared" si="205"/>
        <v>442.6</v>
      </c>
      <c r="I1440" s="336">
        <f t="shared" si="204"/>
        <v>547.01</v>
      </c>
    </row>
    <row r="1441" spans="1:9" s="337" customFormat="1" ht="16.899999999999999" customHeight="1" x14ac:dyDescent="0.25">
      <c r="A1441" s="334" t="s">
        <v>422</v>
      </c>
      <c r="B1441" s="335">
        <v>1</v>
      </c>
      <c r="C1441" s="335">
        <f t="shared" si="206"/>
        <v>678</v>
      </c>
      <c r="D1441" s="335">
        <v>662</v>
      </c>
      <c r="E1441" s="335">
        <v>16</v>
      </c>
      <c r="F1441" s="336">
        <v>750.00811599999997</v>
      </c>
      <c r="G1441" s="336">
        <f t="shared" si="207"/>
        <v>4.4798</v>
      </c>
      <c r="H1441" s="336">
        <f t="shared" si="205"/>
        <v>143.35</v>
      </c>
      <c r="I1441" s="336">
        <f t="shared" si="204"/>
        <v>177.17</v>
      </c>
    </row>
    <row r="1442" spans="1:9" s="337" customFormat="1" ht="16.899999999999999" customHeight="1" x14ac:dyDescent="0.25">
      <c r="A1442" s="334" t="s">
        <v>422</v>
      </c>
      <c r="B1442" s="335">
        <v>1</v>
      </c>
      <c r="C1442" s="335">
        <f t="shared" si="206"/>
        <v>432</v>
      </c>
      <c r="D1442" s="335">
        <v>422</v>
      </c>
      <c r="E1442" s="335">
        <v>10</v>
      </c>
      <c r="F1442" s="336">
        <v>724.99556799999993</v>
      </c>
      <c r="G1442" s="336">
        <f t="shared" si="207"/>
        <v>4.3304</v>
      </c>
      <c r="H1442" s="336">
        <f t="shared" si="205"/>
        <v>86.61</v>
      </c>
      <c r="I1442" s="336">
        <f t="shared" si="204"/>
        <v>107.04</v>
      </c>
    </row>
    <row r="1443" spans="1:9" s="337" customFormat="1" ht="16.899999999999999" customHeight="1" x14ac:dyDescent="0.25">
      <c r="A1443" s="334" t="s">
        <v>422</v>
      </c>
      <c r="B1443" s="335">
        <v>1</v>
      </c>
      <c r="C1443" s="335">
        <f t="shared" si="206"/>
        <v>322.5</v>
      </c>
      <c r="D1443" s="335">
        <v>303</v>
      </c>
      <c r="E1443" s="335">
        <v>19.5</v>
      </c>
      <c r="F1443" s="336">
        <v>724.99556799999993</v>
      </c>
      <c r="G1443" s="336">
        <f t="shared" si="207"/>
        <v>4.3304</v>
      </c>
      <c r="H1443" s="336">
        <f t="shared" si="205"/>
        <v>168.89</v>
      </c>
      <c r="I1443" s="336">
        <f t="shared" si="204"/>
        <v>208.73</v>
      </c>
    </row>
    <row r="1444" spans="1:9" s="337" customFormat="1" ht="16.899999999999999" customHeight="1" x14ac:dyDescent="0.25">
      <c r="A1444" s="334" t="s">
        <v>422</v>
      </c>
      <c r="B1444" s="335">
        <v>1</v>
      </c>
      <c r="C1444" s="335">
        <f t="shared" si="206"/>
        <v>670</v>
      </c>
      <c r="D1444" s="335">
        <v>662</v>
      </c>
      <c r="E1444" s="335">
        <v>8</v>
      </c>
      <c r="F1444" s="336">
        <v>699.99976199999992</v>
      </c>
      <c r="G1444" s="336">
        <f t="shared" si="207"/>
        <v>4.1810999999999998</v>
      </c>
      <c r="H1444" s="336">
        <f t="shared" si="205"/>
        <v>66.900000000000006</v>
      </c>
      <c r="I1444" s="336">
        <f t="shared" si="204"/>
        <v>82.68</v>
      </c>
    </row>
    <row r="1445" spans="1:9" s="337" customFormat="1" ht="16.899999999999999" customHeight="1" x14ac:dyDescent="0.25">
      <c r="A1445" s="334" t="s">
        <v>424</v>
      </c>
      <c r="B1445" s="335">
        <v>1</v>
      </c>
      <c r="C1445" s="335">
        <f t="shared" si="206"/>
        <v>662</v>
      </c>
      <c r="D1445" s="335">
        <v>622</v>
      </c>
      <c r="E1445" s="335">
        <v>40</v>
      </c>
      <c r="F1445" s="336">
        <v>827.99235199999987</v>
      </c>
      <c r="G1445" s="336">
        <f t="shared" si="207"/>
        <v>4.9455999999999998</v>
      </c>
      <c r="H1445" s="336">
        <f t="shared" si="205"/>
        <v>395.65</v>
      </c>
      <c r="I1445" s="336">
        <f t="shared" si="204"/>
        <v>488.98</v>
      </c>
    </row>
    <row r="1446" spans="1:9" s="337" customFormat="1" ht="16.899999999999999" customHeight="1" x14ac:dyDescent="0.25">
      <c r="A1446" s="334" t="s">
        <v>422</v>
      </c>
      <c r="B1446" s="335">
        <v>1</v>
      </c>
      <c r="C1446" s="335">
        <f t="shared" si="206"/>
        <v>368</v>
      </c>
      <c r="D1446" s="335">
        <v>318</v>
      </c>
      <c r="E1446" s="335">
        <v>50</v>
      </c>
      <c r="F1446" s="336">
        <v>724.99556799999993</v>
      </c>
      <c r="G1446" s="336">
        <f t="shared" si="207"/>
        <v>4.3304</v>
      </c>
      <c r="H1446" s="336">
        <f t="shared" si="205"/>
        <v>433.04</v>
      </c>
      <c r="I1446" s="336">
        <f t="shared" si="204"/>
        <v>535.19000000000005</v>
      </c>
    </row>
    <row r="1447" spans="1:9" s="337" customFormat="1" ht="16.899999999999999" customHeight="1" x14ac:dyDescent="0.25">
      <c r="A1447" s="334" t="s">
        <v>422</v>
      </c>
      <c r="B1447" s="335">
        <v>1</v>
      </c>
      <c r="C1447" s="335">
        <f t="shared" si="206"/>
        <v>24</v>
      </c>
      <c r="D1447" s="335">
        <v>16</v>
      </c>
      <c r="E1447" s="335">
        <v>8</v>
      </c>
      <c r="F1447" s="336">
        <v>724.99556799999993</v>
      </c>
      <c r="G1447" s="336">
        <f t="shared" si="207"/>
        <v>4.3304</v>
      </c>
      <c r="H1447" s="336">
        <f t="shared" si="205"/>
        <v>69.290000000000006</v>
      </c>
      <c r="I1447" s="336">
        <f t="shared" si="204"/>
        <v>85.64</v>
      </c>
    </row>
    <row r="1448" spans="1:9" s="337" customFormat="1" ht="16.899999999999999" customHeight="1" x14ac:dyDescent="0.25">
      <c r="A1448" s="334" t="s">
        <v>422</v>
      </c>
      <c r="B1448" s="335">
        <v>1</v>
      </c>
      <c r="C1448" s="335">
        <f t="shared" si="206"/>
        <v>816</v>
      </c>
      <c r="D1448" s="335">
        <v>662</v>
      </c>
      <c r="E1448" s="335">
        <v>154</v>
      </c>
      <c r="F1448" s="336">
        <v>760.00309000000004</v>
      </c>
      <c r="G1448" s="336">
        <f t="shared" si="207"/>
        <v>4.5395000000000003</v>
      </c>
      <c r="H1448" s="336">
        <f t="shared" si="205"/>
        <v>1398.17</v>
      </c>
      <c r="I1448" s="336">
        <f t="shared" si="204"/>
        <v>1728</v>
      </c>
    </row>
    <row r="1449" spans="1:9" s="337" customFormat="1" ht="16.899999999999999" customHeight="1" x14ac:dyDescent="0.25">
      <c r="A1449" s="334" t="s">
        <v>422</v>
      </c>
      <c r="B1449" s="335">
        <v>1</v>
      </c>
      <c r="C1449" s="335">
        <f t="shared" si="206"/>
        <v>788</v>
      </c>
      <c r="D1449" s="335">
        <v>566</v>
      </c>
      <c r="E1449" s="335">
        <v>222</v>
      </c>
      <c r="F1449" s="336">
        <v>760.00309000000004</v>
      </c>
      <c r="G1449" s="336">
        <f t="shared" si="207"/>
        <v>4.5395000000000003</v>
      </c>
      <c r="H1449" s="336">
        <f t="shared" si="205"/>
        <v>2015.54</v>
      </c>
      <c r="I1449" s="336">
        <f t="shared" si="204"/>
        <v>2491.0100000000002</v>
      </c>
    </row>
    <row r="1450" spans="1:9" s="337" customFormat="1" ht="16.899999999999999" customHeight="1" x14ac:dyDescent="0.25">
      <c r="A1450" s="334" t="s">
        <v>422</v>
      </c>
      <c r="B1450" s="335">
        <v>1</v>
      </c>
      <c r="C1450" s="335">
        <f t="shared" si="206"/>
        <v>634</v>
      </c>
      <c r="D1450" s="335">
        <v>503</v>
      </c>
      <c r="E1450" s="335">
        <v>131</v>
      </c>
      <c r="F1450" s="336">
        <v>760.00309000000004</v>
      </c>
      <c r="G1450" s="336">
        <f t="shared" si="207"/>
        <v>4.5395000000000003</v>
      </c>
      <c r="H1450" s="336">
        <f t="shared" si="205"/>
        <v>1189.3499999999999</v>
      </c>
      <c r="I1450" s="336">
        <f t="shared" si="204"/>
        <v>1469.92</v>
      </c>
    </row>
    <row r="1451" spans="1:9" s="337" customFormat="1" ht="16.899999999999999" customHeight="1" x14ac:dyDescent="0.25">
      <c r="A1451" s="334" t="s">
        <v>422</v>
      </c>
      <c r="B1451" s="335">
        <v>1</v>
      </c>
      <c r="C1451" s="335">
        <f t="shared" si="206"/>
        <v>722.5</v>
      </c>
      <c r="D1451" s="335">
        <v>662</v>
      </c>
      <c r="E1451" s="335">
        <v>60.5</v>
      </c>
      <c r="F1451" s="336">
        <v>724.99556799999993</v>
      </c>
      <c r="G1451" s="336">
        <f t="shared" si="207"/>
        <v>4.3304</v>
      </c>
      <c r="H1451" s="336">
        <f t="shared" si="205"/>
        <v>523.98</v>
      </c>
      <c r="I1451" s="336">
        <f t="shared" si="204"/>
        <v>647.59</v>
      </c>
    </row>
    <row r="1452" spans="1:9" s="337" customFormat="1" ht="16.899999999999999" customHeight="1" x14ac:dyDescent="0.25">
      <c r="A1452" s="334" t="s">
        <v>422</v>
      </c>
      <c r="B1452" s="335">
        <v>1</v>
      </c>
      <c r="C1452" s="335">
        <f t="shared" si="206"/>
        <v>332</v>
      </c>
      <c r="D1452" s="335">
        <v>291</v>
      </c>
      <c r="E1452" s="335">
        <v>41</v>
      </c>
      <c r="F1452" s="336">
        <v>779.99303799999996</v>
      </c>
      <c r="G1452" s="336">
        <f t="shared" si="207"/>
        <v>4.6589</v>
      </c>
      <c r="H1452" s="336">
        <f t="shared" si="205"/>
        <v>382.03</v>
      </c>
      <c r="I1452" s="336">
        <f t="shared" si="204"/>
        <v>472.15</v>
      </c>
    </row>
    <row r="1453" spans="1:9" s="337" customFormat="1" ht="16.899999999999999" customHeight="1" x14ac:dyDescent="0.25">
      <c r="A1453" s="334" t="s">
        <v>422</v>
      </c>
      <c r="B1453" s="335">
        <v>1</v>
      </c>
      <c r="C1453" s="335">
        <f t="shared" si="206"/>
        <v>720</v>
      </c>
      <c r="D1453" s="335">
        <v>574</v>
      </c>
      <c r="E1453" s="335">
        <v>146</v>
      </c>
      <c r="F1453" s="336">
        <v>779.99303799999996</v>
      </c>
      <c r="G1453" s="336">
        <f t="shared" si="207"/>
        <v>4.6589</v>
      </c>
      <c r="H1453" s="336">
        <f t="shared" si="205"/>
        <v>1360.4</v>
      </c>
      <c r="I1453" s="336">
        <f t="shared" si="204"/>
        <v>1681.32</v>
      </c>
    </row>
    <row r="1454" spans="1:9" s="337" customFormat="1" ht="16.899999999999999" customHeight="1" x14ac:dyDescent="0.25">
      <c r="A1454" s="334" t="s">
        <v>422</v>
      </c>
      <c r="B1454" s="335">
        <v>1</v>
      </c>
      <c r="C1454" s="335">
        <f t="shared" si="206"/>
        <v>599</v>
      </c>
      <c r="D1454" s="335">
        <v>582</v>
      </c>
      <c r="E1454" s="335">
        <v>17</v>
      </c>
      <c r="F1454" s="336">
        <v>750.00811599999997</v>
      </c>
      <c r="G1454" s="336">
        <f t="shared" si="207"/>
        <v>4.4798</v>
      </c>
      <c r="H1454" s="336">
        <f t="shared" si="205"/>
        <v>152.31</v>
      </c>
      <c r="I1454" s="336">
        <f t="shared" si="204"/>
        <v>188.24</v>
      </c>
    </row>
    <row r="1455" spans="1:9" s="337" customFormat="1" ht="16.899999999999999" customHeight="1" x14ac:dyDescent="0.25">
      <c r="A1455" s="334" t="s">
        <v>422</v>
      </c>
      <c r="B1455" s="335">
        <v>1</v>
      </c>
      <c r="C1455" s="335">
        <f t="shared" si="206"/>
        <v>815</v>
      </c>
      <c r="D1455" s="335">
        <v>662</v>
      </c>
      <c r="E1455" s="335">
        <v>153</v>
      </c>
      <c r="F1455" s="336">
        <v>779.99303799999996</v>
      </c>
      <c r="G1455" s="336">
        <f t="shared" si="207"/>
        <v>4.6589</v>
      </c>
      <c r="H1455" s="336">
        <f t="shared" si="205"/>
        <v>1425.62</v>
      </c>
      <c r="I1455" s="336">
        <f t="shared" si="204"/>
        <v>1761.92</v>
      </c>
    </row>
    <row r="1456" spans="1:9" s="337" customFormat="1" ht="16.899999999999999" customHeight="1" x14ac:dyDescent="0.25">
      <c r="A1456" s="334" t="s">
        <v>422</v>
      </c>
      <c r="B1456" s="335">
        <v>1</v>
      </c>
      <c r="C1456" s="335">
        <f t="shared" si="206"/>
        <v>590</v>
      </c>
      <c r="D1456" s="335">
        <v>558</v>
      </c>
      <c r="E1456" s="335">
        <v>32</v>
      </c>
      <c r="F1456" s="336">
        <v>699.99976199999992</v>
      </c>
      <c r="G1456" s="336">
        <f t="shared" si="207"/>
        <v>4.1810999999999998</v>
      </c>
      <c r="H1456" s="336">
        <f t="shared" si="205"/>
        <v>267.58999999999997</v>
      </c>
      <c r="I1456" s="336">
        <f t="shared" si="204"/>
        <v>330.71</v>
      </c>
    </row>
    <row r="1457" spans="1:9" s="337" customFormat="1" ht="16.899999999999999" customHeight="1" x14ac:dyDescent="0.25">
      <c r="A1457" s="334" t="s">
        <v>424</v>
      </c>
      <c r="B1457" s="335">
        <v>1</v>
      </c>
      <c r="C1457" s="335">
        <f t="shared" si="206"/>
        <v>534</v>
      </c>
      <c r="D1457" s="335">
        <v>511</v>
      </c>
      <c r="E1457" s="335">
        <v>23</v>
      </c>
      <c r="F1457" s="336">
        <v>794.9938699999999</v>
      </c>
      <c r="G1457" s="336">
        <f t="shared" si="207"/>
        <v>4.7484999999999999</v>
      </c>
      <c r="H1457" s="336">
        <f t="shared" si="205"/>
        <v>218.43</v>
      </c>
      <c r="I1457" s="336">
        <f t="shared" si="204"/>
        <v>269.95999999999998</v>
      </c>
    </row>
    <row r="1458" spans="1:9" s="337" customFormat="1" ht="16.899999999999999" customHeight="1" x14ac:dyDescent="0.25">
      <c r="A1458" s="334" t="s">
        <v>422</v>
      </c>
      <c r="B1458" s="335">
        <v>1</v>
      </c>
      <c r="C1458" s="335">
        <f t="shared" si="206"/>
        <v>200</v>
      </c>
      <c r="D1458" s="335">
        <v>192</v>
      </c>
      <c r="E1458" s="335">
        <v>8</v>
      </c>
      <c r="F1458" s="336">
        <v>724.99556799999993</v>
      </c>
      <c r="G1458" s="336">
        <f t="shared" si="207"/>
        <v>4.3304</v>
      </c>
      <c r="H1458" s="336">
        <f t="shared" si="205"/>
        <v>69.290000000000006</v>
      </c>
      <c r="I1458" s="336">
        <f t="shared" si="204"/>
        <v>85.64</v>
      </c>
    </row>
    <row r="1459" spans="1:9" s="337" customFormat="1" ht="16.899999999999999" customHeight="1" x14ac:dyDescent="0.25">
      <c r="A1459" s="334" t="s">
        <v>424</v>
      </c>
      <c r="B1459" s="335">
        <v>1</v>
      </c>
      <c r="C1459" s="335">
        <f t="shared" si="206"/>
        <v>637.5</v>
      </c>
      <c r="D1459" s="335">
        <v>567</v>
      </c>
      <c r="E1459" s="335">
        <v>70.499999999999986</v>
      </c>
      <c r="F1459" s="336">
        <v>794.9938699999999</v>
      </c>
      <c r="G1459" s="336">
        <f t="shared" si="207"/>
        <v>4.7484999999999999</v>
      </c>
      <c r="H1459" s="336">
        <f t="shared" si="205"/>
        <v>669.54</v>
      </c>
      <c r="I1459" s="336">
        <f t="shared" si="204"/>
        <v>827.48</v>
      </c>
    </row>
    <row r="1460" spans="1:9" s="337" customFormat="1" ht="16.899999999999999" customHeight="1" x14ac:dyDescent="0.25">
      <c r="A1460" s="334" t="s">
        <v>422</v>
      </c>
      <c r="B1460" s="335">
        <v>1</v>
      </c>
      <c r="C1460" s="335">
        <f t="shared" si="206"/>
        <v>666</v>
      </c>
      <c r="D1460" s="335">
        <v>662</v>
      </c>
      <c r="E1460" s="335">
        <v>4</v>
      </c>
      <c r="F1460" s="336">
        <v>872</v>
      </c>
      <c r="G1460" s="336">
        <f t="shared" si="207"/>
        <v>5.2084577708756425</v>
      </c>
      <c r="H1460" s="336">
        <f t="shared" si="205"/>
        <v>41.67</v>
      </c>
      <c r="I1460" s="336">
        <f t="shared" si="204"/>
        <v>51.5</v>
      </c>
    </row>
    <row r="1461" spans="1:9" s="337" customFormat="1" ht="16.899999999999999" customHeight="1" x14ac:dyDescent="0.25">
      <c r="A1461" s="334" t="s">
        <v>422</v>
      </c>
      <c r="B1461" s="335">
        <v>1</v>
      </c>
      <c r="C1461" s="335">
        <f t="shared" si="206"/>
        <v>4</v>
      </c>
      <c r="D1461" s="335">
        <v>0</v>
      </c>
      <c r="E1461" s="335">
        <v>4</v>
      </c>
      <c r="F1461" s="336">
        <v>724.99556799999993</v>
      </c>
      <c r="G1461" s="336">
        <f t="shared" si="207"/>
        <v>4.3304</v>
      </c>
      <c r="H1461" s="336">
        <f t="shared" si="205"/>
        <v>34.64</v>
      </c>
      <c r="I1461" s="336">
        <f t="shared" si="204"/>
        <v>42.81</v>
      </c>
    </row>
    <row r="1462" spans="1:9" s="337" customFormat="1" ht="16.899999999999999" customHeight="1" x14ac:dyDescent="0.25">
      <c r="A1462" s="334" t="s">
        <v>422</v>
      </c>
      <c r="B1462" s="335">
        <v>1</v>
      </c>
      <c r="C1462" s="335">
        <f t="shared" si="206"/>
        <v>694</v>
      </c>
      <c r="D1462" s="335">
        <v>662</v>
      </c>
      <c r="E1462" s="335">
        <v>32</v>
      </c>
      <c r="F1462" s="336">
        <v>699.99976199999992</v>
      </c>
      <c r="G1462" s="336">
        <f t="shared" si="207"/>
        <v>4.1810999999999998</v>
      </c>
      <c r="H1462" s="336">
        <f t="shared" si="205"/>
        <v>267.58999999999997</v>
      </c>
      <c r="I1462" s="336">
        <f t="shared" si="204"/>
        <v>330.71</v>
      </c>
    </row>
    <row r="1463" spans="1:9" s="337" customFormat="1" ht="16.899999999999999" customHeight="1" x14ac:dyDescent="0.25">
      <c r="A1463" s="334" t="s">
        <v>422</v>
      </c>
      <c r="B1463" s="335">
        <v>1</v>
      </c>
      <c r="C1463" s="335">
        <f t="shared" si="206"/>
        <v>575</v>
      </c>
      <c r="D1463" s="335">
        <v>543</v>
      </c>
      <c r="E1463" s="335">
        <v>32</v>
      </c>
      <c r="F1463" s="336">
        <v>699.99976199999992</v>
      </c>
      <c r="G1463" s="336">
        <f t="shared" si="207"/>
        <v>4.1810999999999998</v>
      </c>
      <c r="H1463" s="336">
        <f t="shared" si="205"/>
        <v>267.58999999999997</v>
      </c>
      <c r="I1463" s="336">
        <f t="shared" si="204"/>
        <v>330.71</v>
      </c>
    </row>
    <row r="1464" spans="1:9" s="337" customFormat="1" ht="16.899999999999999" customHeight="1" x14ac:dyDescent="0.25">
      <c r="A1464" s="334" t="s">
        <v>422</v>
      </c>
      <c r="B1464" s="335">
        <v>1</v>
      </c>
      <c r="C1464" s="335">
        <f t="shared" si="206"/>
        <v>281.5</v>
      </c>
      <c r="D1464" s="335">
        <v>216</v>
      </c>
      <c r="E1464" s="335">
        <v>65.5</v>
      </c>
      <c r="F1464" s="336">
        <v>724.99556799999993</v>
      </c>
      <c r="G1464" s="336">
        <f t="shared" si="207"/>
        <v>4.3304</v>
      </c>
      <c r="H1464" s="336">
        <f t="shared" si="205"/>
        <v>567.28</v>
      </c>
      <c r="I1464" s="336">
        <f t="shared" ref="I1464:I1487" si="208">ROUND(H1464*1.2359,2)</f>
        <v>701.1</v>
      </c>
    </row>
    <row r="1465" spans="1:9" s="337" customFormat="1" ht="16.899999999999999" customHeight="1" x14ac:dyDescent="0.25">
      <c r="A1465" s="334" t="s">
        <v>422</v>
      </c>
      <c r="B1465" s="335">
        <v>1</v>
      </c>
      <c r="C1465" s="335">
        <f t="shared" si="206"/>
        <v>412</v>
      </c>
      <c r="D1465" s="335">
        <v>399</v>
      </c>
      <c r="E1465" s="335">
        <v>13</v>
      </c>
      <c r="F1465" s="336">
        <v>699.99976199999992</v>
      </c>
      <c r="G1465" s="336">
        <f t="shared" si="207"/>
        <v>4.1810999999999998</v>
      </c>
      <c r="H1465" s="336">
        <f t="shared" si="205"/>
        <v>108.71</v>
      </c>
      <c r="I1465" s="336">
        <f t="shared" si="208"/>
        <v>134.35</v>
      </c>
    </row>
    <row r="1466" spans="1:9" s="337" customFormat="1" ht="16.899999999999999" customHeight="1" x14ac:dyDescent="0.25">
      <c r="A1466" s="334" t="s">
        <v>422</v>
      </c>
      <c r="B1466" s="335">
        <v>1</v>
      </c>
      <c r="C1466" s="335">
        <f t="shared" si="206"/>
        <v>614.41700000000003</v>
      </c>
      <c r="D1466" s="335">
        <v>582</v>
      </c>
      <c r="E1466" s="335">
        <v>32.417000000000002</v>
      </c>
      <c r="F1466" s="336">
        <v>760.00309000000004</v>
      </c>
      <c r="G1466" s="336">
        <f t="shared" si="207"/>
        <v>4.5395000000000003</v>
      </c>
      <c r="H1466" s="336">
        <f t="shared" si="205"/>
        <v>294.31</v>
      </c>
      <c r="I1466" s="336">
        <f t="shared" si="208"/>
        <v>363.74</v>
      </c>
    </row>
    <row r="1467" spans="1:9" s="337" customFormat="1" ht="16.899999999999999" customHeight="1" x14ac:dyDescent="0.25">
      <c r="A1467" s="334" t="s">
        <v>422</v>
      </c>
      <c r="B1467" s="335">
        <v>1</v>
      </c>
      <c r="C1467" s="335">
        <f t="shared" si="206"/>
        <v>670</v>
      </c>
      <c r="D1467" s="335">
        <v>662</v>
      </c>
      <c r="E1467" s="335">
        <v>8</v>
      </c>
      <c r="F1467" s="336">
        <v>735.00728399999991</v>
      </c>
      <c r="G1467" s="336">
        <f t="shared" si="207"/>
        <v>4.3902000000000001</v>
      </c>
      <c r="H1467" s="336">
        <f t="shared" si="205"/>
        <v>70.239999999999995</v>
      </c>
      <c r="I1467" s="336">
        <f t="shared" si="208"/>
        <v>86.81</v>
      </c>
    </row>
    <row r="1468" spans="1:9" s="337" customFormat="1" ht="16.899999999999999" customHeight="1" x14ac:dyDescent="0.25">
      <c r="A1468" s="334" t="s">
        <v>422</v>
      </c>
      <c r="B1468" s="335">
        <v>1</v>
      </c>
      <c r="C1468" s="335">
        <f t="shared" si="206"/>
        <v>443</v>
      </c>
      <c r="D1468" s="335">
        <v>414</v>
      </c>
      <c r="E1468" s="335">
        <v>29</v>
      </c>
      <c r="F1468" s="336">
        <v>760.00309000000004</v>
      </c>
      <c r="G1468" s="336">
        <f t="shared" si="207"/>
        <v>4.5395000000000003</v>
      </c>
      <c r="H1468" s="336">
        <f t="shared" si="205"/>
        <v>263.29000000000002</v>
      </c>
      <c r="I1468" s="336">
        <f t="shared" si="208"/>
        <v>325.39999999999998</v>
      </c>
    </row>
    <row r="1469" spans="1:9" s="337" customFormat="1" ht="16.899999999999999" customHeight="1" x14ac:dyDescent="0.25">
      <c r="A1469" s="334" t="s">
        <v>422</v>
      </c>
      <c r="B1469" s="335">
        <v>1</v>
      </c>
      <c r="C1469" s="335">
        <f t="shared" si="206"/>
        <v>647</v>
      </c>
      <c r="D1469" s="335">
        <v>582</v>
      </c>
      <c r="E1469" s="335">
        <v>65</v>
      </c>
      <c r="F1469" s="336">
        <v>779.99303799999996</v>
      </c>
      <c r="G1469" s="336">
        <f t="shared" si="207"/>
        <v>4.6589</v>
      </c>
      <c r="H1469" s="336">
        <f t="shared" si="205"/>
        <v>605.66</v>
      </c>
      <c r="I1469" s="336">
        <f t="shared" si="208"/>
        <v>748.54</v>
      </c>
    </row>
    <row r="1470" spans="1:9" s="337" customFormat="1" ht="16.899999999999999" customHeight="1" x14ac:dyDescent="0.25">
      <c r="A1470" s="334" t="s">
        <v>421</v>
      </c>
      <c r="B1470" s="335">
        <v>1</v>
      </c>
      <c r="C1470" s="335">
        <f t="shared" si="206"/>
        <v>516</v>
      </c>
      <c r="D1470" s="335">
        <v>423</v>
      </c>
      <c r="E1470" s="335">
        <v>93</v>
      </c>
      <c r="F1470" s="336">
        <v>987.00786800000003</v>
      </c>
      <c r="G1470" s="336">
        <f t="shared" si="207"/>
        <v>5.8954000000000004</v>
      </c>
      <c r="H1470" s="336">
        <f t="shared" si="205"/>
        <v>1096.54</v>
      </c>
      <c r="I1470" s="336">
        <f t="shared" si="208"/>
        <v>1355.21</v>
      </c>
    </row>
    <row r="1471" spans="1:9" s="337" customFormat="1" ht="16.899999999999999" customHeight="1" x14ac:dyDescent="0.25">
      <c r="A1471" s="334" t="s">
        <v>422</v>
      </c>
      <c r="B1471" s="335">
        <v>1</v>
      </c>
      <c r="C1471" s="335">
        <f t="shared" si="206"/>
        <v>566</v>
      </c>
      <c r="D1471" s="335">
        <v>542</v>
      </c>
      <c r="E1471" s="335">
        <v>24</v>
      </c>
      <c r="F1471" s="336">
        <v>750.00811599999997</v>
      </c>
      <c r="G1471" s="336">
        <f t="shared" si="207"/>
        <v>4.4798</v>
      </c>
      <c r="H1471" s="336">
        <f t="shared" si="205"/>
        <v>215.03</v>
      </c>
      <c r="I1471" s="336">
        <f t="shared" si="208"/>
        <v>265.76</v>
      </c>
    </row>
    <row r="1472" spans="1:9" s="337" customFormat="1" ht="16.899999999999999" customHeight="1" x14ac:dyDescent="0.25">
      <c r="A1472" s="334" t="s">
        <v>422</v>
      </c>
      <c r="B1472" s="335">
        <v>1</v>
      </c>
      <c r="C1472" s="335">
        <f t="shared" si="206"/>
        <v>583</v>
      </c>
      <c r="D1472" s="335">
        <v>558</v>
      </c>
      <c r="E1472" s="335">
        <v>25</v>
      </c>
      <c r="F1472" s="336">
        <v>724.99556799999993</v>
      </c>
      <c r="G1472" s="336">
        <f t="shared" si="207"/>
        <v>4.3304</v>
      </c>
      <c r="H1472" s="336">
        <f t="shared" si="205"/>
        <v>216.52</v>
      </c>
      <c r="I1472" s="336">
        <f t="shared" si="208"/>
        <v>267.60000000000002</v>
      </c>
    </row>
    <row r="1473" spans="1:9" s="337" customFormat="1" ht="16.899999999999999" customHeight="1" x14ac:dyDescent="0.25">
      <c r="A1473" s="334" t="s">
        <v>422</v>
      </c>
      <c r="B1473" s="335">
        <v>1</v>
      </c>
      <c r="C1473" s="335">
        <f t="shared" si="206"/>
        <v>588</v>
      </c>
      <c r="D1473" s="335">
        <v>582</v>
      </c>
      <c r="E1473" s="335">
        <v>6</v>
      </c>
      <c r="F1473" s="336">
        <v>816.00507999999991</v>
      </c>
      <c r="G1473" s="336">
        <f t="shared" si="207"/>
        <v>4.8739999999999997</v>
      </c>
      <c r="H1473" s="336">
        <f t="shared" si="205"/>
        <v>58.49</v>
      </c>
      <c r="I1473" s="336">
        <f t="shared" si="208"/>
        <v>72.290000000000006</v>
      </c>
    </row>
    <row r="1474" spans="1:9" s="337" customFormat="1" ht="16.899999999999999" customHeight="1" x14ac:dyDescent="0.25">
      <c r="A1474" s="334" t="s">
        <v>422</v>
      </c>
      <c r="B1474" s="335">
        <v>1</v>
      </c>
      <c r="C1474" s="335">
        <f t="shared" si="206"/>
        <v>744</v>
      </c>
      <c r="D1474" s="335">
        <v>662</v>
      </c>
      <c r="E1474" s="335">
        <v>82</v>
      </c>
      <c r="F1474" s="336">
        <v>724.99556799999993</v>
      </c>
      <c r="G1474" s="336">
        <f t="shared" si="207"/>
        <v>4.3304</v>
      </c>
      <c r="H1474" s="336">
        <f t="shared" si="205"/>
        <v>710.19</v>
      </c>
      <c r="I1474" s="336">
        <f t="shared" si="208"/>
        <v>877.72</v>
      </c>
    </row>
    <row r="1475" spans="1:9" s="337" customFormat="1" ht="16.899999999999999" customHeight="1" x14ac:dyDescent="0.25">
      <c r="A1475" s="334" t="s">
        <v>422</v>
      </c>
      <c r="B1475" s="335">
        <v>1</v>
      </c>
      <c r="C1475" s="335">
        <f t="shared" si="206"/>
        <v>614</v>
      </c>
      <c r="D1475" s="335">
        <v>574</v>
      </c>
      <c r="E1475" s="335">
        <v>40</v>
      </c>
      <c r="F1475" s="336">
        <v>699.99976199999992</v>
      </c>
      <c r="G1475" s="336">
        <f t="shared" si="207"/>
        <v>4.1810999999999998</v>
      </c>
      <c r="H1475" s="336">
        <f t="shared" si="205"/>
        <v>334.49</v>
      </c>
      <c r="I1475" s="336">
        <f t="shared" si="208"/>
        <v>413.4</v>
      </c>
    </row>
    <row r="1476" spans="1:9" s="337" customFormat="1" ht="16.899999999999999" customHeight="1" x14ac:dyDescent="0.25">
      <c r="A1476" s="334" t="s">
        <v>422</v>
      </c>
      <c r="B1476" s="335">
        <v>1</v>
      </c>
      <c r="C1476" s="335">
        <f t="shared" si="206"/>
        <v>576</v>
      </c>
      <c r="D1476" s="335">
        <v>574</v>
      </c>
      <c r="E1476" s="335">
        <v>2</v>
      </c>
      <c r="F1476" s="336">
        <v>779.99303799999996</v>
      </c>
      <c r="G1476" s="336">
        <f t="shared" si="207"/>
        <v>4.6589</v>
      </c>
      <c r="H1476" s="336">
        <f t="shared" si="205"/>
        <v>18.64</v>
      </c>
      <c r="I1476" s="336">
        <f t="shared" si="208"/>
        <v>23.04</v>
      </c>
    </row>
    <row r="1477" spans="1:9" s="337" customFormat="1" ht="16.899999999999999" customHeight="1" x14ac:dyDescent="0.25">
      <c r="A1477" s="334" t="s">
        <v>422</v>
      </c>
      <c r="B1477" s="335">
        <v>1</v>
      </c>
      <c r="C1477" s="335">
        <f t="shared" si="206"/>
        <v>685.5</v>
      </c>
      <c r="D1477" s="335">
        <v>662</v>
      </c>
      <c r="E1477" s="335">
        <v>23.5</v>
      </c>
      <c r="F1477" s="336">
        <v>735.00728399999991</v>
      </c>
      <c r="G1477" s="336">
        <f t="shared" si="207"/>
        <v>4.3902000000000001</v>
      </c>
      <c r="H1477" s="336">
        <f t="shared" si="205"/>
        <v>206.34</v>
      </c>
      <c r="I1477" s="336">
        <f t="shared" si="208"/>
        <v>255.02</v>
      </c>
    </row>
    <row r="1478" spans="1:9" s="337" customFormat="1" ht="16.899999999999999" customHeight="1" x14ac:dyDescent="0.25">
      <c r="A1478" s="334" t="s">
        <v>421</v>
      </c>
      <c r="B1478" s="335">
        <v>1</v>
      </c>
      <c r="C1478" s="335">
        <f t="shared" si="206"/>
        <v>332.46081277213352</v>
      </c>
      <c r="D1478" s="335">
        <v>331</v>
      </c>
      <c r="E1478" s="335">
        <v>1.4608127721335267</v>
      </c>
      <c r="F1478" s="336">
        <v>867.00121200000001</v>
      </c>
      <c r="G1478" s="336">
        <f t="shared" si="207"/>
        <v>5.1786000000000003</v>
      </c>
      <c r="H1478" s="336">
        <f t="shared" si="205"/>
        <v>15.13</v>
      </c>
      <c r="I1478" s="336">
        <f t="shared" si="208"/>
        <v>18.7</v>
      </c>
    </row>
    <row r="1479" spans="1:9" s="337" customFormat="1" ht="16.899999999999999" customHeight="1" x14ac:dyDescent="0.25">
      <c r="A1479" s="334" t="s">
        <v>421</v>
      </c>
      <c r="B1479" s="335">
        <v>1</v>
      </c>
      <c r="C1479" s="335">
        <f t="shared" si="206"/>
        <v>67.108999999999995</v>
      </c>
      <c r="D1479" s="335">
        <v>0</v>
      </c>
      <c r="E1479" s="335">
        <v>67.108999999999995</v>
      </c>
      <c r="F1479" s="336">
        <v>1009.9946339999999</v>
      </c>
      <c r="G1479" s="336">
        <f t="shared" si="207"/>
        <v>6.0327000000000002</v>
      </c>
      <c r="H1479" s="336">
        <f t="shared" si="205"/>
        <v>809.7</v>
      </c>
      <c r="I1479" s="336">
        <f t="shared" si="208"/>
        <v>1000.71</v>
      </c>
    </row>
    <row r="1480" spans="1:9" s="337" customFormat="1" ht="16.899999999999999" customHeight="1" x14ac:dyDescent="0.25">
      <c r="A1480" s="334" t="s">
        <v>421</v>
      </c>
      <c r="B1480" s="335">
        <v>1</v>
      </c>
      <c r="C1480" s="335">
        <f t="shared" si="206"/>
        <v>97.781999999999996</v>
      </c>
      <c r="D1480" s="335">
        <v>75.5</v>
      </c>
      <c r="E1480" s="335">
        <v>22.282</v>
      </c>
      <c r="F1480" s="336">
        <v>1009.9946339999999</v>
      </c>
      <c r="G1480" s="336">
        <f t="shared" si="207"/>
        <v>6.0327000000000002</v>
      </c>
      <c r="H1480" s="336">
        <f t="shared" si="205"/>
        <v>268.83999999999997</v>
      </c>
      <c r="I1480" s="336">
        <f t="shared" si="208"/>
        <v>332.26</v>
      </c>
    </row>
    <row r="1481" spans="1:9" s="337" customFormat="1" ht="16.899999999999999" customHeight="1" x14ac:dyDescent="0.25">
      <c r="A1481" s="334" t="s">
        <v>422</v>
      </c>
      <c r="B1481" s="335">
        <v>1</v>
      </c>
      <c r="C1481" s="335">
        <f t="shared" si="206"/>
        <v>200</v>
      </c>
      <c r="D1481" s="335">
        <v>192</v>
      </c>
      <c r="E1481" s="335">
        <v>8</v>
      </c>
      <c r="F1481" s="336">
        <v>872</v>
      </c>
      <c r="G1481" s="336">
        <f t="shared" si="207"/>
        <v>5.2084577708756425</v>
      </c>
      <c r="H1481" s="336">
        <f t="shared" si="205"/>
        <v>83.34</v>
      </c>
      <c r="I1481" s="336">
        <f t="shared" si="208"/>
        <v>103</v>
      </c>
    </row>
    <row r="1482" spans="1:9" s="337" customFormat="1" ht="16.899999999999999" customHeight="1" x14ac:dyDescent="0.25">
      <c r="A1482" s="334" t="s">
        <v>422</v>
      </c>
      <c r="B1482" s="335">
        <v>1</v>
      </c>
      <c r="C1482" s="335">
        <f t="shared" si="206"/>
        <v>65.5</v>
      </c>
      <c r="D1482" s="335">
        <v>56</v>
      </c>
      <c r="E1482" s="335">
        <v>9.5</v>
      </c>
      <c r="F1482" s="336">
        <v>724.99556799999993</v>
      </c>
      <c r="G1482" s="336">
        <f t="shared" si="207"/>
        <v>4.3304</v>
      </c>
      <c r="H1482" s="336">
        <f t="shared" si="205"/>
        <v>82.28</v>
      </c>
      <c r="I1482" s="336">
        <f t="shared" si="208"/>
        <v>101.69</v>
      </c>
    </row>
    <row r="1483" spans="1:9" s="337" customFormat="1" ht="16.899999999999999" customHeight="1" x14ac:dyDescent="0.25">
      <c r="A1483" s="334" t="s">
        <v>424</v>
      </c>
      <c r="B1483" s="335">
        <v>1</v>
      </c>
      <c r="C1483" s="335">
        <f t="shared" si="206"/>
        <v>670</v>
      </c>
      <c r="D1483" s="335">
        <v>654</v>
      </c>
      <c r="E1483" s="335">
        <v>16</v>
      </c>
      <c r="F1483" s="336">
        <v>768.00576599999988</v>
      </c>
      <c r="G1483" s="336">
        <f t="shared" si="207"/>
        <v>4.5872999999999999</v>
      </c>
      <c r="H1483" s="336">
        <f t="shared" si="205"/>
        <v>146.79</v>
      </c>
      <c r="I1483" s="336">
        <f t="shared" si="208"/>
        <v>181.42</v>
      </c>
    </row>
    <row r="1484" spans="1:9" s="337" customFormat="1" ht="16.899999999999999" customHeight="1" x14ac:dyDescent="0.25">
      <c r="A1484" s="334" t="s">
        <v>422</v>
      </c>
      <c r="B1484" s="335">
        <v>1</v>
      </c>
      <c r="C1484" s="335">
        <f t="shared" si="206"/>
        <v>614</v>
      </c>
      <c r="D1484" s="335">
        <v>582</v>
      </c>
      <c r="E1484" s="335">
        <v>32</v>
      </c>
      <c r="F1484" s="336">
        <v>699.99976199999992</v>
      </c>
      <c r="G1484" s="336">
        <f t="shared" si="207"/>
        <v>4.1810999999999998</v>
      </c>
      <c r="H1484" s="336">
        <f t="shared" si="205"/>
        <v>267.58999999999997</v>
      </c>
      <c r="I1484" s="336">
        <f t="shared" si="208"/>
        <v>330.71</v>
      </c>
    </row>
    <row r="1485" spans="1:9" s="337" customFormat="1" ht="16.899999999999999" customHeight="1" x14ac:dyDescent="0.25">
      <c r="A1485" s="334" t="s">
        <v>422</v>
      </c>
      <c r="B1485" s="335">
        <v>1</v>
      </c>
      <c r="C1485" s="335">
        <f t="shared" si="206"/>
        <v>694</v>
      </c>
      <c r="D1485" s="335">
        <v>662</v>
      </c>
      <c r="E1485" s="335">
        <v>32</v>
      </c>
      <c r="F1485" s="336">
        <v>750.00811599999997</v>
      </c>
      <c r="G1485" s="336">
        <f t="shared" si="207"/>
        <v>4.4798</v>
      </c>
      <c r="H1485" s="336">
        <f t="shared" si="205"/>
        <v>286.70999999999998</v>
      </c>
      <c r="I1485" s="336">
        <f t="shared" si="208"/>
        <v>354.34</v>
      </c>
    </row>
    <row r="1486" spans="1:9" s="337" customFormat="1" ht="16.899999999999999" customHeight="1" x14ac:dyDescent="0.25">
      <c r="A1486" s="334" t="s">
        <v>422</v>
      </c>
      <c r="B1486" s="335">
        <v>1</v>
      </c>
      <c r="C1486" s="335">
        <f t="shared" si="206"/>
        <v>703</v>
      </c>
      <c r="D1486" s="335">
        <v>662</v>
      </c>
      <c r="E1486" s="335">
        <v>41</v>
      </c>
      <c r="F1486" s="336">
        <v>735.00728399999991</v>
      </c>
      <c r="G1486" s="336">
        <f t="shared" si="207"/>
        <v>4.3902000000000001</v>
      </c>
      <c r="H1486" s="336">
        <f t="shared" si="205"/>
        <v>360</v>
      </c>
      <c r="I1486" s="336">
        <f t="shared" si="208"/>
        <v>444.92</v>
      </c>
    </row>
    <row r="1487" spans="1:9" s="337" customFormat="1" ht="16.899999999999999" customHeight="1" x14ac:dyDescent="0.25">
      <c r="A1487" s="334" t="s">
        <v>428</v>
      </c>
      <c r="B1487" s="335">
        <v>1</v>
      </c>
      <c r="C1487" s="335">
        <f t="shared" si="206"/>
        <v>35.7489539748954</v>
      </c>
      <c r="D1487" s="335">
        <v>0</v>
      </c>
      <c r="E1487" s="335">
        <v>35.7489539748954</v>
      </c>
      <c r="F1487" s="336">
        <v>724.99556799999993</v>
      </c>
      <c r="G1487" s="336">
        <f t="shared" si="207"/>
        <v>4.3304</v>
      </c>
      <c r="H1487" s="336">
        <f t="shared" si="205"/>
        <v>309.61</v>
      </c>
      <c r="I1487" s="336">
        <f t="shared" si="208"/>
        <v>382.65</v>
      </c>
    </row>
    <row r="1488" spans="1:9" s="340" customFormat="1" ht="35.450000000000003" customHeight="1" x14ac:dyDescent="0.25">
      <c r="A1488" s="338" t="s">
        <v>521</v>
      </c>
      <c r="B1488" s="339">
        <f>SUM(B1489:B1552)</f>
        <v>64</v>
      </c>
      <c r="C1488" s="339"/>
      <c r="D1488" s="339"/>
      <c r="E1488" s="339">
        <f t="shared" ref="E1488:I1488" si="209">SUM(E1489:E1552)</f>
        <v>1554</v>
      </c>
      <c r="F1488" s="341"/>
      <c r="G1488" s="341"/>
      <c r="H1488" s="341">
        <f t="shared" si="209"/>
        <v>16644.310000000005</v>
      </c>
      <c r="I1488" s="341">
        <f t="shared" si="209"/>
        <v>20570.699999999993</v>
      </c>
    </row>
    <row r="1489" spans="1:9" s="337" customFormat="1" ht="16.899999999999999" customHeight="1" x14ac:dyDescent="0.25">
      <c r="A1489" s="334" t="s">
        <v>409</v>
      </c>
      <c r="B1489" s="335">
        <v>1</v>
      </c>
      <c r="C1489" s="335">
        <f t="shared" ref="C1489:C1552" si="210">D1489+E1489</f>
        <v>633.5</v>
      </c>
      <c r="D1489" s="335">
        <v>622</v>
      </c>
      <c r="E1489" s="335">
        <v>11.5</v>
      </c>
      <c r="F1489" s="336">
        <v>1428.9966679999998</v>
      </c>
      <c r="G1489" s="336">
        <f t="shared" ref="G1489:G1552" si="211">F1489/167.42</f>
        <v>8.5353999999999992</v>
      </c>
      <c r="H1489" s="336">
        <f t="shared" ref="H1489:H1552" si="212">ROUND(E1489*G1489*2,2)</f>
        <v>196.31</v>
      </c>
      <c r="I1489" s="336">
        <f>ROUND(H1489*1.2359,2)</f>
        <v>242.62</v>
      </c>
    </row>
    <row r="1490" spans="1:9" s="337" customFormat="1" ht="16.899999999999999" customHeight="1" x14ac:dyDescent="0.25">
      <c r="A1490" s="334" t="s">
        <v>429</v>
      </c>
      <c r="B1490" s="335">
        <v>1</v>
      </c>
      <c r="C1490" s="335">
        <f t="shared" si="210"/>
        <v>592</v>
      </c>
      <c r="D1490" s="335">
        <v>582</v>
      </c>
      <c r="E1490" s="335">
        <v>10</v>
      </c>
      <c r="F1490" s="336">
        <v>750.00811599999997</v>
      </c>
      <c r="G1490" s="336">
        <f t="shared" si="211"/>
        <v>4.4798</v>
      </c>
      <c r="H1490" s="336">
        <f t="shared" si="212"/>
        <v>89.6</v>
      </c>
      <c r="I1490" s="336">
        <f t="shared" ref="I1490:I1552" si="213">ROUND(H1490*1.2359,2)</f>
        <v>110.74</v>
      </c>
    </row>
    <row r="1491" spans="1:9" s="337" customFormat="1" ht="16.899999999999999" customHeight="1" x14ac:dyDescent="0.25">
      <c r="A1491" s="334" t="s">
        <v>430</v>
      </c>
      <c r="B1491" s="335">
        <v>1</v>
      </c>
      <c r="C1491" s="335">
        <f t="shared" si="210"/>
        <v>1.2</v>
      </c>
      <c r="D1491" s="335">
        <v>0</v>
      </c>
      <c r="E1491" s="335">
        <v>1.2</v>
      </c>
      <c r="F1491" s="336">
        <v>680.00981400000001</v>
      </c>
      <c r="G1491" s="336">
        <f t="shared" si="211"/>
        <v>4.0617000000000001</v>
      </c>
      <c r="H1491" s="336">
        <f t="shared" si="212"/>
        <v>9.75</v>
      </c>
      <c r="I1491" s="336">
        <f t="shared" si="213"/>
        <v>12.05</v>
      </c>
    </row>
    <row r="1492" spans="1:9" s="337" customFormat="1" ht="16.899999999999999" customHeight="1" x14ac:dyDescent="0.25">
      <c r="A1492" s="334" t="s">
        <v>23</v>
      </c>
      <c r="B1492" s="335">
        <v>1</v>
      </c>
      <c r="C1492" s="335">
        <f t="shared" si="210"/>
        <v>8.8000000000000007</v>
      </c>
      <c r="D1492" s="335">
        <v>0</v>
      </c>
      <c r="E1492" s="335">
        <v>8.8000000000000007</v>
      </c>
      <c r="F1492" s="336">
        <v>1217.9972419999999</v>
      </c>
      <c r="G1492" s="336">
        <f t="shared" si="211"/>
        <v>7.2751000000000001</v>
      </c>
      <c r="H1492" s="336">
        <f t="shared" si="212"/>
        <v>128.04</v>
      </c>
      <c r="I1492" s="336">
        <f t="shared" si="213"/>
        <v>158.24</v>
      </c>
    </row>
    <row r="1493" spans="1:9" s="337" customFormat="1" ht="16.899999999999999" customHeight="1" x14ac:dyDescent="0.25">
      <c r="A1493" s="334" t="s">
        <v>430</v>
      </c>
      <c r="B1493" s="335">
        <v>1</v>
      </c>
      <c r="C1493" s="335">
        <f t="shared" si="210"/>
        <v>173</v>
      </c>
      <c r="D1493" s="335">
        <v>160</v>
      </c>
      <c r="E1493" s="335">
        <v>13</v>
      </c>
      <c r="F1493" s="336">
        <v>680.00981400000001</v>
      </c>
      <c r="G1493" s="336">
        <f t="shared" si="211"/>
        <v>4.0617000000000001</v>
      </c>
      <c r="H1493" s="336">
        <f t="shared" si="212"/>
        <v>105.6</v>
      </c>
      <c r="I1493" s="336">
        <f t="shared" si="213"/>
        <v>130.51</v>
      </c>
    </row>
    <row r="1494" spans="1:9" s="337" customFormat="1" ht="16.899999999999999" customHeight="1" x14ac:dyDescent="0.25">
      <c r="A1494" s="334" t="s">
        <v>431</v>
      </c>
      <c r="B1494" s="335">
        <v>1</v>
      </c>
      <c r="C1494" s="335">
        <f t="shared" si="210"/>
        <v>695</v>
      </c>
      <c r="D1494" s="335">
        <v>662</v>
      </c>
      <c r="E1494" s="335">
        <v>33</v>
      </c>
      <c r="F1494" s="336">
        <v>612.15448800000001</v>
      </c>
      <c r="G1494" s="336">
        <f t="shared" si="211"/>
        <v>3.6564000000000005</v>
      </c>
      <c r="H1494" s="336">
        <f t="shared" si="212"/>
        <v>241.32</v>
      </c>
      <c r="I1494" s="336">
        <f t="shared" si="213"/>
        <v>298.25</v>
      </c>
    </row>
    <row r="1495" spans="1:9" s="337" customFormat="1" ht="16.899999999999999" customHeight="1" x14ac:dyDescent="0.25">
      <c r="A1495" s="334" t="s">
        <v>432</v>
      </c>
      <c r="B1495" s="335">
        <v>1</v>
      </c>
      <c r="C1495" s="335">
        <f t="shared" si="210"/>
        <v>667.5</v>
      </c>
      <c r="D1495" s="335">
        <v>638</v>
      </c>
      <c r="E1495" s="335">
        <v>29.5</v>
      </c>
      <c r="F1495" s="336">
        <v>682.40391999999986</v>
      </c>
      <c r="G1495" s="336">
        <f t="shared" si="211"/>
        <v>4.0759999999999996</v>
      </c>
      <c r="H1495" s="336">
        <f t="shared" si="212"/>
        <v>240.48</v>
      </c>
      <c r="I1495" s="336">
        <f t="shared" si="213"/>
        <v>297.20999999999998</v>
      </c>
    </row>
    <row r="1496" spans="1:9" s="337" customFormat="1" ht="16.899999999999999" customHeight="1" x14ac:dyDescent="0.25">
      <c r="A1496" s="334" t="s">
        <v>432</v>
      </c>
      <c r="B1496" s="335">
        <v>1</v>
      </c>
      <c r="C1496" s="335">
        <f t="shared" si="210"/>
        <v>600</v>
      </c>
      <c r="D1496" s="335">
        <v>582</v>
      </c>
      <c r="E1496" s="335">
        <v>18</v>
      </c>
      <c r="F1496" s="336">
        <v>682.40391999999986</v>
      </c>
      <c r="G1496" s="336">
        <f t="shared" si="211"/>
        <v>4.0759999999999996</v>
      </c>
      <c r="H1496" s="336">
        <f t="shared" si="212"/>
        <v>146.74</v>
      </c>
      <c r="I1496" s="336">
        <f t="shared" si="213"/>
        <v>181.36</v>
      </c>
    </row>
    <row r="1497" spans="1:9" s="337" customFormat="1" ht="16.899999999999999" customHeight="1" x14ac:dyDescent="0.25">
      <c r="A1497" s="334" t="s">
        <v>430</v>
      </c>
      <c r="B1497" s="335">
        <v>1</v>
      </c>
      <c r="C1497" s="335">
        <f t="shared" si="210"/>
        <v>707</v>
      </c>
      <c r="D1497" s="335">
        <v>662</v>
      </c>
      <c r="E1497" s="335">
        <v>45</v>
      </c>
      <c r="F1497" s="336">
        <v>680.00000000000011</v>
      </c>
      <c r="G1497" s="336">
        <f t="shared" si="211"/>
        <v>4.0616413809580703</v>
      </c>
      <c r="H1497" s="336">
        <f t="shared" si="212"/>
        <v>365.55</v>
      </c>
      <c r="I1497" s="336">
        <f t="shared" si="213"/>
        <v>451.78</v>
      </c>
    </row>
    <row r="1498" spans="1:9" s="337" customFormat="1" ht="16.899999999999999" customHeight="1" x14ac:dyDescent="0.25">
      <c r="A1498" s="334" t="s">
        <v>432</v>
      </c>
      <c r="B1498" s="335">
        <v>1</v>
      </c>
      <c r="C1498" s="335">
        <f t="shared" si="210"/>
        <v>576.5</v>
      </c>
      <c r="D1498" s="335">
        <v>551</v>
      </c>
      <c r="E1498" s="335">
        <v>25.500000000000004</v>
      </c>
      <c r="F1498" s="336">
        <v>682.40391999999986</v>
      </c>
      <c r="G1498" s="336">
        <f t="shared" si="211"/>
        <v>4.0759999999999996</v>
      </c>
      <c r="H1498" s="336">
        <f t="shared" si="212"/>
        <v>207.88</v>
      </c>
      <c r="I1498" s="336">
        <f t="shared" si="213"/>
        <v>256.92</v>
      </c>
    </row>
    <row r="1499" spans="1:9" s="337" customFormat="1" ht="16.899999999999999" customHeight="1" x14ac:dyDescent="0.25">
      <c r="A1499" s="334" t="s">
        <v>433</v>
      </c>
      <c r="B1499" s="335">
        <v>1</v>
      </c>
      <c r="C1499" s="335">
        <f t="shared" si="210"/>
        <v>670</v>
      </c>
      <c r="D1499" s="335">
        <v>662</v>
      </c>
      <c r="E1499" s="335">
        <v>8</v>
      </c>
      <c r="F1499" s="336">
        <v>700</v>
      </c>
      <c r="G1499" s="336">
        <f t="shared" si="211"/>
        <v>4.1811014215744837</v>
      </c>
      <c r="H1499" s="336">
        <f t="shared" si="212"/>
        <v>66.900000000000006</v>
      </c>
      <c r="I1499" s="336">
        <f t="shared" si="213"/>
        <v>82.68</v>
      </c>
    </row>
    <row r="1500" spans="1:9" s="337" customFormat="1" ht="16.899999999999999" customHeight="1" x14ac:dyDescent="0.25">
      <c r="A1500" s="334" t="s">
        <v>434</v>
      </c>
      <c r="B1500" s="335">
        <v>1</v>
      </c>
      <c r="C1500" s="335">
        <f t="shared" si="210"/>
        <v>608</v>
      </c>
      <c r="D1500" s="335">
        <v>606</v>
      </c>
      <c r="E1500" s="335">
        <v>2</v>
      </c>
      <c r="F1500" s="336">
        <v>1875</v>
      </c>
      <c r="G1500" s="336">
        <f t="shared" si="211"/>
        <v>11.199378807788795</v>
      </c>
      <c r="H1500" s="336">
        <f t="shared" si="212"/>
        <v>44.8</v>
      </c>
      <c r="I1500" s="336">
        <f t="shared" si="213"/>
        <v>55.37</v>
      </c>
    </row>
    <row r="1501" spans="1:9" s="337" customFormat="1" ht="16.899999999999999" customHeight="1" x14ac:dyDescent="0.25">
      <c r="A1501" s="334" t="s">
        <v>435</v>
      </c>
      <c r="B1501" s="335">
        <v>1</v>
      </c>
      <c r="C1501" s="335">
        <f t="shared" si="210"/>
        <v>667</v>
      </c>
      <c r="D1501" s="335">
        <v>662</v>
      </c>
      <c r="E1501" s="335">
        <v>5</v>
      </c>
      <c r="F1501" s="336">
        <v>1375</v>
      </c>
      <c r="G1501" s="336">
        <f t="shared" si="211"/>
        <v>8.2128777923784497</v>
      </c>
      <c r="H1501" s="336">
        <f t="shared" si="212"/>
        <v>82.13</v>
      </c>
      <c r="I1501" s="336">
        <f t="shared" si="213"/>
        <v>101.5</v>
      </c>
    </row>
    <row r="1502" spans="1:9" s="337" customFormat="1" ht="16.899999999999999" customHeight="1" x14ac:dyDescent="0.25">
      <c r="A1502" s="334" t="s">
        <v>430</v>
      </c>
      <c r="B1502" s="335">
        <v>1</v>
      </c>
      <c r="C1502" s="335">
        <f t="shared" si="210"/>
        <v>551.5</v>
      </c>
      <c r="D1502" s="335">
        <v>526</v>
      </c>
      <c r="E1502" s="335">
        <v>25.5</v>
      </c>
      <c r="F1502" s="336">
        <v>680.00000000000011</v>
      </c>
      <c r="G1502" s="336">
        <f t="shared" si="211"/>
        <v>4.0616413809580703</v>
      </c>
      <c r="H1502" s="336">
        <f t="shared" si="212"/>
        <v>207.14</v>
      </c>
      <c r="I1502" s="336">
        <f t="shared" si="213"/>
        <v>256</v>
      </c>
    </row>
    <row r="1503" spans="1:9" s="337" customFormat="1" ht="16.899999999999999" customHeight="1" x14ac:dyDescent="0.25">
      <c r="A1503" s="334" t="s">
        <v>436</v>
      </c>
      <c r="B1503" s="335">
        <v>1</v>
      </c>
      <c r="C1503" s="335">
        <f t="shared" si="210"/>
        <v>692</v>
      </c>
      <c r="D1503" s="335">
        <v>662</v>
      </c>
      <c r="E1503" s="335">
        <v>30</v>
      </c>
      <c r="F1503" s="336">
        <v>769.99806399999989</v>
      </c>
      <c r="G1503" s="336">
        <f t="shared" si="211"/>
        <v>4.5991999999999997</v>
      </c>
      <c r="H1503" s="336">
        <f t="shared" si="212"/>
        <v>275.95</v>
      </c>
      <c r="I1503" s="336">
        <f t="shared" si="213"/>
        <v>341.05</v>
      </c>
    </row>
    <row r="1504" spans="1:9" s="337" customFormat="1" ht="16.899999999999999" customHeight="1" x14ac:dyDescent="0.25">
      <c r="A1504" s="334" t="s">
        <v>436</v>
      </c>
      <c r="B1504" s="335">
        <v>1</v>
      </c>
      <c r="C1504" s="335">
        <f t="shared" si="210"/>
        <v>512</v>
      </c>
      <c r="D1504" s="335">
        <v>504</v>
      </c>
      <c r="E1504" s="335">
        <v>8</v>
      </c>
      <c r="F1504" s="336">
        <v>769.99806399999989</v>
      </c>
      <c r="G1504" s="336">
        <f t="shared" si="211"/>
        <v>4.5991999999999997</v>
      </c>
      <c r="H1504" s="336">
        <f t="shared" si="212"/>
        <v>73.59</v>
      </c>
      <c r="I1504" s="336">
        <f t="shared" si="213"/>
        <v>90.95</v>
      </c>
    </row>
    <row r="1505" spans="1:9" s="337" customFormat="1" ht="16.899999999999999" customHeight="1" x14ac:dyDescent="0.25">
      <c r="A1505" s="334" t="s">
        <v>432</v>
      </c>
      <c r="B1505" s="335">
        <v>1</v>
      </c>
      <c r="C1505" s="335">
        <f t="shared" si="210"/>
        <v>552</v>
      </c>
      <c r="D1505" s="335">
        <v>519</v>
      </c>
      <c r="E1505" s="335">
        <v>33</v>
      </c>
      <c r="F1505" s="336">
        <v>682.40391999999986</v>
      </c>
      <c r="G1505" s="336">
        <f t="shared" si="211"/>
        <v>4.0759999999999996</v>
      </c>
      <c r="H1505" s="336">
        <f t="shared" si="212"/>
        <v>269.02</v>
      </c>
      <c r="I1505" s="336">
        <f t="shared" si="213"/>
        <v>332.48</v>
      </c>
    </row>
    <row r="1506" spans="1:9" s="337" customFormat="1" ht="16.899999999999999" customHeight="1" x14ac:dyDescent="0.25">
      <c r="A1506" s="334" t="s">
        <v>437</v>
      </c>
      <c r="B1506" s="335">
        <v>1</v>
      </c>
      <c r="C1506" s="335">
        <f t="shared" si="210"/>
        <v>550</v>
      </c>
      <c r="D1506" s="335">
        <v>543</v>
      </c>
      <c r="E1506" s="335">
        <v>7</v>
      </c>
      <c r="F1506" s="336">
        <v>612.15448800000001</v>
      </c>
      <c r="G1506" s="336">
        <f t="shared" si="211"/>
        <v>3.6564000000000005</v>
      </c>
      <c r="H1506" s="336">
        <f t="shared" si="212"/>
        <v>51.19</v>
      </c>
      <c r="I1506" s="336">
        <f t="shared" si="213"/>
        <v>63.27</v>
      </c>
    </row>
    <row r="1507" spans="1:9" s="337" customFormat="1" ht="16.899999999999999" customHeight="1" x14ac:dyDescent="0.25">
      <c r="A1507" s="334" t="s">
        <v>432</v>
      </c>
      <c r="B1507" s="335">
        <v>1</v>
      </c>
      <c r="C1507" s="335">
        <f t="shared" si="210"/>
        <v>305</v>
      </c>
      <c r="D1507" s="335">
        <v>295</v>
      </c>
      <c r="E1507" s="335">
        <v>10</v>
      </c>
      <c r="F1507" s="336">
        <v>679.99307199999998</v>
      </c>
      <c r="G1507" s="336">
        <f t="shared" si="211"/>
        <v>4.0616000000000003</v>
      </c>
      <c r="H1507" s="336">
        <f t="shared" si="212"/>
        <v>81.23</v>
      </c>
      <c r="I1507" s="336">
        <f t="shared" si="213"/>
        <v>100.39</v>
      </c>
    </row>
    <row r="1508" spans="1:9" s="337" customFormat="1" ht="16.899999999999999" customHeight="1" x14ac:dyDescent="0.25">
      <c r="A1508" s="334" t="s">
        <v>430</v>
      </c>
      <c r="B1508" s="335">
        <v>1</v>
      </c>
      <c r="C1508" s="335">
        <f t="shared" si="210"/>
        <v>630</v>
      </c>
      <c r="D1508" s="335">
        <v>598</v>
      </c>
      <c r="E1508" s="335">
        <v>32</v>
      </c>
      <c r="F1508" s="336">
        <v>680.00000000000011</v>
      </c>
      <c r="G1508" s="336">
        <f t="shared" si="211"/>
        <v>4.0616413809580703</v>
      </c>
      <c r="H1508" s="336">
        <f t="shared" si="212"/>
        <v>259.95</v>
      </c>
      <c r="I1508" s="336">
        <f t="shared" si="213"/>
        <v>321.27</v>
      </c>
    </row>
    <row r="1509" spans="1:9" s="337" customFormat="1" ht="16.899999999999999" customHeight="1" x14ac:dyDescent="0.25">
      <c r="A1509" s="334" t="s">
        <v>431</v>
      </c>
      <c r="B1509" s="335">
        <v>1</v>
      </c>
      <c r="C1509" s="335">
        <f t="shared" si="210"/>
        <v>698</v>
      </c>
      <c r="D1509" s="335">
        <v>662</v>
      </c>
      <c r="E1509" s="335">
        <v>36</v>
      </c>
      <c r="F1509" s="336">
        <v>612.15448800000001</v>
      </c>
      <c r="G1509" s="336">
        <f t="shared" si="211"/>
        <v>3.6564000000000005</v>
      </c>
      <c r="H1509" s="336">
        <f t="shared" si="212"/>
        <v>263.26</v>
      </c>
      <c r="I1509" s="336">
        <f t="shared" si="213"/>
        <v>325.36</v>
      </c>
    </row>
    <row r="1510" spans="1:9" s="337" customFormat="1" ht="16.899999999999999" customHeight="1" x14ac:dyDescent="0.25">
      <c r="A1510" s="334" t="s">
        <v>433</v>
      </c>
      <c r="B1510" s="335">
        <v>1</v>
      </c>
      <c r="C1510" s="335">
        <f t="shared" si="210"/>
        <v>599</v>
      </c>
      <c r="D1510" s="335">
        <v>574</v>
      </c>
      <c r="E1510" s="335">
        <v>25</v>
      </c>
      <c r="F1510" s="336">
        <v>699.99976199999992</v>
      </c>
      <c r="G1510" s="336">
        <f t="shared" si="211"/>
        <v>4.1810999999999998</v>
      </c>
      <c r="H1510" s="336">
        <f t="shared" si="212"/>
        <v>209.06</v>
      </c>
      <c r="I1510" s="336">
        <f t="shared" si="213"/>
        <v>258.38</v>
      </c>
    </row>
    <row r="1511" spans="1:9" s="337" customFormat="1" ht="16.899999999999999" customHeight="1" x14ac:dyDescent="0.25">
      <c r="A1511" s="334" t="s">
        <v>432</v>
      </c>
      <c r="B1511" s="335">
        <v>1</v>
      </c>
      <c r="C1511" s="335">
        <f t="shared" si="210"/>
        <v>739.5</v>
      </c>
      <c r="D1511" s="335">
        <v>662</v>
      </c>
      <c r="E1511" s="335">
        <v>77.5</v>
      </c>
      <c r="F1511" s="336">
        <v>682.40391999999986</v>
      </c>
      <c r="G1511" s="336">
        <f t="shared" si="211"/>
        <v>4.0759999999999996</v>
      </c>
      <c r="H1511" s="336">
        <f t="shared" si="212"/>
        <v>631.78</v>
      </c>
      <c r="I1511" s="336">
        <f t="shared" si="213"/>
        <v>780.82</v>
      </c>
    </row>
    <row r="1512" spans="1:9" s="337" customFormat="1" ht="16.899999999999999" customHeight="1" x14ac:dyDescent="0.25">
      <c r="A1512" s="334" t="s">
        <v>438</v>
      </c>
      <c r="B1512" s="335">
        <v>1</v>
      </c>
      <c r="C1512" s="335">
        <f t="shared" si="210"/>
        <v>459</v>
      </c>
      <c r="D1512" s="335">
        <v>440</v>
      </c>
      <c r="E1512" s="335">
        <v>19</v>
      </c>
      <c r="F1512" s="336">
        <v>531.87659799999994</v>
      </c>
      <c r="G1512" s="336">
        <f t="shared" si="211"/>
        <v>3.1768999999999998</v>
      </c>
      <c r="H1512" s="336">
        <f t="shared" si="212"/>
        <v>120.72</v>
      </c>
      <c r="I1512" s="336">
        <f t="shared" si="213"/>
        <v>149.19999999999999</v>
      </c>
    </row>
    <row r="1513" spans="1:9" s="337" customFormat="1" ht="16.899999999999999" customHeight="1" x14ac:dyDescent="0.25">
      <c r="A1513" s="334" t="s">
        <v>431</v>
      </c>
      <c r="B1513" s="335">
        <v>1</v>
      </c>
      <c r="C1513" s="335">
        <f t="shared" si="210"/>
        <v>235.5</v>
      </c>
      <c r="D1513" s="335">
        <v>222</v>
      </c>
      <c r="E1513" s="335">
        <v>13.5</v>
      </c>
      <c r="F1513" s="336">
        <v>609.9947699999999</v>
      </c>
      <c r="G1513" s="336">
        <f t="shared" si="211"/>
        <v>3.6434999999999995</v>
      </c>
      <c r="H1513" s="336">
        <f t="shared" si="212"/>
        <v>98.37</v>
      </c>
      <c r="I1513" s="336">
        <f t="shared" si="213"/>
        <v>121.58</v>
      </c>
    </row>
    <row r="1514" spans="1:9" s="337" customFormat="1" ht="16.899999999999999" customHeight="1" x14ac:dyDescent="0.25">
      <c r="A1514" s="334" t="s">
        <v>172</v>
      </c>
      <c r="B1514" s="335">
        <v>1</v>
      </c>
      <c r="C1514" s="335">
        <f t="shared" si="210"/>
        <v>674</v>
      </c>
      <c r="D1514" s="335">
        <v>598</v>
      </c>
      <c r="E1514" s="335">
        <v>76</v>
      </c>
      <c r="F1514" s="336">
        <v>612.15448800000001</v>
      </c>
      <c r="G1514" s="336">
        <f t="shared" si="211"/>
        <v>3.6564000000000005</v>
      </c>
      <c r="H1514" s="336">
        <f t="shared" si="212"/>
        <v>555.77</v>
      </c>
      <c r="I1514" s="336">
        <f t="shared" si="213"/>
        <v>686.88</v>
      </c>
    </row>
    <row r="1515" spans="1:9" s="337" customFormat="1" ht="16.899999999999999" customHeight="1" x14ac:dyDescent="0.25">
      <c r="A1515" s="334" t="s">
        <v>439</v>
      </c>
      <c r="B1515" s="335">
        <v>1</v>
      </c>
      <c r="C1515" s="335">
        <f t="shared" si="210"/>
        <v>345.5</v>
      </c>
      <c r="D1515" s="335">
        <v>326</v>
      </c>
      <c r="E1515" s="335">
        <v>19.5</v>
      </c>
      <c r="F1515" s="336">
        <v>680.00981400000001</v>
      </c>
      <c r="G1515" s="336">
        <f t="shared" si="211"/>
        <v>4.0617000000000001</v>
      </c>
      <c r="H1515" s="336">
        <f t="shared" si="212"/>
        <v>158.41</v>
      </c>
      <c r="I1515" s="336">
        <f t="shared" si="213"/>
        <v>195.78</v>
      </c>
    </row>
    <row r="1516" spans="1:9" s="337" customFormat="1" ht="16.899999999999999" customHeight="1" x14ac:dyDescent="0.25">
      <c r="A1516" s="334" t="s">
        <v>433</v>
      </c>
      <c r="B1516" s="335">
        <v>1</v>
      </c>
      <c r="C1516" s="335">
        <f t="shared" si="210"/>
        <v>684</v>
      </c>
      <c r="D1516" s="335">
        <v>662</v>
      </c>
      <c r="E1516" s="335">
        <v>22</v>
      </c>
      <c r="F1516" s="336">
        <v>700</v>
      </c>
      <c r="G1516" s="336">
        <f t="shared" si="211"/>
        <v>4.1811014215744837</v>
      </c>
      <c r="H1516" s="336">
        <f t="shared" si="212"/>
        <v>183.97</v>
      </c>
      <c r="I1516" s="336">
        <f t="shared" si="213"/>
        <v>227.37</v>
      </c>
    </row>
    <row r="1517" spans="1:9" s="337" customFormat="1" ht="16.899999999999999" customHeight="1" x14ac:dyDescent="0.25">
      <c r="A1517" s="334" t="s">
        <v>440</v>
      </c>
      <c r="B1517" s="335">
        <v>1</v>
      </c>
      <c r="C1517" s="335">
        <f t="shared" si="210"/>
        <v>672</v>
      </c>
      <c r="D1517" s="335">
        <v>662</v>
      </c>
      <c r="E1517" s="335">
        <v>10</v>
      </c>
      <c r="F1517" s="336">
        <v>575.00398999999993</v>
      </c>
      <c r="G1517" s="336">
        <f t="shared" si="211"/>
        <v>3.4344999999999999</v>
      </c>
      <c r="H1517" s="336">
        <f t="shared" si="212"/>
        <v>68.69</v>
      </c>
      <c r="I1517" s="336">
        <f t="shared" si="213"/>
        <v>84.89</v>
      </c>
    </row>
    <row r="1518" spans="1:9" s="337" customFormat="1" ht="16.899999999999999" customHeight="1" x14ac:dyDescent="0.25">
      <c r="A1518" s="334" t="s">
        <v>172</v>
      </c>
      <c r="B1518" s="335">
        <v>1</v>
      </c>
      <c r="C1518" s="335">
        <f t="shared" si="210"/>
        <v>672</v>
      </c>
      <c r="D1518" s="335">
        <v>662</v>
      </c>
      <c r="E1518" s="335">
        <v>10</v>
      </c>
      <c r="F1518" s="336">
        <v>612.15448800000001</v>
      </c>
      <c r="G1518" s="336">
        <f t="shared" si="211"/>
        <v>3.6564000000000005</v>
      </c>
      <c r="H1518" s="336">
        <f t="shared" si="212"/>
        <v>73.13</v>
      </c>
      <c r="I1518" s="336">
        <f t="shared" si="213"/>
        <v>90.38</v>
      </c>
    </row>
    <row r="1519" spans="1:9" s="337" customFormat="1" ht="16.899999999999999" customHeight="1" x14ac:dyDescent="0.25">
      <c r="A1519" s="334" t="s">
        <v>429</v>
      </c>
      <c r="B1519" s="335">
        <v>1</v>
      </c>
      <c r="C1519" s="335">
        <f t="shared" si="210"/>
        <v>672</v>
      </c>
      <c r="D1519" s="335">
        <v>662</v>
      </c>
      <c r="E1519" s="335">
        <v>10</v>
      </c>
      <c r="F1519" s="336">
        <v>750.00811599999997</v>
      </c>
      <c r="G1519" s="336">
        <f t="shared" si="211"/>
        <v>4.4798</v>
      </c>
      <c r="H1519" s="336">
        <f t="shared" si="212"/>
        <v>89.6</v>
      </c>
      <c r="I1519" s="336">
        <f t="shared" si="213"/>
        <v>110.74</v>
      </c>
    </row>
    <row r="1520" spans="1:9" s="337" customFormat="1" ht="16.899999999999999" customHeight="1" x14ac:dyDescent="0.25">
      <c r="A1520" s="334" t="s">
        <v>432</v>
      </c>
      <c r="B1520" s="335">
        <v>1</v>
      </c>
      <c r="C1520" s="335">
        <f t="shared" si="210"/>
        <v>670</v>
      </c>
      <c r="D1520" s="335">
        <v>662</v>
      </c>
      <c r="E1520" s="335">
        <v>8</v>
      </c>
      <c r="F1520" s="336">
        <v>682.40391999999986</v>
      </c>
      <c r="G1520" s="336">
        <f t="shared" si="211"/>
        <v>4.0759999999999996</v>
      </c>
      <c r="H1520" s="336">
        <f t="shared" si="212"/>
        <v>65.22</v>
      </c>
      <c r="I1520" s="336">
        <f t="shared" si="213"/>
        <v>80.61</v>
      </c>
    </row>
    <row r="1521" spans="1:9" s="337" customFormat="1" ht="16.899999999999999" customHeight="1" x14ac:dyDescent="0.25">
      <c r="A1521" s="334" t="s">
        <v>430</v>
      </c>
      <c r="B1521" s="335">
        <v>1</v>
      </c>
      <c r="C1521" s="335">
        <f t="shared" si="210"/>
        <v>284</v>
      </c>
      <c r="D1521" s="335">
        <v>280</v>
      </c>
      <c r="E1521" s="335">
        <v>4</v>
      </c>
      <c r="F1521" s="336">
        <v>680.00981400000001</v>
      </c>
      <c r="G1521" s="336">
        <f t="shared" si="211"/>
        <v>4.0617000000000001</v>
      </c>
      <c r="H1521" s="336">
        <f t="shared" si="212"/>
        <v>32.49</v>
      </c>
      <c r="I1521" s="336">
        <f t="shared" si="213"/>
        <v>40.15</v>
      </c>
    </row>
    <row r="1522" spans="1:9" s="337" customFormat="1" ht="16.899999999999999" customHeight="1" x14ac:dyDescent="0.25">
      <c r="A1522" s="334" t="s">
        <v>440</v>
      </c>
      <c r="B1522" s="335">
        <v>1</v>
      </c>
      <c r="C1522" s="335">
        <f t="shared" si="210"/>
        <v>664</v>
      </c>
      <c r="D1522" s="335">
        <v>662</v>
      </c>
      <c r="E1522" s="335">
        <v>2</v>
      </c>
      <c r="F1522" s="336">
        <v>575.00398999999993</v>
      </c>
      <c r="G1522" s="336">
        <f t="shared" si="211"/>
        <v>3.4344999999999999</v>
      </c>
      <c r="H1522" s="336">
        <f t="shared" si="212"/>
        <v>13.74</v>
      </c>
      <c r="I1522" s="336">
        <f t="shared" si="213"/>
        <v>16.98</v>
      </c>
    </row>
    <row r="1523" spans="1:9" s="337" customFormat="1" ht="16.899999999999999" customHeight="1" x14ac:dyDescent="0.25">
      <c r="A1523" s="334" t="s">
        <v>430</v>
      </c>
      <c r="B1523" s="335">
        <v>1</v>
      </c>
      <c r="C1523" s="335">
        <f t="shared" si="210"/>
        <v>678.5</v>
      </c>
      <c r="D1523" s="335">
        <v>638</v>
      </c>
      <c r="E1523" s="335">
        <v>40.5</v>
      </c>
      <c r="F1523" s="336">
        <v>680.00981400000001</v>
      </c>
      <c r="G1523" s="336">
        <f t="shared" si="211"/>
        <v>4.0617000000000001</v>
      </c>
      <c r="H1523" s="336">
        <f t="shared" si="212"/>
        <v>329</v>
      </c>
      <c r="I1523" s="336">
        <f t="shared" si="213"/>
        <v>406.61</v>
      </c>
    </row>
    <row r="1524" spans="1:9" s="337" customFormat="1" ht="16.899999999999999" customHeight="1" x14ac:dyDescent="0.25">
      <c r="A1524" s="334" t="s">
        <v>441</v>
      </c>
      <c r="B1524" s="335">
        <v>1</v>
      </c>
      <c r="C1524" s="335">
        <f t="shared" si="210"/>
        <v>310.5</v>
      </c>
      <c r="D1524" s="335">
        <v>303</v>
      </c>
      <c r="E1524" s="335">
        <v>7.5</v>
      </c>
      <c r="F1524" s="336">
        <v>829.99999999999989</v>
      </c>
      <c r="G1524" s="336">
        <f t="shared" si="211"/>
        <v>4.957591685581173</v>
      </c>
      <c r="H1524" s="336">
        <f t="shared" si="212"/>
        <v>74.36</v>
      </c>
      <c r="I1524" s="336">
        <f t="shared" si="213"/>
        <v>91.9</v>
      </c>
    </row>
    <row r="1525" spans="1:9" s="337" customFormat="1" ht="16.899999999999999" customHeight="1" x14ac:dyDescent="0.25">
      <c r="A1525" s="334" t="s">
        <v>192</v>
      </c>
      <c r="B1525" s="335">
        <v>1</v>
      </c>
      <c r="C1525" s="335">
        <f t="shared" si="210"/>
        <v>668</v>
      </c>
      <c r="D1525" s="335">
        <v>662</v>
      </c>
      <c r="E1525" s="335">
        <v>6</v>
      </c>
      <c r="F1525" s="336">
        <v>1340</v>
      </c>
      <c r="G1525" s="336">
        <f t="shared" si="211"/>
        <v>8.0038227212997253</v>
      </c>
      <c r="H1525" s="336">
        <f t="shared" si="212"/>
        <v>96.05</v>
      </c>
      <c r="I1525" s="336">
        <f t="shared" si="213"/>
        <v>118.71</v>
      </c>
    </row>
    <row r="1526" spans="1:9" s="337" customFormat="1" ht="16.899999999999999" customHeight="1" x14ac:dyDescent="0.25">
      <c r="A1526" s="334" t="s">
        <v>422</v>
      </c>
      <c r="B1526" s="335">
        <v>1</v>
      </c>
      <c r="C1526" s="335">
        <f t="shared" si="210"/>
        <v>432</v>
      </c>
      <c r="D1526" s="335">
        <v>408</v>
      </c>
      <c r="E1526" s="335">
        <v>24</v>
      </c>
      <c r="F1526" s="336">
        <v>760.00309000000004</v>
      </c>
      <c r="G1526" s="336">
        <f t="shared" si="211"/>
        <v>4.5395000000000003</v>
      </c>
      <c r="H1526" s="336">
        <f t="shared" si="212"/>
        <v>217.9</v>
      </c>
      <c r="I1526" s="336">
        <f t="shared" si="213"/>
        <v>269.3</v>
      </c>
    </row>
    <row r="1527" spans="1:9" s="337" customFormat="1" ht="16.899999999999999" customHeight="1" x14ac:dyDescent="0.25">
      <c r="A1527" s="334" t="s">
        <v>432</v>
      </c>
      <c r="B1527" s="335">
        <v>1</v>
      </c>
      <c r="C1527" s="335">
        <f t="shared" si="210"/>
        <v>612.25</v>
      </c>
      <c r="D1527" s="335">
        <v>606</v>
      </c>
      <c r="E1527" s="335">
        <v>6.2499999999999991</v>
      </c>
      <c r="F1527" s="336">
        <v>682.40391999999986</v>
      </c>
      <c r="G1527" s="336">
        <f t="shared" si="211"/>
        <v>4.0759999999999996</v>
      </c>
      <c r="H1527" s="336">
        <f t="shared" si="212"/>
        <v>50.95</v>
      </c>
      <c r="I1527" s="336">
        <f t="shared" si="213"/>
        <v>62.97</v>
      </c>
    </row>
    <row r="1528" spans="1:9" s="337" customFormat="1" ht="16.899999999999999" customHeight="1" x14ac:dyDescent="0.25">
      <c r="A1528" s="334" t="s">
        <v>429</v>
      </c>
      <c r="B1528" s="335">
        <v>1</v>
      </c>
      <c r="C1528" s="335">
        <f t="shared" si="210"/>
        <v>708</v>
      </c>
      <c r="D1528" s="335">
        <v>662</v>
      </c>
      <c r="E1528" s="335">
        <v>46</v>
      </c>
      <c r="F1528" s="336">
        <v>750.00811599999997</v>
      </c>
      <c r="G1528" s="336">
        <f t="shared" si="211"/>
        <v>4.4798</v>
      </c>
      <c r="H1528" s="336">
        <f t="shared" si="212"/>
        <v>412.14</v>
      </c>
      <c r="I1528" s="336">
        <f t="shared" si="213"/>
        <v>509.36</v>
      </c>
    </row>
    <row r="1529" spans="1:9" s="337" customFormat="1" ht="16.899999999999999" customHeight="1" x14ac:dyDescent="0.25">
      <c r="A1529" s="334" t="s">
        <v>430</v>
      </c>
      <c r="B1529" s="335">
        <v>1</v>
      </c>
      <c r="C1529" s="335">
        <f t="shared" si="210"/>
        <v>465.5</v>
      </c>
      <c r="D1529" s="335">
        <v>438</v>
      </c>
      <c r="E1529" s="335">
        <v>27.5</v>
      </c>
      <c r="F1529" s="336">
        <v>680.00000000000011</v>
      </c>
      <c r="G1529" s="336">
        <f t="shared" si="211"/>
        <v>4.0616413809580703</v>
      </c>
      <c r="H1529" s="336">
        <f t="shared" si="212"/>
        <v>223.39</v>
      </c>
      <c r="I1529" s="336">
        <f t="shared" si="213"/>
        <v>276.08999999999997</v>
      </c>
    </row>
    <row r="1530" spans="1:9" s="337" customFormat="1" ht="16.899999999999999" customHeight="1" x14ac:dyDescent="0.25">
      <c r="A1530" s="334" t="s">
        <v>432</v>
      </c>
      <c r="B1530" s="335">
        <v>1</v>
      </c>
      <c r="C1530" s="335">
        <f t="shared" si="210"/>
        <v>565.25</v>
      </c>
      <c r="D1530" s="335">
        <v>550</v>
      </c>
      <c r="E1530" s="335">
        <v>15.250000000000002</v>
      </c>
      <c r="F1530" s="336">
        <v>684.78128400000003</v>
      </c>
      <c r="G1530" s="336">
        <f t="shared" si="211"/>
        <v>4.0902000000000003</v>
      </c>
      <c r="H1530" s="336">
        <f t="shared" si="212"/>
        <v>124.75</v>
      </c>
      <c r="I1530" s="336">
        <f t="shared" si="213"/>
        <v>154.18</v>
      </c>
    </row>
    <row r="1531" spans="1:9" s="337" customFormat="1" ht="16.899999999999999" customHeight="1" x14ac:dyDescent="0.25">
      <c r="A1531" s="334" t="s">
        <v>430</v>
      </c>
      <c r="B1531" s="335">
        <v>1</v>
      </c>
      <c r="C1531" s="335">
        <f t="shared" si="210"/>
        <v>532.5</v>
      </c>
      <c r="D1531" s="335">
        <v>502</v>
      </c>
      <c r="E1531" s="335">
        <v>30.5</v>
      </c>
      <c r="F1531" s="336">
        <v>680.00000000000011</v>
      </c>
      <c r="G1531" s="336">
        <f t="shared" si="211"/>
        <v>4.0616413809580703</v>
      </c>
      <c r="H1531" s="336">
        <f t="shared" si="212"/>
        <v>247.76</v>
      </c>
      <c r="I1531" s="336">
        <f t="shared" si="213"/>
        <v>306.20999999999998</v>
      </c>
    </row>
    <row r="1532" spans="1:9" s="337" customFormat="1" ht="16.899999999999999" customHeight="1" x14ac:dyDescent="0.25">
      <c r="A1532" s="334" t="s">
        <v>430</v>
      </c>
      <c r="B1532" s="335">
        <v>1</v>
      </c>
      <c r="C1532" s="335">
        <f t="shared" si="210"/>
        <v>608</v>
      </c>
      <c r="D1532" s="335">
        <v>574</v>
      </c>
      <c r="E1532" s="335">
        <v>34</v>
      </c>
      <c r="F1532" s="336">
        <v>680.00000000000011</v>
      </c>
      <c r="G1532" s="336">
        <f t="shared" si="211"/>
        <v>4.0616413809580703</v>
      </c>
      <c r="H1532" s="336">
        <f t="shared" si="212"/>
        <v>276.19</v>
      </c>
      <c r="I1532" s="336">
        <f t="shared" si="213"/>
        <v>341.34</v>
      </c>
    </row>
    <row r="1533" spans="1:9" s="337" customFormat="1" ht="16.899999999999999" customHeight="1" x14ac:dyDescent="0.25">
      <c r="A1533" s="334" t="s">
        <v>432</v>
      </c>
      <c r="B1533" s="335">
        <v>1</v>
      </c>
      <c r="C1533" s="335">
        <f t="shared" si="210"/>
        <v>472.5</v>
      </c>
      <c r="D1533" s="335">
        <v>454</v>
      </c>
      <c r="E1533" s="335">
        <v>18.5</v>
      </c>
      <c r="F1533" s="336">
        <v>679.99307199999998</v>
      </c>
      <c r="G1533" s="336">
        <f t="shared" si="211"/>
        <v>4.0616000000000003</v>
      </c>
      <c r="H1533" s="336">
        <f t="shared" si="212"/>
        <v>150.28</v>
      </c>
      <c r="I1533" s="336">
        <f t="shared" si="213"/>
        <v>185.73</v>
      </c>
    </row>
    <row r="1534" spans="1:9" s="337" customFormat="1" ht="16.899999999999999" customHeight="1" x14ac:dyDescent="0.25">
      <c r="A1534" s="334" t="s">
        <v>432</v>
      </c>
      <c r="B1534" s="335">
        <v>1</v>
      </c>
      <c r="C1534" s="335">
        <f t="shared" si="210"/>
        <v>386</v>
      </c>
      <c r="D1534" s="335">
        <v>366</v>
      </c>
      <c r="E1534" s="335">
        <v>20</v>
      </c>
      <c r="F1534" s="336">
        <v>679.99307199999998</v>
      </c>
      <c r="G1534" s="336">
        <f t="shared" si="211"/>
        <v>4.0616000000000003</v>
      </c>
      <c r="H1534" s="336">
        <f t="shared" si="212"/>
        <v>162.46</v>
      </c>
      <c r="I1534" s="336">
        <f t="shared" si="213"/>
        <v>200.78</v>
      </c>
    </row>
    <row r="1535" spans="1:9" s="337" customFormat="1" ht="16.899999999999999" customHeight="1" x14ac:dyDescent="0.25">
      <c r="A1535" s="334" t="s">
        <v>430</v>
      </c>
      <c r="B1535" s="335">
        <v>1</v>
      </c>
      <c r="C1535" s="335">
        <f t="shared" si="210"/>
        <v>183</v>
      </c>
      <c r="D1535" s="335">
        <v>80</v>
      </c>
      <c r="E1535" s="335">
        <v>103</v>
      </c>
      <c r="F1535" s="336">
        <v>680.00981400000001</v>
      </c>
      <c r="G1535" s="336">
        <f t="shared" si="211"/>
        <v>4.0617000000000001</v>
      </c>
      <c r="H1535" s="336">
        <f t="shared" si="212"/>
        <v>836.71</v>
      </c>
      <c r="I1535" s="336">
        <f t="shared" si="213"/>
        <v>1034.0899999999999</v>
      </c>
    </row>
    <row r="1536" spans="1:9" s="337" customFormat="1" ht="16.899999999999999" customHeight="1" x14ac:dyDescent="0.25">
      <c r="A1536" s="334" t="s">
        <v>442</v>
      </c>
      <c r="B1536" s="335">
        <v>1</v>
      </c>
      <c r="C1536" s="335">
        <f t="shared" si="210"/>
        <v>734</v>
      </c>
      <c r="D1536" s="335">
        <v>662</v>
      </c>
      <c r="E1536" s="335">
        <v>72</v>
      </c>
      <c r="F1536" s="336">
        <v>1160</v>
      </c>
      <c r="G1536" s="336">
        <f t="shared" si="211"/>
        <v>6.9286823557520014</v>
      </c>
      <c r="H1536" s="336">
        <f t="shared" si="212"/>
        <v>997.73</v>
      </c>
      <c r="I1536" s="336">
        <f t="shared" si="213"/>
        <v>1233.0899999999999</v>
      </c>
    </row>
    <row r="1537" spans="1:9" s="337" customFormat="1" ht="16.899999999999999" customHeight="1" x14ac:dyDescent="0.25">
      <c r="A1537" s="334" t="s">
        <v>443</v>
      </c>
      <c r="B1537" s="335">
        <v>1</v>
      </c>
      <c r="C1537" s="335">
        <f t="shared" si="210"/>
        <v>782</v>
      </c>
      <c r="D1537" s="335">
        <v>662</v>
      </c>
      <c r="E1537" s="335">
        <v>120</v>
      </c>
      <c r="F1537" s="336">
        <v>1580</v>
      </c>
      <c r="G1537" s="336">
        <f t="shared" si="211"/>
        <v>9.4373432086966922</v>
      </c>
      <c r="H1537" s="336">
        <f t="shared" si="212"/>
        <v>2264.96</v>
      </c>
      <c r="I1537" s="336">
        <f t="shared" si="213"/>
        <v>2799.26</v>
      </c>
    </row>
    <row r="1538" spans="1:9" s="337" customFormat="1" ht="16.899999999999999" customHeight="1" x14ac:dyDescent="0.25">
      <c r="A1538" s="334" t="s">
        <v>444</v>
      </c>
      <c r="B1538" s="335">
        <v>1</v>
      </c>
      <c r="C1538" s="335">
        <f t="shared" si="210"/>
        <v>739</v>
      </c>
      <c r="D1538" s="335">
        <v>662</v>
      </c>
      <c r="E1538" s="335">
        <v>77</v>
      </c>
      <c r="F1538" s="336">
        <v>1580</v>
      </c>
      <c r="G1538" s="336">
        <f t="shared" si="211"/>
        <v>9.4373432086966922</v>
      </c>
      <c r="H1538" s="336">
        <f t="shared" si="212"/>
        <v>1453.35</v>
      </c>
      <c r="I1538" s="336">
        <f t="shared" si="213"/>
        <v>1796.2</v>
      </c>
    </row>
    <row r="1539" spans="1:9" s="337" customFormat="1" ht="16.899999999999999" customHeight="1" x14ac:dyDescent="0.25">
      <c r="A1539" s="334" t="s">
        <v>445</v>
      </c>
      <c r="B1539" s="335">
        <v>1</v>
      </c>
      <c r="C1539" s="335">
        <f t="shared" si="210"/>
        <v>708</v>
      </c>
      <c r="D1539" s="335">
        <v>598</v>
      </c>
      <c r="E1539" s="335">
        <v>110</v>
      </c>
      <c r="F1539" s="336">
        <v>1470.0000000000002</v>
      </c>
      <c r="G1539" s="336">
        <f t="shared" si="211"/>
        <v>8.7803129853064164</v>
      </c>
      <c r="H1539" s="336">
        <f t="shared" si="212"/>
        <v>1931.67</v>
      </c>
      <c r="I1539" s="336">
        <f t="shared" si="213"/>
        <v>2387.35</v>
      </c>
    </row>
    <row r="1540" spans="1:9" s="337" customFormat="1" ht="16.899999999999999" customHeight="1" x14ac:dyDescent="0.25">
      <c r="A1540" s="334" t="s">
        <v>430</v>
      </c>
      <c r="B1540" s="335">
        <v>1</v>
      </c>
      <c r="C1540" s="335">
        <f t="shared" si="210"/>
        <v>490.5</v>
      </c>
      <c r="D1540" s="335">
        <v>464</v>
      </c>
      <c r="E1540" s="335">
        <v>26.5</v>
      </c>
      <c r="F1540" s="336">
        <v>680.00981400000001</v>
      </c>
      <c r="G1540" s="336">
        <f t="shared" si="211"/>
        <v>4.0617000000000001</v>
      </c>
      <c r="H1540" s="336">
        <f t="shared" si="212"/>
        <v>215.27</v>
      </c>
      <c r="I1540" s="336">
        <f t="shared" si="213"/>
        <v>266.05</v>
      </c>
    </row>
    <row r="1541" spans="1:9" s="337" customFormat="1" ht="16.899999999999999" customHeight="1" x14ac:dyDescent="0.25">
      <c r="A1541" s="334" t="s">
        <v>446</v>
      </c>
      <c r="B1541" s="335">
        <v>1</v>
      </c>
      <c r="C1541" s="335">
        <f t="shared" si="210"/>
        <v>47.5</v>
      </c>
      <c r="D1541" s="335">
        <v>32</v>
      </c>
      <c r="E1541" s="335">
        <v>15.5</v>
      </c>
      <c r="F1541" s="336">
        <v>1794.0057519999998</v>
      </c>
      <c r="G1541" s="336">
        <f t="shared" si="211"/>
        <v>10.7156</v>
      </c>
      <c r="H1541" s="336">
        <f t="shared" si="212"/>
        <v>332.18</v>
      </c>
      <c r="I1541" s="336">
        <f t="shared" si="213"/>
        <v>410.54</v>
      </c>
    </row>
    <row r="1542" spans="1:9" s="337" customFormat="1" ht="16.899999999999999" customHeight="1" x14ac:dyDescent="0.25">
      <c r="A1542" s="334" t="s">
        <v>447</v>
      </c>
      <c r="B1542" s="335">
        <v>1</v>
      </c>
      <c r="C1542" s="335">
        <f t="shared" si="210"/>
        <v>650.5</v>
      </c>
      <c r="D1542" s="335">
        <v>646</v>
      </c>
      <c r="E1542" s="335">
        <v>4.5</v>
      </c>
      <c r="F1542" s="336">
        <v>630.00145999999995</v>
      </c>
      <c r="G1542" s="336">
        <f t="shared" si="211"/>
        <v>3.7629999999999999</v>
      </c>
      <c r="H1542" s="336">
        <f t="shared" si="212"/>
        <v>33.869999999999997</v>
      </c>
      <c r="I1542" s="336">
        <f t="shared" si="213"/>
        <v>41.86</v>
      </c>
    </row>
    <row r="1543" spans="1:9" s="337" customFormat="1" ht="16.899999999999999" customHeight="1" x14ac:dyDescent="0.25">
      <c r="A1543" s="334" t="s">
        <v>448</v>
      </c>
      <c r="B1543" s="335">
        <v>1</v>
      </c>
      <c r="C1543" s="335">
        <f t="shared" si="210"/>
        <v>651</v>
      </c>
      <c r="D1543" s="335">
        <v>646</v>
      </c>
      <c r="E1543" s="335">
        <v>5</v>
      </c>
      <c r="F1543" s="336">
        <v>820</v>
      </c>
      <c r="G1543" s="336">
        <f t="shared" si="211"/>
        <v>4.8978616652729663</v>
      </c>
      <c r="H1543" s="336">
        <f t="shared" si="212"/>
        <v>48.98</v>
      </c>
      <c r="I1543" s="336">
        <f t="shared" si="213"/>
        <v>60.53</v>
      </c>
    </row>
    <row r="1544" spans="1:9" s="337" customFormat="1" ht="16.899999999999999" customHeight="1" x14ac:dyDescent="0.25">
      <c r="A1544" s="334" t="s">
        <v>449</v>
      </c>
      <c r="B1544" s="335">
        <v>1</v>
      </c>
      <c r="C1544" s="335">
        <f t="shared" si="210"/>
        <v>662.5</v>
      </c>
      <c r="D1544" s="335">
        <v>662</v>
      </c>
      <c r="E1544" s="335">
        <v>0.5</v>
      </c>
      <c r="F1544" s="336">
        <v>632.22814599999992</v>
      </c>
      <c r="G1544" s="336">
        <f t="shared" si="211"/>
        <v>3.7763</v>
      </c>
      <c r="H1544" s="336">
        <f t="shared" si="212"/>
        <v>3.78</v>
      </c>
      <c r="I1544" s="336">
        <f t="shared" si="213"/>
        <v>4.67</v>
      </c>
    </row>
    <row r="1545" spans="1:9" s="337" customFormat="1" ht="16.899999999999999" customHeight="1" x14ac:dyDescent="0.25">
      <c r="A1545" s="334" t="s">
        <v>450</v>
      </c>
      <c r="B1545" s="335">
        <v>1</v>
      </c>
      <c r="C1545" s="335">
        <f t="shared" si="210"/>
        <v>672</v>
      </c>
      <c r="D1545" s="335">
        <v>662</v>
      </c>
      <c r="E1545" s="335">
        <v>10</v>
      </c>
      <c r="F1545" s="336">
        <v>820</v>
      </c>
      <c r="G1545" s="336">
        <f t="shared" si="211"/>
        <v>4.8978616652729663</v>
      </c>
      <c r="H1545" s="336">
        <f t="shared" si="212"/>
        <v>97.96</v>
      </c>
      <c r="I1545" s="336">
        <f t="shared" si="213"/>
        <v>121.07</v>
      </c>
    </row>
    <row r="1546" spans="1:9" ht="16.899999999999999" customHeight="1" x14ac:dyDescent="0.25">
      <c r="A1546" s="233" t="s">
        <v>451</v>
      </c>
      <c r="B1546" s="342">
        <v>1</v>
      </c>
      <c r="C1546" s="342">
        <f t="shared" si="210"/>
        <v>666</v>
      </c>
      <c r="D1546" s="342">
        <v>662</v>
      </c>
      <c r="E1546" s="342">
        <v>4</v>
      </c>
      <c r="F1546" s="343">
        <v>530</v>
      </c>
      <c r="G1546" s="343">
        <f t="shared" si="211"/>
        <v>3.1656910763349662</v>
      </c>
      <c r="H1546" s="343">
        <f t="shared" si="212"/>
        <v>25.33</v>
      </c>
      <c r="I1546" s="343">
        <f t="shared" si="213"/>
        <v>31.31</v>
      </c>
    </row>
    <row r="1547" spans="1:9" ht="16.899999999999999" customHeight="1" x14ac:dyDescent="0.25">
      <c r="A1547" s="233" t="s">
        <v>452</v>
      </c>
      <c r="B1547" s="342">
        <v>1</v>
      </c>
      <c r="C1547" s="342">
        <f t="shared" si="210"/>
        <v>665</v>
      </c>
      <c r="D1547" s="342">
        <v>662</v>
      </c>
      <c r="E1547" s="342">
        <v>3</v>
      </c>
      <c r="F1547" s="343">
        <v>1105</v>
      </c>
      <c r="G1547" s="343">
        <f t="shared" si="211"/>
        <v>6.6001672440568635</v>
      </c>
      <c r="H1547" s="343">
        <f t="shared" si="212"/>
        <v>39.6</v>
      </c>
      <c r="I1547" s="343">
        <f t="shared" si="213"/>
        <v>48.94</v>
      </c>
    </row>
    <row r="1548" spans="1:9" ht="16.899999999999999" customHeight="1" x14ac:dyDescent="0.25">
      <c r="A1548" s="233" t="s">
        <v>453</v>
      </c>
      <c r="B1548" s="342">
        <v>1</v>
      </c>
      <c r="C1548" s="342">
        <f t="shared" si="210"/>
        <v>665</v>
      </c>
      <c r="D1548" s="342">
        <v>662</v>
      </c>
      <c r="E1548" s="342">
        <v>3</v>
      </c>
      <c r="F1548" s="343">
        <v>895</v>
      </c>
      <c r="G1548" s="343">
        <f t="shared" si="211"/>
        <v>5.3458368175845186</v>
      </c>
      <c r="H1548" s="343">
        <f t="shared" si="212"/>
        <v>32.08</v>
      </c>
      <c r="I1548" s="343">
        <f t="shared" si="213"/>
        <v>39.65</v>
      </c>
    </row>
    <row r="1549" spans="1:9" ht="16.899999999999999" customHeight="1" x14ac:dyDescent="0.25">
      <c r="A1549" s="233" t="s">
        <v>449</v>
      </c>
      <c r="B1549" s="342">
        <v>1</v>
      </c>
      <c r="C1549" s="342">
        <f t="shared" si="210"/>
        <v>673</v>
      </c>
      <c r="D1549" s="342">
        <v>662</v>
      </c>
      <c r="E1549" s="342">
        <v>11</v>
      </c>
      <c r="F1549" s="343">
        <v>632.22814599999992</v>
      </c>
      <c r="G1549" s="343">
        <f t="shared" si="211"/>
        <v>3.7763</v>
      </c>
      <c r="H1549" s="343">
        <f t="shared" si="212"/>
        <v>83.08</v>
      </c>
      <c r="I1549" s="343">
        <f t="shared" si="213"/>
        <v>102.68</v>
      </c>
    </row>
    <row r="1550" spans="1:9" ht="16.899999999999999" customHeight="1" x14ac:dyDescent="0.25">
      <c r="A1550" s="233" t="s">
        <v>447</v>
      </c>
      <c r="B1550" s="342">
        <v>1</v>
      </c>
      <c r="C1550" s="342">
        <f t="shared" si="210"/>
        <v>674</v>
      </c>
      <c r="D1550" s="342">
        <v>662</v>
      </c>
      <c r="E1550" s="342">
        <v>12</v>
      </c>
      <c r="F1550" s="343">
        <v>632.22814599999992</v>
      </c>
      <c r="G1550" s="343">
        <f t="shared" si="211"/>
        <v>3.7763</v>
      </c>
      <c r="H1550" s="343">
        <f t="shared" si="212"/>
        <v>90.63</v>
      </c>
      <c r="I1550" s="343">
        <f t="shared" si="213"/>
        <v>112.01</v>
      </c>
    </row>
    <row r="1551" spans="1:9" ht="16.899999999999999" customHeight="1" x14ac:dyDescent="0.25">
      <c r="A1551" s="233" t="s">
        <v>449</v>
      </c>
      <c r="B1551" s="342">
        <v>1</v>
      </c>
      <c r="C1551" s="342">
        <f t="shared" si="210"/>
        <v>340.5</v>
      </c>
      <c r="D1551" s="342">
        <v>336</v>
      </c>
      <c r="E1551" s="342">
        <v>4.5</v>
      </c>
      <c r="F1551" s="343">
        <v>630.00145999999995</v>
      </c>
      <c r="G1551" s="343">
        <f t="shared" si="211"/>
        <v>3.7629999999999999</v>
      </c>
      <c r="H1551" s="343">
        <f t="shared" si="212"/>
        <v>33.869999999999997</v>
      </c>
      <c r="I1551" s="343">
        <f t="shared" si="213"/>
        <v>41.86</v>
      </c>
    </row>
    <row r="1552" spans="1:9" ht="16.899999999999999" customHeight="1" x14ac:dyDescent="0.25">
      <c r="A1552" s="233" t="s">
        <v>451</v>
      </c>
      <c r="B1552" s="342">
        <v>1</v>
      </c>
      <c r="C1552" s="342">
        <f t="shared" si="210"/>
        <v>454</v>
      </c>
      <c r="D1552" s="342">
        <v>446</v>
      </c>
      <c r="E1552" s="342">
        <v>8</v>
      </c>
      <c r="F1552" s="343">
        <v>530</v>
      </c>
      <c r="G1552" s="343">
        <f t="shared" si="211"/>
        <v>3.1656910763349662</v>
      </c>
      <c r="H1552" s="343">
        <f t="shared" si="212"/>
        <v>50.65</v>
      </c>
      <c r="I1552" s="343">
        <f t="shared" si="213"/>
        <v>62.6</v>
      </c>
    </row>
    <row r="1553" spans="1:9" ht="16.899999999999999" customHeight="1" x14ac:dyDescent="0.25">
      <c r="A1553" s="238"/>
      <c r="B1553" s="344"/>
      <c r="C1553" s="344"/>
      <c r="D1553" s="344"/>
      <c r="E1553" s="344"/>
      <c r="F1553" s="328"/>
      <c r="G1553" s="328"/>
      <c r="H1553" s="345"/>
      <c r="I1553" s="345"/>
    </row>
    <row r="1554" spans="1:9" x14ac:dyDescent="0.25">
      <c r="A1554" s="323" t="s">
        <v>528</v>
      </c>
      <c r="F1554" s="328"/>
      <c r="G1554" s="328"/>
    </row>
  </sheetData>
  <mergeCells count="12">
    <mergeCell ref="D8:D9"/>
    <mergeCell ref="E8:E9"/>
    <mergeCell ref="H1:I1"/>
    <mergeCell ref="A2:I2"/>
    <mergeCell ref="A7:A9"/>
    <mergeCell ref="B7:B9"/>
    <mergeCell ref="C7:E7"/>
    <mergeCell ref="F7:F9"/>
    <mergeCell ref="G7:G9"/>
    <mergeCell ref="H7:H9"/>
    <mergeCell ref="I7:I9"/>
    <mergeCell ref="C8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41300-8533-44E1-B721-D68A06563AB8}">
  <sheetPr>
    <tabColor theme="5" tint="0.59999389629810485"/>
    <pageSetUpPr fitToPage="1"/>
  </sheetPr>
  <dimension ref="A1:I777"/>
  <sheetViews>
    <sheetView zoomScale="80" zoomScaleNormal="80" workbookViewId="0">
      <selection activeCell="G11" sqref="G11"/>
    </sheetView>
  </sheetViews>
  <sheetFormatPr defaultRowHeight="16.5" x14ac:dyDescent="0.25"/>
  <cols>
    <col min="1" max="1" width="56.85546875" style="42" customWidth="1"/>
    <col min="2" max="2" width="15.28515625" style="42" customWidth="1"/>
    <col min="3" max="3" width="11.5703125" style="42" customWidth="1"/>
    <col min="4" max="4" width="12.140625" style="42" customWidth="1"/>
    <col min="5" max="5" width="19.140625" style="42" customWidth="1"/>
    <col min="6" max="6" width="11.85546875" style="42" customWidth="1"/>
    <col min="7" max="7" width="17.42578125" style="42" customWidth="1"/>
    <col min="8" max="8" width="18.28515625" style="42" customWidth="1"/>
    <col min="9" max="9" width="16.42578125" style="42" customWidth="1"/>
    <col min="10" max="16384" width="9.140625" style="42"/>
  </cols>
  <sheetData>
    <row r="1" spans="1:9" x14ac:dyDescent="0.25">
      <c r="H1" s="415" t="s">
        <v>459</v>
      </c>
      <c r="I1" s="415"/>
    </row>
    <row r="2" spans="1:9" x14ac:dyDescent="0.25">
      <c r="H2" s="420"/>
      <c r="I2" s="420"/>
    </row>
    <row r="3" spans="1:9" s="43" customFormat="1" ht="30.75" customHeight="1" x14ac:dyDescent="0.25">
      <c r="A3" s="421" t="s">
        <v>518</v>
      </c>
      <c r="B3" s="421"/>
      <c r="C3" s="421"/>
      <c r="D3" s="421"/>
      <c r="E3" s="421"/>
      <c r="F3" s="421"/>
      <c r="G3" s="421"/>
      <c r="H3" s="421"/>
      <c r="I3" s="421"/>
    </row>
    <row r="5" spans="1:9" x14ac:dyDescent="0.25">
      <c r="A5" s="42" t="s">
        <v>460</v>
      </c>
    </row>
    <row r="6" spans="1:9" x14ac:dyDescent="0.25">
      <c r="A6" s="42" t="s">
        <v>461</v>
      </c>
    </row>
    <row r="7" spans="1:9" x14ac:dyDescent="0.25">
      <c r="E7" s="44"/>
      <c r="H7" s="45"/>
    </row>
    <row r="8" spans="1:9" ht="45.75" customHeight="1" x14ac:dyDescent="0.25">
      <c r="A8" s="422"/>
      <c r="B8" s="422" t="s">
        <v>3</v>
      </c>
      <c r="C8" s="423" t="s">
        <v>4</v>
      </c>
      <c r="D8" s="423"/>
      <c r="E8" s="423"/>
      <c r="F8" s="423" t="s">
        <v>2</v>
      </c>
      <c r="G8" s="423" t="s">
        <v>592</v>
      </c>
      <c r="H8" s="424" t="s">
        <v>117</v>
      </c>
      <c r="I8" s="425" t="s">
        <v>118</v>
      </c>
    </row>
    <row r="9" spans="1:9" ht="24" customHeight="1" x14ac:dyDescent="0.25">
      <c r="A9" s="422"/>
      <c r="B9" s="422"/>
      <c r="C9" s="426" t="s">
        <v>589</v>
      </c>
      <c r="D9" s="426" t="s">
        <v>594</v>
      </c>
      <c r="E9" s="423" t="s">
        <v>119</v>
      </c>
      <c r="F9" s="423"/>
      <c r="G9" s="423"/>
      <c r="H9" s="424"/>
      <c r="I9" s="425"/>
    </row>
    <row r="10" spans="1:9" ht="61.5" customHeight="1" x14ac:dyDescent="0.25">
      <c r="A10" s="422"/>
      <c r="B10" s="422"/>
      <c r="C10" s="427"/>
      <c r="D10" s="427"/>
      <c r="E10" s="423"/>
      <c r="F10" s="423"/>
      <c r="G10" s="423"/>
      <c r="H10" s="424"/>
      <c r="I10" s="425"/>
    </row>
    <row r="11" spans="1:9" ht="20.25" customHeight="1" x14ac:dyDescent="0.25">
      <c r="A11" s="330">
        <v>1</v>
      </c>
      <c r="B11" s="330">
        <v>2</v>
      </c>
      <c r="C11" s="330" t="s">
        <v>41</v>
      </c>
      <c r="D11" s="330">
        <v>4</v>
      </c>
      <c r="E11" s="330">
        <v>5</v>
      </c>
      <c r="F11" s="330">
        <v>6</v>
      </c>
      <c r="G11" s="330">
        <v>7</v>
      </c>
      <c r="H11" s="330">
        <v>8</v>
      </c>
      <c r="I11" s="330" t="s">
        <v>470</v>
      </c>
    </row>
    <row r="12" spans="1:9" s="43" customFormat="1" ht="17.25" customHeight="1" x14ac:dyDescent="0.25">
      <c r="A12" s="47" t="s">
        <v>0</v>
      </c>
      <c r="B12" s="48">
        <f>SUM(B13,B221,B528,B615)</f>
        <v>759</v>
      </c>
      <c r="C12" s="48"/>
      <c r="D12" s="48"/>
      <c r="E12" s="48">
        <f>E13+E221+E528+E615</f>
        <v>25353.48</v>
      </c>
      <c r="F12" s="49"/>
      <c r="G12" s="49"/>
      <c r="H12" s="49">
        <f>H13+H221+H528+H615</f>
        <v>382566.58999999997</v>
      </c>
      <c r="I12" s="49">
        <f>I13+I221+I528+I615</f>
        <v>472814.0300000002</v>
      </c>
    </row>
    <row r="13" spans="1:9" ht="33" x14ac:dyDescent="0.25">
      <c r="A13" s="106" t="s">
        <v>531</v>
      </c>
      <c r="B13" s="351">
        <f>SUM(B14:B220)</f>
        <v>207</v>
      </c>
      <c r="C13" s="351"/>
      <c r="D13" s="351"/>
      <c r="E13" s="351">
        <f t="shared" ref="E13:I13" si="0">SUM(E14:E220)</f>
        <v>7153</v>
      </c>
      <c r="F13" s="107"/>
      <c r="G13" s="107"/>
      <c r="H13" s="107">
        <f t="shared" si="0"/>
        <v>152245.39999999997</v>
      </c>
      <c r="I13" s="107">
        <f t="shared" si="0"/>
        <v>188159.99000000011</v>
      </c>
    </row>
    <row r="14" spans="1:9" x14ac:dyDescent="0.25">
      <c r="A14" s="53" t="s">
        <v>120</v>
      </c>
      <c r="B14" s="54">
        <v>1</v>
      </c>
      <c r="C14" s="54">
        <f t="shared" ref="C14:C77" si="1">D14+E14</f>
        <v>192</v>
      </c>
      <c r="D14" s="54">
        <v>160</v>
      </c>
      <c r="E14" s="54">
        <v>32</v>
      </c>
      <c r="F14" s="55"/>
      <c r="G14" s="55">
        <v>11.07</v>
      </c>
      <c r="H14" s="55">
        <f>ROUND(G14*E14*2,2)</f>
        <v>708.48</v>
      </c>
      <c r="I14" s="55">
        <f>ROUND(H14*1.2359,2)</f>
        <v>875.61</v>
      </c>
    </row>
    <row r="15" spans="1:9" x14ac:dyDescent="0.25">
      <c r="A15" s="53" t="s">
        <v>120</v>
      </c>
      <c r="B15" s="54">
        <v>1</v>
      </c>
      <c r="C15" s="54">
        <f t="shared" si="1"/>
        <v>208</v>
      </c>
      <c r="D15" s="54">
        <v>160</v>
      </c>
      <c r="E15" s="54">
        <v>48</v>
      </c>
      <c r="F15" s="55"/>
      <c r="G15" s="55">
        <v>10.96</v>
      </c>
      <c r="H15" s="55">
        <f t="shared" ref="H15:H77" si="2">ROUND(G15*E15*2,2)</f>
        <v>1052.1600000000001</v>
      </c>
      <c r="I15" s="55">
        <f t="shared" ref="I15:I78" si="3">ROUND(H15*1.2359,2)</f>
        <v>1300.3599999999999</v>
      </c>
    </row>
    <row r="16" spans="1:9" x14ac:dyDescent="0.25">
      <c r="A16" s="53" t="s">
        <v>121</v>
      </c>
      <c r="B16" s="54">
        <v>1</v>
      </c>
      <c r="C16" s="54">
        <f t="shared" si="1"/>
        <v>240</v>
      </c>
      <c r="D16" s="54">
        <v>160</v>
      </c>
      <c r="E16" s="54">
        <v>80</v>
      </c>
      <c r="F16" s="55"/>
      <c r="G16" s="55">
        <v>12.42</v>
      </c>
      <c r="H16" s="55">
        <f t="shared" si="2"/>
        <v>1987.2</v>
      </c>
      <c r="I16" s="55">
        <f t="shared" si="3"/>
        <v>2455.98</v>
      </c>
    </row>
    <row r="17" spans="1:9" x14ac:dyDescent="0.25">
      <c r="A17" s="53" t="s">
        <v>121</v>
      </c>
      <c r="B17" s="54">
        <v>1</v>
      </c>
      <c r="C17" s="54">
        <f t="shared" si="1"/>
        <v>172</v>
      </c>
      <c r="D17" s="54">
        <v>160</v>
      </c>
      <c r="E17" s="54">
        <v>12</v>
      </c>
      <c r="F17" s="55"/>
      <c r="G17" s="55">
        <v>12.42</v>
      </c>
      <c r="H17" s="55">
        <f t="shared" si="2"/>
        <v>298.08</v>
      </c>
      <c r="I17" s="55">
        <f t="shared" si="3"/>
        <v>368.4</v>
      </c>
    </row>
    <row r="18" spans="1:9" x14ac:dyDescent="0.25">
      <c r="A18" s="53" t="s">
        <v>122</v>
      </c>
      <c r="B18" s="54">
        <v>1</v>
      </c>
      <c r="C18" s="54">
        <f t="shared" si="1"/>
        <v>191</v>
      </c>
      <c r="D18" s="54">
        <v>160</v>
      </c>
      <c r="E18" s="54">
        <v>31</v>
      </c>
      <c r="F18" s="55"/>
      <c r="G18" s="55">
        <v>9.39</v>
      </c>
      <c r="H18" s="55">
        <f t="shared" si="2"/>
        <v>582.17999999999995</v>
      </c>
      <c r="I18" s="55">
        <f t="shared" si="3"/>
        <v>719.52</v>
      </c>
    </row>
    <row r="19" spans="1:9" x14ac:dyDescent="0.25">
      <c r="A19" s="53" t="s">
        <v>122</v>
      </c>
      <c r="B19" s="54">
        <v>1</v>
      </c>
      <c r="C19" s="54">
        <f t="shared" si="1"/>
        <v>227</v>
      </c>
      <c r="D19" s="54">
        <v>160</v>
      </c>
      <c r="E19" s="54">
        <v>67</v>
      </c>
      <c r="F19" s="55"/>
      <c r="G19" s="55">
        <v>9.39</v>
      </c>
      <c r="H19" s="55">
        <f t="shared" si="2"/>
        <v>1258.26</v>
      </c>
      <c r="I19" s="55">
        <f t="shared" si="3"/>
        <v>1555.08</v>
      </c>
    </row>
    <row r="20" spans="1:9" x14ac:dyDescent="0.25">
      <c r="A20" s="53" t="s">
        <v>123</v>
      </c>
      <c r="B20" s="54">
        <v>1</v>
      </c>
      <c r="C20" s="54">
        <f t="shared" si="1"/>
        <v>170</v>
      </c>
      <c r="D20" s="54">
        <v>160</v>
      </c>
      <c r="E20" s="54">
        <v>10</v>
      </c>
      <c r="F20" s="55"/>
      <c r="G20" s="55">
        <v>10.56</v>
      </c>
      <c r="H20" s="55">
        <f t="shared" si="2"/>
        <v>211.2</v>
      </c>
      <c r="I20" s="55">
        <f t="shared" si="3"/>
        <v>261.02</v>
      </c>
    </row>
    <row r="21" spans="1:9" x14ac:dyDescent="0.25">
      <c r="A21" s="53" t="s">
        <v>123</v>
      </c>
      <c r="B21" s="54">
        <v>1</v>
      </c>
      <c r="C21" s="54">
        <f t="shared" si="1"/>
        <v>200</v>
      </c>
      <c r="D21" s="54">
        <v>160</v>
      </c>
      <c r="E21" s="54">
        <v>40</v>
      </c>
      <c r="F21" s="55"/>
      <c r="G21" s="55">
        <v>10.56</v>
      </c>
      <c r="H21" s="55">
        <f t="shared" si="2"/>
        <v>844.8</v>
      </c>
      <c r="I21" s="55">
        <f t="shared" si="3"/>
        <v>1044.0899999999999</v>
      </c>
    </row>
    <row r="22" spans="1:9" x14ac:dyDescent="0.25">
      <c r="A22" s="53" t="s">
        <v>123</v>
      </c>
      <c r="B22" s="54">
        <v>1</v>
      </c>
      <c r="C22" s="54">
        <f t="shared" si="1"/>
        <v>197.5</v>
      </c>
      <c r="D22" s="54">
        <v>160</v>
      </c>
      <c r="E22" s="54">
        <v>37.5</v>
      </c>
      <c r="F22" s="55"/>
      <c r="G22" s="55">
        <v>10.56</v>
      </c>
      <c r="H22" s="55">
        <f t="shared" si="2"/>
        <v>792</v>
      </c>
      <c r="I22" s="55">
        <f t="shared" si="3"/>
        <v>978.83</v>
      </c>
    </row>
    <row r="23" spans="1:9" x14ac:dyDescent="0.25">
      <c r="A23" s="53" t="s">
        <v>123</v>
      </c>
      <c r="B23" s="54">
        <v>1</v>
      </c>
      <c r="C23" s="54">
        <f t="shared" si="1"/>
        <v>192</v>
      </c>
      <c r="D23" s="54">
        <v>160</v>
      </c>
      <c r="E23" s="54">
        <v>32</v>
      </c>
      <c r="F23" s="55"/>
      <c r="G23" s="55">
        <v>10.56</v>
      </c>
      <c r="H23" s="55">
        <f t="shared" si="2"/>
        <v>675.84</v>
      </c>
      <c r="I23" s="55">
        <f t="shared" si="3"/>
        <v>835.27</v>
      </c>
    </row>
    <row r="24" spans="1:9" x14ac:dyDescent="0.25">
      <c r="A24" s="53" t="s">
        <v>123</v>
      </c>
      <c r="B24" s="54">
        <v>1</v>
      </c>
      <c r="C24" s="54">
        <f t="shared" si="1"/>
        <v>225</v>
      </c>
      <c r="D24" s="54">
        <v>160</v>
      </c>
      <c r="E24" s="54">
        <v>65</v>
      </c>
      <c r="F24" s="55"/>
      <c r="G24" s="55">
        <v>10.56</v>
      </c>
      <c r="H24" s="55">
        <f t="shared" si="2"/>
        <v>1372.8</v>
      </c>
      <c r="I24" s="55">
        <f t="shared" si="3"/>
        <v>1696.64</v>
      </c>
    </row>
    <row r="25" spans="1:9" x14ac:dyDescent="0.25">
      <c r="A25" s="53" t="s">
        <v>123</v>
      </c>
      <c r="B25" s="54">
        <v>1</v>
      </c>
      <c r="C25" s="54">
        <f t="shared" si="1"/>
        <v>200</v>
      </c>
      <c r="D25" s="54">
        <v>160</v>
      </c>
      <c r="E25" s="54">
        <v>40</v>
      </c>
      <c r="F25" s="55"/>
      <c r="G25" s="55">
        <v>10.46</v>
      </c>
      <c r="H25" s="55">
        <f t="shared" si="2"/>
        <v>836.8</v>
      </c>
      <c r="I25" s="55">
        <f t="shared" si="3"/>
        <v>1034.2</v>
      </c>
    </row>
    <row r="26" spans="1:9" x14ac:dyDescent="0.25">
      <c r="A26" s="53" t="s">
        <v>123</v>
      </c>
      <c r="B26" s="54">
        <v>1</v>
      </c>
      <c r="C26" s="54">
        <f t="shared" si="1"/>
        <v>161</v>
      </c>
      <c r="D26" s="54">
        <v>160</v>
      </c>
      <c r="E26" s="54">
        <v>1</v>
      </c>
      <c r="F26" s="55"/>
      <c r="G26" s="55">
        <v>10.46</v>
      </c>
      <c r="H26" s="55">
        <f t="shared" si="2"/>
        <v>20.92</v>
      </c>
      <c r="I26" s="55">
        <f t="shared" si="3"/>
        <v>25.86</v>
      </c>
    </row>
    <row r="27" spans="1:9" x14ac:dyDescent="0.25">
      <c r="A27" s="53" t="s">
        <v>123</v>
      </c>
      <c r="B27" s="54">
        <v>1</v>
      </c>
      <c r="C27" s="54">
        <f t="shared" si="1"/>
        <v>216</v>
      </c>
      <c r="D27" s="54">
        <v>160</v>
      </c>
      <c r="E27" s="54">
        <v>56</v>
      </c>
      <c r="F27" s="55"/>
      <c r="G27" s="55">
        <v>10.56</v>
      </c>
      <c r="H27" s="55">
        <f t="shared" si="2"/>
        <v>1182.72</v>
      </c>
      <c r="I27" s="55">
        <f t="shared" si="3"/>
        <v>1461.72</v>
      </c>
    </row>
    <row r="28" spans="1:9" x14ac:dyDescent="0.25">
      <c r="A28" s="53" t="s">
        <v>123</v>
      </c>
      <c r="B28" s="54">
        <v>1</v>
      </c>
      <c r="C28" s="54">
        <f t="shared" si="1"/>
        <v>191</v>
      </c>
      <c r="D28" s="54">
        <v>160</v>
      </c>
      <c r="E28" s="54">
        <v>31</v>
      </c>
      <c r="F28" s="55"/>
      <c r="G28" s="55">
        <v>10.56</v>
      </c>
      <c r="H28" s="55">
        <f t="shared" si="2"/>
        <v>654.72</v>
      </c>
      <c r="I28" s="55">
        <f t="shared" si="3"/>
        <v>809.17</v>
      </c>
    </row>
    <row r="29" spans="1:9" x14ac:dyDescent="0.25">
      <c r="A29" s="53" t="s">
        <v>123</v>
      </c>
      <c r="B29" s="54">
        <v>1</v>
      </c>
      <c r="C29" s="54">
        <f t="shared" si="1"/>
        <v>192</v>
      </c>
      <c r="D29" s="54">
        <v>160</v>
      </c>
      <c r="E29" s="54">
        <v>32</v>
      </c>
      <c r="F29" s="55"/>
      <c r="G29" s="55">
        <v>10.56</v>
      </c>
      <c r="H29" s="55">
        <f t="shared" si="2"/>
        <v>675.84</v>
      </c>
      <c r="I29" s="55">
        <f t="shared" si="3"/>
        <v>835.27</v>
      </c>
    </row>
    <row r="30" spans="1:9" x14ac:dyDescent="0.25">
      <c r="A30" s="53" t="s">
        <v>123</v>
      </c>
      <c r="B30" s="54">
        <v>1</v>
      </c>
      <c r="C30" s="54">
        <f t="shared" si="1"/>
        <v>185.5</v>
      </c>
      <c r="D30" s="54">
        <v>160</v>
      </c>
      <c r="E30" s="54">
        <v>25.5</v>
      </c>
      <c r="F30" s="55"/>
      <c r="G30" s="55">
        <v>10.46</v>
      </c>
      <c r="H30" s="55">
        <f t="shared" si="2"/>
        <v>533.46</v>
      </c>
      <c r="I30" s="55">
        <f t="shared" si="3"/>
        <v>659.3</v>
      </c>
    </row>
    <row r="31" spans="1:9" x14ac:dyDescent="0.25">
      <c r="A31" s="53" t="s">
        <v>123</v>
      </c>
      <c r="B31" s="54">
        <v>1</v>
      </c>
      <c r="C31" s="54">
        <f t="shared" si="1"/>
        <v>198</v>
      </c>
      <c r="D31" s="54">
        <v>160</v>
      </c>
      <c r="E31" s="54">
        <v>38</v>
      </c>
      <c r="F31" s="55"/>
      <c r="G31" s="55">
        <v>10.56</v>
      </c>
      <c r="H31" s="55">
        <f t="shared" si="2"/>
        <v>802.56</v>
      </c>
      <c r="I31" s="55">
        <f t="shared" si="3"/>
        <v>991.88</v>
      </c>
    </row>
    <row r="32" spans="1:9" x14ac:dyDescent="0.25">
      <c r="A32" s="53" t="s">
        <v>123</v>
      </c>
      <c r="B32" s="54">
        <v>1</v>
      </c>
      <c r="C32" s="54">
        <f t="shared" si="1"/>
        <v>187.5</v>
      </c>
      <c r="D32" s="54">
        <v>160</v>
      </c>
      <c r="E32" s="54">
        <v>27.5</v>
      </c>
      <c r="F32" s="55"/>
      <c r="G32" s="55">
        <v>10.56</v>
      </c>
      <c r="H32" s="55">
        <f t="shared" si="2"/>
        <v>580.79999999999995</v>
      </c>
      <c r="I32" s="55">
        <f t="shared" si="3"/>
        <v>717.81</v>
      </c>
    </row>
    <row r="33" spans="1:9" x14ac:dyDescent="0.25">
      <c r="A33" s="53" t="s">
        <v>123</v>
      </c>
      <c r="B33" s="54">
        <v>1</v>
      </c>
      <c r="C33" s="54">
        <f t="shared" si="1"/>
        <v>199.5</v>
      </c>
      <c r="D33" s="54">
        <v>160</v>
      </c>
      <c r="E33" s="54">
        <v>39.5</v>
      </c>
      <c r="F33" s="55"/>
      <c r="G33" s="55">
        <v>10.35</v>
      </c>
      <c r="H33" s="55">
        <f t="shared" si="2"/>
        <v>817.65</v>
      </c>
      <c r="I33" s="55">
        <f t="shared" si="3"/>
        <v>1010.53</v>
      </c>
    </row>
    <row r="34" spans="1:9" x14ac:dyDescent="0.25">
      <c r="A34" s="53" t="s">
        <v>123</v>
      </c>
      <c r="B34" s="54">
        <v>1</v>
      </c>
      <c r="C34" s="54">
        <f t="shared" si="1"/>
        <v>200</v>
      </c>
      <c r="D34" s="54">
        <v>160</v>
      </c>
      <c r="E34" s="54">
        <v>40</v>
      </c>
      <c r="F34" s="55"/>
      <c r="G34" s="55">
        <v>10.199999999999999</v>
      </c>
      <c r="H34" s="55">
        <f t="shared" si="2"/>
        <v>816</v>
      </c>
      <c r="I34" s="55">
        <f t="shared" si="3"/>
        <v>1008.49</v>
      </c>
    </row>
    <row r="35" spans="1:9" x14ac:dyDescent="0.25">
      <c r="A35" s="53" t="s">
        <v>123</v>
      </c>
      <c r="B35" s="54">
        <v>1</v>
      </c>
      <c r="C35" s="54">
        <f t="shared" si="1"/>
        <v>184</v>
      </c>
      <c r="D35" s="54">
        <v>160</v>
      </c>
      <c r="E35" s="54">
        <v>24</v>
      </c>
      <c r="F35" s="55"/>
      <c r="G35" s="55">
        <v>10.199999999999999</v>
      </c>
      <c r="H35" s="55">
        <f t="shared" si="2"/>
        <v>489.6</v>
      </c>
      <c r="I35" s="55">
        <f t="shared" si="3"/>
        <v>605.1</v>
      </c>
    </row>
    <row r="36" spans="1:9" x14ac:dyDescent="0.25">
      <c r="A36" s="53" t="s">
        <v>123</v>
      </c>
      <c r="B36" s="54">
        <v>1</v>
      </c>
      <c r="C36" s="54">
        <f t="shared" si="1"/>
        <v>225</v>
      </c>
      <c r="D36" s="54">
        <v>160</v>
      </c>
      <c r="E36" s="54">
        <v>65</v>
      </c>
      <c r="F36" s="55"/>
      <c r="G36" s="55">
        <v>10.199999999999999</v>
      </c>
      <c r="H36" s="55">
        <f t="shared" si="2"/>
        <v>1326</v>
      </c>
      <c r="I36" s="55">
        <f t="shared" si="3"/>
        <v>1638.8</v>
      </c>
    </row>
    <row r="37" spans="1:9" x14ac:dyDescent="0.25">
      <c r="A37" s="53" t="s">
        <v>123</v>
      </c>
      <c r="B37" s="54">
        <v>1</v>
      </c>
      <c r="C37" s="54">
        <f t="shared" si="1"/>
        <v>184.5</v>
      </c>
      <c r="D37" s="54">
        <v>160</v>
      </c>
      <c r="E37" s="54">
        <v>24.5</v>
      </c>
      <c r="F37" s="55"/>
      <c r="G37" s="55">
        <v>10.199999999999999</v>
      </c>
      <c r="H37" s="55">
        <f t="shared" si="2"/>
        <v>499.8</v>
      </c>
      <c r="I37" s="55">
        <f t="shared" si="3"/>
        <v>617.70000000000005</v>
      </c>
    </row>
    <row r="38" spans="1:9" x14ac:dyDescent="0.25">
      <c r="A38" s="53" t="s">
        <v>123</v>
      </c>
      <c r="B38" s="54">
        <v>1</v>
      </c>
      <c r="C38" s="54">
        <f t="shared" si="1"/>
        <v>184</v>
      </c>
      <c r="D38" s="54">
        <v>160</v>
      </c>
      <c r="E38" s="54">
        <v>24</v>
      </c>
      <c r="F38" s="55"/>
      <c r="G38" s="55">
        <v>10.199999999999999</v>
      </c>
      <c r="H38" s="55">
        <f t="shared" si="2"/>
        <v>489.6</v>
      </c>
      <c r="I38" s="55">
        <f t="shared" si="3"/>
        <v>605.1</v>
      </c>
    </row>
    <row r="39" spans="1:9" x14ac:dyDescent="0.25">
      <c r="A39" s="53" t="s">
        <v>123</v>
      </c>
      <c r="B39" s="54">
        <v>1</v>
      </c>
      <c r="C39" s="54">
        <f t="shared" si="1"/>
        <v>186</v>
      </c>
      <c r="D39" s="54">
        <v>160</v>
      </c>
      <c r="E39" s="54">
        <v>26</v>
      </c>
      <c r="F39" s="55"/>
      <c r="G39" s="55">
        <v>10.199999999999999</v>
      </c>
      <c r="H39" s="55">
        <f t="shared" si="2"/>
        <v>530.4</v>
      </c>
      <c r="I39" s="55">
        <f t="shared" si="3"/>
        <v>655.52</v>
      </c>
    </row>
    <row r="40" spans="1:9" x14ac:dyDescent="0.25">
      <c r="A40" s="53" t="s">
        <v>123</v>
      </c>
      <c r="B40" s="54">
        <v>1</v>
      </c>
      <c r="C40" s="54">
        <f t="shared" si="1"/>
        <v>216</v>
      </c>
      <c r="D40" s="54">
        <v>160</v>
      </c>
      <c r="E40" s="54">
        <v>56</v>
      </c>
      <c r="F40" s="55"/>
      <c r="G40" s="55">
        <v>10.199999999999999</v>
      </c>
      <c r="H40" s="55">
        <f t="shared" si="2"/>
        <v>1142.4000000000001</v>
      </c>
      <c r="I40" s="55">
        <f t="shared" si="3"/>
        <v>1411.89</v>
      </c>
    </row>
    <row r="41" spans="1:9" x14ac:dyDescent="0.25">
      <c r="A41" s="53" t="s">
        <v>123</v>
      </c>
      <c r="B41" s="54">
        <v>1</v>
      </c>
      <c r="C41" s="54">
        <f t="shared" si="1"/>
        <v>161.5</v>
      </c>
      <c r="D41" s="54">
        <v>160</v>
      </c>
      <c r="E41" s="54">
        <v>1.5</v>
      </c>
      <c r="F41" s="55"/>
      <c r="G41" s="55">
        <v>10.35</v>
      </c>
      <c r="H41" s="55">
        <f t="shared" si="2"/>
        <v>31.05</v>
      </c>
      <c r="I41" s="55">
        <f t="shared" si="3"/>
        <v>38.369999999999997</v>
      </c>
    </row>
    <row r="42" spans="1:9" x14ac:dyDescent="0.25">
      <c r="A42" s="53" t="s">
        <v>123</v>
      </c>
      <c r="B42" s="54">
        <v>1</v>
      </c>
      <c r="C42" s="54">
        <f t="shared" si="1"/>
        <v>193</v>
      </c>
      <c r="D42" s="54">
        <v>160</v>
      </c>
      <c r="E42" s="54">
        <v>33</v>
      </c>
      <c r="F42" s="55"/>
      <c r="G42" s="55">
        <v>10.56</v>
      </c>
      <c r="H42" s="55">
        <f t="shared" si="2"/>
        <v>696.96</v>
      </c>
      <c r="I42" s="55">
        <f t="shared" si="3"/>
        <v>861.37</v>
      </c>
    </row>
    <row r="43" spans="1:9" x14ac:dyDescent="0.25">
      <c r="A43" s="53" t="s">
        <v>123</v>
      </c>
      <c r="B43" s="54">
        <v>1</v>
      </c>
      <c r="C43" s="54">
        <f t="shared" si="1"/>
        <v>223</v>
      </c>
      <c r="D43" s="54">
        <v>160</v>
      </c>
      <c r="E43" s="54">
        <v>63</v>
      </c>
      <c r="F43" s="55"/>
      <c r="G43" s="55">
        <v>10.56</v>
      </c>
      <c r="H43" s="55">
        <f t="shared" si="2"/>
        <v>1330.56</v>
      </c>
      <c r="I43" s="55">
        <f t="shared" si="3"/>
        <v>1644.44</v>
      </c>
    </row>
    <row r="44" spans="1:9" x14ac:dyDescent="0.25">
      <c r="A44" s="53" t="s">
        <v>123</v>
      </c>
      <c r="B44" s="54">
        <v>1</v>
      </c>
      <c r="C44" s="54">
        <f t="shared" si="1"/>
        <v>194.5</v>
      </c>
      <c r="D44" s="54">
        <v>160</v>
      </c>
      <c r="E44" s="54">
        <v>34.5</v>
      </c>
      <c r="F44" s="55"/>
      <c r="G44" s="55">
        <v>10.56</v>
      </c>
      <c r="H44" s="55">
        <f t="shared" si="2"/>
        <v>728.64</v>
      </c>
      <c r="I44" s="55">
        <f t="shared" si="3"/>
        <v>900.53</v>
      </c>
    </row>
    <row r="45" spans="1:9" x14ac:dyDescent="0.25">
      <c r="A45" s="53" t="s">
        <v>123</v>
      </c>
      <c r="B45" s="54">
        <v>1</v>
      </c>
      <c r="C45" s="54">
        <f t="shared" si="1"/>
        <v>172</v>
      </c>
      <c r="D45" s="54">
        <v>160</v>
      </c>
      <c r="E45" s="54">
        <v>12</v>
      </c>
      <c r="F45" s="55"/>
      <c r="G45" s="55">
        <v>10.56</v>
      </c>
      <c r="H45" s="55">
        <f t="shared" si="2"/>
        <v>253.44</v>
      </c>
      <c r="I45" s="55">
        <f t="shared" si="3"/>
        <v>313.23</v>
      </c>
    </row>
    <row r="46" spans="1:9" x14ac:dyDescent="0.25">
      <c r="A46" s="53" t="s">
        <v>123</v>
      </c>
      <c r="B46" s="54">
        <v>1</v>
      </c>
      <c r="C46" s="54">
        <f t="shared" si="1"/>
        <v>196.5</v>
      </c>
      <c r="D46" s="54">
        <v>160</v>
      </c>
      <c r="E46" s="54">
        <v>36.5</v>
      </c>
      <c r="F46" s="55"/>
      <c r="G46" s="55">
        <v>10.46</v>
      </c>
      <c r="H46" s="55">
        <f t="shared" si="2"/>
        <v>763.58</v>
      </c>
      <c r="I46" s="55">
        <f t="shared" si="3"/>
        <v>943.71</v>
      </c>
    </row>
    <row r="47" spans="1:9" x14ac:dyDescent="0.25">
      <c r="A47" s="53" t="s">
        <v>123</v>
      </c>
      <c r="B47" s="54">
        <v>1</v>
      </c>
      <c r="C47" s="54">
        <f t="shared" si="1"/>
        <v>184</v>
      </c>
      <c r="D47" s="54">
        <v>160</v>
      </c>
      <c r="E47" s="54">
        <v>24</v>
      </c>
      <c r="F47" s="55"/>
      <c r="G47" s="55">
        <v>10.56</v>
      </c>
      <c r="H47" s="55">
        <f t="shared" si="2"/>
        <v>506.88</v>
      </c>
      <c r="I47" s="55">
        <f t="shared" si="3"/>
        <v>626.45000000000005</v>
      </c>
    </row>
    <row r="48" spans="1:9" x14ac:dyDescent="0.25">
      <c r="A48" s="53" t="s">
        <v>124</v>
      </c>
      <c r="B48" s="54">
        <v>1</v>
      </c>
      <c r="C48" s="54">
        <f t="shared" si="1"/>
        <v>240</v>
      </c>
      <c r="D48" s="54">
        <v>160</v>
      </c>
      <c r="E48" s="54">
        <v>80</v>
      </c>
      <c r="F48" s="55"/>
      <c r="G48" s="55">
        <v>15.62</v>
      </c>
      <c r="H48" s="55">
        <f t="shared" si="2"/>
        <v>2499.1999999999998</v>
      </c>
      <c r="I48" s="55">
        <f t="shared" si="3"/>
        <v>3088.76</v>
      </c>
    </row>
    <row r="49" spans="1:9" x14ac:dyDescent="0.25">
      <c r="A49" s="53" t="s">
        <v>124</v>
      </c>
      <c r="B49" s="54">
        <v>1</v>
      </c>
      <c r="C49" s="54">
        <f t="shared" si="1"/>
        <v>170</v>
      </c>
      <c r="D49" s="54">
        <v>160</v>
      </c>
      <c r="E49" s="54">
        <v>10</v>
      </c>
      <c r="F49" s="55"/>
      <c r="G49" s="55">
        <v>15.47</v>
      </c>
      <c r="H49" s="55">
        <f t="shared" si="2"/>
        <v>309.39999999999998</v>
      </c>
      <c r="I49" s="55">
        <f t="shared" si="3"/>
        <v>382.39</v>
      </c>
    </row>
    <row r="50" spans="1:9" x14ac:dyDescent="0.25">
      <c r="A50" s="53" t="s">
        <v>125</v>
      </c>
      <c r="B50" s="54">
        <v>1</v>
      </c>
      <c r="C50" s="54">
        <f t="shared" si="1"/>
        <v>228</v>
      </c>
      <c r="D50" s="54">
        <v>160</v>
      </c>
      <c r="E50" s="54">
        <v>68</v>
      </c>
      <c r="F50" s="55"/>
      <c r="G50" s="55">
        <v>10.56</v>
      </c>
      <c r="H50" s="55">
        <f t="shared" si="2"/>
        <v>1436.16</v>
      </c>
      <c r="I50" s="55">
        <f t="shared" si="3"/>
        <v>1774.95</v>
      </c>
    </row>
    <row r="51" spans="1:9" x14ac:dyDescent="0.25">
      <c r="A51" s="53" t="s">
        <v>126</v>
      </c>
      <c r="B51" s="54">
        <v>1</v>
      </c>
      <c r="C51" s="54">
        <f t="shared" si="1"/>
        <v>208</v>
      </c>
      <c r="D51" s="54">
        <v>160</v>
      </c>
      <c r="E51" s="54">
        <v>48</v>
      </c>
      <c r="F51" s="55"/>
      <c r="G51" s="55">
        <v>9.98</v>
      </c>
      <c r="H51" s="55">
        <f t="shared" si="2"/>
        <v>958.08</v>
      </c>
      <c r="I51" s="55">
        <f t="shared" si="3"/>
        <v>1184.0899999999999</v>
      </c>
    </row>
    <row r="52" spans="1:9" x14ac:dyDescent="0.25">
      <c r="A52" s="53" t="s">
        <v>127</v>
      </c>
      <c r="B52" s="54">
        <v>1</v>
      </c>
      <c r="C52" s="54">
        <f t="shared" si="1"/>
        <v>164</v>
      </c>
      <c r="D52" s="54">
        <v>160</v>
      </c>
      <c r="E52" s="54">
        <v>4</v>
      </c>
      <c r="F52" s="55"/>
      <c r="G52" s="55">
        <v>10.17</v>
      </c>
      <c r="H52" s="55">
        <f t="shared" si="2"/>
        <v>81.36</v>
      </c>
      <c r="I52" s="55">
        <f t="shared" si="3"/>
        <v>100.55</v>
      </c>
    </row>
    <row r="53" spans="1:9" x14ac:dyDescent="0.25">
      <c r="A53" s="53" t="s">
        <v>128</v>
      </c>
      <c r="B53" s="54">
        <v>1</v>
      </c>
      <c r="C53" s="54">
        <f t="shared" si="1"/>
        <v>192</v>
      </c>
      <c r="D53" s="54">
        <v>160</v>
      </c>
      <c r="E53" s="54">
        <v>32</v>
      </c>
      <c r="F53" s="55"/>
      <c r="G53" s="55">
        <v>10.17</v>
      </c>
      <c r="H53" s="55">
        <f t="shared" si="2"/>
        <v>650.88</v>
      </c>
      <c r="I53" s="55">
        <f t="shared" si="3"/>
        <v>804.42</v>
      </c>
    </row>
    <row r="54" spans="1:9" x14ac:dyDescent="0.25">
      <c r="A54" s="53" t="s">
        <v>128</v>
      </c>
      <c r="B54" s="54">
        <v>1</v>
      </c>
      <c r="C54" s="54">
        <f t="shared" si="1"/>
        <v>172</v>
      </c>
      <c r="D54" s="54">
        <v>160</v>
      </c>
      <c r="E54" s="54">
        <v>12</v>
      </c>
      <c r="F54" s="55"/>
      <c r="G54" s="55">
        <v>10.17</v>
      </c>
      <c r="H54" s="55">
        <f t="shared" si="2"/>
        <v>244.08</v>
      </c>
      <c r="I54" s="55">
        <f t="shared" si="3"/>
        <v>301.66000000000003</v>
      </c>
    </row>
    <row r="55" spans="1:9" x14ac:dyDescent="0.25">
      <c r="A55" s="53" t="s">
        <v>128</v>
      </c>
      <c r="B55" s="54">
        <v>1</v>
      </c>
      <c r="C55" s="54">
        <f t="shared" si="1"/>
        <v>192</v>
      </c>
      <c r="D55" s="54">
        <v>160</v>
      </c>
      <c r="E55" s="54">
        <v>32</v>
      </c>
      <c r="F55" s="55"/>
      <c r="G55" s="55">
        <v>10.17</v>
      </c>
      <c r="H55" s="55">
        <f t="shared" si="2"/>
        <v>650.88</v>
      </c>
      <c r="I55" s="55">
        <f t="shared" si="3"/>
        <v>804.42</v>
      </c>
    </row>
    <row r="56" spans="1:9" x14ac:dyDescent="0.25">
      <c r="A56" s="53" t="s">
        <v>128</v>
      </c>
      <c r="B56" s="54">
        <v>1</v>
      </c>
      <c r="C56" s="54">
        <f t="shared" si="1"/>
        <v>165</v>
      </c>
      <c r="D56" s="54">
        <v>160</v>
      </c>
      <c r="E56" s="54">
        <v>5</v>
      </c>
      <c r="F56" s="55"/>
      <c r="G56" s="55">
        <v>10.17</v>
      </c>
      <c r="H56" s="55">
        <f t="shared" si="2"/>
        <v>101.7</v>
      </c>
      <c r="I56" s="55">
        <f t="shared" si="3"/>
        <v>125.69</v>
      </c>
    </row>
    <row r="57" spans="1:9" x14ac:dyDescent="0.25">
      <c r="A57" s="53" t="s">
        <v>128</v>
      </c>
      <c r="B57" s="54">
        <v>1</v>
      </c>
      <c r="C57" s="54">
        <f t="shared" si="1"/>
        <v>194</v>
      </c>
      <c r="D57" s="54">
        <v>160</v>
      </c>
      <c r="E57" s="54">
        <v>34</v>
      </c>
      <c r="F57" s="55"/>
      <c r="G57" s="55">
        <v>10.17</v>
      </c>
      <c r="H57" s="55">
        <f t="shared" si="2"/>
        <v>691.56</v>
      </c>
      <c r="I57" s="55">
        <f t="shared" si="3"/>
        <v>854.7</v>
      </c>
    </row>
    <row r="58" spans="1:9" x14ac:dyDescent="0.25">
      <c r="A58" s="53" t="s">
        <v>128</v>
      </c>
      <c r="B58" s="54">
        <v>1</v>
      </c>
      <c r="C58" s="54">
        <f t="shared" si="1"/>
        <v>166</v>
      </c>
      <c r="D58" s="54">
        <v>160</v>
      </c>
      <c r="E58" s="54">
        <v>6</v>
      </c>
      <c r="F58" s="55"/>
      <c r="G58" s="55">
        <v>10.17</v>
      </c>
      <c r="H58" s="55">
        <f t="shared" si="2"/>
        <v>122.04</v>
      </c>
      <c r="I58" s="55">
        <f t="shared" si="3"/>
        <v>150.83000000000001</v>
      </c>
    </row>
    <row r="59" spans="1:9" x14ac:dyDescent="0.25">
      <c r="A59" s="53" t="s">
        <v>128</v>
      </c>
      <c r="B59" s="54">
        <v>1</v>
      </c>
      <c r="C59" s="54">
        <f t="shared" si="1"/>
        <v>192</v>
      </c>
      <c r="D59" s="54">
        <v>160</v>
      </c>
      <c r="E59" s="54">
        <v>32</v>
      </c>
      <c r="F59" s="55"/>
      <c r="G59" s="55">
        <v>10.35</v>
      </c>
      <c r="H59" s="55">
        <f t="shared" si="2"/>
        <v>662.4</v>
      </c>
      <c r="I59" s="55">
        <f t="shared" si="3"/>
        <v>818.66</v>
      </c>
    </row>
    <row r="60" spans="1:9" x14ac:dyDescent="0.25">
      <c r="A60" s="53" t="s">
        <v>128</v>
      </c>
      <c r="B60" s="54">
        <v>1</v>
      </c>
      <c r="C60" s="54">
        <f t="shared" si="1"/>
        <v>196</v>
      </c>
      <c r="D60" s="54">
        <v>160</v>
      </c>
      <c r="E60" s="54">
        <v>36</v>
      </c>
      <c r="F60" s="55"/>
      <c r="G60" s="55">
        <v>10.35</v>
      </c>
      <c r="H60" s="55">
        <f t="shared" si="2"/>
        <v>745.2</v>
      </c>
      <c r="I60" s="55">
        <f t="shared" si="3"/>
        <v>920.99</v>
      </c>
    </row>
    <row r="61" spans="1:9" x14ac:dyDescent="0.25">
      <c r="A61" s="53" t="s">
        <v>128</v>
      </c>
      <c r="B61" s="54">
        <v>1</v>
      </c>
      <c r="C61" s="54">
        <f t="shared" si="1"/>
        <v>192</v>
      </c>
      <c r="D61" s="54">
        <v>160</v>
      </c>
      <c r="E61" s="54">
        <v>32</v>
      </c>
      <c r="F61" s="55"/>
      <c r="G61" s="55">
        <v>10.35</v>
      </c>
      <c r="H61" s="55">
        <f t="shared" si="2"/>
        <v>662.4</v>
      </c>
      <c r="I61" s="55">
        <f t="shared" si="3"/>
        <v>818.66</v>
      </c>
    </row>
    <row r="62" spans="1:9" x14ac:dyDescent="0.25">
      <c r="A62" s="53" t="s">
        <v>128</v>
      </c>
      <c r="B62" s="54">
        <v>1</v>
      </c>
      <c r="C62" s="54">
        <f t="shared" si="1"/>
        <v>164</v>
      </c>
      <c r="D62" s="54">
        <v>160</v>
      </c>
      <c r="E62" s="54">
        <v>4</v>
      </c>
      <c r="F62" s="55"/>
      <c r="G62" s="55">
        <v>9.98</v>
      </c>
      <c r="H62" s="55">
        <f t="shared" si="2"/>
        <v>79.84</v>
      </c>
      <c r="I62" s="55">
        <f t="shared" si="3"/>
        <v>98.67</v>
      </c>
    </row>
    <row r="63" spans="1:9" x14ac:dyDescent="0.25">
      <c r="A63" s="53" t="s">
        <v>128</v>
      </c>
      <c r="B63" s="54">
        <v>1</v>
      </c>
      <c r="C63" s="54">
        <f t="shared" si="1"/>
        <v>179</v>
      </c>
      <c r="D63" s="54">
        <v>160</v>
      </c>
      <c r="E63" s="54">
        <v>19</v>
      </c>
      <c r="F63" s="55"/>
      <c r="G63" s="55">
        <v>10.35</v>
      </c>
      <c r="H63" s="55">
        <f t="shared" si="2"/>
        <v>393.3</v>
      </c>
      <c r="I63" s="55">
        <f t="shared" si="3"/>
        <v>486.08</v>
      </c>
    </row>
    <row r="64" spans="1:9" x14ac:dyDescent="0.25">
      <c r="A64" s="53" t="s">
        <v>128</v>
      </c>
      <c r="B64" s="54">
        <v>1</v>
      </c>
      <c r="C64" s="54">
        <f t="shared" si="1"/>
        <v>161</v>
      </c>
      <c r="D64" s="54">
        <v>160</v>
      </c>
      <c r="E64" s="54">
        <v>1</v>
      </c>
      <c r="F64" s="55"/>
      <c r="G64" s="55">
        <v>9.98</v>
      </c>
      <c r="H64" s="55">
        <f t="shared" si="2"/>
        <v>19.96</v>
      </c>
      <c r="I64" s="55">
        <f t="shared" si="3"/>
        <v>24.67</v>
      </c>
    </row>
    <row r="65" spans="1:9" x14ac:dyDescent="0.25">
      <c r="A65" s="53" t="s">
        <v>128</v>
      </c>
      <c r="B65" s="54">
        <v>1</v>
      </c>
      <c r="C65" s="54">
        <f t="shared" si="1"/>
        <v>177</v>
      </c>
      <c r="D65" s="54">
        <v>160</v>
      </c>
      <c r="E65" s="54">
        <v>17</v>
      </c>
      <c r="F65" s="55"/>
      <c r="G65" s="55">
        <v>10.35</v>
      </c>
      <c r="H65" s="55">
        <f t="shared" si="2"/>
        <v>351.9</v>
      </c>
      <c r="I65" s="55">
        <f t="shared" si="3"/>
        <v>434.91</v>
      </c>
    </row>
    <row r="66" spans="1:9" x14ac:dyDescent="0.25">
      <c r="A66" s="53" t="s">
        <v>128</v>
      </c>
      <c r="B66" s="54">
        <v>1</v>
      </c>
      <c r="C66" s="54">
        <f t="shared" si="1"/>
        <v>172</v>
      </c>
      <c r="D66" s="54">
        <v>160</v>
      </c>
      <c r="E66" s="54">
        <v>12</v>
      </c>
      <c r="F66" s="55"/>
      <c r="G66" s="55">
        <v>10.35</v>
      </c>
      <c r="H66" s="55">
        <f t="shared" si="2"/>
        <v>248.4</v>
      </c>
      <c r="I66" s="55">
        <f t="shared" si="3"/>
        <v>307</v>
      </c>
    </row>
    <row r="67" spans="1:9" x14ac:dyDescent="0.25">
      <c r="A67" s="53" t="s">
        <v>128</v>
      </c>
      <c r="B67" s="54">
        <v>1</v>
      </c>
      <c r="C67" s="54">
        <f t="shared" si="1"/>
        <v>192</v>
      </c>
      <c r="D67" s="54">
        <v>160</v>
      </c>
      <c r="E67" s="54">
        <v>32</v>
      </c>
      <c r="F67" s="55"/>
      <c r="G67" s="55">
        <v>10.199999999999999</v>
      </c>
      <c r="H67" s="55">
        <f t="shared" si="2"/>
        <v>652.79999999999995</v>
      </c>
      <c r="I67" s="55">
        <f t="shared" si="3"/>
        <v>806.8</v>
      </c>
    </row>
    <row r="68" spans="1:9" x14ac:dyDescent="0.25">
      <c r="A68" s="53" t="s">
        <v>128</v>
      </c>
      <c r="B68" s="54">
        <v>1</v>
      </c>
      <c r="C68" s="54">
        <f t="shared" si="1"/>
        <v>192</v>
      </c>
      <c r="D68" s="54">
        <v>160</v>
      </c>
      <c r="E68" s="54">
        <v>32</v>
      </c>
      <c r="F68" s="55"/>
      <c r="G68" s="55">
        <v>9.83</v>
      </c>
      <c r="H68" s="55">
        <f t="shared" si="2"/>
        <v>629.12</v>
      </c>
      <c r="I68" s="55">
        <f t="shared" si="3"/>
        <v>777.53</v>
      </c>
    </row>
    <row r="69" spans="1:9" x14ac:dyDescent="0.25">
      <c r="A69" s="53" t="s">
        <v>128</v>
      </c>
      <c r="B69" s="54">
        <v>1</v>
      </c>
      <c r="C69" s="54">
        <f t="shared" si="1"/>
        <v>196</v>
      </c>
      <c r="D69" s="54">
        <v>160</v>
      </c>
      <c r="E69" s="54">
        <v>36</v>
      </c>
      <c r="F69" s="55"/>
      <c r="G69" s="55">
        <v>9.83</v>
      </c>
      <c r="H69" s="55">
        <f t="shared" si="2"/>
        <v>707.76</v>
      </c>
      <c r="I69" s="55">
        <f t="shared" si="3"/>
        <v>874.72</v>
      </c>
    </row>
    <row r="70" spans="1:9" x14ac:dyDescent="0.25">
      <c r="A70" s="53" t="s">
        <v>128</v>
      </c>
      <c r="B70" s="54">
        <v>1</v>
      </c>
      <c r="C70" s="54">
        <f t="shared" si="1"/>
        <v>191</v>
      </c>
      <c r="D70" s="54">
        <v>160</v>
      </c>
      <c r="E70" s="54">
        <v>31</v>
      </c>
      <c r="F70" s="55"/>
      <c r="G70" s="55">
        <v>9.83</v>
      </c>
      <c r="H70" s="55">
        <f t="shared" si="2"/>
        <v>609.46</v>
      </c>
      <c r="I70" s="55">
        <f t="shared" si="3"/>
        <v>753.23</v>
      </c>
    </row>
    <row r="71" spans="1:9" x14ac:dyDescent="0.25">
      <c r="A71" s="53" t="s">
        <v>128</v>
      </c>
      <c r="B71" s="54">
        <v>1</v>
      </c>
      <c r="C71" s="54">
        <f t="shared" si="1"/>
        <v>173</v>
      </c>
      <c r="D71" s="54">
        <v>160</v>
      </c>
      <c r="E71" s="54">
        <v>13</v>
      </c>
      <c r="F71" s="55"/>
      <c r="G71" s="55">
        <v>10.199999999999999</v>
      </c>
      <c r="H71" s="55">
        <f t="shared" si="2"/>
        <v>265.2</v>
      </c>
      <c r="I71" s="55">
        <f t="shared" si="3"/>
        <v>327.76</v>
      </c>
    </row>
    <row r="72" spans="1:9" x14ac:dyDescent="0.25">
      <c r="A72" s="53" t="s">
        <v>128</v>
      </c>
      <c r="B72" s="54">
        <v>1</v>
      </c>
      <c r="C72" s="54">
        <f t="shared" si="1"/>
        <v>188</v>
      </c>
      <c r="D72" s="54">
        <v>160</v>
      </c>
      <c r="E72" s="54">
        <v>28</v>
      </c>
      <c r="F72" s="55"/>
      <c r="G72" s="55">
        <v>9.83</v>
      </c>
      <c r="H72" s="55">
        <f t="shared" si="2"/>
        <v>550.48</v>
      </c>
      <c r="I72" s="55">
        <f t="shared" si="3"/>
        <v>680.34</v>
      </c>
    </row>
    <row r="73" spans="1:9" x14ac:dyDescent="0.25">
      <c r="A73" s="53" t="s">
        <v>128</v>
      </c>
      <c r="B73" s="54">
        <v>1</v>
      </c>
      <c r="C73" s="54">
        <f t="shared" si="1"/>
        <v>163</v>
      </c>
      <c r="D73" s="54">
        <v>160</v>
      </c>
      <c r="E73" s="54">
        <v>3</v>
      </c>
      <c r="F73" s="55"/>
      <c r="G73" s="55">
        <v>10.199999999999999</v>
      </c>
      <c r="H73" s="55">
        <f t="shared" si="2"/>
        <v>61.2</v>
      </c>
      <c r="I73" s="55">
        <f t="shared" si="3"/>
        <v>75.64</v>
      </c>
    </row>
    <row r="74" spans="1:9" x14ac:dyDescent="0.25">
      <c r="A74" s="53" t="s">
        <v>128</v>
      </c>
      <c r="B74" s="54">
        <v>1</v>
      </c>
      <c r="C74" s="54">
        <f t="shared" si="1"/>
        <v>183</v>
      </c>
      <c r="D74" s="54">
        <v>160</v>
      </c>
      <c r="E74" s="54">
        <v>23</v>
      </c>
      <c r="F74" s="55"/>
      <c r="G74" s="55">
        <v>10.199999999999999</v>
      </c>
      <c r="H74" s="55">
        <f t="shared" si="2"/>
        <v>469.2</v>
      </c>
      <c r="I74" s="55">
        <f t="shared" si="3"/>
        <v>579.88</v>
      </c>
    </row>
    <row r="75" spans="1:9" x14ac:dyDescent="0.25">
      <c r="A75" s="53" t="s">
        <v>128</v>
      </c>
      <c r="B75" s="54">
        <v>1</v>
      </c>
      <c r="C75" s="54">
        <f t="shared" si="1"/>
        <v>192</v>
      </c>
      <c r="D75" s="54">
        <v>160</v>
      </c>
      <c r="E75" s="54">
        <v>32</v>
      </c>
      <c r="F75" s="55"/>
      <c r="G75" s="55">
        <v>10.17</v>
      </c>
      <c r="H75" s="55">
        <f t="shared" si="2"/>
        <v>650.88</v>
      </c>
      <c r="I75" s="55">
        <f t="shared" si="3"/>
        <v>804.42</v>
      </c>
    </row>
    <row r="76" spans="1:9" x14ac:dyDescent="0.25">
      <c r="A76" s="53" t="s">
        <v>129</v>
      </c>
      <c r="B76" s="54">
        <v>1</v>
      </c>
      <c r="C76" s="54">
        <f t="shared" si="1"/>
        <v>172</v>
      </c>
      <c r="D76" s="54">
        <v>160</v>
      </c>
      <c r="E76" s="54">
        <v>12</v>
      </c>
      <c r="F76" s="55"/>
      <c r="G76" s="55">
        <v>12</v>
      </c>
      <c r="H76" s="55">
        <f t="shared" si="2"/>
        <v>288</v>
      </c>
      <c r="I76" s="55">
        <f t="shared" si="3"/>
        <v>355.94</v>
      </c>
    </row>
    <row r="77" spans="1:9" x14ac:dyDescent="0.25">
      <c r="A77" s="53" t="s">
        <v>129</v>
      </c>
      <c r="B77" s="54">
        <v>1</v>
      </c>
      <c r="C77" s="54">
        <f t="shared" si="1"/>
        <v>188</v>
      </c>
      <c r="D77" s="54">
        <v>160</v>
      </c>
      <c r="E77" s="54">
        <v>28</v>
      </c>
      <c r="F77" s="55"/>
      <c r="G77" s="55">
        <v>12</v>
      </c>
      <c r="H77" s="55">
        <f t="shared" si="2"/>
        <v>672</v>
      </c>
      <c r="I77" s="55">
        <f t="shared" si="3"/>
        <v>830.52</v>
      </c>
    </row>
    <row r="78" spans="1:9" x14ac:dyDescent="0.25">
      <c r="A78" s="53" t="s">
        <v>129</v>
      </c>
      <c r="B78" s="54">
        <v>1</v>
      </c>
      <c r="C78" s="54">
        <f t="shared" ref="C78:C141" si="4">D78+E78</f>
        <v>189</v>
      </c>
      <c r="D78" s="54">
        <v>160</v>
      </c>
      <c r="E78" s="54">
        <v>29</v>
      </c>
      <c r="F78" s="55"/>
      <c r="G78" s="55">
        <v>12</v>
      </c>
      <c r="H78" s="55">
        <f t="shared" ref="H78:H141" si="5">ROUND(G78*E78*2,2)</f>
        <v>696</v>
      </c>
      <c r="I78" s="55">
        <f t="shared" si="3"/>
        <v>860.19</v>
      </c>
    </row>
    <row r="79" spans="1:9" x14ac:dyDescent="0.25">
      <c r="A79" s="53" t="s">
        <v>129</v>
      </c>
      <c r="B79" s="54">
        <v>1</v>
      </c>
      <c r="C79" s="54">
        <f t="shared" si="4"/>
        <v>185</v>
      </c>
      <c r="D79" s="54">
        <v>160</v>
      </c>
      <c r="E79" s="54">
        <v>25</v>
      </c>
      <c r="F79" s="55"/>
      <c r="G79" s="55">
        <v>12</v>
      </c>
      <c r="H79" s="55">
        <f t="shared" si="5"/>
        <v>600</v>
      </c>
      <c r="I79" s="55">
        <f t="shared" ref="I79:I142" si="6">ROUND(H79*1.2359,2)</f>
        <v>741.54</v>
      </c>
    </row>
    <row r="80" spans="1:9" x14ac:dyDescent="0.25">
      <c r="A80" s="53" t="s">
        <v>129</v>
      </c>
      <c r="B80" s="54">
        <v>1</v>
      </c>
      <c r="C80" s="54">
        <f t="shared" si="4"/>
        <v>204</v>
      </c>
      <c r="D80" s="54">
        <v>160</v>
      </c>
      <c r="E80" s="54">
        <v>44</v>
      </c>
      <c r="F80" s="55"/>
      <c r="G80" s="55">
        <v>12.42</v>
      </c>
      <c r="H80" s="55">
        <f t="shared" si="5"/>
        <v>1092.96</v>
      </c>
      <c r="I80" s="55">
        <f t="shared" si="6"/>
        <v>1350.79</v>
      </c>
    </row>
    <row r="81" spans="1:9" x14ac:dyDescent="0.25">
      <c r="A81" s="53" t="s">
        <v>129</v>
      </c>
      <c r="B81" s="54">
        <v>1</v>
      </c>
      <c r="C81" s="54">
        <f t="shared" si="4"/>
        <v>188</v>
      </c>
      <c r="D81" s="54">
        <v>160</v>
      </c>
      <c r="E81" s="54">
        <v>28</v>
      </c>
      <c r="F81" s="55"/>
      <c r="G81" s="55">
        <v>12.18</v>
      </c>
      <c r="H81" s="55">
        <f t="shared" si="5"/>
        <v>682.08</v>
      </c>
      <c r="I81" s="55">
        <f t="shared" si="6"/>
        <v>842.98</v>
      </c>
    </row>
    <row r="82" spans="1:9" x14ac:dyDescent="0.25">
      <c r="A82" s="53" t="s">
        <v>129</v>
      </c>
      <c r="B82" s="54">
        <v>1</v>
      </c>
      <c r="C82" s="54">
        <f t="shared" si="4"/>
        <v>184</v>
      </c>
      <c r="D82" s="54">
        <v>160</v>
      </c>
      <c r="E82" s="54">
        <v>24</v>
      </c>
      <c r="F82" s="55"/>
      <c r="G82" s="55">
        <v>12.42</v>
      </c>
      <c r="H82" s="55">
        <f t="shared" si="5"/>
        <v>596.16</v>
      </c>
      <c r="I82" s="55">
        <f t="shared" si="6"/>
        <v>736.79</v>
      </c>
    </row>
    <row r="83" spans="1:9" x14ac:dyDescent="0.25">
      <c r="A83" s="53" t="s">
        <v>129</v>
      </c>
      <c r="B83" s="54">
        <v>1</v>
      </c>
      <c r="C83" s="54">
        <f t="shared" si="4"/>
        <v>208</v>
      </c>
      <c r="D83" s="54">
        <v>160</v>
      </c>
      <c r="E83" s="54">
        <v>48</v>
      </c>
      <c r="F83" s="55"/>
      <c r="G83" s="55">
        <v>12.42</v>
      </c>
      <c r="H83" s="55">
        <f t="shared" si="5"/>
        <v>1192.32</v>
      </c>
      <c r="I83" s="55">
        <f t="shared" si="6"/>
        <v>1473.59</v>
      </c>
    </row>
    <row r="84" spans="1:9" x14ac:dyDescent="0.25">
      <c r="A84" s="53" t="s">
        <v>130</v>
      </c>
      <c r="B84" s="54">
        <v>1</v>
      </c>
      <c r="C84" s="54">
        <f t="shared" si="4"/>
        <v>168</v>
      </c>
      <c r="D84" s="54">
        <v>160</v>
      </c>
      <c r="E84" s="54">
        <v>8</v>
      </c>
      <c r="F84" s="55"/>
      <c r="G84" s="55">
        <v>15.77</v>
      </c>
      <c r="H84" s="55">
        <f t="shared" si="5"/>
        <v>252.32</v>
      </c>
      <c r="I84" s="55">
        <f t="shared" si="6"/>
        <v>311.83999999999997</v>
      </c>
    </row>
    <row r="85" spans="1:9" x14ac:dyDescent="0.25">
      <c r="A85" s="53" t="s">
        <v>130</v>
      </c>
      <c r="B85" s="54">
        <v>1</v>
      </c>
      <c r="C85" s="54">
        <f t="shared" si="4"/>
        <v>180</v>
      </c>
      <c r="D85" s="54">
        <v>160</v>
      </c>
      <c r="E85" s="54">
        <v>20</v>
      </c>
      <c r="F85" s="55"/>
      <c r="G85" s="55">
        <v>15.24</v>
      </c>
      <c r="H85" s="55">
        <f t="shared" si="5"/>
        <v>609.6</v>
      </c>
      <c r="I85" s="55">
        <f t="shared" si="6"/>
        <v>753.4</v>
      </c>
    </row>
    <row r="86" spans="1:9" x14ac:dyDescent="0.25">
      <c r="A86" s="53" t="s">
        <v>131</v>
      </c>
      <c r="B86" s="54">
        <v>1</v>
      </c>
      <c r="C86" s="54">
        <f t="shared" si="4"/>
        <v>216</v>
      </c>
      <c r="D86" s="54">
        <v>160</v>
      </c>
      <c r="E86" s="54">
        <v>56</v>
      </c>
      <c r="F86" s="55"/>
      <c r="G86" s="55">
        <v>12.96</v>
      </c>
      <c r="H86" s="55">
        <f t="shared" si="5"/>
        <v>1451.52</v>
      </c>
      <c r="I86" s="55">
        <f t="shared" si="6"/>
        <v>1793.93</v>
      </c>
    </row>
    <row r="87" spans="1:9" x14ac:dyDescent="0.25">
      <c r="A87" s="53" t="s">
        <v>132</v>
      </c>
      <c r="B87" s="54">
        <v>1</v>
      </c>
      <c r="C87" s="54">
        <f t="shared" si="4"/>
        <v>224</v>
      </c>
      <c r="D87" s="54">
        <v>160</v>
      </c>
      <c r="E87" s="54">
        <v>64</v>
      </c>
      <c r="F87" s="55"/>
      <c r="G87" s="55">
        <v>12.96</v>
      </c>
      <c r="H87" s="55">
        <f t="shared" si="5"/>
        <v>1658.88</v>
      </c>
      <c r="I87" s="55">
        <f t="shared" si="6"/>
        <v>2050.21</v>
      </c>
    </row>
    <row r="88" spans="1:9" x14ac:dyDescent="0.25">
      <c r="A88" s="53" t="s">
        <v>133</v>
      </c>
      <c r="B88" s="54">
        <v>1</v>
      </c>
      <c r="C88" s="54">
        <f t="shared" si="4"/>
        <v>176</v>
      </c>
      <c r="D88" s="54">
        <v>160</v>
      </c>
      <c r="E88" s="54">
        <v>16</v>
      </c>
      <c r="F88" s="55"/>
      <c r="G88" s="55">
        <v>13.55</v>
      </c>
      <c r="H88" s="55">
        <f t="shared" si="5"/>
        <v>433.6</v>
      </c>
      <c r="I88" s="55">
        <f t="shared" si="6"/>
        <v>535.89</v>
      </c>
    </row>
    <row r="89" spans="1:9" x14ac:dyDescent="0.25">
      <c r="A89" s="53" t="s">
        <v>133</v>
      </c>
      <c r="B89" s="54">
        <v>1</v>
      </c>
      <c r="C89" s="54">
        <f t="shared" si="4"/>
        <v>168</v>
      </c>
      <c r="D89" s="54">
        <v>160</v>
      </c>
      <c r="E89" s="54">
        <v>8</v>
      </c>
      <c r="F89" s="55"/>
      <c r="G89" s="55">
        <v>14.023999999999999</v>
      </c>
      <c r="H89" s="55">
        <f t="shared" si="5"/>
        <v>224.38</v>
      </c>
      <c r="I89" s="55">
        <f t="shared" si="6"/>
        <v>277.31</v>
      </c>
    </row>
    <row r="90" spans="1:9" x14ac:dyDescent="0.25">
      <c r="A90" s="53" t="s">
        <v>134</v>
      </c>
      <c r="B90" s="54">
        <v>1</v>
      </c>
      <c r="C90" s="54">
        <f t="shared" si="4"/>
        <v>192</v>
      </c>
      <c r="D90" s="54">
        <v>160</v>
      </c>
      <c r="E90" s="54">
        <v>32</v>
      </c>
      <c r="F90" s="55"/>
      <c r="G90" s="55">
        <v>10.17</v>
      </c>
      <c r="H90" s="55">
        <f t="shared" si="5"/>
        <v>650.88</v>
      </c>
      <c r="I90" s="55">
        <f t="shared" si="6"/>
        <v>804.42</v>
      </c>
    </row>
    <row r="91" spans="1:9" x14ac:dyDescent="0.25">
      <c r="A91" s="53" t="s">
        <v>134</v>
      </c>
      <c r="B91" s="54">
        <v>1</v>
      </c>
      <c r="C91" s="54">
        <f t="shared" si="4"/>
        <v>184</v>
      </c>
      <c r="D91" s="54">
        <v>160</v>
      </c>
      <c r="E91" s="54">
        <v>24</v>
      </c>
      <c r="F91" s="55"/>
      <c r="G91" s="55">
        <v>10.17</v>
      </c>
      <c r="H91" s="55">
        <f t="shared" si="5"/>
        <v>488.16</v>
      </c>
      <c r="I91" s="55">
        <f t="shared" si="6"/>
        <v>603.32000000000005</v>
      </c>
    </row>
    <row r="92" spans="1:9" x14ac:dyDescent="0.25">
      <c r="A92" s="53" t="s">
        <v>134</v>
      </c>
      <c r="B92" s="54">
        <v>1</v>
      </c>
      <c r="C92" s="54">
        <f t="shared" si="4"/>
        <v>204</v>
      </c>
      <c r="D92" s="54">
        <v>160</v>
      </c>
      <c r="E92" s="54">
        <v>44</v>
      </c>
      <c r="F92" s="55"/>
      <c r="G92" s="55">
        <v>9.83</v>
      </c>
      <c r="H92" s="55">
        <f t="shared" si="5"/>
        <v>865.04</v>
      </c>
      <c r="I92" s="55">
        <f t="shared" si="6"/>
        <v>1069.0999999999999</v>
      </c>
    </row>
    <row r="93" spans="1:9" x14ac:dyDescent="0.25">
      <c r="A93" s="53" t="s">
        <v>134</v>
      </c>
      <c r="B93" s="54">
        <v>1</v>
      </c>
      <c r="C93" s="54">
        <f t="shared" si="4"/>
        <v>192</v>
      </c>
      <c r="D93" s="54">
        <v>160</v>
      </c>
      <c r="E93" s="54">
        <v>32</v>
      </c>
      <c r="F93" s="55"/>
      <c r="G93" s="55">
        <v>9.83</v>
      </c>
      <c r="H93" s="55">
        <f t="shared" si="5"/>
        <v>629.12</v>
      </c>
      <c r="I93" s="55">
        <f t="shared" si="6"/>
        <v>777.53</v>
      </c>
    </row>
    <row r="94" spans="1:9" x14ac:dyDescent="0.25">
      <c r="A94" s="53" t="s">
        <v>134</v>
      </c>
      <c r="B94" s="54">
        <v>1</v>
      </c>
      <c r="C94" s="54">
        <f t="shared" si="4"/>
        <v>172</v>
      </c>
      <c r="D94" s="54">
        <v>160</v>
      </c>
      <c r="E94" s="54">
        <v>12</v>
      </c>
      <c r="F94" s="55"/>
      <c r="G94" s="55">
        <v>9.83</v>
      </c>
      <c r="H94" s="55">
        <f t="shared" si="5"/>
        <v>235.92</v>
      </c>
      <c r="I94" s="55">
        <f t="shared" si="6"/>
        <v>291.57</v>
      </c>
    </row>
    <row r="95" spans="1:9" x14ac:dyDescent="0.25">
      <c r="A95" s="53" t="s">
        <v>134</v>
      </c>
      <c r="B95" s="54">
        <v>1</v>
      </c>
      <c r="C95" s="54">
        <f t="shared" si="4"/>
        <v>172</v>
      </c>
      <c r="D95" s="54">
        <v>160</v>
      </c>
      <c r="E95" s="54">
        <v>12</v>
      </c>
      <c r="F95" s="55"/>
      <c r="G95" s="55">
        <v>9.83</v>
      </c>
      <c r="H95" s="55">
        <f t="shared" si="5"/>
        <v>235.92</v>
      </c>
      <c r="I95" s="55">
        <f t="shared" si="6"/>
        <v>291.57</v>
      </c>
    </row>
    <row r="96" spans="1:9" x14ac:dyDescent="0.25">
      <c r="A96" s="53" t="s">
        <v>134</v>
      </c>
      <c r="B96" s="54">
        <v>1</v>
      </c>
      <c r="C96" s="54">
        <f t="shared" si="4"/>
        <v>208</v>
      </c>
      <c r="D96" s="54">
        <v>160</v>
      </c>
      <c r="E96" s="54">
        <v>48</v>
      </c>
      <c r="F96" s="55"/>
      <c r="G96" s="55">
        <v>9.83</v>
      </c>
      <c r="H96" s="55">
        <f t="shared" si="5"/>
        <v>943.68</v>
      </c>
      <c r="I96" s="55">
        <f t="shared" si="6"/>
        <v>1166.29</v>
      </c>
    </row>
    <row r="97" spans="1:9" x14ac:dyDescent="0.25">
      <c r="A97" s="53" t="s">
        <v>134</v>
      </c>
      <c r="B97" s="54">
        <v>1</v>
      </c>
      <c r="C97" s="54">
        <f t="shared" si="4"/>
        <v>200</v>
      </c>
      <c r="D97" s="54">
        <v>160</v>
      </c>
      <c r="E97" s="54">
        <v>40</v>
      </c>
      <c r="F97" s="55"/>
      <c r="G97" s="55">
        <v>9.83</v>
      </c>
      <c r="H97" s="55">
        <f t="shared" si="5"/>
        <v>786.4</v>
      </c>
      <c r="I97" s="55">
        <f t="shared" si="6"/>
        <v>971.91</v>
      </c>
    </row>
    <row r="98" spans="1:9" x14ac:dyDescent="0.25">
      <c r="A98" s="53" t="s">
        <v>134</v>
      </c>
      <c r="B98" s="54">
        <v>1</v>
      </c>
      <c r="C98" s="54">
        <f t="shared" si="4"/>
        <v>184</v>
      </c>
      <c r="D98" s="54">
        <v>160</v>
      </c>
      <c r="E98" s="54">
        <v>24</v>
      </c>
      <c r="F98" s="55"/>
      <c r="G98" s="55">
        <v>9.83</v>
      </c>
      <c r="H98" s="55">
        <f t="shared" si="5"/>
        <v>471.84</v>
      </c>
      <c r="I98" s="55">
        <f t="shared" si="6"/>
        <v>583.15</v>
      </c>
    </row>
    <row r="99" spans="1:9" x14ac:dyDescent="0.25">
      <c r="A99" s="53" t="s">
        <v>135</v>
      </c>
      <c r="B99" s="54">
        <v>1</v>
      </c>
      <c r="C99" s="54">
        <f t="shared" si="4"/>
        <v>200</v>
      </c>
      <c r="D99" s="54">
        <v>160</v>
      </c>
      <c r="E99" s="54">
        <v>40</v>
      </c>
      <c r="F99" s="55"/>
      <c r="G99" s="55">
        <v>10.56</v>
      </c>
      <c r="H99" s="55">
        <f t="shared" si="5"/>
        <v>844.8</v>
      </c>
      <c r="I99" s="55">
        <f t="shared" si="6"/>
        <v>1044.0899999999999</v>
      </c>
    </row>
    <row r="100" spans="1:9" x14ac:dyDescent="0.25">
      <c r="A100" s="53" t="s">
        <v>136</v>
      </c>
      <c r="B100" s="54">
        <v>1</v>
      </c>
      <c r="C100" s="54">
        <f t="shared" si="4"/>
        <v>216</v>
      </c>
      <c r="D100" s="54">
        <v>160</v>
      </c>
      <c r="E100" s="54">
        <v>56</v>
      </c>
      <c r="F100" s="55"/>
      <c r="G100" s="55">
        <v>11.18</v>
      </c>
      <c r="H100" s="55">
        <f t="shared" si="5"/>
        <v>1252.1600000000001</v>
      </c>
      <c r="I100" s="55">
        <f t="shared" si="6"/>
        <v>1547.54</v>
      </c>
    </row>
    <row r="101" spans="1:9" x14ac:dyDescent="0.25">
      <c r="A101" s="53" t="s">
        <v>136</v>
      </c>
      <c r="B101" s="54">
        <v>1</v>
      </c>
      <c r="C101" s="54">
        <f t="shared" si="4"/>
        <v>208</v>
      </c>
      <c r="D101" s="54">
        <v>160</v>
      </c>
      <c r="E101" s="54">
        <v>48</v>
      </c>
      <c r="F101" s="55"/>
      <c r="G101" s="55">
        <v>11.18</v>
      </c>
      <c r="H101" s="55">
        <f t="shared" si="5"/>
        <v>1073.28</v>
      </c>
      <c r="I101" s="55">
        <f t="shared" si="6"/>
        <v>1326.47</v>
      </c>
    </row>
    <row r="102" spans="1:9" x14ac:dyDescent="0.25">
      <c r="A102" s="53" t="s">
        <v>137</v>
      </c>
      <c r="B102" s="54">
        <v>1</v>
      </c>
      <c r="C102" s="54">
        <f t="shared" si="4"/>
        <v>208</v>
      </c>
      <c r="D102" s="54">
        <v>160</v>
      </c>
      <c r="E102" s="54">
        <v>48</v>
      </c>
      <c r="F102" s="55"/>
      <c r="G102" s="55">
        <v>10.56</v>
      </c>
      <c r="H102" s="55">
        <f t="shared" si="5"/>
        <v>1013.76</v>
      </c>
      <c r="I102" s="55">
        <f t="shared" si="6"/>
        <v>1252.9100000000001</v>
      </c>
    </row>
    <row r="103" spans="1:9" x14ac:dyDescent="0.25">
      <c r="A103" s="53" t="s">
        <v>137</v>
      </c>
      <c r="B103" s="54">
        <v>1</v>
      </c>
      <c r="C103" s="54">
        <f t="shared" si="4"/>
        <v>192</v>
      </c>
      <c r="D103" s="54">
        <v>160</v>
      </c>
      <c r="E103" s="54">
        <v>32</v>
      </c>
      <c r="F103" s="55"/>
      <c r="G103" s="55">
        <v>10.35</v>
      </c>
      <c r="H103" s="55">
        <f t="shared" si="5"/>
        <v>662.4</v>
      </c>
      <c r="I103" s="55">
        <f t="shared" si="6"/>
        <v>818.66</v>
      </c>
    </row>
    <row r="104" spans="1:9" x14ac:dyDescent="0.25">
      <c r="A104" s="53" t="s">
        <v>137</v>
      </c>
      <c r="B104" s="54">
        <v>1</v>
      </c>
      <c r="C104" s="54">
        <f t="shared" si="4"/>
        <v>200</v>
      </c>
      <c r="D104" s="54">
        <v>160</v>
      </c>
      <c r="E104" s="54">
        <v>40</v>
      </c>
      <c r="F104" s="55"/>
      <c r="G104" s="55">
        <v>10.56</v>
      </c>
      <c r="H104" s="55">
        <f t="shared" si="5"/>
        <v>844.8</v>
      </c>
      <c r="I104" s="55">
        <f t="shared" si="6"/>
        <v>1044.0899999999999</v>
      </c>
    </row>
    <row r="105" spans="1:9" x14ac:dyDescent="0.25">
      <c r="A105" s="53" t="s">
        <v>137</v>
      </c>
      <c r="B105" s="54">
        <v>1</v>
      </c>
      <c r="C105" s="54">
        <f t="shared" si="4"/>
        <v>200</v>
      </c>
      <c r="D105" s="54">
        <v>160</v>
      </c>
      <c r="E105" s="54">
        <v>40</v>
      </c>
      <c r="F105" s="55"/>
      <c r="G105" s="55">
        <v>10.35</v>
      </c>
      <c r="H105" s="55">
        <f t="shared" si="5"/>
        <v>828</v>
      </c>
      <c r="I105" s="55">
        <f t="shared" si="6"/>
        <v>1023.33</v>
      </c>
    </row>
    <row r="106" spans="1:9" x14ac:dyDescent="0.25">
      <c r="A106" s="53" t="s">
        <v>137</v>
      </c>
      <c r="B106" s="54">
        <v>1</v>
      </c>
      <c r="C106" s="54">
        <f t="shared" si="4"/>
        <v>220</v>
      </c>
      <c r="D106" s="54">
        <v>160</v>
      </c>
      <c r="E106" s="54">
        <v>60</v>
      </c>
      <c r="F106" s="55"/>
      <c r="G106" s="55">
        <v>10.199999999999999</v>
      </c>
      <c r="H106" s="55">
        <f t="shared" si="5"/>
        <v>1224</v>
      </c>
      <c r="I106" s="55">
        <f t="shared" si="6"/>
        <v>1512.74</v>
      </c>
    </row>
    <row r="107" spans="1:9" x14ac:dyDescent="0.25">
      <c r="A107" s="53" t="s">
        <v>137</v>
      </c>
      <c r="B107" s="54">
        <v>1</v>
      </c>
      <c r="C107" s="54">
        <f t="shared" si="4"/>
        <v>208</v>
      </c>
      <c r="D107" s="54">
        <v>160</v>
      </c>
      <c r="E107" s="54">
        <v>48</v>
      </c>
      <c r="F107" s="55"/>
      <c r="G107" s="55">
        <v>10.199999999999999</v>
      </c>
      <c r="H107" s="55">
        <f t="shared" si="5"/>
        <v>979.2</v>
      </c>
      <c r="I107" s="55">
        <f t="shared" si="6"/>
        <v>1210.19</v>
      </c>
    </row>
    <row r="108" spans="1:9" x14ac:dyDescent="0.25">
      <c r="A108" s="53" t="s">
        <v>137</v>
      </c>
      <c r="B108" s="54">
        <v>1</v>
      </c>
      <c r="C108" s="54">
        <f t="shared" si="4"/>
        <v>224</v>
      </c>
      <c r="D108" s="54">
        <v>160</v>
      </c>
      <c r="E108" s="54">
        <v>64</v>
      </c>
      <c r="F108" s="55"/>
      <c r="G108" s="55">
        <v>10.199999999999999</v>
      </c>
      <c r="H108" s="55">
        <f t="shared" si="5"/>
        <v>1305.5999999999999</v>
      </c>
      <c r="I108" s="55">
        <f t="shared" si="6"/>
        <v>1613.59</v>
      </c>
    </row>
    <row r="109" spans="1:9" x14ac:dyDescent="0.25">
      <c r="A109" s="53" t="s">
        <v>137</v>
      </c>
      <c r="B109" s="54">
        <v>1</v>
      </c>
      <c r="C109" s="54">
        <f t="shared" si="4"/>
        <v>216</v>
      </c>
      <c r="D109" s="54">
        <v>160</v>
      </c>
      <c r="E109" s="54">
        <v>56</v>
      </c>
      <c r="F109" s="55"/>
      <c r="G109" s="55">
        <v>10.199999999999999</v>
      </c>
      <c r="H109" s="55">
        <f t="shared" si="5"/>
        <v>1142.4000000000001</v>
      </c>
      <c r="I109" s="55">
        <f t="shared" si="6"/>
        <v>1411.89</v>
      </c>
    </row>
    <row r="110" spans="1:9" x14ac:dyDescent="0.25">
      <c r="A110" s="53" t="s">
        <v>137</v>
      </c>
      <c r="B110" s="54">
        <v>1</v>
      </c>
      <c r="C110" s="54">
        <f t="shared" si="4"/>
        <v>196</v>
      </c>
      <c r="D110" s="54">
        <v>160</v>
      </c>
      <c r="E110" s="54">
        <v>36</v>
      </c>
      <c r="F110" s="55"/>
      <c r="G110" s="55">
        <v>10.46</v>
      </c>
      <c r="H110" s="55">
        <f t="shared" si="5"/>
        <v>753.12</v>
      </c>
      <c r="I110" s="55">
        <f t="shared" si="6"/>
        <v>930.78</v>
      </c>
    </row>
    <row r="111" spans="1:9" x14ac:dyDescent="0.25">
      <c r="A111" s="53" t="s">
        <v>138</v>
      </c>
      <c r="B111" s="54">
        <v>1</v>
      </c>
      <c r="C111" s="54">
        <f t="shared" si="4"/>
        <v>186</v>
      </c>
      <c r="D111" s="54">
        <v>160</v>
      </c>
      <c r="E111" s="54">
        <v>26</v>
      </c>
      <c r="F111" s="55"/>
      <c r="G111" s="55">
        <v>10.199999999999999</v>
      </c>
      <c r="H111" s="55">
        <f t="shared" si="5"/>
        <v>530.4</v>
      </c>
      <c r="I111" s="55">
        <f t="shared" si="6"/>
        <v>655.52</v>
      </c>
    </row>
    <row r="112" spans="1:9" x14ac:dyDescent="0.25">
      <c r="A112" s="53" t="s">
        <v>138</v>
      </c>
      <c r="B112" s="54">
        <v>1</v>
      </c>
      <c r="C112" s="54">
        <f t="shared" si="4"/>
        <v>172</v>
      </c>
      <c r="D112" s="54">
        <v>160</v>
      </c>
      <c r="E112" s="54">
        <v>12</v>
      </c>
      <c r="F112" s="55"/>
      <c r="G112" s="55">
        <v>10.199999999999999</v>
      </c>
      <c r="H112" s="55">
        <f t="shared" si="5"/>
        <v>244.8</v>
      </c>
      <c r="I112" s="55">
        <f t="shared" si="6"/>
        <v>302.55</v>
      </c>
    </row>
    <row r="113" spans="1:9" x14ac:dyDescent="0.25">
      <c r="A113" s="53" t="s">
        <v>139</v>
      </c>
      <c r="B113" s="54">
        <v>1</v>
      </c>
      <c r="C113" s="54">
        <f t="shared" si="4"/>
        <v>168</v>
      </c>
      <c r="D113" s="54">
        <v>160</v>
      </c>
      <c r="E113" s="54">
        <v>8</v>
      </c>
      <c r="F113" s="55"/>
      <c r="G113" s="55">
        <v>10.17</v>
      </c>
      <c r="H113" s="55">
        <f t="shared" si="5"/>
        <v>162.72</v>
      </c>
      <c r="I113" s="55">
        <f t="shared" si="6"/>
        <v>201.11</v>
      </c>
    </row>
    <row r="114" spans="1:9" x14ac:dyDescent="0.25">
      <c r="A114" s="53" t="s">
        <v>140</v>
      </c>
      <c r="B114" s="54">
        <v>1</v>
      </c>
      <c r="C114" s="54">
        <f t="shared" si="4"/>
        <v>200</v>
      </c>
      <c r="D114" s="54">
        <v>160</v>
      </c>
      <c r="E114" s="54">
        <v>40</v>
      </c>
      <c r="F114" s="55"/>
      <c r="G114" s="55">
        <v>15.24</v>
      </c>
      <c r="H114" s="55">
        <f t="shared" si="5"/>
        <v>1219.2</v>
      </c>
      <c r="I114" s="55">
        <f t="shared" si="6"/>
        <v>1506.81</v>
      </c>
    </row>
    <row r="115" spans="1:9" x14ac:dyDescent="0.25">
      <c r="A115" s="53" t="s">
        <v>140</v>
      </c>
      <c r="B115" s="54">
        <v>1</v>
      </c>
      <c r="C115" s="54">
        <f t="shared" si="4"/>
        <v>208</v>
      </c>
      <c r="D115" s="54">
        <v>160</v>
      </c>
      <c r="E115" s="54">
        <v>48</v>
      </c>
      <c r="F115" s="55"/>
      <c r="G115" s="55">
        <v>15.24</v>
      </c>
      <c r="H115" s="55">
        <f t="shared" si="5"/>
        <v>1463.04</v>
      </c>
      <c r="I115" s="55">
        <f t="shared" si="6"/>
        <v>1808.17</v>
      </c>
    </row>
    <row r="116" spans="1:9" x14ac:dyDescent="0.25">
      <c r="A116" s="53" t="s">
        <v>140</v>
      </c>
      <c r="B116" s="54">
        <v>1</v>
      </c>
      <c r="C116" s="54">
        <f t="shared" si="4"/>
        <v>216</v>
      </c>
      <c r="D116" s="54">
        <v>160</v>
      </c>
      <c r="E116" s="54">
        <v>56</v>
      </c>
      <c r="F116" s="55"/>
      <c r="G116" s="55">
        <v>15.24</v>
      </c>
      <c r="H116" s="55">
        <f t="shared" si="5"/>
        <v>1706.88</v>
      </c>
      <c r="I116" s="55">
        <f t="shared" si="6"/>
        <v>2109.5300000000002</v>
      </c>
    </row>
    <row r="117" spans="1:9" x14ac:dyDescent="0.25">
      <c r="A117" s="53" t="s">
        <v>141</v>
      </c>
      <c r="B117" s="54">
        <v>1</v>
      </c>
      <c r="C117" s="54">
        <f t="shared" si="4"/>
        <v>188</v>
      </c>
      <c r="D117" s="54">
        <v>160</v>
      </c>
      <c r="E117" s="54">
        <v>28</v>
      </c>
      <c r="F117" s="55"/>
      <c r="G117" s="55">
        <v>15.77</v>
      </c>
      <c r="H117" s="55">
        <f t="shared" si="5"/>
        <v>883.12</v>
      </c>
      <c r="I117" s="55">
        <f t="shared" si="6"/>
        <v>1091.45</v>
      </c>
    </row>
    <row r="118" spans="1:9" x14ac:dyDescent="0.25">
      <c r="A118" s="53" t="s">
        <v>142</v>
      </c>
      <c r="B118" s="54">
        <v>1</v>
      </c>
      <c r="C118" s="54">
        <f t="shared" si="4"/>
        <v>240</v>
      </c>
      <c r="D118" s="54">
        <v>160</v>
      </c>
      <c r="E118" s="54">
        <v>80</v>
      </c>
      <c r="F118" s="55"/>
      <c r="G118" s="55">
        <v>10.199999999999999</v>
      </c>
      <c r="H118" s="55">
        <f t="shared" si="5"/>
        <v>1632</v>
      </c>
      <c r="I118" s="55">
        <f t="shared" si="6"/>
        <v>2016.99</v>
      </c>
    </row>
    <row r="119" spans="1:9" x14ac:dyDescent="0.25">
      <c r="A119" s="53" t="s">
        <v>142</v>
      </c>
      <c r="B119" s="54">
        <v>1</v>
      </c>
      <c r="C119" s="54">
        <f t="shared" si="4"/>
        <v>240</v>
      </c>
      <c r="D119" s="54">
        <v>160</v>
      </c>
      <c r="E119" s="54">
        <v>80</v>
      </c>
      <c r="F119" s="55"/>
      <c r="G119" s="55">
        <v>10.56</v>
      </c>
      <c r="H119" s="55">
        <f t="shared" si="5"/>
        <v>1689.6</v>
      </c>
      <c r="I119" s="55">
        <f t="shared" si="6"/>
        <v>2088.1799999999998</v>
      </c>
    </row>
    <row r="120" spans="1:9" x14ac:dyDescent="0.25">
      <c r="A120" s="53" t="s">
        <v>142</v>
      </c>
      <c r="B120" s="54">
        <v>1</v>
      </c>
      <c r="C120" s="54">
        <f t="shared" si="4"/>
        <v>170</v>
      </c>
      <c r="D120" s="54">
        <v>160</v>
      </c>
      <c r="E120" s="54">
        <v>10</v>
      </c>
      <c r="F120" s="55"/>
      <c r="G120" s="55">
        <v>10.56</v>
      </c>
      <c r="H120" s="55">
        <f t="shared" si="5"/>
        <v>211.2</v>
      </c>
      <c r="I120" s="55">
        <f t="shared" si="6"/>
        <v>261.02</v>
      </c>
    </row>
    <row r="121" spans="1:9" x14ac:dyDescent="0.25">
      <c r="A121" s="53" t="s">
        <v>143</v>
      </c>
      <c r="B121" s="54">
        <v>1</v>
      </c>
      <c r="C121" s="54">
        <f t="shared" si="4"/>
        <v>168</v>
      </c>
      <c r="D121" s="54">
        <v>160</v>
      </c>
      <c r="E121" s="54">
        <v>8</v>
      </c>
      <c r="F121" s="55"/>
      <c r="G121" s="55">
        <v>16.77</v>
      </c>
      <c r="H121" s="55">
        <f t="shared" si="5"/>
        <v>268.32</v>
      </c>
      <c r="I121" s="55">
        <f t="shared" si="6"/>
        <v>331.62</v>
      </c>
    </row>
    <row r="122" spans="1:9" x14ac:dyDescent="0.25">
      <c r="A122" s="53" t="s">
        <v>144</v>
      </c>
      <c r="B122" s="54">
        <v>1</v>
      </c>
      <c r="C122" s="54">
        <f t="shared" si="4"/>
        <v>200</v>
      </c>
      <c r="D122" s="54">
        <v>160</v>
      </c>
      <c r="E122" s="54">
        <v>40</v>
      </c>
      <c r="F122" s="55"/>
      <c r="G122" s="55">
        <v>9.83</v>
      </c>
      <c r="H122" s="55">
        <f t="shared" si="5"/>
        <v>786.4</v>
      </c>
      <c r="I122" s="55">
        <f t="shared" si="6"/>
        <v>971.91</v>
      </c>
    </row>
    <row r="123" spans="1:9" x14ac:dyDescent="0.25">
      <c r="A123" s="53" t="s">
        <v>145</v>
      </c>
      <c r="B123" s="54">
        <v>1</v>
      </c>
      <c r="C123" s="54">
        <f t="shared" si="4"/>
        <v>161</v>
      </c>
      <c r="D123" s="54">
        <v>160</v>
      </c>
      <c r="E123" s="54">
        <v>1</v>
      </c>
      <c r="F123" s="55"/>
      <c r="G123" s="55">
        <v>10.46</v>
      </c>
      <c r="H123" s="55">
        <f t="shared" si="5"/>
        <v>20.92</v>
      </c>
      <c r="I123" s="55">
        <f t="shared" si="6"/>
        <v>25.86</v>
      </c>
    </row>
    <row r="124" spans="1:9" x14ac:dyDescent="0.25">
      <c r="A124" s="53" t="s">
        <v>146</v>
      </c>
      <c r="B124" s="54">
        <v>1</v>
      </c>
      <c r="C124" s="54">
        <f t="shared" si="4"/>
        <v>190</v>
      </c>
      <c r="D124" s="54">
        <v>160</v>
      </c>
      <c r="E124" s="54">
        <v>30</v>
      </c>
      <c r="F124" s="55"/>
      <c r="G124" s="55">
        <v>10.199999999999999</v>
      </c>
      <c r="H124" s="55">
        <f t="shared" si="5"/>
        <v>612</v>
      </c>
      <c r="I124" s="55">
        <f t="shared" si="6"/>
        <v>756.37</v>
      </c>
    </row>
    <row r="125" spans="1:9" x14ac:dyDescent="0.25">
      <c r="A125" s="53" t="s">
        <v>146</v>
      </c>
      <c r="B125" s="54">
        <v>1</v>
      </c>
      <c r="C125" s="54">
        <f t="shared" si="4"/>
        <v>168</v>
      </c>
      <c r="D125" s="54">
        <v>160</v>
      </c>
      <c r="E125" s="54">
        <v>8</v>
      </c>
      <c r="F125" s="55"/>
      <c r="G125" s="55">
        <v>10.199999999999999</v>
      </c>
      <c r="H125" s="55">
        <f t="shared" si="5"/>
        <v>163.19999999999999</v>
      </c>
      <c r="I125" s="55">
        <f t="shared" si="6"/>
        <v>201.7</v>
      </c>
    </row>
    <row r="126" spans="1:9" x14ac:dyDescent="0.25">
      <c r="A126" s="53" t="s">
        <v>49</v>
      </c>
      <c r="B126" s="54">
        <v>1</v>
      </c>
      <c r="C126" s="54">
        <f t="shared" si="4"/>
        <v>192</v>
      </c>
      <c r="D126" s="54">
        <v>160</v>
      </c>
      <c r="E126" s="54">
        <v>32</v>
      </c>
      <c r="F126" s="55"/>
      <c r="G126" s="55">
        <v>4.3490000000000002</v>
      </c>
      <c r="H126" s="55">
        <f t="shared" si="5"/>
        <v>278.33999999999997</v>
      </c>
      <c r="I126" s="55">
        <f t="shared" si="6"/>
        <v>344</v>
      </c>
    </row>
    <row r="127" spans="1:9" x14ac:dyDescent="0.25">
      <c r="A127" s="53" t="s">
        <v>147</v>
      </c>
      <c r="B127" s="54">
        <v>1</v>
      </c>
      <c r="C127" s="54">
        <f t="shared" si="4"/>
        <v>185</v>
      </c>
      <c r="D127" s="54">
        <v>160</v>
      </c>
      <c r="E127" s="54">
        <v>25</v>
      </c>
      <c r="F127" s="55"/>
      <c r="G127" s="55">
        <v>9.9518354430379752</v>
      </c>
      <c r="H127" s="55">
        <f t="shared" si="5"/>
        <v>497.59</v>
      </c>
      <c r="I127" s="55">
        <f t="shared" si="6"/>
        <v>614.97</v>
      </c>
    </row>
    <row r="128" spans="1:9" x14ac:dyDescent="0.25">
      <c r="A128" s="53" t="s">
        <v>147</v>
      </c>
      <c r="B128" s="54">
        <v>1</v>
      </c>
      <c r="C128" s="54">
        <f t="shared" si="4"/>
        <v>213</v>
      </c>
      <c r="D128" s="54">
        <v>160</v>
      </c>
      <c r="E128" s="54">
        <v>53</v>
      </c>
      <c r="F128" s="55"/>
      <c r="G128" s="55">
        <v>9.9518354430379752</v>
      </c>
      <c r="H128" s="55">
        <f t="shared" si="5"/>
        <v>1054.8900000000001</v>
      </c>
      <c r="I128" s="55">
        <f t="shared" si="6"/>
        <v>1303.74</v>
      </c>
    </row>
    <row r="129" spans="1:9" x14ac:dyDescent="0.25">
      <c r="A129" s="53" t="s">
        <v>147</v>
      </c>
      <c r="B129" s="54">
        <v>1</v>
      </c>
      <c r="C129" s="54">
        <f t="shared" si="4"/>
        <v>165</v>
      </c>
      <c r="D129" s="54">
        <v>160</v>
      </c>
      <c r="E129" s="54">
        <v>5</v>
      </c>
      <c r="F129" s="55"/>
      <c r="G129" s="55">
        <v>9.9518354430379752</v>
      </c>
      <c r="H129" s="55">
        <f t="shared" si="5"/>
        <v>99.52</v>
      </c>
      <c r="I129" s="55">
        <f t="shared" si="6"/>
        <v>123</v>
      </c>
    </row>
    <row r="130" spans="1:9" x14ac:dyDescent="0.25">
      <c r="A130" s="53" t="s">
        <v>147</v>
      </c>
      <c r="B130" s="54">
        <v>1</v>
      </c>
      <c r="C130" s="54">
        <f t="shared" si="4"/>
        <v>181</v>
      </c>
      <c r="D130" s="54">
        <v>160</v>
      </c>
      <c r="E130" s="54">
        <v>21</v>
      </c>
      <c r="F130" s="55"/>
      <c r="G130" s="55">
        <v>9.9518354430379752</v>
      </c>
      <c r="H130" s="55">
        <f t="shared" si="5"/>
        <v>417.98</v>
      </c>
      <c r="I130" s="55">
        <f t="shared" si="6"/>
        <v>516.58000000000004</v>
      </c>
    </row>
    <row r="131" spans="1:9" x14ac:dyDescent="0.25">
      <c r="A131" s="53" t="s">
        <v>147</v>
      </c>
      <c r="B131" s="54">
        <v>1</v>
      </c>
      <c r="C131" s="54">
        <f t="shared" si="4"/>
        <v>213</v>
      </c>
      <c r="D131" s="54">
        <v>160</v>
      </c>
      <c r="E131" s="54">
        <v>53</v>
      </c>
      <c r="F131" s="55"/>
      <c r="G131" s="55">
        <v>9.9518354430379752</v>
      </c>
      <c r="H131" s="55">
        <f t="shared" si="5"/>
        <v>1054.8900000000001</v>
      </c>
      <c r="I131" s="55">
        <f t="shared" si="6"/>
        <v>1303.74</v>
      </c>
    </row>
    <row r="132" spans="1:9" x14ac:dyDescent="0.25">
      <c r="A132" s="53" t="s">
        <v>147</v>
      </c>
      <c r="B132" s="54">
        <v>1</v>
      </c>
      <c r="C132" s="54">
        <f t="shared" si="4"/>
        <v>177</v>
      </c>
      <c r="D132" s="54">
        <v>160</v>
      </c>
      <c r="E132" s="54">
        <v>17</v>
      </c>
      <c r="F132" s="55"/>
      <c r="G132" s="55">
        <v>9.9518354430379752</v>
      </c>
      <c r="H132" s="55">
        <f t="shared" si="5"/>
        <v>338.36</v>
      </c>
      <c r="I132" s="55">
        <f t="shared" si="6"/>
        <v>418.18</v>
      </c>
    </row>
    <row r="133" spans="1:9" x14ac:dyDescent="0.25">
      <c r="A133" s="53" t="s">
        <v>147</v>
      </c>
      <c r="B133" s="54">
        <v>1</v>
      </c>
      <c r="C133" s="54">
        <f t="shared" si="4"/>
        <v>229</v>
      </c>
      <c r="D133" s="54">
        <v>160</v>
      </c>
      <c r="E133" s="54">
        <v>69</v>
      </c>
      <c r="F133" s="55"/>
      <c r="G133" s="55">
        <v>9.9518354430379752</v>
      </c>
      <c r="H133" s="55">
        <f t="shared" si="5"/>
        <v>1373.35</v>
      </c>
      <c r="I133" s="55">
        <f t="shared" si="6"/>
        <v>1697.32</v>
      </c>
    </row>
    <row r="134" spans="1:9" x14ac:dyDescent="0.25">
      <c r="A134" s="53" t="s">
        <v>147</v>
      </c>
      <c r="B134" s="54">
        <v>1</v>
      </c>
      <c r="C134" s="54">
        <f t="shared" si="4"/>
        <v>208</v>
      </c>
      <c r="D134" s="54">
        <v>160</v>
      </c>
      <c r="E134" s="54">
        <v>48</v>
      </c>
      <c r="F134" s="55"/>
      <c r="G134" s="55">
        <v>9.9518354430379752</v>
      </c>
      <c r="H134" s="55">
        <f t="shared" si="5"/>
        <v>955.38</v>
      </c>
      <c r="I134" s="55">
        <f t="shared" si="6"/>
        <v>1180.75</v>
      </c>
    </row>
    <row r="135" spans="1:9" x14ac:dyDescent="0.25">
      <c r="A135" s="53" t="s">
        <v>147</v>
      </c>
      <c r="B135" s="54">
        <v>1</v>
      </c>
      <c r="C135" s="54">
        <f t="shared" si="4"/>
        <v>183</v>
      </c>
      <c r="D135" s="54">
        <v>160</v>
      </c>
      <c r="E135" s="54">
        <v>23</v>
      </c>
      <c r="F135" s="55"/>
      <c r="G135" s="55">
        <v>9.9518354430379752</v>
      </c>
      <c r="H135" s="55">
        <f t="shared" si="5"/>
        <v>457.78</v>
      </c>
      <c r="I135" s="55">
        <f t="shared" si="6"/>
        <v>565.77</v>
      </c>
    </row>
    <row r="136" spans="1:9" x14ac:dyDescent="0.25">
      <c r="A136" s="53" t="s">
        <v>147</v>
      </c>
      <c r="B136" s="54">
        <v>1</v>
      </c>
      <c r="C136" s="54">
        <f t="shared" si="4"/>
        <v>205</v>
      </c>
      <c r="D136" s="54">
        <v>160</v>
      </c>
      <c r="E136" s="54">
        <v>45</v>
      </c>
      <c r="F136" s="55"/>
      <c r="G136" s="55">
        <v>9.9518354430379752</v>
      </c>
      <c r="H136" s="55">
        <f t="shared" si="5"/>
        <v>895.67</v>
      </c>
      <c r="I136" s="55">
        <f t="shared" si="6"/>
        <v>1106.96</v>
      </c>
    </row>
    <row r="137" spans="1:9" x14ac:dyDescent="0.25">
      <c r="A137" s="53" t="s">
        <v>147</v>
      </c>
      <c r="B137" s="54">
        <v>1</v>
      </c>
      <c r="C137" s="54">
        <f t="shared" si="4"/>
        <v>200</v>
      </c>
      <c r="D137" s="54">
        <v>160</v>
      </c>
      <c r="E137" s="54">
        <v>40</v>
      </c>
      <c r="F137" s="55"/>
      <c r="G137" s="55">
        <v>9.9518354430379752</v>
      </c>
      <c r="H137" s="55">
        <f t="shared" si="5"/>
        <v>796.15</v>
      </c>
      <c r="I137" s="55">
        <f t="shared" si="6"/>
        <v>983.96</v>
      </c>
    </row>
    <row r="138" spans="1:9" x14ac:dyDescent="0.25">
      <c r="A138" s="53" t="s">
        <v>147</v>
      </c>
      <c r="B138" s="54">
        <v>1</v>
      </c>
      <c r="C138" s="54">
        <f t="shared" si="4"/>
        <v>188</v>
      </c>
      <c r="D138" s="54">
        <v>160</v>
      </c>
      <c r="E138" s="54">
        <v>28</v>
      </c>
      <c r="F138" s="55"/>
      <c r="G138" s="55">
        <v>9.0471518987341781</v>
      </c>
      <c r="H138" s="55">
        <f t="shared" si="5"/>
        <v>506.64</v>
      </c>
      <c r="I138" s="55">
        <f t="shared" si="6"/>
        <v>626.16</v>
      </c>
    </row>
    <row r="139" spans="1:9" x14ac:dyDescent="0.25">
      <c r="A139" s="53" t="s">
        <v>147</v>
      </c>
      <c r="B139" s="54">
        <v>1</v>
      </c>
      <c r="C139" s="54">
        <f t="shared" si="4"/>
        <v>228</v>
      </c>
      <c r="D139" s="54">
        <v>160</v>
      </c>
      <c r="E139" s="54">
        <v>68</v>
      </c>
      <c r="F139" s="55"/>
      <c r="G139" s="55">
        <v>9.0471518987341781</v>
      </c>
      <c r="H139" s="55">
        <f t="shared" si="5"/>
        <v>1230.4100000000001</v>
      </c>
      <c r="I139" s="55">
        <f t="shared" si="6"/>
        <v>1520.66</v>
      </c>
    </row>
    <row r="140" spans="1:9" x14ac:dyDescent="0.25">
      <c r="A140" s="53" t="s">
        <v>147</v>
      </c>
      <c r="B140" s="54">
        <v>1</v>
      </c>
      <c r="C140" s="54">
        <f t="shared" si="4"/>
        <v>184</v>
      </c>
      <c r="D140" s="54">
        <v>160</v>
      </c>
      <c r="E140" s="54">
        <v>24</v>
      </c>
      <c r="F140" s="55"/>
      <c r="G140" s="55">
        <v>9.9518354430379752</v>
      </c>
      <c r="H140" s="55">
        <f t="shared" si="5"/>
        <v>477.69</v>
      </c>
      <c r="I140" s="55">
        <f t="shared" si="6"/>
        <v>590.38</v>
      </c>
    </row>
    <row r="141" spans="1:9" x14ac:dyDescent="0.25">
      <c r="A141" s="53" t="s">
        <v>147</v>
      </c>
      <c r="B141" s="54">
        <v>1</v>
      </c>
      <c r="C141" s="54">
        <f t="shared" si="4"/>
        <v>200</v>
      </c>
      <c r="D141" s="54">
        <v>160</v>
      </c>
      <c r="E141" s="54">
        <v>40</v>
      </c>
      <c r="F141" s="55"/>
      <c r="G141" s="55">
        <v>9.9518354430379752</v>
      </c>
      <c r="H141" s="55">
        <f t="shared" si="5"/>
        <v>796.15</v>
      </c>
      <c r="I141" s="55">
        <f t="shared" si="6"/>
        <v>983.96</v>
      </c>
    </row>
    <row r="142" spans="1:9" x14ac:dyDescent="0.25">
      <c r="A142" s="53" t="s">
        <v>147</v>
      </c>
      <c r="B142" s="54">
        <v>1</v>
      </c>
      <c r="C142" s="54">
        <f t="shared" ref="C142:C205" si="7">D142+E142</f>
        <v>196</v>
      </c>
      <c r="D142" s="54">
        <v>160</v>
      </c>
      <c r="E142" s="54">
        <v>36</v>
      </c>
      <c r="F142" s="55"/>
      <c r="G142" s="55">
        <v>9.0471518987341781</v>
      </c>
      <c r="H142" s="55">
        <f t="shared" ref="H142:H205" si="8">ROUND(G142*E142*2,2)</f>
        <v>651.39</v>
      </c>
      <c r="I142" s="55">
        <f t="shared" si="6"/>
        <v>805.05</v>
      </c>
    </row>
    <row r="143" spans="1:9" x14ac:dyDescent="0.25">
      <c r="A143" s="53" t="s">
        <v>147</v>
      </c>
      <c r="B143" s="54">
        <v>1</v>
      </c>
      <c r="C143" s="54">
        <f t="shared" si="7"/>
        <v>176</v>
      </c>
      <c r="D143" s="54">
        <v>160</v>
      </c>
      <c r="E143" s="54">
        <v>16</v>
      </c>
      <c r="F143" s="55"/>
      <c r="G143" s="55">
        <v>9.9518354430379752</v>
      </c>
      <c r="H143" s="55">
        <f t="shared" si="8"/>
        <v>318.45999999999998</v>
      </c>
      <c r="I143" s="55">
        <f t="shared" ref="I143:I206" si="9">ROUND(H143*1.2359,2)</f>
        <v>393.58</v>
      </c>
    </row>
    <row r="144" spans="1:9" x14ac:dyDescent="0.25">
      <c r="A144" s="53" t="s">
        <v>147</v>
      </c>
      <c r="B144" s="54">
        <v>1</v>
      </c>
      <c r="C144" s="54">
        <f t="shared" si="7"/>
        <v>213</v>
      </c>
      <c r="D144" s="54">
        <v>160</v>
      </c>
      <c r="E144" s="54">
        <v>53</v>
      </c>
      <c r="F144" s="55"/>
      <c r="G144" s="55">
        <v>9.9518354430379752</v>
      </c>
      <c r="H144" s="55">
        <f t="shared" si="8"/>
        <v>1054.8900000000001</v>
      </c>
      <c r="I144" s="55">
        <f t="shared" si="9"/>
        <v>1303.74</v>
      </c>
    </row>
    <row r="145" spans="1:9" x14ac:dyDescent="0.25">
      <c r="A145" s="53" t="s">
        <v>147</v>
      </c>
      <c r="B145" s="54">
        <v>1</v>
      </c>
      <c r="C145" s="54">
        <f t="shared" si="7"/>
        <v>229</v>
      </c>
      <c r="D145" s="54">
        <v>160</v>
      </c>
      <c r="E145" s="54">
        <v>69</v>
      </c>
      <c r="F145" s="55"/>
      <c r="G145" s="55">
        <v>9.0471518987341781</v>
      </c>
      <c r="H145" s="55">
        <f t="shared" si="8"/>
        <v>1248.51</v>
      </c>
      <c r="I145" s="55">
        <f t="shared" si="9"/>
        <v>1543.03</v>
      </c>
    </row>
    <row r="146" spans="1:9" x14ac:dyDescent="0.25">
      <c r="A146" s="53" t="s">
        <v>147</v>
      </c>
      <c r="B146" s="54">
        <v>1</v>
      </c>
      <c r="C146" s="54">
        <f t="shared" si="7"/>
        <v>161</v>
      </c>
      <c r="D146" s="54">
        <v>160</v>
      </c>
      <c r="E146" s="54">
        <v>1</v>
      </c>
      <c r="F146" s="55"/>
      <c r="G146" s="55">
        <v>9.9518354430379752</v>
      </c>
      <c r="H146" s="55">
        <f t="shared" si="8"/>
        <v>19.899999999999999</v>
      </c>
      <c r="I146" s="55">
        <f t="shared" si="9"/>
        <v>24.59</v>
      </c>
    </row>
    <row r="147" spans="1:9" x14ac:dyDescent="0.25">
      <c r="A147" s="53" t="s">
        <v>147</v>
      </c>
      <c r="B147" s="54">
        <v>1</v>
      </c>
      <c r="C147" s="54">
        <f t="shared" si="7"/>
        <v>213</v>
      </c>
      <c r="D147" s="54">
        <v>160</v>
      </c>
      <c r="E147" s="54">
        <v>53</v>
      </c>
      <c r="F147" s="55"/>
      <c r="G147" s="55">
        <v>9.0471518987341781</v>
      </c>
      <c r="H147" s="55">
        <f t="shared" si="8"/>
        <v>959</v>
      </c>
      <c r="I147" s="55">
        <f t="shared" si="9"/>
        <v>1185.23</v>
      </c>
    </row>
    <row r="148" spans="1:9" x14ac:dyDescent="0.25">
      <c r="A148" s="53" t="s">
        <v>147</v>
      </c>
      <c r="B148" s="54">
        <v>1</v>
      </c>
      <c r="C148" s="54">
        <f t="shared" si="7"/>
        <v>183</v>
      </c>
      <c r="D148" s="54">
        <v>160</v>
      </c>
      <c r="E148" s="54">
        <v>23</v>
      </c>
      <c r="F148" s="55"/>
      <c r="G148" s="55">
        <v>9.9518354430379752</v>
      </c>
      <c r="H148" s="55">
        <f t="shared" si="8"/>
        <v>457.78</v>
      </c>
      <c r="I148" s="55">
        <f t="shared" si="9"/>
        <v>565.77</v>
      </c>
    </row>
    <row r="149" spans="1:9" x14ac:dyDescent="0.25">
      <c r="A149" s="53" t="s">
        <v>147</v>
      </c>
      <c r="B149" s="54">
        <v>1</v>
      </c>
      <c r="C149" s="54">
        <f t="shared" si="7"/>
        <v>197</v>
      </c>
      <c r="D149" s="54">
        <v>160</v>
      </c>
      <c r="E149" s="54">
        <v>37</v>
      </c>
      <c r="F149" s="55"/>
      <c r="G149" s="55">
        <v>9.9518354430379752</v>
      </c>
      <c r="H149" s="55">
        <f t="shared" si="8"/>
        <v>736.44</v>
      </c>
      <c r="I149" s="55">
        <f t="shared" si="9"/>
        <v>910.17</v>
      </c>
    </row>
    <row r="150" spans="1:9" x14ac:dyDescent="0.25">
      <c r="A150" s="53" t="s">
        <v>147</v>
      </c>
      <c r="B150" s="54">
        <v>1</v>
      </c>
      <c r="C150" s="54">
        <f t="shared" si="7"/>
        <v>181</v>
      </c>
      <c r="D150" s="54">
        <v>160</v>
      </c>
      <c r="E150" s="54">
        <v>21</v>
      </c>
      <c r="F150" s="55"/>
      <c r="G150" s="55">
        <v>9.9518354430379752</v>
      </c>
      <c r="H150" s="55">
        <f t="shared" si="8"/>
        <v>417.98</v>
      </c>
      <c r="I150" s="55">
        <f t="shared" si="9"/>
        <v>516.58000000000004</v>
      </c>
    </row>
    <row r="151" spans="1:9" x14ac:dyDescent="0.25">
      <c r="A151" s="53" t="s">
        <v>147</v>
      </c>
      <c r="B151" s="54">
        <v>1</v>
      </c>
      <c r="C151" s="54">
        <f t="shared" si="7"/>
        <v>185</v>
      </c>
      <c r="D151" s="54">
        <v>160</v>
      </c>
      <c r="E151" s="54">
        <v>25</v>
      </c>
      <c r="F151" s="55"/>
      <c r="G151" s="55">
        <v>9.9518354430379752</v>
      </c>
      <c r="H151" s="55">
        <f t="shared" si="8"/>
        <v>497.59</v>
      </c>
      <c r="I151" s="55">
        <f t="shared" si="9"/>
        <v>614.97</v>
      </c>
    </row>
    <row r="152" spans="1:9" x14ac:dyDescent="0.25">
      <c r="A152" s="53" t="s">
        <v>147</v>
      </c>
      <c r="B152" s="54">
        <v>1</v>
      </c>
      <c r="C152" s="54">
        <f t="shared" si="7"/>
        <v>181</v>
      </c>
      <c r="D152" s="54">
        <v>160</v>
      </c>
      <c r="E152" s="54">
        <v>21</v>
      </c>
      <c r="F152" s="55"/>
      <c r="G152" s="55">
        <v>9.9518354430379752</v>
      </c>
      <c r="H152" s="55">
        <f t="shared" si="8"/>
        <v>417.98</v>
      </c>
      <c r="I152" s="55">
        <f t="shared" si="9"/>
        <v>516.58000000000004</v>
      </c>
    </row>
    <row r="153" spans="1:9" x14ac:dyDescent="0.25">
      <c r="A153" s="53" t="s">
        <v>147</v>
      </c>
      <c r="B153" s="54">
        <v>1</v>
      </c>
      <c r="C153" s="54">
        <f t="shared" si="7"/>
        <v>185</v>
      </c>
      <c r="D153" s="54">
        <v>160</v>
      </c>
      <c r="E153" s="54">
        <v>25</v>
      </c>
      <c r="F153" s="55"/>
      <c r="G153" s="55">
        <v>9.9518354430379752</v>
      </c>
      <c r="H153" s="55">
        <f t="shared" si="8"/>
        <v>497.59</v>
      </c>
      <c r="I153" s="55">
        <f t="shared" si="9"/>
        <v>614.97</v>
      </c>
    </row>
    <row r="154" spans="1:9" x14ac:dyDescent="0.25">
      <c r="A154" s="53" t="s">
        <v>147</v>
      </c>
      <c r="B154" s="54">
        <v>1</v>
      </c>
      <c r="C154" s="54">
        <f t="shared" si="7"/>
        <v>196</v>
      </c>
      <c r="D154" s="54">
        <v>160</v>
      </c>
      <c r="E154" s="54">
        <v>36</v>
      </c>
      <c r="F154" s="55"/>
      <c r="G154" s="55">
        <v>9.0471518987341781</v>
      </c>
      <c r="H154" s="55">
        <f t="shared" si="8"/>
        <v>651.39</v>
      </c>
      <c r="I154" s="55">
        <f t="shared" si="9"/>
        <v>805.05</v>
      </c>
    </row>
    <row r="155" spans="1:9" x14ac:dyDescent="0.25">
      <c r="A155" s="53" t="s">
        <v>147</v>
      </c>
      <c r="B155" s="54">
        <v>1</v>
      </c>
      <c r="C155" s="54">
        <f t="shared" si="7"/>
        <v>187</v>
      </c>
      <c r="D155" s="54">
        <v>160</v>
      </c>
      <c r="E155" s="54">
        <v>27</v>
      </c>
      <c r="F155" s="55"/>
      <c r="G155" s="55">
        <v>9.9518354430379752</v>
      </c>
      <c r="H155" s="55">
        <f t="shared" si="8"/>
        <v>537.4</v>
      </c>
      <c r="I155" s="55">
        <f t="shared" si="9"/>
        <v>664.17</v>
      </c>
    </row>
    <row r="156" spans="1:9" x14ac:dyDescent="0.25">
      <c r="A156" s="53" t="s">
        <v>147</v>
      </c>
      <c r="B156" s="54">
        <v>1</v>
      </c>
      <c r="C156" s="54">
        <f t="shared" si="7"/>
        <v>177</v>
      </c>
      <c r="D156" s="54">
        <v>160</v>
      </c>
      <c r="E156" s="54">
        <v>17</v>
      </c>
      <c r="F156" s="55"/>
      <c r="G156" s="55">
        <v>9.9518354430379752</v>
      </c>
      <c r="H156" s="55">
        <f t="shared" si="8"/>
        <v>338.36</v>
      </c>
      <c r="I156" s="55">
        <f t="shared" si="9"/>
        <v>418.18</v>
      </c>
    </row>
    <row r="157" spans="1:9" x14ac:dyDescent="0.25">
      <c r="A157" s="53" t="s">
        <v>147</v>
      </c>
      <c r="B157" s="54">
        <v>1</v>
      </c>
      <c r="C157" s="54">
        <f t="shared" si="7"/>
        <v>193</v>
      </c>
      <c r="D157" s="54">
        <v>160</v>
      </c>
      <c r="E157" s="54">
        <v>33</v>
      </c>
      <c r="F157" s="55"/>
      <c r="G157" s="55">
        <v>9.9518354430379752</v>
      </c>
      <c r="H157" s="55">
        <f t="shared" si="8"/>
        <v>656.82</v>
      </c>
      <c r="I157" s="55">
        <f t="shared" si="9"/>
        <v>811.76</v>
      </c>
    </row>
    <row r="158" spans="1:9" x14ac:dyDescent="0.25">
      <c r="A158" s="53" t="s">
        <v>147</v>
      </c>
      <c r="B158" s="54">
        <v>1</v>
      </c>
      <c r="C158" s="54">
        <f t="shared" si="7"/>
        <v>213</v>
      </c>
      <c r="D158" s="54">
        <v>160</v>
      </c>
      <c r="E158" s="54">
        <v>53</v>
      </c>
      <c r="F158" s="55"/>
      <c r="G158" s="55">
        <v>9.9518354430379752</v>
      </c>
      <c r="H158" s="55">
        <f t="shared" si="8"/>
        <v>1054.8900000000001</v>
      </c>
      <c r="I158" s="55">
        <f t="shared" si="9"/>
        <v>1303.74</v>
      </c>
    </row>
    <row r="159" spans="1:9" x14ac:dyDescent="0.25">
      <c r="A159" s="53" t="s">
        <v>147</v>
      </c>
      <c r="B159" s="54">
        <v>1</v>
      </c>
      <c r="C159" s="54">
        <f t="shared" si="7"/>
        <v>186</v>
      </c>
      <c r="D159" s="54">
        <v>160</v>
      </c>
      <c r="E159" s="54">
        <v>26</v>
      </c>
      <c r="F159" s="55"/>
      <c r="G159" s="55">
        <v>9.9518354430379752</v>
      </c>
      <c r="H159" s="55">
        <f t="shared" si="8"/>
        <v>517.5</v>
      </c>
      <c r="I159" s="55">
        <f t="shared" si="9"/>
        <v>639.58000000000004</v>
      </c>
    </row>
    <row r="160" spans="1:9" x14ac:dyDescent="0.25">
      <c r="A160" s="53" t="s">
        <v>147</v>
      </c>
      <c r="B160" s="54">
        <v>1</v>
      </c>
      <c r="C160" s="54">
        <f t="shared" si="7"/>
        <v>213</v>
      </c>
      <c r="D160" s="54">
        <v>160</v>
      </c>
      <c r="E160" s="54">
        <v>53</v>
      </c>
      <c r="F160" s="55"/>
      <c r="G160" s="55">
        <v>9.9518354430379752</v>
      </c>
      <c r="H160" s="55">
        <f t="shared" si="8"/>
        <v>1054.8900000000001</v>
      </c>
      <c r="I160" s="55">
        <f t="shared" si="9"/>
        <v>1303.74</v>
      </c>
    </row>
    <row r="161" spans="1:9" x14ac:dyDescent="0.25">
      <c r="A161" s="53" t="s">
        <v>147</v>
      </c>
      <c r="B161" s="54">
        <v>1</v>
      </c>
      <c r="C161" s="54">
        <f t="shared" si="7"/>
        <v>213</v>
      </c>
      <c r="D161" s="54">
        <v>160</v>
      </c>
      <c r="E161" s="54">
        <v>53</v>
      </c>
      <c r="F161" s="55"/>
      <c r="G161" s="55">
        <v>9.9518354430379752</v>
      </c>
      <c r="H161" s="55">
        <f t="shared" si="8"/>
        <v>1054.8900000000001</v>
      </c>
      <c r="I161" s="55">
        <f t="shared" si="9"/>
        <v>1303.74</v>
      </c>
    </row>
    <row r="162" spans="1:9" x14ac:dyDescent="0.25">
      <c r="A162" s="53" t="s">
        <v>147</v>
      </c>
      <c r="B162" s="54">
        <v>1</v>
      </c>
      <c r="C162" s="54">
        <f t="shared" si="7"/>
        <v>189</v>
      </c>
      <c r="D162" s="54">
        <v>160</v>
      </c>
      <c r="E162" s="54">
        <v>29</v>
      </c>
      <c r="F162" s="55"/>
      <c r="G162" s="55">
        <v>9.9518354430379752</v>
      </c>
      <c r="H162" s="55">
        <f t="shared" si="8"/>
        <v>577.21</v>
      </c>
      <c r="I162" s="55">
        <f t="shared" si="9"/>
        <v>713.37</v>
      </c>
    </row>
    <row r="163" spans="1:9" x14ac:dyDescent="0.25">
      <c r="A163" s="53" t="s">
        <v>147</v>
      </c>
      <c r="B163" s="54">
        <v>1</v>
      </c>
      <c r="C163" s="54">
        <f t="shared" si="7"/>
        <v>189</v>
      </c>
      <c r="D163" s="54">
        <v>160</v>
      </c>
      <c r="E163" s="54">
        <v>29</v>
      </c>
      <c r="F163" s="55"/>
      <c r="G163" s="55">
        <v>9.9518354430379752</v>
      </c>
      <c r="H163" s="55">
        <f t="shared" si="8"/>
        <v>577.21</v>
      </c>
      <c r="I163" s="55">
        <f t="shared" si="9"/>
        <v>713.37</v>
      </c>
    </row>
    <row r="164" spans="1:9" x14ac:dyDescent="0.25">
      <c r="A164" s="53" t="s">
        <v>147</v>
      </c>
      <c r="B164" s="54">
        <v>1</v>
      </c>
      <c r="C164" s="54">
        <f t="shared" si="7"/>
        <v>196</v>
      </c>
      <c r="D164" s="54">
        <v>160</v>
      </c>
      <c r="E164" s="54">
        <v>36</v>
      </c>
      <c r="F164" s="55"/>
      <c r="G164" s="55">
        <v>9.9518354430379752</v>
      </c>
      <c r="H164" s="55">
        <f t="shared" si="8"/>
        <v>716.53</v>
      </c>
      <c r="I164" s="55">
        <f t="shared" si="9"/>
        <v>885.56</v>
      </c>
    </row>
    <row r="165" spans="1:9" x14ac:dyDescent="0.25">
      <c r="A165" s="53" t="s">
        <v>147</v>
      </c>
      <c r="B165" s="54">
        <v>1</v>
      </c>
      <c r="C165" s="54">
        <f t="shared" si="7"/>
        <v>200</v>
      </c>
      <c r="D165" s="54">
        <v>160</v>
      </c>
      <c r="E165" s="54">
        <v>40</v>
      </c>
      <c r="F165" s="55"/>
      <c r="G165" s="55">
        <v>9.9518354430379752</v>
      </c>
      <c r="H165" s="55">
        <f t="shared" si="8"/>
        <v>796.15</v>
      </c>
      <c r="I165" s="55">
        <f t="shared" si="9"/>
        <v>983.96</v>
      </c>
    </row>
    <row r="166" spans="1:9" x14ac:dyDescent="0.25">
      <c r="A166" s="53" t="s">
        <v>147</v>
      </c>
      <c r="B166" s="54">
        <v>1</v>
      </c>
      <c r="C166" s="54">
        <f t="shared" si="7"/>
        <v>229</v>
      </c>
      <c r="D166" s="54">
        <v>160</v>
      </c>
      <c r="E166" s="54">
        <v>69</v>
      </c>
      <c r="F166" s="55"/>
      <c r="G166" s="55">
        <v>9.9518354430379752</v>
      </c>
      <c r="H166" s="55">
        <f t="shared" si="8"/>
        <v>1373.35</v>
      </c>
      <c r="I166" s="55">
        <f t="shared" si="9"/>
        <v>1697.32</v>
      </c>
    </row>
    <row r="167" spans="1:9" x14ac:dyDescent="0.25">
      <c r="A167" s="53" t="s">
        <v>147</v>
      </c>
      <c r="B167" s="54">
        <v>1</v>
      </c>
      <c r="C167" s="54">
        <f t="shared" si="7"/>
        <v>217</v>
      </c>
      <c r="D167" s="54">
        <v>160</v>
      </c>
      <c r="E167" s="54">
        <v>57</v>
      </c>
      <c r="F167" s="55"/>
      <c r="G167" s="55">
        <v>9.9518354430379752</v>
      </c>
      <c r="H167" s="55">
        <f t="shared" si="8"/>
        <v>1134.51</v>
      </c>
      <c r="I167" s="55">
        <f t="shared" si="9"/>
        <v>1402.14</v>
      </c>
    </row>
    <row r="168" spans="1:9" x14ac:dyDescent="0.25">
      <c r="A168" s="53" t="s">
        <v>147</v>
      </c>
      <c r="B168" s="54">
        <v>1</v>
      </c>
      <c r="C168" s="54">
        <f t="shared" si="7"/>
        <v>188</v>
      </c>
      <c r="D168" s="54">
        <v>160</v>
      </c>
      <c r="E168" s="54">
        <v>28</v>
      </c>
      <c r="F168" s="55"/>
      <c r="G168" s="55">
        <v>9.9518354430379752</v>
      </c>
      <c r="H168" s="55">
        <f t="shared" si="8"/>
        <v>557.29999999999995</v>
      </c>
      <c r="I168" s="55">
        <f t="shared" si="9"/>
        <v>688.77</v>
      </c>
    </row>
    <row r="169" spans="1:9" x14ac:dyDescent="0.25">
      <c r="A169" s="53" t="s">
        <v>147</v>
      </c>
      <c r="B169" s="54">
        <v>1</v>
      </c>
      <c r="C169" s="54">
        <f t="shared" si="7"/>
        <v>176</v>
      </c>
      <c r="D169" s="54">
        <v>160</v>
      </c>
      <c r="E169" s="54">
        <v>16</v>
      </c>
      <c r="F169" s="55"/>
      <c r="G169" s="55">
        <v>9.9518354430379752</v>
      </c>
      <c r="H169" s="55">
        <f t="shared" si="8"/>
        <v>318.45999999999998</v>
      </c>
      <c r="I169" s="55">
        <f t="shared" si="9"/>
        <v>393.58</v>
      </c>
    </row>
    <row r="170" spans="1:9" x14ac:dyDescent="0.25">
      <c r="A170" s="53" t="s">
        <v>147</v>
      </c>
      <c r="B170" s="54">
        <v>1</v>
      </c>
      <c r="C170" s="54">
        <f t="shared" si="7"/>
        <v>197</v>
      </c>
      <c r="D170" s="54">
        <v>160</v>
      </c>
      <c r="E170" s="54">
        <v>37</v>
      </c>
      <c r="F170" s="55"/>
      <c r="G170" s="55">
        <v>9.9518354430379752</v>
      </c>
      <c r="H170" s="55">
        <f t="shared" si="8"/>
        <v>736.44</v>
      </c>
      <c r="I170" s="55">
        <f t="shared" si="9"/>
        <v>910.17</v>
      </c>
    </row>
    <row r="171" spans="1:9" x14ac:dyDescent="0.25">
      <c r="A171" s="53" t="s">
        <v>147</v>
      </c>
      <c r="B171" s="54">
        <v>1</v>
      </c>
      <c r="C171" s="54">
        <f t="shared" si="7"/>
        <v>216</v>
      </c>
      <c r="D171" s="54">
        <v>160</v>
      </c>
      <c r="E171" s="54">
        <v>56</v>
      </c>
      <c r="F171" s="55"/>
      <c r="G171" s="55">
        <v>9.9518354430379752</v>
      </c>
      <c r="H171" s="55">
        <f t="shared" si="8"/>
        <v>1114.6099999999999</v>
      </c>
      <c r="I171" s="55">
        <f t="shared" si="9"/>
        <v>1377.55</v>
      </c>
    </row>
    <row r="172" spans="1:9" x14ac:dyDescent="0.25">
      <c r="A172" s="53" t="s">
        <v>147</v>
      </c>
      <c r="B172" s="54">
        <v>1</v>
      </c>
      <c r="C172" s="54">
        <f t="shared" si="7"/>
        <v>220</v>
      </c>
      <c r="D172" s="54">
        <v>160</v>
      </c>
      <c r="E172" s="54">
        <v>60</v>
      </c>
      <c r="F172" s="55"/>
      <c r="G172" s="55">
        <v>9.0471518987341781</v>
      </c>
      <c r="H172" s="55">
        <f t="shared" si="8"/>
        <v>1085.6600000000001</v>
      </c>
      <c r="I172" s="55">
        <f t="shared" si="9"/>
        <v>1341.77</v>
      </c>
    </row>
    <row r="173" spans="1:9" x14ac:dyDescent="0.25">
      <c r="A173" s="53" t="s">
        <v>147</v>
      </c>
      <c r="B173" s="54">
        <v>1</v>
      </c>
      <c r="C173" s="54">
        <f t="shared" si="7"/>
        <v>225</v>
      </c>
      <c r="D173" s="54">
        <v>160</v>
      </c>
      <c r="E173" s="54">
        <v>65</v>
      </c>
      <c r="F173" s="55"/>
      <c r="G173" s="55">
        <v>9.9518354430379752</v>
      </c>
      <c r="H173" s="55">
        <f t="shared" si="8"/>
        <v>1293.74</v>
      </c>
      <c r="I173" s="55">
        <f t="shared" si="9"/>
        <v>1598.93</v>
      </c>
    </row>
    <row r="174" spans="1:9" x14ac:dyDescent="0.25">
      <c r="A174" s="53" t="s">
        <v>147</v>
      </c>
      <c r="B174" s="54">
        <v>1</v>
      </c>
      <c r="C174" s="54">
        <f t="shared" si="7"/>
        <v>208</v>
      </c>
      <c r="D174" s="54">
        <v>160</v>
      </c>
      <c r="E174" s="54">
        <v>48</v>
      </c>
      <c r="F174" s="55"/>
      <c r="G174" s="55">
        <v>9.9518354430379752</v>
      </c>
      <c r="H174" s="55">
        <f t="shared" si="8"/>
        <v>955.38</v>
      </c>
      <c r="I174" s="55">
        <f t="shared" si="9"/>
        <v>1180.75</v>
      </c>
    </row>
    <row r="175" spans="1:9" x14ac:dyDescent="0.25">
      <c r="A175" s="53" t="s">
        <v>147</v>
      </c>
      <c r="B175" s="54">
        <v>1</v>
      </c>
      <c r="C175" s="54">
        <f t="shared" si="7"/>
        <v>225</v>
      </c>
      <c r="D175" s="54">
        <v>160</v>
      </c>
      <c r="E175" s="54">
        <v>65</v>
      </c>
      <c r="F175" s="55"/>
      <c r="G175" s="55">
        <v>9.9518354430379752</v>
      </c>
      <c r="H175" s="55">
        <f t="shared" si="8"/>
        <v>1293.74</v>
      </c>
      <c r="I175" s="55">
        <f t="shared" si="9"/>
        <v>1598.93</v>
      </c>
    </row>
    <row r="176" spans="1:9" x14ac:dyDescent="0.25">
      <c r="A176" s="53" t="s">
        <v>147</v>
      </c>
      <c r="B176" s="54">
        <v>1</v>
      </c>
      <c r="C176" s="54">
        <f t="shared" si="7"/>
        <v>181</v>
      </c>
      <c r="D176" s="54">
        <v>160</v>
      </c>
      <c r="E176" s="54">
        <v>21</v>
      </c>
      <c r="F176" s="55"/>
      <c r="G176" s="55">
        <v>9.9518354430379752</v>
      </c>
      <c r="H176" s="55">
        <f t="shared" si="8"/>
        <v>417.98</v>
      </c>
      <c r="I176" s="55">
        <f t="shared" si="9"/>
        <v>516.58000000000004</v>
      </c>
    </row>
    <row r="177" spans="1:9" x14ac:dyDescent="0.25">
      <c r="A177" s="53" t="s">
        <v>147</v>
      </c>
      <c r="B177" s="54">
        <v>1</v>
      </c>
      <c r="C177" s="54">
        <f t="shared" si="7"/>
        <v>197</v>
      </c>
      <c r="D177" s="54">
        <v>160</v>
      </c>
      <c r="E177" s="54">
        <v>37</v>
      </c>
      <c r="F177" s="55"/>
      <c r="G177" s="55">
        <v>9.9518354430379752</v>
      </c>
      <c r="H177" s="55">
        <f t="shared" si="8"/>
        <v>736.44</v>
      </c>
      <c r="I177" s="55">
        <f t="shared" si="9"/>
        <v>910.17</v>
      </c>
    </row>
    <row r="178" spans="1:9" x14ac:dyDescent="0.25">
      <c r="A178" s="53" t="s">
        <v>147</v>
      </c>
      <c r="B178" s="54">
        <v>1</v>
      </c>
      <c r="C178" s="54">
        <f t="shared" si="7"/>
        <v>216</v>
      </c>
      <c r="D178" s="54">
        <v>160</v>
      </c>
      <c r="E178" s="54">
        <v>56</v>
      </c>
      <c r="F178" s="55"/>
      <c r="G178" s="55">
        <v>9.9518354430379752</v>
      </c>
      <c r="H178" s="55">
        <f t="shared" si="8"/>
        <v>1114.6099999999999</v>
      </c>
      <c r="I178" s="55">
        <f t="shared" si="9"/>
        <v>1377.55</v>
      </c>
    </row>
    <row r="179" spans="1:9" x14ac:dyDescent="0.25">
      <c r="A179" s="53" t="s">
        <v>147</v>
      </c>
      <c r="B179" s="54">
        <v>1</v>
      </c>
      <c r="C179" s="54">
        <f t="shared" si="7"/>
        <v>184</v>
      </c>
      <c r="D179" s="54">
        <v>160</v>
      </c>
      <c r="E179" s="54">
        <v>24</v>
      </c>
      <c r="F179" s="55"/>
      <c r="G179" s="55">
        <v>9.9518354430379752</v>
      </c>
      <c r="H179" s="55">
        <f t="shared" si="8"/>
        <v>477.69</v>
      </c>
      <c r="I179" s="55">
        <f t="shared" si="9"/>
        <v>590.38</v>
      </c>
    </row>
    <row r="180" spans="1:9" x14ac:dyDescent="0.25">
      <c r="A180" s="53" t="s">
        <v>147</v>
      </c>
      <c r="B180" s="54">
        <v>1</v>
      </c>
      <c r="C180" s="54">
        <f t="shared" si="7"/>
        <v>173</v>
      </c>
      <c r="D180" s="54">
        <v>160</v>
      </c>
      <c r="E180" s="54">
        <v>13</v>
      </c>
      <c r="F180" s="55"/>
      <c r="G180" s="55">
        <v>9.9518354430379752</v>
      </c>
      <c r="H180" s="55">
        <f t="shared" si="8"/>
        <v>258.75</v>
      </c>
      <c r="I180" s="55">
        <f t="shared" si="9"/>
        <v>319.79000000000002</v>
      </c>
    </row>
    <row r="181" spans="1:9" x14ac:dyDescent="0.25">
      <c r="A181" s="53" t="s">
        <v>147</v>
      </c>
      <c r="B181" s="54">
        <v>1</v>
      </c>
      <c r="C181" s="54">
        <f t="shared" si="7"/>
        <v>197</v>
      </c>
      <c r="D181" s="54">
        <v>160</v>
      </c>
      <c r="E181" s="54">
        <v>37</v>
      </c>
      <c r="F181" s="55"/>
      <c r="G181" s="55">
        <v>9.9518354430379752</v>
      </c>
      <c r="H181" s="55">
        <f t="shared" si="8"/>
        <v>736.44</v>
      </c>
      <c r="I181" s="55">
        <f t="shared" si="9"/>
        <v>910.17</v>
      </c>
    </row>
    <row r="182" spans="1:9" x14ac:dyDescent="0.25">
      <c r="A182" s="53" t="s">
        <v>147</v>
      </c>
      <c r="B182" s="54">
        <v>1</v>
      </c>
      <c r="C182" s="54">
        <f t="shared" si="7"/>
        <v>181</v>
      </c>
      <c r="D182" s="54">
        <v>160</v>
      </c>
      <c r="E182" s="54">
        <v>21</v>
      </c>
      <c r="F182" s="55"/>
      <c r="G182" s="55">
        <v>9.9518354430379752</v>
      </c>
      <c r="H182" s="55">
        <f t="shared" si="8"/>
        <v>417.98</v>
      </c>
      <c r="I182" s="55">
        <f t="shared" si="9"/>
        <v>516.58000000000004</v>
      </c>
    </row>
    <row r="183" spans="1:9" x14ac:dyDescent="0.25">
      <c r="A183" s="53" t="s">
        <v>147</v>
      </c>
      <c r="B183" s="54">
        <v>1</v>
      </c>
      <c r="C183" s="54">
        <f t="shared" si="7"/>
        <v>183</v>
      </c>
      <c r="D183" s="54">
        <v>160</v>
      </c>
      <c r="E183" s="54">
        <v>23</v>
      </c>
      <c r="F183" s="55"/>
      <c r="G183" s="55">
        <v>9.9518354430379752</v>
      </c>
      <c r="H183" s="55">
        <f t="shared" si="8"/>
        <v>457.78</v>
      </c>
      <c r="I183" s="55">
        <f t="shared" si="9"/>
        <v>565.77</v>
      </c>
    </row>
    <row r="184" spans="1:9" x14ac:dyDescent="0.25">
      <c r="A184" s="53" t="s">
        <v>147</v>
      </c>
      <c r="B184" s="54">
        <v>1</v>
      </c>
      <c r="C184" s="54">
        <f t="shared" si="7"/>
        <v>208</v>
      </c>
      <c r="D184" s="54">
        <v>160</v>
      </c>
      <c r="E184" s="54">
        <v>48</v>
      </c>
      <c r="F184" s="55"/>
      <c r="G184" s="55">
        <v>9.9518354430379752</v>
      </c>
      <c r="H184" s="55">
        <f t="shared" si="8"/>
        <v>955.38</v>
      </c>
      <c r="I184" s="55">
        <f t="shared" si="9"/>
        <v>1180.75</v>
      </c>
    </row>
    <row r="185" spans="1:9" x14ac:dyDescent="0.25">
      <c r="A185" s="53" t="s">
        <v>147</v>
      </c>
      <c r="B185" s="54">
        <v>1</v>
      </c>
      <c r="C185" s="54">
        <f t="shared" si="7"/>
        <v>217</v>
      </c>
      <c r="D185" s="54">
        <v>160</v>
      </c>
      <c r="E185" s="54">
        <v>57</v>
      </c>
      <c r="F185" s="55"/>
      <c r="G185" s="55">
        <v>9.9518354430379752</v>
      </c>
      <c r="H185" s="55">
        <f t="shared" si="8"/>
        <v>1134.51</v>
      </c>
      <c r="I185" s="55">
        <f t="shared" si="9"/>
        <v>1402.14</v>
      </c>
    </row>
    <row r="186" spans="1:9" x14ac:dyDescent="0.25">
      <c r="A186" s="53" t="s">
        <v>147</v>
      </c>
      <c r="B186" s="54">
        <v>1</v>
      </c>
      <c r="C186" s="54">
        <f t="shared" si="7"/>
        <v>196</v>
      </c>
      <c r="D186" s="54">
        <v>160</v>
      </c>
      <c r="E186" s="54">
        <v>36</v>
      </c>
      <c r="F186" s="55"/>
      <c r="G186" s="55">
        <v>9.9518354430379752</v>
      </c>
      <c r="H186" s="55">
        <f t="shared" si="8"/>
        <v>716.53</v>
      </c>
      <c r="I186" s="55">
        <f t="shared" si="9"/>
        <v>885.56</v>
      </c>
    </row>
    <row r="187" spans="1:9" x14ac:dyDescent="0.25">
      <c r="A187" s="53" t="s">
        <v>147</v>
      </c>
      <c r="B187" s="54">
        <v>1</v>
      </c>
      <c r="C187" s="54">
        <f t="shared" si="7"/>
        <v>208</v>
      </c>
      <c r="D187" s="54">
        <v>160</v>
      </c>
      <c r="E187" s="54">
        <v>48</v>
      </c>
      <c r="F187" s="55"/>
      <c r="G187" s="55">
        <v>9.9518354430379752</v>
      </c>
      <c r="H187" s="55">
        <f t="shared" si="8"/>
        <v>955.38</v>
      </c>
      <c r="I187" s="55">
        <f t="shared" si="9"/>
        <v>1180.75</v>
      </c>
    </row>
    <row r="188" spans="1:9" x14ac:dyDescent="0.25">
      <c r="A188" s="53" t="s">
        <v>147</v>
      </c>
      <c r="B188" s="54">
        <v>1</v>
      </c>
      <c r="C188" s="54">
        <f t="shared" si="7"/>
        <v>195</v>
      </c>
      <c r="D188" s="54">
        <v>160</v>
      </c>
      <c r="E188" s="54">
        <v>35</v>
      </c>
      <c r="F188" s="55"/>
      <c r="G188" s="55">
        <v>9.9518354430379752</v>
      </c>
      <c r="H188" s="55">
        <f t="shared" si="8"/>
        <v>696.63</v>
      </c>
      <c r="I188" s="55">
        <f t="shared" si="9"/>
        <v>860.97</v>
      </c>
    </row>
    <row r="189" spans="1:9" x14ac:dyDescent="0.25">
      <c r="A189" s="53" t="s">
        <v>147</v>
      </c>
      <c r="B189" s="54">
        <v>1</v>
      </c>
      <c r="C189" s="54">
        <f t="shared" si="7"/>
        <v>169</v>
      </c>
      <c r="D189" s="54">
        <v>160</v>
      </c>
      <c r="E189" s="54">
        <v>9</v>
      </c>
      <c r="F189" s="55"/>
      <c r="G189" s="55">
        <v>9.9518354430379752</v>
      </c>
      <c r="H189" s="55">
        <f t="shared" si="8"/>
        <v>179.13</v>
      </c>
      <c r="I189" s="55">
        <f t="shared" si="9"/>
        <v>221.39</v>
      </c>
    </row>
    <row r="190" spans="1:9" x14ac:dyDescent="0.25">
      <c r="A190" s="53" t="s">
        <v>147</v>
      </c>
      <c r="B190" s="54">
        <v>1</v>
      </c>
      <c r="C190" s="54">
        <f t="shared" si="7"/>
        <v>184</v>
      </c>
      <c r="D190" s="54">
        <v>160</v>
      </c>
      <c r="E190" s="54">
        <v>24</v>
      </c>
      <c r="F190" s="55"/>
      <c r="G190" s="55">
        <v>9.0471518987341781</v>
      </c>
      <c r="H190" s="55">
        <f t="shared" si="8"/>
        <v>434.26</v>
      </c>
      <c r="I190" s="55">
        <f t="shared" si="9"/>
        <v>536.70000000000005</v>
      </c>
    </row>
    <row r="191" spans="1:9" x14ac:dyDescent="0.25">
      <c r="A191" s="53" t="s">
        <v>147</v>
      </c>
      <c r="B191" s="54">
        <v>1</v>
      </c>
      <c r="C191" s="54">
        <f t="shared" si="7"/>
        <v>191</v>
      </c>
      <c r="D191" s="54">
        <v>160</v>
      </c>
      <c r="E191" s="54">
        <v>31</v>
      </c>
      <c r="F191" s="55"/>
      <c r="G191" s="55">
        <v>9.9518354430379752</v>
      </c>
      <c r="H191" s="55">
        <f t="shared" si="8"/>
        <v>617.01</v>
      </c>
      <c r="I191" s="55">
        <f t="shared" si="9"/>
        <v>762.56</v>
      </c>
    </row>
    <row r="192" spans="1:9" x14ac:dyDescent="0.25">
      <c r="A192" s="53" t="s">
        <v>147</v>
      </c>
      <c r="B192" s="54">
        <v>1</v>
      </c>
      <c r="C192" s="54">
        <f t="shared" si="7"/>
        <v>165</v>
      </c>
      <c r="D192" s="54">
        <v>160</v>
      </c>
      <c r="E192" s="54">
        <v>5</v>
      </c>
      <c r="F192" s="55"/>
      <c r="G192" s="55">
        <v>9.0471518987341781</v>
      </c>
      <c r="H192" s="55">
        <f t="shared" si="8"/>
        <v>90.47</v>
      </c>
      <c r="I192" s="55">
        <f t="shared" si="9"/>
        <v>111.81</v>
      </c>
    </row>
    <row r="193" spans="1:9" x14ac:dyDescent="0.25">
      <c r="A193" s="53" t="s">
        <v>147</v>
      </c>
      <c r="B193" s="54">
        <v>1</v>
      </c>
      <c r="C193" s="54">
        <f t="shared" si="7"/>
        <v>204</v>
      </c>
      <c r="D193" s="54">
        <v>160</v>
      </c>
      <c r="E193" s="54">
        <v>44</v>
      </c>
      <c r="F193" s="55"/>
      <c r="G193" s="55">
        <v>9.0471518987341781</v>
      </c>
      <c r="H193" s="55">
        <f t="shared" si="8"/>
        <v>796.15</v>
      </c>
      <c r="I193" s="55">
        <f t="shared" si="9"/>
        <v>983.96</v>
      </c>
    </row>
    <row r="194" spans="1:9" x14ac:dyDescent="0.25">
      <c r="A194" s="53" t="s">
        <v>147</v>
      </c>
      <c r="B194" s="54">
        <v>1</v>
      </c>
      <c r="C194" s="54">
        <f t="shared" si="7"/>
        <v>213</v>
      </c>
      <c r="D194" s="54">
        <v>160</v>
      </c>
      <c r="E194" s="54">
        <v>53</v>
      </c>
      <c r="F194" s="55"/>
      <c r="G194" s="55">
        <v>9.0471518987341781</v>
      </c>
      <c r="H194" s="55">
        <f t="shared" si="8"/>
        <v>959</v>
      </c>
      <c r="I194" s="55">
        <f t="shared" si="9"/>
        <v>1185.23</v>
      </c>
    </row>
    <row r="195" spans="1:9" x14ac:dyDescent="0.25">
      <c r="A195" s="53" t="s">
        <v>147</v>
      </c>
      <c r="B195" s="54">
        <v>1</v>
      </c>
      <c r="C195" s="54">
        <f t="shared" si="7"/>
        <v>190</v>
      </c>
      <c r="D195" s="54">
        <v>160</v>
      </c>
      <c r="E195" s="54">
        <v>30</v>
      </c>
      <c r="F195" s="55"/>
      <c r="G195" s="55">
        <v>9.0471518987341781</v>
      </c>
      <c r="H195" s="55">
        <f t="shared" si="8"/>
        <v>542.83000000000004</v>
      </c>
      <c r="I195" s="55">
        <f t="shared" si="9"/>
        <v>670.88</v>
      </c>
    </row>
    <row r="196" spans="1:9" x14ac:dyDescent="0.25">
      <c r="A196" s="53" t="s">
        <v>147</v>
      </c>
      <c r="B196" s="54">
        <v>1</v>
      </c>
      <c r="C196" s="54">
        <f t="shared" si="7"/>
        <v>210</v>
      </c>
      <c r="D196" s="54">
        <v>160</v>
      </c>
      <c r="E196" s="54">
        <v>50</v>
      </c>
      <c r="F196" s="55"/>
      <c r="G196" s="55">
        <v>9.0471518987341781</v>
      </c>
      <c r="H196" s="55">
        <f t="shared" si="8"/>
        <v>904.72</v>
      </c>
      <c r="I196" s="55">
        <f t="shared" si="9"/>
        <v>1118.1400000000001</v>
      </c>
    </row>
    <row r="197" spans="1:9" x14ac:dyDescent="0.25">
      <c r="A197" s="53" t="s">
        <v>147</v>
      </c>
      <c r="B197" s="54">
        <v>1</v>
      </c>
      <c r="C197" s="54">
        <f t="shared" si="7"/>
        <v>229</v>
      </c>
      <c r="D197" s="54">
        <v>160</v>
      </c>
      <c r="E197" s="54">
        <v>69</v>
      </c>
      <c r="F197" s="55"/>
      <c r="G197" s="55">
        <v>9.0471518987341781</v>
      </c>
      <c r="H197" s="55">
        <f t="shared" si="8"/>
        <v>1248.51</v>
      </c>
      <c r="I197" s="55">
        <f t="shared" si="9"/>
        <v>1543.03</v>
      </c>
    </row>
    <row r="198" spans="1:9" x14ac:dyDescent="0.25">
      <c r="A198" s="53" t="s">
        <v>147</v>
      </c>
      <c r="B198" s="54">
        <v>1</v>
      </c>
      <c r="C198" s="54">
        <f t="shared" si="7"/>
        <v>213</v>
      </c>
      <c r="D198" s="54">
        <v>160</v>
      </c>
      <c r="E198" s="54">
        <v>53</v>
      </c>
      <c r="F198" s="55"/>
      <c r="G198" s="55">
        <v>9.0471518987341781</v>
      </c>
      <c r="H198" s="55">
        <f t="shared" si="8"/>
        <v>959</v>
      </c>
      <c r="I198" s="55">
        <f t="shared" si="9"/>
        <v>1185.23</v>
      </c>
    </row>
    <row r="199" spans="1:9" x14ac:dyDescent="0.25">
      <c r="A199" s="53" t="s">
        <v>147</v>
      </c>
      <c r="B199" s="54">
        <v>1</v>
      </c>
      <c r="C199" s="54">
        <f t="shared" si="7"/>
        <v>221</v>
      </c>
      <c r="D199" s="54">
        <v>160</v>
      </c>
      <c r="E199" s="54">
        <v>61</v>
      </c>
      <c r="F199" s="55"/>
      <c r="G199" s="55">
        <v>9.0471518987341781</v>
      </c>
      <c r="H199" s="55">
        <f t="shared" si="8"/>
        <v>1103.75</v>
      </c>
      <c r="I199" s="55">
        <f t="shared" si="9"/>
        <v>1364.12</v>
      </c>
    </row>
    <row r="200" spans="1:9" x14ac:dyDescent="0.25">
      <c r="A200" s="53" t="s">
        <v>147</v>
      </c>
      <c r="B200" s="54">
        <v>1</v>
      </c>
      <c r="C200" s="54">
        <f t="shared" si="7"/>
        <v>192</v>
      </c>
      <c r="D200" s="54">
        <v>160</v>
      </c>
      <c r="E200" s="54">
        <v>32</v>
      </c>
      <c r="F200" s="55"/>
      <c r="G200" s="55">
        <v>9.0471518987341781</v>
      </c>
      <c r="H200" s="55">
        <f t="shared" si="8"/>
        <v>579.02</v>
      </c>
      <c r="I200" s="55">
        <f t="shared" si="9"/>
        <v>715.61</v>
      </c>
    </row>
    <row r="201" spans="1:9" x14ac:dyDescent="0.25">
      <c r="A201" s="53" t="s">
        <v>147</v>
      </c>
      <c r="B201" s="54">
        <v>1</v>
      </c>
      <c r="C201" s="54">
        <f t="shared" si="7"/>
        <v>211</v>
      </c>
      <c r="D201" s="54">
        <v>160</v>
      </c>
      <c r="E201" s="54">
        <v>51</v>
      </c>
      <c r="F201" s="55"/>
      <c r="G201" s="55">
        <v>9.0471518987341781</v>
      </c>
      <c r="H201" s="55">
        <f t="shared" si="8"/>
        <v>922.81</v>
      </c>
      <c r="I201" s="55">
        <f t="shared" si="9"/>
        <v>1140.5</v>
      </c>
    </row>
    <row r="202" spans="1:9" x14ac:dyDescent="0.25">
      <c r="A202" s="53" t="s">
        <v>147</v>
      </c>
      <c r="B202" s="54">
        <v>1</v>
      </c>
      <c r="C202" s="54">
        <f t="shared" si="7"/>
        <v>192</v>
      </c>
      <c r="D202" s="54">
        <v>160</v>
      </c>
      <c r="E202" s="54">
        <v>32</v>
      </c>
      <c r="F202" s="55"/>
      <c r="G202" s="55">
        <v>9.0471518987341781</v>
      </c>
      <c r="H202" s="55">
        <f t="shared" si="8"/>
        <v>579.02</v>
      </c>
      <c r="I202" s="55">
        <f t="shared" si="9"/>
        <v>715.61</v>
      </c>
    </row>
    <row r="203" spans="1:9" x14ac:dyDescent="0.25">
      <c r="A203" s="53" t="s">
        <v>147</v>
      </c>
      <c r="B203" s="54">
        <v>1</v>
      </c>
      <c r="C203" s="54">
        <f t="shared" si="7"/>
        <v>168</v>
      </c>
      <c r="D203" s="54">
        <v>160</v>
      </c>
      <c r="E203" s="54">
        <v>8</v>
      </c>
      <c r="F203" s="55"/>
      <c r="G203" s="55">
        <v>9.0471518987341781</v>
      </c>
      <c r="H203" s="55">
        <f t="shared" si="8"/>
        <v>144.75</v>
      </c>
      <c r="I203" s="55">
        <f t="shared" si="9"/>
        <v>178.9</v>
      </c>
    </row>
    <row r="204" spans="1:9" x14ac:dyDescent="0.25">
      <c r="A204" s="53" t="s">
        <v>147</v>
      </c>
      <c r="B204" s="54">
        <v>1</v>
      </c>
      <c r="C204" s="54">
        <f t="shared" si="7"/>
        <v>208</v>
      </c>
      <c r="D204" s="54">
        <v>160</v>
      </c>
      <c r="E204" s="54">
        <v>48</v>
      </c>
      <c r="F204" s="55"/>
      <c r="G204" s="55">
        <v>9.0471518987341781</v>
      </c>
      <c r="H204" s="55">
        <f t="shared" si="8"/>
        <v>868.53</v>
      </c>
      <c r="I204" s="55">
        <f t="shared" si="9"/>
        <v>1073.42</v>
      </c>
    </row>
    <row r="205" spans="1:9" x14ac:dyDescent="0.25">
      <c r="A205" s="53" t="s">
        <v>147</v>
      </c>
      <c r="B205" s="54">
        <v>1</v>
      </c>
      <c r="C205" s="54">
        <f t="shared" si="7"/>
        <v>213</v>
      </c>
      <c r="D205" s="54">
        <v>160</v>
      </c>
      <c r="E205" s="54">
        <v>53</v>
      </c>
      <c r="F205" s="55"/>
      <c r="G205" s="55">
        <v>9.0471518987341781</v>
      </c>
      <c r="H205" s="55">
        <f t="shared" si="8"/>
        <v>959</v>
      </c>
      <c r="I205" s="55">
        <f t="shared" si="9"/>
        <v>1185.23</v>
      </c>
    </row>
    <row r="206" spans="1:9" x14ac:dyDescent="0.25">
      <c r="A206" s="53" t="s">
        <v>147</v>
      </c>
      <c r="B206" s="54">
        <v>1</v>
      </c>
      <c r="C206" s="54">
        <f t="shared" ref="C206:C220" si="10">D206+E206</f>
        <v>185</v>
      </c>
      <c r="D206" s="54">
        <v>160</v>
      </c>
      <c r="E206" s="54">
        <v>25</v>
      </c>
      <c r="F206" s="55"/>
      <c r="G206" s="55">
        <v>9.0471518987341781</v>
      </c>
      <c r="H206" s="55">
        <f t="shared" ref="H206:H220" si="11">ROUND(G206*E206*2,2)</f>
        <v>452.36</v>
      </c>
      <c r="I206" s="55">
        <f t="shared" si="9"/>
        <v>559.07000000000005</v>
      </c>
    </row>
    <row r="207" spans="1:9" x14ac:dyDescent="0.25">
      <c r="A207" s="53" t="s">
        <v>147</v>
      </c>
      <c r="B207" s="54">
        <v>1</v>
      </c>
      <c r="C207" s="54">
        <f t="shared" si="10"/>
        <v>201</v>
      </c>
      <c r="D207" s="54">
        <v>160</v>
      </c>
      <c r="E207" s="54">
        <v>41</v>
      </c>
      <c r="F207" s="55"/>
      <c r="G207" s="55">
        <v>9.0471518987341781</v>
      </c>
      <c r="H207" s="55">
        <f t="shared" si="11"/>
        <v>741.87</v>
      </c>
      <c r="I207" s="55">
        <f t="shared" ref="I207:I270" si="12">ROUND(H207*1.2359,2)</f>
        <v>916.88</v>
      </c>
    </row>
    <row r="208" spans="1:9" x14ac:dyDescent="0.25">
      <c r="A208" s="53" t="s">
        <v>147</v>
      </c>
      <c r="B208" s="54">
        <v>1</v>
      </c>
      <c r="C208" s="54">
        <f t="shared" si="10"/>
        <v>185</v>
      </c>
      <c r="D208" s="54">
        <v>160</v>
      </c>
      <c r="E208" s="54">
        <v>25</v>
      </c>
      <c r="F208" s="55"/>
      <c r="G208" s="55">
        <v>9.0471518987341781</v>
      </c>
      <c r="H208" s="55">
        <f t="shared" si="11"/>
        <v>452.36</v>
      </c>
      <c r="I208" s="55">
        <f t="shared" si="12"/>
        <v>559.07000000000005</v>
      </c>
    </row>
    <row r="209" spans="1:9" x14ac:dyDescent="0.25">
      <c r="A209" s="53" t="s">
        <v>147</v>
      </c>
      <c r="B209" s="54">
        <v>1</v>
      </c>
      <c r="C209" s="54">
        <f t="shared" si="10"/>
        <v>168</v>
      </c>
      <c r="D209" s="54">
        <v>160</v>
      </c>
      <c r="E209" s="54">
        <v>8</v>
      </c>
      <c r="F209" s="55"/>
      <c r="G209" s="55">
        <v>9.9518354430379752</v>
      </c>
      <c r="H209" s="55">
        <f t="shared" si="11"/>
        <v>159.22999999999999</v>
      </c>
      <c r="I209" s="55">
        <f t="shared" si="12"/>
        <v>196.79</v>
      </c>
    </row>
    <row r="210" spans="1:9" x14ac:dyDescent="0.25">
      <c r="A210" s="53" t="s">
        <v>147</v>
      </c>
      <c r="B210" s="54">
        <v>1</v>
      </c>
      <c r="C210" s="54">
        <f t="shared" si="10"/>
        <v>172</v>
      </c>
      <c r="D210" s="54">
        <v>160</v>
      </c>
      <c r="E210" s="54">
        <v>12</v>
      </c>
      <c r="F210" s="55"/>
      <c r="G210" s="55">
        <v>9.0471518987341781</v>
      </c>
      <c r="H210" s="55">
        <f t="shared" si="11"/>
        <v>217.13</v>
      </c>
      <c r="I210" s="55">
        <f t="shared" si="12"/>
        <v>268.35000000000002</v>
      </c>
    </row>
    <row r="211" spans="1:9" x14ac:dyDescent="0.25">
      <c r="A211" s="53" t="s">
        <v>147</v>
      </c>
      <c r="B211" s="54">
        <v>1</v>
      </c>
      <c r="C211" s="54">
        <f t="shared" si="10"/>
        <v>184</v>
      </c>
      <c r="D211" s="54">
        <v>160</v>
      </c>
      <c r="E211" s="54">
        <v>24</v>
      </c>
      <c r="F211" s="55"/>
      <c r="G211" s="55">
        <v>9.0471518987341781</v>
      </c>
      <c r="H211" s="55">
        <f t="shared" si="11"/>
        <v>434.26</v>
      </c>
      <c r="I211" s="55">
        <f t="shared" si="12"/>
        <v>536.70000000000005</v>
      </c>
    </row>
    <row r="212" spans="1:9" x14ac:dyDescent="0.25">
      <c r="A212" s="53" t="s">
        <v>147</v>
      </c>
      <c r="B212" s="54">
        <v>1</v>
      </c>
      <c r="C212" s="54">
        <f t="shared" si="10"/>
        <v>220</v>
      </c>
      <c r="D212" s="54">
        <v>160</v>
      </c>
      <c r="E212" s="54">
        <v>60</v>
      </c>
      <c r="F212" s="55"/>
      <c r="G212" s="55">
        <v>9.0471518987341781</v>
      </c>
      <c r="H212" s="55">
        <f t="shared" si="11"/>
        <v>1085.6600000000001</v>
      </c>
      <c r="I212" s="55">
        <f t="shared" si="12"/>
        <v>1341.77</v>
      </c>
    </row>
    <row r="213" spans="1:9" x14ac:dyDescent="0.25">
      <c r="A213" s="53" t="s">
        <v>148</v>
      </c>
      <c r="B213" s="54">
        <v>1</v>
      </c>
      <c r="C213" s="54">
        <f t="shared" si="10"/>
        <v>169</v>
      </c>
      <c r="D213" s="54">
        <v>160</v>
      </c>
      <c r="E213" s="54">
        <v>9</v>
      </c>
      <c r="F213" s="55"/>
      <c r="G213" s="55">
        <v>16.376582278481013</v>
      </c>
      <c r="H213" s="55">
        <f t="shared" si="11"/>
        <v>294.77999999999997</v>
      </c>
      <c r="I213" s="55">
        <f t="shared" si="12"/>
        <v>364.32</v>
      </c>
    </row>
    <row r="214" spans="1:9" x14ac:dyDescent="0.25">
      <c r="A214" s="53" t="s">
        <v>149</v>
      </c>
      <c r="B214" s="54">
        <v>1</v>
      </c>
      <c r="C214" s="54">
        <f t="shared" si="10"/>
        <v>220</v>
      </c>
      <c r="D214" s="54">
        <v>160</v>
      </c>
      <c r="E214" s="54">
        <v>60</v>
      </c>
      <c r="F214" s="55"/>
      <c r="G214" s="55">
        <v>17.79</v>
      </c>
      <c r="H214" s="55">
        <f t="shared" si="11"/>
        <v>2134.8000000000002</v>
      </c>
      <c r="I214" s="55">
        <f t="shared" si="12"/>
        <v>2638.4</v>
      </c>
    </row>
    <row r="215" spans="1:9" x14ac:dyDescent="0.25">
      <c r="A215" s="53" t="s">
        <v>150</v>
      </c>
      <c r="B215" s="54">
        <v>1</v>
      </c>
      <c r="C215" s="54">
        <f t="shared" si="10"/>
        <v>168</v>
      </c>
      <c r="D215" s="54">
        <v>160</v>
      </c>
      <c r="E215" s="54">
        <v>8</v>
      </c>
      <c r="F215" s="55"/>
      <c r="G215" s="55">
        <v>12.18</v>
      </c>
      <c r="H215" s="55">
        <f t="shared" si="11"/>
        <v>194.88</v>
      </c>
      <c r="I215" s="55">
        <f t="shared" si="12"/>
        <v>240.85</v>
      </c>
    </row>
    <row r="216" spans="1:9" x14ac:dyDescent="0.25">
      <c r="A216" s="53" t="s">
        <v>151</v>
      </c>
      <c r="B216" s="54">
        <v>1</v>
      </c>
      <c r="C216" s="54">
        <f t="shared" si="10"/>
        <v>224</v>
      </c>
      <c r="D216" s="54">
        <v>160</v>
      </c>
      <c r="E216" s="54">
        <v>64</v>
      </c>
      <c r="F216" s="55"/>
      <c r="G216" s="55">
        <v>17.53</v>
      </c>
      <c r="H216" s="55">
        <f t="shared" si="11"/>
        <v>2243.84</v>
      </c>
      <c r="I216" s="55">
        <f t="shared" si="12"/>
        <v>2773.16</v>
      </c>
    </row>
    <row r="217" spans="1:9" x14ac:dyDescent="0.25">
      <c r="A217" s="53" t="s">
        <v>152</v>
      </c>
      <c r="B217" s="54">
        <v>1</v>
      </c>
      <c r="C217" s="54">
        <f t="shared" si="10"/>
        <v>224</v>
      </c>
      <c r="D217" s="54">
        <v>160</v>
      </c>
      <c r="E217" s="54">
        <v>64</v>
      </c>
      <c r="F217" s="55"/>
      <c r="G217" s="55">
        <v>17.53</v>
      </c>
      <c r="H217" s="55">
        <f t="shared" si="11"/>
        <v>2243.84</v>
      </c>
      <c r="I217" s="55">
        <f t="shared" si="12"/>
        <v>2773.16</v>
      </c>
    </row>
    <row r="218" spans="1:9" x14ac:dyDescent="0.25">
      <c r="A218" s="53" t="s">
        <v>153</v>
      </c>
      <c r="B218" s="54">
        <v>1</v>
      </c>
      <c r="C218" s="54">
        <f t="shared" si="10"/>
        <v>184</v>
      </c>
      <c r="D218" s="54">
        <v>160</v>
      </c>
      <c r="E218" s="54">
        <v>24</v>
      </c>
      <c r="F218" s="55"/>
      <c r="G218" s="55">
        <v>18.14</v>
      </c>
      <c r="H218" s="55">
        <f t="shared" si="11"/>
        <v>870.72</v>
      </c>
      <c r="I218" s="55">
        <f t="shared" si="12"/>
        <v>1076.1199999999999</v>
      </c>
    </row>
    <row r="219" spans="1:9" x14ac:dyDescent="0.25">
      <c r="A219" s="53" t="s">
        <v>153</v>
      </c>
      <c r="B219" s="54">
        <v>1</v>
      </c>
      <c r="C219" s="54">
        <f t="shared" si="10"/>
        <v>184</v>
      </c>
      <c r="D219" s="54">
        <v>160</v>
      </c>
      <c r="E219" s="54">
        <v>24</v>
      </c>
      <c r="F219" s="55"/>
      <c r="G219" s="55">
        <v>18.14</v>
      </c>
      <c r="H219" s="55">
        <f t="shared" si="11"/>
        <v>870.72</v>
      </c>
      <c r="I219" s="55">
        <f t="shared" si="12"/>
        <v>1076.1199999999999</v>
      </c>
    </row>
    <row r="220" spans="1:9" x14ac:dyDescent="0.25">
      <c r="A220" s="53" t="s">
        <v>154</v>
      </c>
      <c r="B220" s="54">
        <v>1</v>
      </c>
      <c r="C220" s="54">
        <f t="shared" si="10"/>
        <v>208</v>
      </c>
      <c r="D220" s="54">
        <v>160</v>
      </c>
      <c r="E220" s="54">
        <v>48</v>
      </c>
      <c r="F220" s="55"/>
      <c r="G220" s="55">
        <v>17.79</v>
      </c>
      <c r="H220" s="55">
        <f t="shared" si="11"/>
        <v>1707.84</v>
      </c>
      <c r="I220" s="55">
        <f t="shared" si="12"/>
        <v>2110.7199999999998</v>
      </c>
    </row>
    <row r="221" spans="1:9" ht="33" x14ac:dyDescent="0.25">
      <c r="A221" s="106" t="s">
        <v>523</v>
      </c>
      <c r="B221" s="333">
        <f>SUM(B222:B527)</f>
        <v>306</v>
      </c>
      <c r="C221" s="333"/>
      <c r="D221" s="333"/>
      <c r="E221" s="333">
        <f t="shared" ref="E221:I221" si="13">SUM(E222:E527)</f>
        <v>10667.48</v>
      </c>
      <c r="F221" s="333"/>
      <c r="G221" s="333"/>
      <c r="H221" s="332">
        <f t="shared" si="13"/>
        <v>156215.39999999994</v>
      </c>
      <c r="I221" s="332">
        <f t="shared" si="13"/>
        <v>193066.69000000006</v>
      </c>
    </row>
    <row r="222" spans="1:9" x14ac:dyDescent="0.25">
      <c r="A222" s="53" t="s">
        <v>155</v>
      </c>
      <c r="B222" s="54">
        <v>1</v>
      </c>
      <c r="C222" s="54">
        <f t="shared" ref="C222:C285" si="14">D222+E222</f>
        <v>240</v>
      </c>
      <c r="D222" s="54">
        <v>160</v>
      </c>
      <c r="E222" s="54">
        <v>80</v>
      </c>
      <c r="F222" s="55"/>
      <c r="G222" s="55">
        <v>7.2</v>
      </c>
      <c r="H222" s="55">
        <f t="shared" ref="H222:H285" si="15">ROUND(G222*E222*2,2)</f>
        <v>1152</v>
      </c>
      <c r="I222" s="55">
        <f t="shared" si="12"/>
        <v>1423.76</v>
      </c>
    </row>
    <row r="223" spans="1:9" x14ac:dyDescent="0.25">
      <c r="A223" s="53" t="s">
        <v>155</v>
      </c>
      <c r="B223" s="54">
        <v>1</v>
      </c>
      <c r="C223" s="54">
        <f t="shared" si="14"/>
        <v>176</v>
      </c>
      <c r="D223" s="54">
        <v>160</v>
      </c>
      <c r="E223" s="54">
        <v>16</v>
      </c>
      <c r="F223" s="55"/>
      <c r="G223" s="55">
        <v>7.2</v>
      </c>
      <c r="H223" s="55">
        <f t="shared" si="15"/>
        <v>230.4</v>
      </c>
      <c r="I223" s="55">
        <f t="shared" si="12"/>
        <v>284.75</v>
      </c>
    </row>
    <row r="224" spans="1:9" x14ac:dyDescent="0.25">
      <c r="A224" s="53" t="s">
        <v>155</v>
      </c>
      <c r="B224" s="54">
        <v>1</v>
      </c>
      <c r="C224" s="54">
        <f t="shared" si="14"/>
        <v>232</v>
      </c>
      <c r="D224" s="54">
        <v>160</v>
      </c>
      <c r="E224" s="54">
        <v>72</v>
      </c>
      <c r="F224" s="55"/>
      <c r="G224" s="55">
        <v>7.45</v>
      </c>
      <c r="H224" s="55">
        <f t="shared" si="15"/>
        <v>1072.8</v>
      </c>
      <c r="I224" s="55">
        <f t="shared" si="12"/>
        <v>1325.87</v>
      </c>
    </row>
    <row r="225" spans="1:9" x14ac:dyDescent="0.25">
      <c r="A225" s="53" t="s">
        <v>156</v>
      </c>
      <c r="B225" s="54">
        <v>1</v>
      </c>
      <c r="C225" s="54">
        <f t="shared" si="14"/>
        <v>171</v>
      </c>
      <c r="D225" s="54">
        <v>160</v>
      </c>
      <c r="E225" s="54">
        <v>11</v>
      </c>
      <c r="F225" s="55"/>
      <c r="G225" s="55">
        <v>6.83</v>
      </c>
      <c r="H225" s="55">
        <f t="shared" si="15"/>
        <v>150.26</v>
      </c>
      <c r="I225" s="55">
        <f t="shared" si="12"/>
        <v>185.71</v>
      </c>
    </row>
    <row r="226" spans="1:9" x14ac:dyDescent="0.25">
      <c r="A226" s="53" t="s">
        <v>156</v>
      </c>
      <c r="B226" s="54">
        <v>1</v>
      </c>
      <c r="C226" s="54">
        <f t="shared" si="14"/>
        <v>192</v>
      </c>
      <c r="D226" s="54">
        <v>160</v>
      </c>
      <c r="E226" s="54">
        <v>32</v>
      </c>
      <c r="F226" s="55"/>
      <c r="G226" s="55">
        <v>6.83</v>
      </c>
      <c r="H226" s="55">
        <f t="shared" si="15"/>
        <v>437.12</v>
      </c>
      <c r="I226" s="55">
        <f t="shared" si="12"/>
        <v>540.24</v>
      </c>
    </row>
    <row r="227" spans="1:9" x14ac:dyDescent="0.25">
      <c r="A227" s="53" t="s">
        <v>156</v>
      </c>
      <c r="B227" s="54">
        <v>1</v>
      </c>
      <c r="C227" s="54">
        <f t="shared" si="14"/>
        <v>170</v>
      </c>
      <c r="D227" s="54">
        <v>160</v>
      </c>
      <c r="E227" s="54">
        <v>10</v>
      </c>
      <c r="F227" s="55"/>
      <c r="G227" s="55">
        <v>9.4700000000000006</v>
      </c>
      <c r="H227" s="55">
        <f t="shared" si="15"/>
        <v>189.4</v>
      </c>
      <c r="I227" s="55">
        <f t="shared" si="12"/>
        <v>234.08</v>
      </c>
    </row>
    <row r="228" spans="1:9" x14ac:dyDescent="0.25">
      <c r="A228" s="53" t="s">
        <v>156</v>
      </c>
      <c r="B228" s="54">
        <v>1</v>
      </c>
      <c r="C228" s="54">
        <f t="shared" si="14"/>
        <v>172</v>
      </c>
      <c r="D228" s="54">
        <v>160</v>
      </c>
      <c r="E228" s="54">
        <v>12</v>
      </c>
      <c r="F228" s="55"/>
      <c r="G228" s="55">
        <v>6.83</v>
      </c>
      <c r="H228" s="55">
        <f t="shared" si="15"/>
        <v>163.92</v>
      </c>
      <c r="I228" s="55">
        <f t="shared" si="12"/>
        <v>202.59</v>
      </c>
    </row>
    <row r="229" spans="1:9" x14ac:dyDescent="0.25">
      <c r="A229" s="53" t="s">
        <v>156</v>
      </c>
      <c r="B229" s="54">
        <v>1</v>
      </c>
      <c r="C229" s="54">
        <f t="shared" si="14"/>
        <v>224.5</v>
      </c>
      <c r="D229" s="54">
        <v>160</v>
      </c>
      <c r="E229" s="54">
        <v>64.5</v>
      </c>
      <c r="F229" s="55"/>
      <c r="G229" s="55">
        <v>7.45</v>
      </c>
      <c r="H229" s="55">
        <f t="shared" si="15"/>
        <v>961.05</v>
      </c>
      <c r="I229" s="55">
        <f t="shared" si="12"/>
        <v>1187.76</v>
      </c>
    </row>
    <row r="230" spans="1:9" x14ac:dyDescent="0.25">
      <c r="A230" s="53" t="s">
        <v>156</v>
      </c>
      <c r="B230" s="54">
        <v>1</v>
      </c>
      <c r="C230" s="54">
        <f t="shared" si="14"/>
        <v>224</v>
      </c>
      <c r="D230" s="54">
        <v>160</v>
      </c>
      <c r="E230" s="54">
        <v>64</v>
      </c>
      <c r="F230" s="55"/>
      <c r="G230" s="55">
        <v>9.4700000000000006</v>
      </c>
      <c r="H230" s="55">
        <f t="shared" si="15"/>
        <v>1212.1600000000001</v>
      </c>
      <c r="I230" s="55">
        <f t="shared" si="12"/>
        <v>1498.11</v>
      </c>
    </row>
    <row r="231" spans="1:9" x14ac:dyDescent="0.25">
      <c r="A231" s="53" t="s">
        <v>156</v>
      </c>
      <c r="B231" s="54">
        <v>1</v>
      </c>
      <c r="C231" s="54">
        <f t="shared" si="14"/>
        <v>166</v>
      </c>
      <c r="D231" s="54">
        <v>160</v>
      </c>
      <c r="E231" s="54">
        <v>6</v>
      </c>
      <c r="F231" s="55"/>
      <c r="G231" s="55">
        <v>9.4700000000000006</v>
      </c>
      <c r="H231" s="55">
        <f t="shared" si="15"/>
        <v>113.64</v>
      </c>
      <c r="I231" s="55">
        <f t="shared" si="12"/>
        <v>140.44999999999999</v>
      </c>
    </row>
    <row r="232" spans="1:9" x14ac:dyDescent="0.25">
      <c r="A232" s="53" t="s">
        <v>157</v>
      </c>
      <c r="B232" s="54">
        <v>1</v>
      </c>
      <c r="C232" s="54">
        <f t="shared" si="14"/>
        <v>216</v>
      </c>
      <c r="D232" s="54">
        <v>160</v>
      </c>
      <c r="E232" s="54">
        <v>56</v>
      </c>
      <c r="F232" s="55"/>
      <c r="G232" s="55">
        <v>7.45</v>
      </c>
      <c r="H232" s="55">
        <f t="shared" si="15"/>
        <v>834.4</v>
      </c>
      <c r="I232" s="55">
        <f t="shared" si="12"/>
        <v>1031.23</v>
      </c>
    </row>
    <row r="233" spans="1:9" x14ac:dyDescent="0.25">
      <c r="A233" s="53" t="s">
        <v>157</v>
      </c>
      <c r="B233" s="54">
        <v>1</v>
      </c>
      <c r="C233" s="54">
        <f t="shared" si="14"/>
        <v>211</v>
      </c>
      <c r="D233" s="54">
        <v>160</v>
      </c>
      <c r="E233" s="54">
        <v>51</v>
      </c>
      <c r="F233" s="55"/>
      <c r="G233" s="55">
        <v>7.45</v>
      </c>
      <c r="H233" s="55">
        <f t="shared" si="15"/>
        <v>759.9</v>
      </c>
      <c r="I233" s="55">
        <f t="shared" si="12"/>
        <v>939.16</v>
      </c>
    </row>
    <row r="234" spans="1:9" x14ac:dyDescent="0.25">
      <c r="A234" s="53" t="s">
        <v>157</v>
      </c>
      <c r="B234" s="54">
        <v>1</v>
      </c>
      <c r="C234" s="54">
        <f t="shared" si="14"/>
        <v>163</v>
      </c>
      <c r="D234" s="54">
        <v>160</v>
      </c>
      <c r="E234" s="54">
        <v>3</v>
      </c>
      <c r="F234" s="55"/>
      <c r="G234" s="55">
        <v>7.45</v>
      </c>
      <c r="H234" s="55">
        <f t="shared" si="15"/>
        <v>44.7</v>
      </c>
      <c r="I234" s="55">
        <f t="shared" si="12"/>
        <v>55.24</v>
      </c>
    </row>
    <row r="235" spans="1:9" x14ac:dyDescent="0.25">
      <c r="A235" s="53" t="s">
        <v>157</v>
      </c>
      <c r="B235" s="54">
        <v>1</v>
      </c>
      <c r="C235" s="54">
        <f t="shared" si="14"/>
        <v>162</v>
      </c>
      <c r="D235" s="54">
        <v>160</v>
      </c>
      <c r="E235" s="54">
        <v>2</v>
      </c>
      <c r="F235" s="55"/>
      <c r="G235" s="55">
        <v>7.45</v>
      </c>
      <c r="H235" s="55">
        <f t="shared" si="15"/>
        <v>29.8</v>
      </c>
      <c r="I235" s="55">
        <f t="shared" si="12"/>
        <v>36.83</v>
      </c>
    </row>
    <row r="236" spans="1:9" x14ac:dyDescent="0.25">
      <c r="A236" s="53" t="s">
        <v>157</v>
      </c>
      <c r="B236" s="54">
        <v>1</v>
      </c>
      <c r="C236" s="54">
        <f t="shared" si="14"/>
        <v>184</v>
      </c>
      <c r="D236" s="54">
        <v>160</v>
      </c>
      <c r="E236" s="54">
        <v>24</v>
      </c>
      <c r="F236" s="55"/>
      <c r="G236" s="55">
        <v>7.45</v>
      </c>
      <c r="H236" s="55">
        <f t="shared" si="15"/>
        <v>357.6</v>
      </c>
      <c r="I236" s="55">
        <f t="shared" si="12"/>
        <v>441.96</v>
      </c>
    </row>
    <row r="237" spans="1:9" x14ac:dyDescent="0.25">
      <c r="A237" s="53" t="s">
        <v>157</v>
      </c>
      <c r="B237" s="54">
        <v>1</v>
      </c>
      <c r="C237" s="54">
        <f t="shared" si="14"/>
        <v>225</v>
      </c>
      <c r="D237" s="54">
        <v>160</v>
      </c>
      <c r="E237" s="54">
        <v>65</v>
      </c>
      <c r="F237" s="55"/>
      <c r="G237" s="55">
        <v>7.45</v>
      </c>
      <c r="H237" s="55">
        <f t="shared" si="15"/>
        <v>968.5</v>
      </c>
      <c r="I237" s="55">
        <f t="shared" si="12"/>
        <v>1196.97</v>
      </c>
    </row>
    <row r="238" spans="1:9" x14ac:dyDescent="0.25">
      <c r="A238" s="53" t="s">
        <v>157</v>
      </c>
      <c r="B238" s="54">
        <v>1</v>
      </c>
      <c r="C238" s="54">
        <f t="shared" si="14"/>
        <v>240</v>
      </c>
      <c r="D238" s="54">
        <v>160</v>
      </c>
      <c r="E238" s="54">
        <v>80</v>
      </c>
      <c r="F238" s="55"/>
      <c r="G238" s="55">
        <v>7.45</v>
      </c>
      <c r="H238" s="55">
        <f t="shared" si="15"/>
        <v>1192</v>
      </c>
      <c r="I238" s="55">
        <f t="shared" si="12"/>
        <v>1473.19</v>
      </c>
    </row>
    <row r="239" spans="1:9" x14ac:dyDescent="0.25">
      <c r="A239" s="53" t="s">
        <v>157</v>
      </c>
      <c r="B239" s="54">
        <v>1</v>
      </c>
      <c r="C239" s="54">
        <f t="shared" si="14"/>
        <v>213</v>
      </c>
      <c r="D239" s="54">
        <v>160</v>
      </c>
      <c r="E239" s="54">
        <v>53</v>
      </c>
      <c r="F239" s="55"/>
      <c r="G239" s="55">
        <v>7.45</v>
      </c>
      <c r="H239" s="55">
        <f t="shared" si="15"/>
        <v>789.7</v>
      </c>
      <c r="I239" s="55">
        <f t="shared" si="12"/>
        <v>975.99</v>
      </c>
    </row>
    <row r="240" spans="1:9" x14ac:dyDescent="0.25">
      <c r="A240" s="53" t="s">
        <v>157</v>
      </c>
      <c r="B240" s="54">
        <v>1</v>
      </c>
      <c r="C240" s="54">
        <f t="shared" si="14"/>
        <v>177</v>
      </c>
      <c r="D240" s="54">
        <v>160</v>
      </c>
      <c r="E240" s="54">
        <v>17</v>
      </c>
      <c r="F240" s="55"/>
      <c r="G240" s="55">
        <v>7.45</v>
      </c>
      <c r="H240" s="55">
        <f t="shared" si="15"/>
        <v>253.3</v>
      </c>
      <c r="I240" s="55">
        <f t="shared" si="12"/>
        <v>313.05</v>
      </c>
    </row>
    <row r="241" spans="1:9" x14ac:dyDescent="0.25">
      <c r="A241" s="53" t="s">
        <v>157</v>
      </c>
      <c r="B241" s="54">
        <v>1</v>
      </c>
      <c r="C241" s="54">
        <f t="shared" si="14"/>
        <v>168</v>
      </c>
      <c r="D241" s="54">
        <v>160</v>
      </c>
      <c r="E241" s="54">
        <v>8</v>
      </c>
      <c r="F241" s="55"/>
      <c r="G241" s="55">
        <v>7.45</v>
      </c>
      <c r="H241" s="55">
        <f t="shared" si="15"/>
        <v>119.2</v>
      </c>
      <c r="I241" s="55">
        <f t="shared" si="12"/>
        <v>147.32</v>
      </c>
    </row>
    <row r="242" spans="1:9" x14ac:dyDescent="0.25">
      <c r="A242" s="53" t="s">
        <v>157</v>
      </c>
      <c r="B242" s="54">
        <v>1</v>
      </c>
      <c r="C242" s="54">
        <f t="shared" si="14"/>
        <v>226</v>
      </c>
      <c r="D242" s="54">
        <v>160</v>
      </c>
      <c r="E242" s="54">
        <v>66</v>
      </c>
      <c r="F242" s="55"/>
      <c r="G242" s="55">
        <v>7.45</v>
      </c>
      <c r="H242" s="55">
        <f t="shared" si="15"/>
        <v>983.4</v>
      </c>
      <c r="I242" s="55">
        <f t="shared" si="12"/>
        <v>1215.3800000000001</v>
      </c>
    </row>
    <row r="243" spans="1:9" x14ac:dyDescent="0.25">
      <c r="A243" s="53" t="s">
        <v>157</v>
      </c>
      <c r="B243" s="54">
        <v>1</v>
      </c>
      <c r="C243" s="54">
        <f t="shared" si="14"/>
        <v>200</v>
      </c>
      <c r="D243" s="54">
        <v>160</v>
      </c>
      <c r="E243" s="54">
        <v>40</v>
      </c>
      <c r="F243" s="55"/>
      <c r="G243" s="55">
        <v>7.38</v>
      </c>
      <c r="H243" s="55">
        <f t="shared" si="15"/>
        <v>590.4</v>
      </c>
      <c r="I243" s="55">
        <f t="shared" si="12"/>
        <v>729.68</v>
      </c>
    </row>
    <row r="244" spans="1:9" x14ac:dyDescent="0.25">
      <c r="A244" s="53" t="s">
        <v>157</v>
      </c>
      <c r="B244" s="54">
        <v>1</v>
      </c>
      <c r="C244" s="54">
        <f t="shared" si="14"/>
        <v>176</v>
      </c>
      <c r="D244" s="54">
        <v>160</v>
      </c>
      <c r="E244" s="54">
        <v>16</v>
      </c>
      <c r="F244" s="55"/>
      <c r="G244" s="55">
        <v>7.38</v>
      </c>
      <c r="H244" s="55">
        <f t="shared" si="15"/>
        <v>236.16</v>
      </c>
      <c r="I244" s="55">
        <f t="shared" si="12"/>
        <v>291.87</v>
      </c>
    </row>
    <row r="245" spans="1:9" x14ac:dyDescent="0.25">
      <c r="A245" s="53" t="s">
        <v>157</v>
      </c>
      <c r="B245" s="54">
        <v>1</v>
      </c>
      <c r="C245" s="54">
        <f t="shared" si="14"/>
        <v>225</v>
      </c>
      <c r="D245" s="54">
        <v>160</v>
      </c>
      <c r="E245" s="54">
        <v>65</v>
      </c>
      <c r="F245" s="55"/>
      <c r="G245" s="55">
        <v>7.45</v>
      </c>
      <c r="H245" s="55">
        <f t="shared" si="15"/>
        <v>968.5</v>
      </c>
      <c r="I245" s="55">
        <f t="shared" si="12"/>
        <v>1196.97</v>
      </c>
    </row>
    <row r="246" spans="1:9" x14ac:dyDescent="0.25">
      <c r="A246" s="53" t="s">
        <v>157</v>
      </c>
      <c r="B246" s="54">
        <v>1</v>
      </c>
      <c r="C246" s="54">
        <f t="shared" si="14"/>
        <v>224</v>
      </c>
      <c r="D246" s="54">
        <v>160</v>
      </c>
      <c r="E246" s="54">
        <v>64</v>
      </c>
      <c r="F246" s="55"/>
      <c r="G246" s="55">
        <v>7.45</v>
      </c>
      <c r="H246" s="55">
        <f t="shared" si="15"/>
        <v>953.6</v>
      </c>
      <c r="I246" s="55">
        <f t="shared" si="12"/>
        <v>1178.55</v>
      </c>
    </row>
    <row r="247" spans="1:9" x14ac:dyDescent="0.25">
      <c r="A247" s="53" t="s">
        <v>157</v>
      </c>
      <c r="B247" s="54">
        <v>1</v>
      </c>
      <c r="C247" s="54">
        <f t="shared" si="14"/>
        <v>180</v>
      </c>
      <c r="D247" s="54">
        <v>160</v>
      </c>
      <c r="E247" s="54">
        <v>20</v>
      </c>
      <c r="F247" s="55"/>
      <c r="G247" s="55">
        <v>7.45</v>
      </c>
      <c r="H247" s="55">
        <f t="shared" si="15"/>
        <v>298</v>
      </c>
      <c r="I247" s="55">
        <f t="shared" si="12"/>
        <v>368.3</v>
      </c>
    </row>
    <row r="248" spans="1:9" x14ac:dyDescent="0.25">
      <c r="A248" s="53" t="s">
        <v>157</v>
      </c>
      <c r="B248" s="54">
        <v>1</v>
      </c>
      <c r="C248" s="54">
        <f t="shared" si="14"/>
        <v>196</v>
      </c>
      <c r="D248" s="54">
        <v>160</v>
      </c>
      <c r="E248" s="54">
        <v>36</v>
      </c>
      <c r="F248" s="55"/>
      <c r="G248" s="55">
        <v>7.45</v>
      </c>
      <c r="H248" s="55">
        <f t="shared" si="15"/>
        <v>536.4</v>
      </c>
      <c r="I248" s="55">
        <f t="shared" si="12"/>
        <v>662.94</v>
      </c>
    </row>
    <row r="249" spans="1:9" x14ac:dyDescent="0.25">
      <c r="A249" s="53" t="s">
        <v>157</v>
      </c>
      <c r="B249" s="54">
        <v>1</v>
      </c>
      <c r="C249" s="54">
        <f t="shared" si="14"/>
        <v>225</v>
      </c>
      <c r="D249" s="54">
        <v>160</v>
      </c>
      <c r="E249" s="54">
        <v>65</v>
      </c>
      <c r="F249" s="55"/>
      <c r="G249" s="55">
        <v>7.31</v>
      </c>
      <c r="H249" s="55">
        <f t="shared" si="15"/>
        <v>950.3</v>
      </c>
      <c r="I249" s="55">
        <f t="shared" si="12"/>
        <v>1174.48</v>
      </c>
    </row>
    <row r="250" spans="1:9" x14ac:dyDescent="0.25">
      <c r="A250" s="53" t="s">
        <v>157</v>
      </c>
      <c r="B250" s="54">
        <v>1</v>
      </c>
      <c r="C250" s="54">
        <f t="shared" si="14"/>
        <v>181</v>
      </c>
      <c r="D250" s="54">
        <v>160</v>
      </c>
      <c r="E250" s="54">
        <v>21</v>
      </c>
      <c r="F250" s="55"/>
      <c r="G250" s="55">
        <v>7.38</v>
      </c>
      <c r="H250" s="55">
        <f t="shared" si="15"/>
        <v>309.95999999999998</v>
      </c>
      <c r="I250" s="55">
        <f t="shared" si="12"/>
        <v>383.08</v>
      </c>
    </row>
    <row r="251" spans="1:9" x14ac:dyDescent="0.25">
      <c r="A251" s="53" t="s">
        <v>157</v>
      </c>
      <c r="B251" s="54">
        <v>1</v>
      </c>
      <c r="C251" s="54">
        <f t="shared" si="14"/>
        <v>225</v>
      </c>
      <c r="D251" s="54">
        <v>160</v>
      </c>
      <c r="E251" s="54">
        <v>65</v>
      </c>
      <c r="F251" s="55"/>
      <c r="G251" s="55">
        <v>7.45</v>
      </c>
      <c r="H251" s="55">
        <f t="shared" si="15"/>
        <v>968.5</v>
      </c>
      <c r="I251" s="55">
        <f t="shared" si="12"/>
        <v>1196.97</v>
      </c>
    </row>
    <row r="252" spans="1:9" x14ac:dyDescent="0.25">
      <c r="A252" s="53" t="s">
        <v>157</v>
      </c>
      <c r="B252" s="54">
        <v>1</v>
      </c>
      <c r="C252" s="54">
        <f t="shared" si="14"/>
        <v>200</v>
      </c>
      <c r="D252" s="54">
        <v>160</v>
      </c>
      <c r="E252" s="54">
        <v>40</v>
      </c>
      <c r="F252" s="55"/>
      <c r="G252" s="55">
        <v>7.45</v>
      </c>
      <c r="H252" s="55">
        <f t="shared" si="15"/>
        <v>596</v>
      </c>
      <c r="I252" s="55">
        <f t="shared" si="12"/>
        <v>736.6</v>
      </c>
    </row>
    <row r="253" spans="1:9" x14ac:dyDescent="0.25">
      <c r="A253" s="53" t="s">
        <v>157</v>
      </c>
      <c r="B253" s="54">
        <v>1</v>
      </c>
      <c r="C253" s="54">
        <f t="shared" si="14"/>
        <v>225</v>
      </c>
      <c r="D253" s="54">
        <v>160</v>
      </c>
      <c r="E253" s="54">
        <v>65</v>
      </c>
      <c r="F253" s="55"/>
      <c r="G253" s="55">
        <v>7.45</v>
      </c>
      <c r="H253" s="55">
        <f t="shared" si="15"/>
        <v>968.5</v>
      </c>
      <c r="I253" s="55">
        <f t="shared" si="12"/>
        <v>1196.97</v>
      </c>
    </row>
    <row r="254" spans="1:9" x14ac:dyDescent="0.25">
      <c r="A254" s="53" t="s">
        <v>157</v>
      </c>
      <c r="B254" s="54">
        <v>1</v>
      </c>
      <c r="C254" s="54">
        <f t="shared" si="14"/>
        <v>188</v>
      </c>
      <c r="D254" s="54">
        <v>160</v>
      </c>
      <c r="E254" s="54">
        <v>28</v>
      </c>
      <c r="F254" s="55"/>
      <c r="G254" s="55">
        <v>7.38</v>
      </c>
      <c r="H254" s="55">
        <f t="shared" si="15"/>
        <v>413.28</v>
      </c>
      <c r="I254" s="55">
        <f t="shared" si="12"/>
        <v>510.77</v>
      </c>
    </row>
    <row r="255" spans="1:9" x14ac:dyDescent="0.25">
      <c r="A255" s="53" t="s">
        <v>157</v>
      </c>
      <c r="B255" s="54">
        <v>1</v>
      </c>
      <c r="C255" s="54">
        <f t="shared" si="14"/>
        <v>168</v>
      </c>
      <c r="D255" s="54">
        <v>160</v>
      </c>
      <c r="E255" s="54">
        <v>8</v>
      </c>
      <c r="F255" s="55"/>
      <c r="G255" s="55">
        <v>7.31</v>
      </c>
      <c r="H255" s="55">
        <f t="shared" si="15"/>
        <v>116.96</v>
      </c>
      <c r="I255" s="55">
        <f t="shared" si="12"/>
        <v>144.55000000000001</v>
      </c>
    </row>
    <row r="256" spans="1:9" x14ac:dyDescent="0.25">
      <c r="A256" s="53" t="s">
        <v>157</v>
      </c>
      <c r="B256" s="54">
        <v>1</v>
      </c>
      <c r="C256" s="54">
        <f t="shared" si="14"/>
        <v>186</v>
      </c>
      <c r="D256" s="54">
        <v>160</v>
      </c>
      <c r="E256" s="54">
        <v>26</v>
      </c>
      <c r="F256" s="55"/>
      <c r="G256" s="55">
        <v>7.31</v>
      </c>
      <c r="H256" s="55">
        <f t="shared" si="15"/>
        <v>380.12</v>
      </c>
      <c r="I256" s="55">
        <f t="shared" si="12"/>
        <v>469.79</v>
      </c>
    </row>
    <row r="257" spans="1:9" x14ac:dyDescent="0.25">
      <c r="A257" s="53" t="s">
        <v>157</v>
      </c>
      <c r="B257" s="54">
        <v>1</v>
      </c>
      <c r="C257" s="54">
        <f t="shared" si="14"/>
        <v>232</v>
      </c>
      <c r="D257" s="54">
        <v>160</v>
      </c>
      <c r="E257" s="54">
        <v>72</v>
      </c>
      <c r="F257" s="55"/>
      <c r="G257" s="55">
        <v>7.31</v>
      </c>
      <c r="H257" s="55">
        <f t="shared" si="15"/>
        <v>1052.6400000000001</v>
      </c>
      <c r="I257" s="55">
        <f t="shared" si="12"/>
        <v>1300.96</v>
      </c>
    </row>
    <row r="258" spans="1:9" x14ac:dyDescent="0.25">
      <c r="A258" s="53" t="s">
        <v>157</v>
      </c>
      <c r="B258" s="54">
        <v>1</v>
      </c>
      <c r="C258" s="54">
        <f t="shared" si="14"/>
        <v>192</v>
      </c>
      <c r="D258" s="54">
        <v>160</v>
      </c>
      <c r="E258" s="54">
        <v>32</v>
      </c>
      <c r="F258" s="55"/>
      <c r="G258" s="55">
        <v>7.45</v>
      </c>
      <c r="H258" s="55">
        <f t="shared" si="15"/>
        <v>476.8</v>
      </c>
      <c r="I258" s="55">
        <f t="shared" si="12"/>
        <v>589.28</v>
      </c>
    </row>
    <row r="259" spans="1:9" x14ac:dyDescent="0.25">
      <c r="A259" s="53" t="s">
        <v>157</v>
      </c>
      <c r="B259" s="54">
        <v>1</v>
      </c>
      <c r="C259" s="54">
        <f t="shared" si="14"/>
        <v>216</v>
      </c>
      <c r="D259" s="54">
        <v>160</v>
      </c>
      <c r="E259" s="54">
        <v>56</v>
      </c>
      <c r="F259" s="55"/>
      <c r="G259" s="55">
        <v>7.45</v>
      </c>
      <c r="H259" s="55">
        <f t="shared" si="15"/>
        <v>834.4</v>
      </c>
      <c r="I259" s="55">
        <f t="shared" si="12"/>
        <v>1031.23</v>
      </c>
    </row>
    <row r="260" spans="1:9" x14ac:dyDescent="0.25">
      <c r="A260" s="53" t="s">
        <v>157</v>
      </c>
      <c r="B260" s="54">
        <v>1</v>
      </c>
      <c r="C260" s="54">
        <f t="shared" si="14"/>
        <v>224</v>
      </c>
      <c r="D260" s="54">
        <v>160</v>
      </c>
      <c r="E260" s="54">
        <v>64</v>
      </c>
      <c r="F260" s="55"/>
      <c r="G260" s="55">
        <v>7.45</v>
      </c>
      <c r="H260" s="55">
        <f t="shared" si="15"/>
        <v>953.6</v>
      </c>
      <c r="I260" s="55">
        <f t="shared" si="12"/>
        <v>1178.55</v>
      </c>
    </row>
    <row r="261" spans="1:9" x14ac:dyDescent="0.25">
      <c r="A261" s="53" t="s">
        <v>157</v>
      </c>
      <c r="B261" s="54">
        <v>1</v>
      </c>
      <c r="C261" s="54">
        <f t="shared" si="14"/>
        <v>192</v>
      </c>
      <c r="D261" s="54">
        <v>160</v>
      </c>
      <c r="E261" s="54">
        <v>32</v>
      </c>
      <c r="F261" s="55"/>
      <c r="G261" s="55">
        <v>7.45</v>
      </c>
      <c r="H261" s="55">
        <f t="shared" si="15"/>
        <v>476.8</v>
      </c>
      <c r="I261" s="55">
        <f t="shared" si="12"/>
        <v>589.28</v>
      </c>
    </row>
    <row r="262" spans="1:9" x14ac:dyDescent="0.25">
      <c r="A262" s="53" t="s">
        <v>157</v>
      </c>
      <c r="B262" s="54">
        <v>1</v>
      </c>
      <c r="C262" s="54">
        <f t="shared" si="14"/>
        <v>240</v>
      </c>
      <c r="D262" s="54">
        <v>160</v>
      </c>
      <c r="E262" s="54">
        <v>80</v>
      </c>
      <c r="F262" s="55"/>
      <c r="G262" s="55">
        <v>7.45</v>
      </c>
      <c r="H262" s="55">
        <f t="shared" si="15"/>
        <v>1192</v>
      </c>
      <c r="I262" s="55">
        <f t="shared" si="12"/>
        <v>1473.19</v>
      </c>
    </row>
    <row r="263" spans="1:9" x14ac:dyDescent="0.25">
      <c r="A263" s="53" t="s">
        <v>157</v>
      </c>
      <c r="B263" s="54">
        <v>1</v>
      </c>
      <c r="C263" s="54">
        <f t="shared" si="14"/>
        <v>192</v>
      </c>
      <c r="D263" s="54">
        <v>160</v>
      </c>
      <c r="E263" s="54">
        <v>32</v>
      </c>
      <c r="F263" s="55"/>
      <c r="G263" s="55">
        <v>7.45</v>
      </c>
      <c r="H263" s="55">
        <f t="shared" si="15"/>
        <v>476.8</v>
      </c>
      <c r="I263" s="55">
        <f t="shared" si="12"/>
        <v>589.28</v>
      </c>
    </row>
    <row r="264" spans="1:9" x14ac:dyDescent="0.25">
      <c r="A264" s="53" t="s">
        <v>157</v>
      </c>
      <c r="B264" s="54">
        <v>1</v>
      </c>
      <c r="C264" s="54">
        <f t="shared" si="14"/>
        <v>240</v>
      </c>
      <c r="D264" s="54">
        <v>160</v>
      </c>
      <c r="E264" s="54">
        <v>80</v>
      </c>
      <c r="F264" s="55"/>
      <c r="G264" s="55">
        <v>7.45</v>
      </c>
      <c r="H264" s="55">
        <f t="shared" si="15"/>
        <v>1192</v>
      </c>
      <c r="I264" s="55">
        <f t="shared" si="12"/>
        <v>1473.19</v>
      </c>
    </row>
    <row r="265" spans="1:9" x14ac:dyDescent="0.25">
      <c r="A265" s="53" t="s">
        <v>157</v>
      </c>
      <c r="B265" s="54">
        <v>1</v>
      </c>
      <c r="C265" s="54">
        <f t="shared" si="14"/>
        <v>206</v>
      </c>
      <c r="D265" s="54">
        <v>160</v>
      </c>
      <c r="E265" s="54">
        <v>46</v>
      </c>
      <c r="F265" s="55"/>
      <c r="G265" s="55">
        <v>7.2</v>
      </c>
      <c r="H265" s="55">
        <f t="shared" si="15"/>
        <v>662.4</v>
      </c>
      <c r="I265" s="55">
        <f t="shared" si="12"/>
        <v>818.66</v>
      </c>
    </row>
    <row r="266" spans="1:9" x14ac:dyDescent="0.25">
      <c r="A266" s="53" t="s">
        <v>157</v>
      </c>
      <c r="B266" s="54">
        <v>1</v>
      </c>
      <c r="C266" s="54">
        <f t="shared" si="14"/>
        <v>240</v>
      </c>
      <c r="D266" s="54">
        <v>160</v>
      </c>
      <c r="E266" s="54">
        <v>80</v>
      </c>
      <c r="F266" s="55"/>
      <c r="G266" s="55">
        <v>7.31</v>
      </c>
      <c r="H266" s="55">
        <f t="shared" si="15"/>
        <v>1169.5999999999999</v>
      </c>
      <c r="I266" s="55">
        <f t="shared" si="12"/>
        <v>1445.51</v>
      </c>
    </row>
    <row r="267" spans="1:9" x14ac:dyDescent="0.25">
      <c r="A267" s="53" t="s">
        <v>157</v>
      </c>
      <c r="B267" s="54">
        <v>1</v>
      </c>
      <c r="C267" s="54">
        <f t="shared" si="14"/>
        <v>220</v>
      </c>
      <c r="D267" s="54">
        <v>160</v>
      </c>
      <c r="E267" s="54">
        <v>60</v>
      </c>
      <c r="F267" s="55"/>
      <c r="G267" s="55">
        <v>7.45</v>
      </c>
      <c r="H267" s="55">
        <f t="shared" si="15"/>
        <v>894</v>
      </c>
      <c r="I267" s="55">
        <f t="shared" si="12"/>
        <v>1104.8900000000001</v>
      </c>
    </row>
    <row r="268" spans="1:9" x14ac:dyDescent="0.25">
      <c r="A268" s="53" t="s">
        <v>157</v>
      </c>
      <c r="B268" s="54">
        <v>1</v>
      </c>
      <c r="C268" s="54">
        <f t="shared" si="14"/>
        <v>179</v>
      </c>
      <c r="D268" s="54">
        <v>160</v>
      </c>
      <c r="E268" s="54">
        <v>19</v>
      </c>
      <c r="F268" s="55"/>
      <c r="G268" s="55">
        <v>7.2</v>
      </c>
      <c r="H268" s="55">
        <f t="shared" si="15"/>
        <v>273.60000000000002</v>
      </c>
      <c r="I268" s="55">
        <f t="shared" si="12"/>
        <v>338.14</v>
      </c>
    </row>
    <row r="269" spans="1:9" x14ac:dyDescent="0.25">
      <c r="A269" s="53" t="s">
        <v>157</v>
      </c>
      <c r="B269" s="54">
        <v>1</v>
      </c>
      <c r="C269" s="54">
        <f t="shared" si="14"/>
        <v>216.5</v>
      </c>
      <c r="D269" s="54">
        <v>160</v>
      </c>
      <c r="E269" s="54">
        <v>56.5</v>
      </c>
      <c r="F269" s="55"/>
      <c r="G269" s="55">
        <v>7.2</v>
      </c>
      <c r="H269" s="55">
        <f t="shared" si="15"/>
        <v>813.6</v>
      </c>
      <c r="I269" s="55">
        <f t="shared" si="12"/>
        <v>1005.53</v>
      </c>
    </row>
    <row r="270" spans="1:9" x14ac:dyDescent="0.25">
      <c r="A270" s="53" t="s">
        <v>157</v>
      </c>
      <c r="B270" s="54">
        <v>1</v>
      </c>
      <c r="C270" s="54">
        <f t="shared" si="14"/>
        <v>225</v>
      </c>
      <c r="D270" s="54">
        <v>160</v>
      </c>
      <c r="E270" s="54">
        <v>65</v>
      </c>
      <c r="F270" s="55"/>
      <c r="G270" s="55">
        <v>7.45</v>
      </c>
      <c r="H270" s="55">
        <f t="shared" si="15"/>
        <v>968.5</v>
      </c>
      <c r="I270" s="55">
        <f t="shared" si="12"/>
        <v>1196.97</v>
      </c>
    </row>
    <row r="271" spans="1:9" x14ac:dyDescent="0.25">
      <c r="A271" s="53" t="s">
        <v>157</v>
      </c>
      <c r="B271" s="54">
        <v>1</v>
      </c>
      <c r="C271" s="54">
        <f t="shared" si="14"/>
        <v>240</v>
      </c>
      <c r="D271" s="54">
        <v>160</v>
      </c>
      <c r="E271" s="54">
        <v>80</v>
      </c>
      <c r="F271" s="55"/>
      <c r="G271" s="55">
        <v>7.45</v>
      </c>
      <c r="H271" s="55">
        <f t="shared" si="15"/>
        <v>1192</v>
      </c>
      <c r="I271" s="55">
        <f t="shared" ref="I271:I334" si="16">ROUND(H271*1.2359,2)</f>
        <v>1473.19</v>
      </c>
    </row>
    <row r="272" spans="1:9" x14ac:dyDescent="0.25">
      <c r="A272" s="53" t="s">
        <v>157</v>
      </c>
      <c r="B272" s="54">
        <v>1</v>
      </c>
      <c r="C272" s="54">
        <f t="shared" si="14"/>
        <v>241</v>
      </c>
      <c r="D272" s="54">
        <v>160</v>
      </c>
      <c r="E272" s="54">
        <v>81</v>
      </c>
      <c r="F272" s="55"/>
      <c r="G272" s="55">
        <v>7.2</v>
      </c>
      <c r="H272" s="55">
        <f t="shared" si="15"/>
        <v>1166.4000000000001</v>
      </c>
      <c r="I272" s="55">
        <f t="shared" si="16"/>
        <v>1441.55</v>
      </c>
    </row>
    <row r="273" spans="1:9" x14ac:dyDescent="0.25">
      <c r="A273" s="53" t="s">
        <v>157</v>
      </c>
      <c r="B273" s="54">
        <v>1</v>
      </c>
      <c r="C273" s="54">
        <f t="shared" si="14"/>
        <v>188.5</v>
      </c>
      <c r="D273" s="54">
        <v>160</v>
      </c>
      <c r="E273" s="54">
        <v>28.5</v>
      </c>
      <c r="F273" s="55"/>
      <c r="G273" s="55">
        <v>7.2</v>
      </c>
      <c r="H273" s="55">
        <f t="shared" si="15"/>
        <v>410.4</v>
      </c>
      <c r="I273" s="55">
        <f t="shared" si="16"/>
        <v>507.21</v>
      </c>
    </row>
    <row r="274" spans="1:9" x14ac:dyDescent="0.25">
      <c r="A274" s="53" t="s">
        <v>157</v>
      </c>
      <c r="B274" s="54">
        <v>1</v>
      </c>
      <c r="C274" s="54">
        <f t="shared" si="14"/>
        <v>238.5</v>
      </c>
      <c r="D274" s="54">
        <v>160</v>
      </c>
      <c r="E274" s="54">
        <v>78.5</v>
      </c>
      <c r="F274" s="55"/>
      <c r="G274" s="55">
        <v>7.45</v>
      </c>
      <c r="H274" s="55">
        <f t="shared" si="15"/>
        <v>1169.6500000000001</v>
      </c>
      <c r="I274" s="55">
        <f t="shared" si="16"/>
        <v>1445.57</v>
      </c>
    </row>
    <row r="275" spans="1:9" x14ac:dyDescent="0.25">
      <c r="A275" s="53" t="s">
        <v>157</v>
      </c>
      <c r="B275" s="54">
        <v>1</v>
      </c>
      <c r="C275" s="54">
        <f t="shared" si="14"/>
        <v>168</v>
      </c>
      <c r="D275" s="54">
        <v>160</v>
      </c>
      <c r="E275" s="54">
        <v>8</v>
      </c>
      <c r="F275" s="55"/>
      <c r="G275" s="55">
        <v>7.2</v>
      </c>
      <c r="H275" s="55">
        <f t="shared" si="15"/>
        <v>115.2</v>
      </c>
      <c r="I275" s="55">
        <f t="shared" si="16"/>
        <v>142.38</v>
      </c>
    </row>
    <row r="276" spans="1:9" x14ac:dyDescent="0.25">
      <c r="A276" s="53" t="s">
        <v>157</v>
      </c>
      <c r="B276" s="54">
        <v>1</v>
      </c>
      <c r="C276" s="54">
        <f t="shared" si="14"/>
        <v>187</v>
      </c>
      <c r="D276" s="54">
        <v>160</v>
      </c>
      <c r="E276" s="54">
        <v>27</v>
      </c>
      <c r="F276" s="55"/>
      <c r="G276" s="55">
        <v>7.2</v>
      </c>
      <c r="H276" s="55">
        <f t="shared" si="15"/>
        <v>388.8</v>
      </c>
      <c r="I276" s="55">
        <f t="shared" si="16"/>
        <v>480.52</v>
      </c>
    </row>
    <row r="277" spans="1:9" x14ac:dyDescent="0.25">
      <c r="A277" s="53" t="s">
        <v>157</v>
      </c>
      <c r="B277" s="54">
        <v>1</v>
      </c>
      <c r="C277" s="54">
        <f t="shared" si="14"/>
        <v>209</v>
      </c>
      <c r="D277" s="54">
        <v>160</v>
      </c>
      <c r="E277" s="54">
        <v>49</v>
      </c>
      <c r="F277" s="55"/>
      <c r="G277" s="55">
        <v>6.9</v>
      </c>
      <c r="H277" s="55">
        <f t="shared" si="15"/>
        <v>676.2</v>
      </c>
      <c r="I277" s="55">
        <f t="shared" si="16"/>
        <v>835.72</v>
      </c>
    </row>
    <row r="278" spans="1:9" x14ac:dyDescent="0.25">
      <c r="A278" s="53" t="s">
        <v>157</v>
      </c>
      <c r="B278" s="54">
        <v>1</v>
      </c>
      <c r="C278" s="54">
        <f t="shared" si="14"/>
        <v>225</v>
      </c>
      <c r="D278" s="54">
        <v>160</v>
      </c>
      <c r="E278" s="54">
        <v>65</v>
      </c>
      <c r="F278" s="55"/>
      <c r="G278" s="55">
        <v>7.2</v>
      </c>
      <c r="H278" s="55">
        <f t="shared" si="15"/>
        <v>936</v>
      </c>
      <c r="I278" s="55">
        <f t="shared" si="16"/>
        <v>1156.8</v>
      </c>
    </row>
    <row r="279" spans="1:9" x14ac:dyDescent="0.25">
      <c r="A279" s="53" t="s">
        <v>157</v>
      </c>
      <c r="B279" s="54">
        <v>1</v>
      </c>
      <c r="C279" s="54">
        <f t="shared" si="14"/>
        <v>240</v>
      </c>
      <c r="D279" s="54">
        <v>160</v>
      </c>
      <c r="E279" s="54">
        <v>80</v>
      </c>
      <c r="F279" s="55"/>
      <c r="G279" s="55">
        <v>7.2</v>
      </c>
      <c r="H279" s="55">
        <f t="shared" si="15"/>
        <v>1152</v>
      </c>
      <c r="I279" s="55">
        <f t="shared" si="16"/>
        <v>1423.76</v>
      </c>
    </row>
    <row r="280" spans="1:9" x14ac:dyDescent="0.25">
      <c r="A280" s="53" t="s">
        <v>157</v>
      </c>
      <c r="B280" s="54">
        <v>1</v>
      </c>
      <c r="C280" s="54">
        <f t="shared" si="14"/>
        <v>240</v>
      </c>
      <c r="D280" s="54">
        <v>160</v>
      </c>
      <c r="E280" s="54">
        <v>80</v>
      </c>
      <c r="F280" s="55"/>
      <c r="G280" s="55">
        <v>7.2</v>
      </c>
      <c r="H280" s="55">
        <f t="shared" si="15"/>
        <v>1152</v>
      </c>
      <c r="I280" s="55">
        <f t="shared" si="16"/>
        <v>1423.76</v>
      </c>
    </row>
    <row r="281" spans="1:9" x14ac:dyDescent="0.25">
      <c r="A281" s="53" t="s">
        <v>157</v>
      </c>
      <c r="B281" s="54">
        <v>1</v>
      </c>
      <c r="C281" s="54">
        <f t="shared" si="14"/>
        <v>224</v>
      </c>
      <c r="D281" s="54">
        <v>160</v>
      </c>
      <c r="E281" s="54">
        <v>64</v>
      </c>
      <c r="F281" s="55"/>
      <c r="G281" s="55">
        <v>7.2</v>
      </c>
      <c r="H281" s="55">
        <f t="shared" si="15"/>
        <v>921.6</v>
      </c>
      <c r="I281" s="55">
        <f t="shared" si="16"/>
        <v>1139.01</v>
      </c>
    </row>
    <row r="282" spans="1:9" x14ac:dyDescent="0.25">
      <c r="A282" s="53" t="s">
        <v>157</v>
      </c>
      <c r="B282" s="54">
        <v>1</v>
      </c>
      <c r="C282" s="54">
        <f t="shared" si="14"/>
        <v>192</v>
      </c>
      <c r="D282" s="54">
        <v>160</v>
      </c>
      <c r="E282" s="54">
        <v>32</v>
      </c>
      <c r="F282" s="55"/>
      <c r="G282" s="55">
        <v>7.2</v>
      </c>
      <c r="H282" s="55">
        <f t="shared" si="15"/>
        <v>460.8</v>
      </c>
      <c r="I282" s="55">
        <f t="shared" si="16"/>
        <v>569.5</v>
      </c>
    </row>
    <row r="283" spans="1:9" x14ac:dyDescent="0.25">
      <c r="A283" s="53" t="s">
        <v>157</v>
      </c>
      <c r="B283" s="54">
        <v>1</v>
      </c>
      <c r="C283" s="54">
        <f t="shared" si="14"/>
        <v>162.5</v>
      </c>
      <c r="D283" s="54">
        <v>160</v>
      </c>
      <c r="E283" s="54">
        <v>2.5</v>
      </c>
      <c r="F283" s="55"/>
      <c r="G283" s="55">
        <v>7.2</v>
      </c>
      <c r="H283" s="55">
        <f t="shared" si="15"/>
        <v>36</v>
      </c>
      <c r="I283" s="55">
        <f t="shared" si="16"/>
        <v>44.49</v>
      </c>
    </row>
    <row r="284" spans="1:9" x14ac:dyDescent="0.25">
      <c r="A284" s="53" t="s">
        <v>157</v>
      </c>
      <c r="B284" s="54">
        <v>1</v>
      </c>
      <c r="C284" s="54">
        <f t="shared" si="14"/>
        <v>208</v>
      </c>
      <c r="D284" s="54">
        <v>160</v>
      </c>
      <c r="E284" s="54">
        <v>48</v>
      </c>
      <c r="F284" s="55"/>
      <c r="G284" s="55">
        <v>7.2</v>
      </c>
      <c r="H284" s="55">
        <f t="shared" si="15"/>
        <v>691.2</v>
      </c>
      <c r="I284" s="55">
        <f t="shared" si="16"/>
        <v>854.25</v>
      </c>
    </row>
    <row r="285" spans="1:9" x14ac:dyDescent="0.25">
      <c r="A285" s="53" t="s">
        <v>157</v>
      </c>
      <c r="B285" s="54">
        <v>1</v>
      </c>
      <c r="C285" s="54">
        <f t="shared" si="14"/>
        <v>227</v>
      </c>
      <c r="D285" s="54">
        <v>160</v>
      </c>
      <c r="E285" s="54">
        <v>67</v>
      </c>
      <c r="F285" s="55"/>
      <c r="G285" s="55">
        <v>7.45</v>
      </c>
      <c r="H285" s="55">
        <f t="shared" si="15"/>
        <v>998.3</v>
      </c>
      <c r="I285" s="55">
        <f t="shared" si="16"/>
        <v>1233.8</v>
      </c>
    </row>
    <row r="286" spans="1:9" x14ac:dyDescent="0.25">
      <c r="A286" s="53" t="s">
        <v>157</v>
      </c>
      <c r="B286" s="54">
        <v>1</v>
      </c>
      <c r="C286" s="54">
        <f t="shared" ref="C286:C349" si="17">D286+E286</f>
        <v>181</v>
      </c>
      <c r="D286" s="54">
        <v>160</v>
      </c>
      <c r="E286" s="54">
        <v>21</v>
      </c>
      <c r="F286" s="55"/>
      <c r="G286" s="55">
        <v>9.4700000000000006</v>
      </c>
      <c r="H286" s="55">
        <f t="shared" ref="H286:H349" si="18">ROUND(G286*E286*2,2)</f>
        <v>397.74</v>
      </c>
      <c r="I286" s="55">
        <f t="shared" si="16"/>
        <v>491.57</v>
      </c>
    </row>
    <row r="287" spans="1:9" x14ac:dyDescent="0.25">
      <c r="A287" s="53" t="s">
        <v>157</v>
      </c>
      <c r="B287" s="54">
        <v>1</v>
      </c>
      <c r="C287" s="54">
        <f t="shared" si="17"/>
        <v>227</v>
      </c>
      <c r="D287" s="54">
        <v>160</v>
      </c>
      <c r="E287" s="54">
        <v>67</v>
      </c>
      <c r="F287" s="55"/>
      <c r="G287" s="55">
        <v>7.38</v>
      </c>
      <c r="H287" s="55">
        <f t="shared" si="18"/>
        <v>988.92</v>
      </c>
      <c r="I287" s="55">
        <f t="shared" si="16"/>
        <v>1222.21</v>
      </c>
    </row>
    <row r="288" spans="1:9" x14ac:dyDescent="0.25">
      <c r="A288" s="53" t="s">
        <v>157</v>
      </c>
      <c r="B288" s="54">
        <v>1</v>
      </c>
      <c r="C288" s="54">
        <f t="shared" si="17"/>
        <v>240</v>
      </c>
      <c r="D288" s="54">
        <v>160</v>
      </c>
      <c r="E288" s="54">
        <v>80</v>
      </c>
      <c r="F288" s="55"/>
      <c r="G288" s="55">
        <v>7.45</v>
      </c>
      <c r="H288" s="55">
        <f t="shared" si="18"/>
        <v>1192</v>
      </c>
      <c r="I288" s="55">
        <f t="shared" si="16"/>
        <v>1473.19</v>
      </c>
    </row>
    <row r="289" spans="1:9" x14ac:dyDescent="0.25">
      <c r="A289" s="53" t="s">
        <v>158</v>
      </c>
      <c r="B289" s="54">
        <v>1</v>
      </c>
      <c r="C289" s="54">
        <f t="shared" si="17"/>
        <v>191.98</v>
      </c>
      <c r="D289" s="54">
        <v>160</v>
      </c>
      <c r="E289" s="54">
        <v>31.97999999999999</v>
      </c>
      <c r="F289" s="55"/>
      <c r="G289" s="55">
        <v>7.87</v>
      </c>
      <c r="H289" s="55">
        <f t="shared" si="18"/>
        <v>503.37</v>
      </c>
      <c r="I289" s="55">
        <f t="shared" si="16"/>
        <v>622.11</v>
      </c>
    </row>
    <row r="290" spans="1:9" x14ac:dyDescent="0.25">
      <c r="A290" s="53" t="s">
        <v>158</v>
      </c>
      <c r="B290" s="54">
        <v>1</v>
      </c>
      <c r="C290" s="54">
        <f t="shared" si="17"/>
        <v>184</v>
      </c>
      <c r="D290" s="54">
        <v>160</v>
      </c>
      <c r="E290" s="54">
        <v>24</v>
      </c>
      <c r="F290" s="55"/>
      <c r="G290" s="55">
        <v>7.87</v>
      </c>
      <c r="H290" s="55">
        <f t="shared" si="18"/>
        <v>377.76</v>
      </c>
      <c r="I290" s="55">
        <f t="shared" si="16"/>
        <v>466.87</v>
      </c>
    </row>
    <row r="291" spans="1:9" x14ac:dyDescent="0.25">
      <c r="A291" s="53" t="s">
        <v>113</v>
      </c>
      <c r="B291" s="54">
        <v>1</v>
      </c>
      <c r="C291" s="54">
        <f t="shared" si="17"/>
        <v>190</v>
      </c>
      <c r="D291" s="54">
        <v>160</v>
      </c>
      <c r="E291" s="54">
        <v>30</v>
      </c>
      <c r="F291" s="55"/>
      <c r="G291" s="55">
        <v>6</v>
      </c>
      <c r="H291" s="55">
        <f t="shared" si="18"/>
        <v>360</v>
      </c>
      <c r="I291" s="55">
        <f t="shared" si="16"/>
        <v>444.92</v>
      </c>
    </row>
    <row r="292" spans="1:9" x14ac:dyDescent="0.25">
      <c r="A292" s="53" t="s">
        <v>113</v>
      </c>
      <c r="B292" s="54">
        <v>1</v>
      </c>
      <c r="C292" s="54">
        <f t="shared" si="17"/>
        <v>172</v>
      </c>
      <c r="D292" s="54">
        <v>160</v>
      </c>
      <c r="E292" s="54">
        <v>12</v>
      </c>
      <c r="F292" s="55"/>
      <c r="G292" s="55">
        <v>6.3</v>
      </c>
      <c r="H292" s="55">
        <f t="shared" si="18"/>
        <v>151.19999999999999</v>
      </c>
      <c r="I292" s="55">
        <f t="shared" si="16"/>
        <v>186.87</v>
      </c>
    </row>
    <row r="293" spans="1:9" x14ac:dyDescent="0.25">
      <c r="A293" s="53" t="s">
        <v>159</v>
      </c>
      <c r="B293" s="54">
        <v>1</v>
      </c>
      <c r="C293" s="54">
        <f t="shared" si="17"/>
        <v>180</v>
      </c>
      <c r="D293" s="54">
        <v>160</v>
      </c>
      <c r="E293" s="54">
        <v>20</v>
      </c>
      <c r="F293" s="55"/>
      <c r="G293" s="55">
        <v>6.52</v>
      </c>
      <c r="H293" s="55">
        <f t="shared" si="18"/>
        <v>260.8</v>
      </c>
      <c r="I293" s="55">
        <f t="shared" si="16"/>
        <v>322.32</v>
      </c>
    </row>
    <row r="294" spans="1:9" x14ac:dyDescent="0.25">
      <c r="A294" s="53" t="s">
        <v>159</v>
      </c>
      <c r="B294" s="54">
        <v>1</v>
      </c>
      <c r="C294" s="54">
        <f t="shared" si="17"/>
        <v>192</v>
      </c>
      <c r="D294" s="54">
        <v>160</v>
      </c>
      <c r="E294" s="54">
        <v>32</v>
      </c>
      <c r="F294" s="55"/>
      <c r="G294" s="55">
        <v>6.52</v>
      </c>
      <c r="H294" s="55">
        <f t="shared" si="18"/>
        <v>417.28</v>
      </c>
      <c r="I294" s="55">
        <f t="shared" si="16"/>
        <v>515.72</v>
      </c>
    </row>
    <row r="295" spans="1:9" x14ac:dyDescent="0.25">
      <c r="A295" s="53" t="s">
        <v>159</v>
      </c>
      <c r="B295" s="54">
        <v>1</v>
      </c>
      <c r="C295" s="54">
        <f t="shared" si="17"/>
        <v>224</v>
      </c>
      <c r="D295" s="54">
        <v>160</v>
      </c>
      <c r="E295" s="54">
        <v>64</v>
      </c>
      <c r="F295" s="55"/>
      <c r="G295" s="55">
        <v>6.3</v>
      </c>
      <c r="H295" s="55">
        <f t="shared" si="18"/>
        <v>806.4</v>
      </c>
      <c r="I295" s="55">
        <f t="shared" si="16"/>
        <v>996.63</v>
      </c>
    </row>
    <row r="296" spans="1:9" x14ac:dyDescent="0.25">
      <c r="A296" s="53" t="s">
        <v>159</v>
      </c>
      <c r="B296" s="54">
        <v>1</v>
      </c>
      <c r="C296" s="54">
        <f t="shared" si="17"/>
        <v>240</v>
      </c>
      <c r="D296" s="54">
        <v>160</v>
      </c>
      <c r="E296" s="54">
        <v>80</v>
      </c>
      <c r="F296" s="55"/>
      <c r="G296" s="55">
        <v>6.3</v>
      </c>
      <c r="H296" s="55">
        <f t="shared" si="18"/>
        <v>1008</v>
      </c>
      <c r="I296" s="55">
        <f t="shared" si="16"/>
        <v>1245.79</v>
      </c>
    </row>
    <row r="297" spans="1:9" x14ac:dyDescent="0.25">
      <c r="A297" s="53" t="s">
        <v>159</v>
      </c>
      <c r="B297" s="54">
        <v>1</v>
      </c>
      <c r="C297" s="54">
        <f t="shared" si="17"/>
        <v>198</v>
      </c>
      <c r="D297" s="54">
        <v>160</v>
      </c>
      <c r="E297" s="54">
        <v>38</v>
      </c>
      <c r="F297" s="55"/>
      <c r="G297" s="55">
        <v>6.3</v>
      </c>
      <c r="H297" s="55">
        <f t="shared" si="18"/>
        <v>478.8</v>
      </c>
      <c r="I297" s="55">
        <f t="shared" si="16"/>
        <v>591.75</v>
      </c>
    </row>
    <row r="298" spans="1:9" x14ac:dyDescent="0.25">
      <c r="A298" s="53" t="s">
        <v>159</v>
      </c>
      <c r="B298" s="54">
        <v>1</v>
      </c>
      <c r="C298" s="54">
        <f t="shared" si="17"/>
        <v>240</v>
      </c>
      <c r="D298" s="54">
        <v>160</v>
      </c>
      <c r="E298" s="54">
        <v>80</v>
      </c>
      <c r="F298" s="55"/>
      <c r="G298" s="55">
        <v>6.3</v>
      </c>
      <c r="H298" s="55">
        <f t="shared" si="18"/>
        <v>1008</v>
      </c>
      <c r="I298" s="55">
        <f t="shared" si="16"/>
        <v>1245.79</v>
      </c>
    </row>
    <row r="299" spans="1:9" x14ac:dyDescent="0.25">
      <c r="A299" s="53" t="s">
        <v>160</v>
      </c>
      <c r="B299" s="54">
        <v>1</v>
      </c>
      <c r="C299" s="54">
        <f t="shared" si="17"/>
        <v>168</v>
      </c>
      <c r="D299" s="54">
        <v>160</v>
      </c>
      <c r="E299" s="54">
        <v>8</v>
      </c>
      <c r="F299" s="55"/>
      <c r="G299" s="55">
        <v>7.14</v>
      </c>
      <c r="H299" s="55">
        <f t="shared" si="18"/>
        <v>114.24</v>
      </c>
      <c r="I299" s="55">
        <f t="shared" si="16"/>
        <v>141.19</v>
      </c>
    </row>
    <row r="300" spans="1:9" x14ac:dyDescent="0.25">
      <c r="A300" s="53" t="s">
        <v>160</v>
      </c>
      <c r="B300" s="54">
        <v>1</v>
      </c>
      <c r="C300" s="54">
        <f t="shared" si="17"/>
        <v>176</v>
      </c>
      <c r="D300" s="54">
        <v>160</v>
      </c>
      <c r="E300" s="54">
        <v>16</v>
      </c>
      <c r="F300" s="55"/>
      <c r="G300" s="55">
        <v>7.07</v>
      </c>
      <c r="H300" s="55">
        <f t="shared" si="18"/>
        <v>226.24</v>
      </c>
      <c r="I300" s="55">
        <f t="shared" si="16"/>
        <v>279.61</v>
      </c>
    </row>
    <row r="301" spans="1:9" x14ac:dyDescent="0.25">
      <c r="A301" s="53" t="s">
        <v>160</v>
      </c>
      <c r="B301" s="54">
        <v>1</v>
      </c>
      <c r="C301" s="54">
        <f t="shared" si="17"/>
        <v>169</v>
      </c>
      <c r="D301" s="54">
        <v>160</v>
      </c>
      <c r="E301" s="54">
        <v>9</v>
      </c>
      <c r="F301" s="55"/>
      <c r="G301" s="55">
        <v>9.15</v>
      </c>
      <c r="H301" s="55">
        <f t="shared" si="18"/>
        <v>164.7</v>
      </c>
      <c r="I301" s="55">
        <f t="shared" si="16"/>
        <v>203.55</v>
      </c>
    </row>
    <row r="302" spans="1:9" x14ac:dyDescent="0.25">
      <c r="A302" s="53" t="s">
        <v>160</v>
      </c>
      <c r="B302" s="54">
        <v>1</v>
      </c>
      <c r="C302" s="54">
        <f t="shared" si="17"/>
        <v>176</v>
      </c>
      <c r="D302" s="54">
        <v>160</v>
      </c>
      <c r="E302" s="54">
        <v>16</v>
      </c>
      <c r="F302" s="55"/>
      <c r="G302" s="55">
        <v>7.14</v>
      </c>
      <c r="H302" s="55">
        <f t="shared" si="18"/>
        <v>228.48</v>
      </c>
      <c r="I302" s="55">
        <f t="shared" si="16"/>
        <v>282.38</v>
      </c>
    </row>
    <row r="303" spans="1:9" x14ac:dyDescent="0.25">
      <c r="A303" s="53" t="s">
        <v>161</v>
      </c>
      <c r="B303" s="54">
        <v>1</v>
      </c>
      <c r="C303" s="54">
        <f t="shared" si="17"/>
        <v>166</v>
      </c>
      <c r="D303" s="54">
        <v>160</v>
      </c>
      <c r="E303" s="54">
        <v>6</v>
      </c>
      <c r="F303" s="55"/>
      <c r="G303" s="55">
        <v>7.45</v>
      </c>
      <c r="H303" s="55">
        <f t="shared" si="18"/>
        <v>89.4</v>
      </c>
      <c r="I303" s="55">
        <f t="shared" si="16"/>
        <v>110.49</v>
      </c>
    </row>
    <row r="304" spans="1:9" x14ac:dyDescent="0.25">
      <c r="A304" s="53" t="s">
        <v>161</v>
      </c>
      <c r="B304" s="54">
        <v>1</v>
      </c>
      <c r="C304" s="54">
        <f t="shared" si="17"/>
        <v>192</v>
      </c>
      <c r="D304" s="54">
        <v>160</v>
      </c>
      <c r="E304" s="54">
        <v>32</v>
      </c>
      <c r="F304" s="55"/>
      <c r="G304" s="55">
        <v>7.45</v>
      </c>
      <c r="H304" s="55">
        <f t="shared" si="18"/>
        <v>476.8</v>
      </c>
      <c r="I304" s="55">
        <f t="shared" si="16"/>
        <v>589.28</v>
      </c>
    </row>
    <row r="305" spans="1:9" x14ac:dyDescent="0.25">
      <c r="A305" s="53" t="s">
        <v>161</v>
      </c>
      <c r="B305" s="54">
        <v>1</v>
      </c>
      <c r="C305" s="54">
        <f t="shared" si="17"/>
        <v>192</v>
      </c>
      <c r="D305" s="54">
        <v>160</v>
      </c>
      <c r="E305" s="54">
        <v>32</v>
      </c>
      <c r="F305" s="55"/>
      <c r="G305" s="55">
        <v>7.45</v>
      </c>
      <c r="H305" s="55">
        <f t="shared" si="18"/>
        <v>476.8</v>
      </c>
      <c r="I305" s="55">
        <f t="shared" si="16"/>
        <v>589.28</v>
      </c>
    </row>
    <row r="306" spans="1:9" x14ac:dyDescent="0.25">
      <c r="A306" s="53" t="s">
        <v>161</v>
      </c>
      <c r="B306" s="54">
        <v>1</v>
      </c>
      <c r="C306" s="54">
        <f t="shared" si="17"/>
        <v>192</v>
      </c>
      <c r="D306" s="54">
        <v>160</v>
      </c>
      <c r="E306" s="54">
        <v>32</v>
      </c>
      <c r="F306" s="55"/>
      <c r="G306" s="55">
        <v>7.38</v>
      </c>
      <c r="H306" s="55">
        <f t="shared" si="18"/>
        <v>472.32</v>
      </c>
      <c r="I306" s="55">
        <f t="shared" si="16"/>
        <v>583.74</v>
      </c>
    </row>
    <row r="307" spans="1:9" x14ac:dyDescent="0.25">
      <c r="A307" s="53" t="s">
        <v>161</v>
      </c>
      <c r="B307" s="54">
        <v>1</v>
      </c>
      <c r="C307" s="54">
        <f t="shared" si="17"/>
        <v>216</v>
      </c>
      <c r="D307" s="54">
        <v>160</v>
      </c>
      <c r="E307" s="54">
        <v>56</v>
      </c>
      <c r="F307" s="55"/>
      <c r="G307" s="55">
        <v>7.38</v>
      </c>
      <c r="H307" s="55">
        <f t="shared" si="18"/>
        <v>826.56</v>
      </c>
      <c r="I307" s="55">
        <f t="shared" si="16"/>
        <v>1021.55</v>
      </c>
    </row>
    <row r="308" spans="1:9" x14ac:dyDescent="0.25">
      <c r="A308" s="53" t="s">
        <v>161</v>
      </c>
      <c r="B308" s="54">
        <v>1</v>
      </c>
      <c r="C308" s="54">
        <f t="shared" si="17"/>
        <v>168</v>
      </c>
      <c r="D308" s="54">
        <v>160</v>
      </c>
      <c r="E308" s="54">
        <v>8</v>
      </c>
      <c r="F308" s="55"/>
      <c r="G308" s="55">
        <v>7.45</v>
      </c>
      <c r="H308" s="55">
        <f t="shared" si="18"/>
        <v>119.2</v>
      </c>
      <c r="I308" s="55">
        <f t="shared" si="16"/>
        <v>147.32</v>
      </c>
    </row>
    <row r="309" spans="1:9" x14ac:dyDescent="0.25">
      <c r="A309" s="53" t="s">
        <v>161</v>
      </c>
      <c r="B309" s="54">
        <v>1</v>
      </c>
      <c r="C309" s="54">
        <f t="shared" si="17"/>
        <v>176</v>
      </c>
      <c r="D309" s="54">
        <v>160</v>
      </c>
      <c r="E309" s="54">
        <v>16</v>
      </c>
      <c r="F309" s="55"/>
      <c r="G309" s="55">
        <v>7.45</v>
      </c>
      <c r="H309" s="55">
        <f t="shared" si="18"/>
        <v>238.4</v>
      </c>
      <c r="I309" s="55">
        <f t="shared" si="16"/>
        <v>294.64</v>
      </c>
    </row>
    <row r="310" spans="1:9" x14ac:dyDescent="0.25">
      <c r="A310" s="53" t="s">
        <v>161</v>
      </c>
      <c r="B310" s="54">
        <v>1</v>
      </c>
      <c r="C310" s="54">
        <f t="shared" si="17"/>
        <v>208</v>
      </c>
      <c r="D310" s="54">
        <v>160</v>
      </c>
      <c r="E310" s="54">
        <v>48</v>
      </c>
      <c r="F310" s="55"/>
      <c r="G310" s="55">
        <v>7.2</v>
      </c>
      <c r="H310" s="55">
        <f t="shared" si="18"/>
        <v>691.2</v>
      </c>
      <c r="I310" s="55">
        <f t="shared" si="16"/>
        <v>854.25</v>
      </c>
    </row>
    <row r="311" spans="1:9" x14ac:dyDescent="0.25">
      <c r="A311" s="53" t="s">
        <v>161</v>
      </c>
      <c r="B311" s="54">
        <v>1</v>
      </c>
      <c r="C311" s="54">
        <f t="shared" si="17"/>
        <v>192</v>
      </c>
      <c r="D311" s="54">
        <v>160</v>
      </c>
      <c r="E311" s="54">
        <v>32</v>
      </c>
      <c r="F311" s="55"/>
      <c r="G311" s="55">
        <v>7.2</v>
      </c>
      <c r="H311" s="55">
        <f t="shared" si="18"/>
        <v>460.8</v>
      </c>
      <c r="I311" s="55">
        <f t="shared" si="16"/>
        <v>569.5</v>
      </c>
    </row>
    <row r="312" spans="1:9" x14ac:dyDescent="0.25">
      <c r="A312" s="53" t="s">
        <v>161</v>
      </c>
      <c r="B312" s="54">
        <v>1</v>
      </c>
      <c r="C312" s="54">
        <f t="shared" si="17"/>
        <v>192</v>
      </c>
      <c r="D312" s="54">
        <v>160</v>
      </c>
      <c r="E312" s="54">
        <v>32</v>
      </c>
      <c r="F312" s="55"/>
      <c r="G312" s="55">
        <v>7.2</v>
      </c>
      <c r="H312" s="55">
        <f t="shared" si="18"/>
        <v>460.8</v>
      </c>
      <c r="I312" s="55">
        <f t="shared" si="16"/>
        <v>569.5</v>
      </c>
    </row>
    <row r="313" spans="1:9" x14ac:dyDescent="0.25">
      <c r="A313" s="53" t="s">
        <v>161</v>
      </c>
      <c r="B313" s="54">
        <v>1</v>
      </c>
      <c r="C313" s="54">
        <f t="shared" si="17"/>
        <v>208</v>
      </c>
      <c r="D313" s="54">
        <v>160</v>
      </c>
      <c r="E313" s="54">
        <v>48</v>
      </c>
      <c r="F313" s="55"/>
      <c r="G313" s="55">
        <v>7.2</v>
      </c>
      <c r="H313" s="55">
        <f t="shared" si="18"/>
        <v>691.2</v>
      </c>
      <c r="I313" s="55">
        <f t="shared" si="16"/>
        <v>854.25</v>
      </c>
    </row>
    <row r="314" spans="1:9" x14ac:dyDescent="0.25">
      <c r="A314" s="53" t="s">
        <v>161</v>
      </c>
      <c r="B314" s="54">
        <v>1</v>
      </c>
      <c r="C314" s="54">
        <f t="shared" si="17"/>
        <v>176</v>
      </c>
      <c r="D314" s="54">
        <v>160</v>
      </c>
      <c r="E314" s="54">
        <v>16</v>
      </c>
      <c r="F314" s="55"/>
      <c r="G314" s="55">
        <v>7.2</v>
      </c>
      <c r="H314" s="55">
        <f t="shared" si="18"/>
        <v>230.4</v>
      </c>
      <c r="I314" s="55">
        <f t="shared" si="16"/>
        <v>284.75</v>
      </c>
    </row>
    <row r="315" spans="1:9" x14ac:dyDescent="0.25">
      <c r="A315" s="53" t="s">
        <v>161</v>
      </c>
      <c r="B315" s="54">
        <v>1</v>
      </c>
      <c r="C315" s="54">
        <f t="shared" si="17"/>
        <v>170</v>
      </c>
      <c r="D315" s="54">
        <v>160</v>
      </c>
      <c r="E315" s="54">
        <v>10</v>
      </c>
      <c r="F315" s="55"/>
      <c r="G315" s="55">
        <v>7.2</v>
      </c>
      <c r="H315" s="55">
        <f t="shared" si="18"/>
        <v>144</v>
      </c>
      <c r="I315" s="55">
        <f t="shared" si="16"/>
        <v>177.97</v>
      </c>
    </row>
    <row r="316" spans="1:9" x14ac:dyDescent="0.25">
      <c r="A316" s="53" t="s">
        <v>161</v>
      </c>
      <c r="B316" s="54">
        <v>1</v>
      </c>
      <c r="C316" s="54">
        <f t="shared" si="17"/>
        <v>200</v>
      </c>
      <c r="D316" s="54">
        <v>160</v>
      </c>
      <c r="E316" s="54">
        <v>40</v>
      </c>
      <c r="F316" s="55"/>
      <c r="G316" s="55">
        <v>7.45</v>
      </c>
      <c r="H316" s="55">
        <f t="shared" si="18"/>
        <v>596</v>
      </c>
      <c r="I316" s="55">
        <f t="shared" si="16"/>
        <v>736.6</v>
      </c>
    </row>
    <row r="317" spans="1:9" x14ac:dyDescent="0.25">
      <c r="A317" s="53" t="s">
        <v>161</v>
      </c>
      <c r="B317" s="54">
        <v>1</v>
      </c>
      <c r="C317" s="54">
        <f t="shared" si="17"/>
        <v>192</v>
      </c>
      <c r="D317" s="54">
        <v>160</v>
      </c>
      <c r="E317" s="54">
        <v>32</v>
      </c>
      <c r="F317" s="55"/>
      <c r="G317" s="55">
        <v>7.45</v>
      </c>
      <c r="H317" s="55">
        <f t="shared" si="18"/>
        <v>476.8</v>
      </c>
      <c r="I317" s="55">
        <f t="shared" si="16"/>
        <v>589.28</v>
      </c>
    </row>
    <row r="318" spans="1:9" x14ac:dyDescent="0.25">
      <c r="A318" s="53" t="s">
        <v>161</v>
      </c>
      <c r="B318" s="54">
        <v>1</v>
      </c>
      <c r="C318" s="54">
        <f t="shared" si="17"/>
        <v>176</v>
      </c>
      <c r="D318" s="54">
        <v>160</v>
      </c>
      <c r="E318" s="54">
        <v>16</v>
      </c>
      <c r="F318" s="55"/>
      <c r="G318" s="55">
        <v>7.2</v>
      </c>
      <c r="H318" s="55">
        <f t="shared" si="18"/>
        <v>230.4</v>
      </c>
      <c r="I318" s="55">
        <f t="shared" si="16"/>
        <v>284.75</v>
      </c>
    </row>
    <row r="319" spans="1:9" x14ac:dyDescent="0.25">
      <c r="A319" s="53" t="s">
        <v>161</v>
      </c>
      <c r="B319" s="54">
        <v>1</v>
      </c>
      <c r="C319" s="54">
        <f t="shared" si="17"/>
        <v>200</v>
      </c>
      <c r="D319" s="54">
        <v>160</v>
      </c>
      <c r="E319" s="54">
        <v>40</v>
      </c>
      <c r="F319" s="55"/>
      <c r="G319" s="55">
        <v>7.2</v>
      </c>
      <c r="H319" s="55">
        <f t="shared" si="18"/>
        <v>576</v>
      </c>
      <c r="I319" s="55">
        <f t="shared" si="16"/>
        <v>711.88</v>
      </c>
    </row>
    <row r="320" spans="1:9" x14ac:dyDescent="0.25">
      <c r="A320" s="53" t="s">
        <v>162</v>
      </c>
      <c r="B320" s="54">
        <v>1</v>
      </c>
      <c r="C320" s="54">
        <f t="shared" si="17"/>
        <v>216</v>
      </c>
      <c r="D320" s="54">
        <v>160</v>
      </c>
      <c r="E320" s="54">
        <v>56</v>
      </c>
      <c r="F320" s="55"/>
      <c r="G320" s="55">
        <v>9.4700000000000006</v>
      </c>
      <c r="H320" s="55">
        <f t="shared" si="18"/>
        <v>1060.6400000000001</v>
      </c>
      <c r="I320" s="55">
        <f t="shared" si="16"/>
        <v>1310.84</v>
      </c>
    </row>
    <row r="321" spans="1:9" x14ac:dyDescent="0.25">
      <c r="A321" s="53" t="s">
        <v>163</v>
      </c>
      <c r="B321" s="54">
        <v>1</v>
      </c>
      <c r="C321" s="54">
        <f t="shared" si="17"/>
        <v>210</v>
      </c>
      <c r="D321" s="54">
        <v>160</v>
      </c>
      <c r="E321" s="54">
        <v>50</v>
      </c>
      <c r="F321" s="55"/>
      <c r="G321" s="55">
        <v>7.07</v>
      </c>
      <c r="H321" s="55">
        <f t="shared" si="18"/>
        <v>707</v>
      </c>
      <c r="I321" s="55">
        <f t="shared" si="16"/>
        <v>873.78</v>
      </c>
    </row>
    <row r="322" spans="1:9" x14ac:dyDescent="0.25">
      <c r="A322" s="53" t="s">
        <v>163</v>
      </c>
      <c r="B322" s="54">
        <v>1</v>
      </c>
      <c r="C322" s="54">
        <f t="shared" si="17"/>
        <v>181</v>
      </c>
      <c r="D322" s="54">
        <v>160</v>
      </c>
      <c r="E322" s="54">
        <v>21</v>
      </c>
      <c r="F322" s="55"/>
      <c r="G322" s="55">
        <v>6.83</v>
      </c>
      <c r="H322" s="55">
        <f t="shared" si="18"/>
        <v>286.86</v>
      </c>
      <c r="I322" s="55">
        <f t="shared" si="16"/>
        <v>354.53</v>
      </c>
    </row>
    <row r="323" spans="1:9" x14ac:dyDescent="0.25">
      <c r="A323" s="53" t="s">
        <v>163</v>
      </c>
      <c r="B323" s="54">
        <v>1</v>
      </c>
      <c r="C323" s="54">
        <f t="shared" si="17"/>
        <v>187</v>
      </c>
      <c r="D323" s="54">
        <v>160</v>
      </c>
      <c r="E323" s="54">
        <v>27</v>
      </c>
      <c r="F323" s="55"/>
      <c r="G323" s="55">
        <v>9.4700000000000006</v>
      </c>
      <c r="H323" s="55">
        <f t="shared" si="18"/>
        <v>511.38</v>
      </c>
      <c r="I323" s="55">
        <f t="shared" si="16"/>
        <v>632.01</v>
      </c>
    </row>
    <row r="324" spans="1:9" x14ac:dyDescent="0.25">
      <c r="A324" s="53" t="s">
        <v>163</v>
      </c>
      <c r="B324" s="54">
        <v>1</v>
      </c>
      <c r="C324" s="54">
        <f t="shared" si="17"/>
        <v>186</v>
      </c>
      <c r="D324" s="54">
        <v>160</v>
      </c>
      <c r="E324" s="54">
        <v>26</v>
      </c>
      <c r="F324" s="55"/>
      <c r="G324" s="55">
        <v>7.14</v>
      </c>
      <c r="H324" s="55">
        <f t="shared" si="18"/>
        <v>371.28</v>
      </c>
      <c r="I324" s="55">
        <f t="shared" si="16"/>
        <v>458.86</v>
      </c>
    </row>
    <row r="325" spans="1:9" x14ac:dyDescent="0.25">
      <c r="A325" s="53" t="s">
        <v>163</v>
      </c>
      <c r="B325" s="54">
        <v>1</v>
      </c>
      <c r="C325" s="54">
        <f t="shared" si="17"/>
        <v>216</v>
      </c>
      <c r="D325" s="54">
        <v>160</v>
      </c>
      <c r="E325" s="54">
        <v>56</v>
      </c>
      <c r="F325" s="55"/>
      <c r="G325" s="55">
        <v>9.4700000000000006</v>
      </c>
      <c r="H325" s="55">
        <f t="shared" si="18"/>
        <v>1060.6400000000001</v>
      </c>
      <c r="I325" s="55">
        <f t="shared" si="16"/>
        <v>1310.84</v>
      </c>
    </row>
    <row r="326" spans="1:9" x14ac:dyDescent="0.25">
      <c r="A326" s="53" t="s">
        <v>163</v>
      </c>
      <c r="B326" s="54">
        <v>1</v>
      </c>
      <c r="C326" s="54">
        <f t="shared" si="17"/>
        <v>202</v>
      </c>
      <c r="D326" s="54">
        <v>160</v>
      </c>
      <c r="E326" s="54">
        <v>42</v>
      </c>
      <c r="F326" s="55"/>
      <c r="G326" s="55">
        <v>6.83</v>
      </c>
      <c r="H326" s="55">
        <f t="shared" si="18"/>
        <v>573.72</v>
      </c>
      <c r="I326" s="55">
        <f t="shared" si="16"/>
        <v>709.06</v>
      </c>
    </row>
    <row r="327" spans="1:9" x14ac:dyDescent="0.25">
      <c r="A327" s="53" t="s">
        <v>163</v>
      </c>
      <c r="B327" s="54">
        <v>1</v>
      </c>
      <c r="C327" s="54">
        <f t="shared" si="17"/>
        <v>190</v>
      </c>
      <c r="D327" s="54">
        <v>160</v>
      </c>
      <c r="E327" s="54">
        <v>30</v>
      </c>
      <c r="F327" s="55"/>
      <c r="G327" s="55">
        <v>7.14</v>
      </c>
      <c r="H327" s="55">
        <f t="shared" si="18"/>
        <v>428.4</v>
      </c>
      <c r="I327" s="55">
        <f t="shared" si="16"/>
        <v>529.46</v>
      </c>
    </row>
    <row r="328" spans="1:9" x14ac:dyDescent="0.25">
      <c r="A328" s="53" t="s">
        <v>163</v>
      </c>
      <c r="B328" s="54">
        <v>1</v>
      </c>
      <c r="C328" s="54">
        <f t="shared" si="17"/>
        <v>196</v>
      </c>
      <c r="D328" s="54">
        <v>160</v>
      </c>
      <c r="E328" s="54">
        <v>36</v>
      </c>
      <c r="F328" s="55"/>
      <c r="G328" s="55">
        <v>9.4700000000000006</v>
      </c>
      <c r="H328" s="55">
        <f t="shared" si="18"/>
        <v>681.84</v>
      </c>
      <c r="I328" s="55">
        <f t="shared" si="16"/>
        <v>842.69</v>
      </c>
    </row>
    <row r="329" spans="1:9" x14ac:dyDescent="0.25">
      <c r="A329" s="53" t="s">
        <v>163</v>
      </c>
      <c r="B329" s="54">
        <v>1</v>
      </c>
      <c r="C329" s="54">
        <f t="shared" si="17"/>
        <v>190</v>
      </c>
      <c r="D329" s="54">
        <v>160</v>
      </c>
      <c r="E329" s="54">
        <v>30</v>
      </c>
      <c r="F329" s="55"/>
      <c r="G329" s="55">
        <v>7.14</v>
      </c>
      <c r="H329" s="55">
        <f t="shared" si="18"/>
        <v>428.4</v>
      </c>
      <c r="I329" s="55">
        <f t="shared" si="16"/>
        <v>529.46</v>
      </c>
    </row>
    <row r="330" spans="1:9" x14ac:dyDescent="0.25">
      <c r="A330" s="53" t="s">
        <v>163</v>
      </c>
      <c r="B330" s="54">
        <v>1</v>
      </c>
      <c r="C330" s="54">
        <f t="shared" si="17"/>
        <v>180</v>
      </c>
      <c r="D330" s="54">
        <v>160</v>
      </c>
      <c r="E330" s="54">
        <v>20</v>
      </c>
      <c r="F330" s="55"/>
      <c r="G330" s="55">
        <v>7.14</v>
      </c>
      <c r="H330" s="55">
        <f t="shared" si="18"/>
        <v>285.60000000000002</v>
      </c>
      <c r="I330" s="55">
        <f t="shared" si="16"/>
        <v>352.97</v>
      </c>
    </row>
    <row r="331" spans="1:9" x14ac:dyDescent="0.25">
      <c r="A331" s="53" t="s">
        <v>163</v>
      </c>
      <c r="B331" s="54">
        <v>1</v>
      </c>
      <c r="C331" s="54">
        <f t="shared" si="17"/>
        <v>182</v>
      </c>
      <c r="D331" s="54">
        <v>160</v>
      </c>
      <c r="E331" s="54">
        <v>22</v>
      </c>
      <c r="F331" s="55"/>
      <c r="G331" s="55">
        <v>7.14</v>
      </c>
      <c r="H331" s="55">
        <f t="shared" si="18"/>
        <v>314.16000000000003</v>
      </c>
      <c r="I331" s="55">
        <f t="shared" si="16"/>
        <v>388.27</v>
      </c>
    </row>
    <row r="332" spans="1:9" x14ac:dyDescent="0.25">
      <c r="A332" s="53" t="s">
        <v>163</v>
      </c>
      <c r="B332" s="54">
        <v>1</v>
      </c>
      <c r="C332" s="54">
        <f t="shared" si="17"/>
        <v>216</v>
      </c>
      <c r="D332" s="54">
        <v>160</v>
      </c>
      <c r="E332" s="54">
        <v>56</v>
      </c>
      <c r="F332" s="55"/>
      <c r="G332" s="55">
        <v>9.4700000000000006</v>
      </c>
      <c r="H332" s="55">
        <f t="shared" si="18"/>
        <v>1060.6400000000001</v>
      </c>
      <c r="I332" s="55">
        <f t="shared" si="16"/>
        <v>1310.84</v>
      </c>
    </row>
    <row r="333" spans="1:9" x14ac:dyDescent="0.25">
      <c r="A333" s="53" t="s">
        <v>163</v>
      </c>
      <c r="B333" s="54">
        <v>1</v>
      </c>
      <c r="C333" s="54">
        <f t="shared" si="17"/>
        <v>204</v>
      </c>
      <c r="D333" s="54">
        <v>160</v>
      </c>
      <c r="E333" s="54">
        <v>44</v>
      </c>
      <c r="F333" s="55"/>
      <c r="G333" s="55">
        <v>7.14</v>
      </c>
      <c r="H333" s="55">
        <f t="shared" si="18"/>
        <v>628.32000000000005</v>
      </c>
      <c r="I333" s="55">
        <f t="shared" si="16"/>
        <v>776.54</v>
      </c>
    </row>
    <row r="334" spans="1:9" x14ac:dyDescent="0.25">
      <c r="A334" s="53" t="s">
        <v>163</v>
      </c>
      <c r="B334" s="54">
        <v>1</v>
      </c>
      <c r="C334" s="54">
        <f t="shared" si="17"/>
        <v>190</v>
      </c>
      <c r="D334" s="54">
        <v>160</v>
      </c>
      <c r="E334" s="54">
        <v>30</v>
      </c>
      <c r="F334" s="55"/>
      <c r="G334" s="55">
        <v>7.14</v>
      </c>
      <c r="H334" s="55">
        <f t="shared" si="18"/>
        <v>428.4</v>
      </c>
      <c r="I334" s="55">
        <f t="shared" si="16"/>
        <v>529.46</v>
      </c>
    </row>
    <row r="335" spans="1:9" x14ac:dyDescent="0.25">
      <c r="A335" s="53" t="s">
        <v>163</v>
      </c>
      <c r="B335" s="54">
        <v>1</v>
      </c>
      <c r="C335" s="54">
        <f t="shared" si="17"/>
        <v>240</v>
      </c>
      <c r="D335" s="54">
        <v>160</v>
      </c>
      <c r="E335" s="54">
        <v>80</v>
      </c>
      <c r="F335" s="55"/>
      <c r="G335" s="55">
        <v>9.4700000000000006</v>
      </c>
      <c r="H335" s="55">
        <f t="shared" si="18"/>
        <v>1515.2</v>
      </c>
      <c r="I335" s="55">
        <f t="shared" ref="I335:I398" si="19">ROUND(H335*1.2359,2)</f>
        <v>1872.64</v>
      </c>
    </row>
    <row r="336" spans="1:9" x14ac:dyDescent="0.25">
      <c r="A336" s="53" t="s">
        <v>163</v>
      </c>
      <c r="B336" s="54">
        <v>1</v>
      </c>
      <c r="C336" s="54">
        <f t="shared" si="17"/>
        <v>168</v>
      </c>
      <c r="D336" s="54">
        <v>160</v>
      </c>
      <c r="E336" s="54">
        <v>8</v>
      </c>
      <c r="F336" s="55"/>
      <c r="G336" s="55">
        <v>7.31</v>
      </c>
      <c r="H336" s="55">
        <f t="shared" si="18"/>
        <v>116.96</v>
      </c>
      <c r="I336" s="55">
        <f t="shared" si="19"/>
        <v>144.55000000000001</v>
      </c>
    </row>
    <row r="337" spans="1:9" x14ac:dyDescent="0.25">
      <c r="A337" s="53" t="s">
        <v>163</v>
      </c>
      <c r="B337" s="54">
        <v>1</v>
      </c>
      <c r="C337" s="54">
        <f t="shared" si="17"/>
        <v>236</v>
      </c>
      <c r="D337" s="54">
        <v>160</v>
      </c>
      <c r="E337" s="54">
        <v>76</v>
      </c>
      <c r="F337" s="55"/>
      <c r="G337" s="55">
        <v>7.14</v>
      </c>
      <c r="H337" s="55">
        <f t="shared" si="18"/>
        <v>1085.28</v>
      </c>
      <c r="I337" s="55">
        <f t="shared" si="19"/>
        <v>1341.3</v>
      </c>
    </row>
    <row r="338" spans="1:9" x14ac:dyDescent="0.25">
      <c r="A338" s="53" t="s">
        <v>163</v>
      </c>
      <c r="B338" s="54">
        <v>1</v>
      </c>
      <c r="C338" s="54">
        <f t="shared" si="17"/>
        <v>240</v>
      </c>
      <c r="D338" s="54">
        <v>160</v>
      </c>
      <c r="E338" s="54">
        <v>80</v>
      </c>
      <c r="F338" s="55"/>
      <c r="G338" s="55">
        <v>9.3800000000000008</v>
      </c>
      <c r="H338" s="55">
        <f t="shared" si="18"/>
        <v>1500.8</v>
      </c>
      <c r="I338" s="55">
        <f t="shared" si="19"/>
        <v>1854.84</v>
      </c>
    </row>
    <row r="339" spans="1:9" x14ac:dyDescent="0.25">
      <c r="A339" s="53" t="s">
        <v>163</v>
      </c>
      <c r="B339" s="54">
        <v>1</v>
      </c>
      <c r="C339" s="54">
        <f t="shared" si="17"/>
        <v>162</v>
      </c>
      <c r="D339" s="54">
        <v>160</v>
      </c>
      <c r="E339" s="54">
        <v>2</v>
      </c>
      <c r="F339" s="55"/>
      <c r="G339" s="55">
        <v>7.14</v>
      </c>
      <c r="H339" s="55">
        <f t="shared" si="18"/>
        <v>28.56</v>
      </c>
      <c r="I339" s="55">
        <f t="shared" si="19"/>
        <v>35.299999999999997</v>
      </c>
    </row>
    <row r="340" spans="1:9" x14ac:dyDescent="0.25">
      <c r="A340" s="53" t="s">
        <v>163</v>
      </c>
      <c r="B340" s="54">
        <v>1</v>
      </c>
      <c r="C340" s="54">
        <f t="shared" si="17"/>
        <v>213</v>
      </c>
      <c r="D340" s="54">
        <v>160</v>
      </c>
      <c r="E340" s="54">
        <v>53</v>
      </c>
      <c r="F340" s="55"/>
      <c r="G340" s="55">
        <v>9.3800000000000008</v>
      </c>
      <c r="H340" s="55">
        <f t="shared" si="18"/>
        <v>994.28</v>
      </c>
      <c r="I340" s="55">
        <f t="shared" si="19"/>
        <v>1228.83</v>
      </c>
    </row>
    <row r="341" spans="1:9" x14ac:dyDescent="0.25">
      <c r="A341" s="53" t="s">
        <v>163</v>
      </c>
      <c r="B341" s="54">
        <v>1</v>
      </c>
      <c r="C341" s="54">
        <f t="shared" si="17"/>
        <v>173</v>
      </c>
      <c r="D341" s="54">
        <v>160</v>
      </c>
      <c r="E341" s="54">
        <v>13</v>
      </c>
      <c r="F341" s="55"/>
      <c r="G341" s="55">
        <v>9.4700000000000006</v>
      </c>
      <c r="H341" s="55">
        <f t="shared" si="18"/>
        <v>246.22</v>
      </c>
      <c r="I341" s="55">
        <f t="shared" si="19"/>
        <v>304.3</v>
      </c>
    </row>
    <row r="342" spans="1:9" x14ac:dyDescent="0.25">
      <c r="A342" s="53" t="s">
        <v>163</v>
      </c>
      <c r="B342" s="54">
        <v>1</v>
      </c>
      <c r="C342" s="54">
        <f t="shared" si="17"/>
        <v>178</v>
      </c>
      <c r="D342" s="54">
        <v>160</v>
      </c>
      <c r="E342" s="54">
        <v>18</v>
      </c>
      <c r="F342" s="55"/>
      <c r="G342" s="55">
        <v>7.07</v>
      </c>
      <c r="H342" s="55">
        <f t="shared" si="18"/>
        <v>254.52</v>
      </c>
      <c r="I342" s="55">
        <f t="shared" si="19"/>
        <v>314.56</v>
      </c>
    </row>
    <row r="343" spans="1:9" x14ac:dyDescent="0.25">
      <c r="A343" s="53" t="s">
        <v>163</v>
      </c>
      <c r="B343" s="54">
        <v>1</v>
      </c>
      <c r="C343" s="54">
        <f t="shared" si="17"/>
        <v>167</v>
      </c>
      <c r="D343" s="54">
        <v>160</v>
      </c>
      <c r="E343" s="54">
        <v>7</v>
      </c>
      <c r="F343" s="55"/>
      <c r="G343" s="55">
        <v>7.07</v>
      </c>
      <c r="H343" s="55">
        <f t="shared" si="18"/>
        <v>98.98</v>
      </c>
      <c r="I343" s="55">
        <f t="shared" si="19"/>
        <v>122.33</v>
      </c>
    </row>
    <row r="344" spans="1:9" x14ac:dyDescent="0.25">
      <c r="A344" s="53" t="s">
        <v>163</v>
      </c>
      <c r="B344" s="54">
        <v>1</v>
      </c>
      <c r="C344" s="54">
        <f t="shared" si="17"/>
        <v>240</v>
      </c>
      <c r="D344" s="54">
        <v>160</v>
      </c>
      <c r="E344" s="54">
        <v>80</v>
      </c>
      <c r="F344" s="55"/>
      <c r="G344" s="55">
        <v>9.2899999999999991</v>
      </c>
      <c r="H344" s="55">
        <f t="shared" si="18"/>
        <v>1486.4</v>
      </c>
      <c r="I344" s="55">
        <f t="shared" si="19"/>
        <v>1837.04</v>
      </c>
    </row>
    <row r="345" spans="1:9" x14ac:dyDescent="0.25">
      <c r="A345" s="53" t="s">
        <v>163</v>
      </c>
      <c r="B345" s="54">
        <v>1</v>
      </c>
      <c r="C345" s="54">
        <f t="shared" si="17"/>
        <v>182</v>
      </c>
      <c r="D345" s="54">
        <v>160</v>
      </c>
      <c r="E345" s="54">
        <v>22</v>
      </c>
      <c r="F345" s="55"/>
      <c r="G345" s="55">
        <v>7</v>
      </c>
      <c r="H345" s="55">
        <f t="shared" si="18"/>
        <v>308</v>
      </c>
      <c r="I345" s="55">
        <f t="shared" si="19"/>
        <v>380.66</v>
      </c>
    </row>
    <row r="346" spans="1:9" x14ac:dyDescent="0.25">
      <c r="A346" s="53" t="s">
        <v>163</v>
      </c>
      <c r="B346" s="54">
        <v>1</v>
      </c>
      <c r="C346" s="54">
        <f t="shared" si="17"/>
        <v>192</v>
      </c>
      <c r="D346" s="54">
        <v>160</v>
      </c>
      <c r="E346" s="54">
        <v>32</v>
      </c>
      <c r="F346" s="55"/>
      <c r="G346" s="55">
        <v>7</v>
      </c>
      <c r="H346" s="55">
        <f t="shared" si="18"/>
        <v>448</v>
      </c>
      <c r="I346" s="55">
        <f t="shared" si="19"/>
        <v>553.67999999999995</v>
      </c>
    </row>
    <row r="347" spans="1:9" x14ac:dyDescent="0.25">
      <c r="A347" s="53" t="s">
        <v>163</v>
      </c>
      <c r="B347" s="54">
        <v>1</v>
      </c>
      <c r="C347" s="54">
        <f t="shared" si="17"/>
        <v>200</v>
      </c>
      <c r="D347" s="54">
        <v>160</v>
      </c>
      <c r="E347" s="54">
        <v>40</v>
      </c>
      <c r="F347" s="55"/>
      <c r="G347" s="55">
        <v>7.14</v>
      </c>
      <c r="H347" s="55">
        <f t="shared" si="18"/>
        <v>571.20000000000005</v>
      </c>
      <c r="I347" s="55">
        <f t="shared" si="19"/>
        <v>705.95</v>
      </c>
    </row>
    <row r="348" spans="1:9" x14ac:dyDescent="0.25">
      <c r="A348" s="53" t="s">
        <v>163</v>
      </c>
      <c r="B348" s="54">
        <v>1</v>
      </c>
      <c r="C348" s="54">
        <f t="shared" si="17"/>
        <v>210</v>
      </c>
      <c r="D348" s="54">
        <v>160</v>
      </c>
      <c r="E348" s="54">
        <v>50</v>
      </c>
      <c r="F348" s="55"/>
      <c r="G348" s="55">
        <v>9.2899999999999991</v>
      </c>
      <c r="H348" s="55">
        <f t="shared" si="18"/>
        <v>929</v>
      </c>
      <c r="I348" s="55">
        <f t="shared" si="19"/>
        <v>1148.1500000000001</v>
      </c>
    </row>
    <row r="349" spans="1:9" x14ac:dyDescent="0.25">
      <c r="A349" s="53" t="s">
        <v>163</v>
      </c>
      <c r="B349" s="54">
        <v>1</v>
      </c>
      <c r="C349" s="54">
        <f t="shared" si="17"/>
        <v>192</v>
      </c>
      <c r="D349" s="54">
        <v>160</v>
      </c>
      <c r="E349" s="54">
        <v>32</v>
      </c>
      <c r="F349" s="55"/>
      <c r="G349" s="55">
        <v>9.4700000000000006</v>
      </c>
      <c r="H349" s="55">
        <f t="shared" si="18"/>
        <v>606.08000000000004</v>
      </c>
      <c r="I349" s="55">
        <f t="shared" si="19"/>
        <v>749.05</v>
      </c>
    </row>
    <row r="350" spans="1:9" x14ac:dyDescent="0.25">
      <c r="A350" s="53" t="s">
        <v>163</v>
      </c>
      <c r="B350" s="54">
        <v>1</v>
      </c>
      <c r="C350" s="54">
        <f t="shared" ref="C350:C413" si="20">D350+E350</f>
        <v>176</v>
      </c>
      <c r="D350" s="54">
        <v>160</v>
      </c>
      <c r="E350" s="54">
        <v>16</v>
      </c>
      <c r="F350" s="55"/>
      <c r="G350" s="55">
        <v>9.15</v>
      </c>
      <c r="H350" s="55">
        <f t="shared" ref="H350:H413" si="21">ROUND(G350*E350*2,2)</f>
        <v>292.8</v>
      </c>
      <c r="I350" s="55">
        <f t="shared" si="19"/>
        <v>361.87</v>
      </c>
    </row>
    <row r="351" spans="1:9" x14ac:dyDescent="0.25">
      <c r="A351" s="53" t="s">
        <v>163</v>
      </c>
      <c r="B351" s="54">
        <v>1</v>
      </c>
      <c r="C351" s="54">
        <f t="shared" si="20"/>
        <v>230.5</v>
      </c>
      <c r="D351" s="54">
        <v>160</v>
      </c>
      <c r="E351" s="54">
        <v>70.5</v>
      </c>
      <c r="F351" s="55"/>
      <c r="G351" s="55">
        <v>9.15</v>
      </c>
      <c r="H351" s="55">
        <f t="shared" si="21"/>
        <v>1290.1500000000001</v>
      </c>
      <c r="I351" s="55">
        <f t="shared" si="19"/>
        <v>1594.5</v>
      </c>
    </row>
    <row r="352" spans="1:9" x14ac:dyDescent="0.25">
      <c r="A352" s="53" t="s">
        <v>163</v>
      </c>
      <c r="B352" s="54">
        <v>1</v>
      </c>
      <c r="C352" s="54">
        <f t="shared" si="20"/>
        <v>232</v>
      </c>
      <c r="D352" s="54">
        <v>160</v>
      </c>
      <c r="E352" s="54">
        <v>72</v>
      </c>
      <c r="F352" s="55"/>
      <c r="G352" s="55">
        <v>6.9</v>
      </c>
      <c r="H352" s="55">
        <f t="shared" si="21"/>
        <v>993.6</v>
      </c>
      <c r="I352" s="55">
        <f t="shared" si="19"/>
        <v>1227.99</v>
      </c>
    </row>
    <row r="353" spans="1:9" x14ac:dyDescent="0.25">
      <c r="A353" s="53" t="s">
        <v>163</v>
      </c>
      <c r="B353" s="54">
        <v>1</v>
      </c>
      <c r="C353" s="54">
        <f t="shared" si="20"/>
        <v>192</v>
      </c>
      <c r="D353" s="54">
        <v>160</v>
      </c>
      <c r="E353" s="54">
        <v>32</v>
      </c>
      <c r="F353" s="55"/>
      <c r="G353" s="55">
        <v>9.15</v>
      </c>
      <c r="H353" s="55">
        <f t="shared" si="21"/>
        <v>585.6</v>
      </c>
      <c r="I353" s="55">
        <f t="shared" si="19"/>
        <v>723.74</v>
      </c>
    </row>
    <row r="354" spans="1:9" x14ac:dyDescent="0.25">
      <c r="A354" s="53" t="s">
        <v>163</v>
      </c>
      <c r="B354" s="54">
        <v>1</v>
      </c>
      <c r="C354" s="54">
        <f t="shared" si="20"/>
        <v>192</v>
      </c>
      <c r="D354" s="54">
        <v>160</v>
      </c>
      <c r="E354" s="54">
        <v>32</v>
      </c>
      <c r="F354" s="55"/>
      <c r="G354" s="55">
        <v>9.15</v>
      </c>
      <c r="H354" s="55">
        <f t="shared" si="21"/>
        <v>585.6</v>
      </c>
      <c r="I354" s="55">
        <f t="shared" si="19"/>
        <v>723.74</v>
      </c>
    </row>
    <row r="355" spans="1:9" x14ac:dyDescent="0.25">
      <c r="A355" s="53" t="s">
        <v>163</v>
      </c>
      <c r="B355" s="54">
        <v>1</v>
      </c>
      <c r="C355" s="54">
        <f t="shared" si="20"/>
        <v>168</v>
      </c>
      <c r="D355" s="54">
        <v>160</v>
      </c>
      <c r="E355" s="54">
        <v>8</v>
      </c>
      <c r="F355" s="55"/>
      <c r="G355" s="55">
        <v>9.15</v>
      </c>
      <c r="H355" s="55">
        <f t="shared" si="21"/>
        <v>146.4</v>
      </c>
      <c r="I355" s="55">
        <f t="shared" si="19"/>
        <v>180.94</v>
      </c>
    </row>
    <row r="356" spans="1:9" x14ac:dyDescent="0.25">
      <c r="A356" s="53" t="s">
        <v>163</v>
      </c>
      <c r="B356" s="54">
        <v>1</v>
      </c>
      <c r="C356" s="54">
        <f t="shared" si="20"/>
        <v>208</v>
      </c>
      <c r="D356" s="54">
        <v>160</v>
      </c>
      <c r="E356" s="54">
        <v>48</v>
      </c>
      <c r="F356" s="55"/>
      <c r="G356" s="55">
        <v>9.3800000000000008</v>
      </c>
      <c r="H356" s="55">
        <f t="shared" si="21"/>
        <v>900.48</v>
      </c>
      <c r="I356" s="55">
        <f t="shared" si="19"/>
        <v>1112.9000000000001</v>
      </c>
    </row>
    <row r="357" spans="1:9" x14ac:dyDescent="0.25">
      <c r="A357" s="53" t="s">
        <v>163</v>
      </c>
      <c r="B357" s="54">
        <v>1</v>
      </c>
      <c r="C357" s="54">
        <f t="shared" si="20"/>
        <v>170</v>
      </c>
      <c r="D357" s="54">
        <v>160</v>
      </c>
      <c r="E357" s="54">
        <v>10</v>
      </c>
      <c r="F357" s="55"/>
      <c r="G357" s="55">
        <v>9.15</v>
      </c>
      <c r="H357" s="55">
        <f t="shared" si="21"/>
        <v>183</v>
      </c>
      <c r="I357" s="55">
        <f t="shared" si="19"/>
        <v>226.17</v>
      </c>
    </row>
    <row r="358" spans="1:9" x14ac:dyDescent="0.25">
      <c r="A358" s="53" t="s">
        <v>163</v>
      </c>
      <c r="B358" s="54">
        <v>1</v>
      </c>
      <c r="C358" s="54">
        <f t="shared" si="20"/>
        <v>196</v>
      </c>
      <c r="D358" s="54">
        <v>160</v>
      </c>
      <c r="E358" s="54">
        <v>36</v>
      </c>
      <c r="F358" s="55"/>
      <c r="G358" s="55">
        <v>6.9</v>
      </c>
      <c r="H358" s="55">
        <f t="shared" si="21"/>
        <v>496.8</v>
      </c>
      <c r="I358" s="55">
        <f t="shared" si="19"/>
        <v>614</v>
      </c>
    </row>
    <row r="359" spans="1:9" x14ac:dyDescent="0.25">
      <c r="A359" s="53" t="s">
        <v>163</v>
      </c>
      <c r="B359" s="54">
        <v>1</v>
      </c>
      <c r="C359" s="54">
        <f t="shared" si="20"/>
        <v>168</v>
      </c>
      <c r="D359" s="54">
        <v>160</v>
      </c>
      <c r="E359" s="54">
        <v>8</v>
      </c>
      <c r="F359" s="55"/>
      <c r="G359" s="55">
        <v>9.15</v>
      </c>
      <c r="H359" s="55">
        <f t="shared" si="21"/>
        <v>146.4</v>
      </c>
      <c r="I359" s="55">
        <f t="shared" si="19"/>
        <v>180.94</v>
      </c>
    </row>
    <row r="360" spans="1:9" x14ac:dyDescent="0.25">
      <c r="A360" s="53" t="s">
        <v>163</v>
      </c>
      <c r="B360" s="54">
        <v>1</v>
      </c>
      <c r="C360" s="54">
        <f t="shared" si="20"/>
        <v>216</v>
      </c>
      <c r="D360" s="54">
        <v>160</v>
      </c>
      <c r="E360" s="54">
        <v>56</v>
      </c>
      <c r="F360" s="55"/>
      <c r="G360" s="55">
        <v>9.4700000000000006</v>
      </c>
      <c r="H360" s="55">
        <f t="shared" si="21"/>
        <v>1060.6400000000001</v>
      </c>
      <c r="I360" s="55">
        <f t="shared" si="19"/>
        <v>1310.84</v>
      </c>
    </row>
    <row r="361" spans="1:9" x14ac:dyDescent="0.25">
      <c r="A361" s="53" t="s">
        <v>163</v>
      </c>
      <c r="B361" s="54">
        <v>1</v>
      </c>
      <c r="C361" s="54">
        <f t="shared" si="20"/>
        <v>216</v>
      </c>
      <c r="D361" s="54">
        <v>160</v>
      </c>
      <c r="E361" s="54">
        <v>56</v>
      </c>
      <c r="F361" s="55"/>
      <c r="G361" s="55">
        <v>7.14</v>
      </c>
      <c r="H361" s="55">
        <f t="shared" si="21"/>
        <v>799.68</v>
      </c>
      <c r="I361" s="55">
        <f t="shared" si="19"/>
        <v>988.32</v>
      </c>
    </row>
    <row r="362" spans="1:9" x14ac:dyDescent="0.25">
      <c r="A362" s="53" t="s">
        <v>163</v>
      </c>
      <c r="B362" s="54">
        <v>1</v>
      </c>
      <c r="C362" s="54">
        <f t="shared" si="20"/>
        <v>216</v>
      </c>
      <c r="D362" s="54">
        <v>160</v>
      </c>
      <c r="E362" s="54">
        <v>56</v>
      </c>
      <c r="F362" s="55"/>
      <c r="G362" s="55">
        <v>6.9</v>
      </c>
      <c r="H362" s="55">
        <f t="shared" si="21"/>
        <v>772.8</v>
      </c>
      <c r="I362" s="55">
        <f t="shared" si="19"/>
        <v>955.1</v>
      </c>
    </row>
    <row r="363" spans="1:9" x14ac:dyDescent="0.25">
      <c r="A363" s="53" t="s">
        <v>163</v>
      </c>
      <c r="B363" s="54">
        <v>1</v>
      </c>
      <c r="C363" s="54">
        <f t="shared" si="20"/>
        <v>192</v>
      </c>
      <c r="D363" s="54">
        <v>160</v>
      </c>
      <c r="E363" s="54">
        <v>32</v>
      </c>
      <c r="F363" s="55"/>
      <c r="G363" s="55">
        <v>7.14</v>
      </c>
      <c r="H363" s="55">
        <f t="shared" si="21"/>
        <v>456.96</v>
      </c>
      <c r="I363" s="55">
        <f t="shared" si="19"/>
        <v>564.76</v>
      </c>
    </row>
    <row r="364" spans="1:9" x14ac:dyDescent="0.25">
      <c r="A364" s="53" t="s">
        <v>163</v>
      </c>
      <c r="B364" s="54">
        <v>1</v>
      </c>
      <c r="C364" s="54">
        <f t="shared" si="20"/>
        <v>186</v>
      </c>
      <c r="D364" s="54">
        <v>160</v>
      </c>
      <c r="E364" s="54">
        <v>26</v>
      </c>
      <c r="F364" s="55"/>
      <c r="G364" s="55">
        <v>7.14</v>
      </c>
      <c r="H364" s="55">
        <f t="shared" si="21"/>
        <v>371.28</v>
      </c>
      <c r="I364" s="55">
        <f t="shared" si="19"/>
        <v>458.86</v>
      </c>
    </row>
    <row r="365" spans="1:9" x14ac:dyDescent="0.25">
      <c r="A365" s="53" t="s">
        <v>163</v>
      </c>
      <c r="B365" s="54">
        <v>1</v>
      </c>
      <c r="C365" s="54">
        <f t="shared" si="20"/>
        <v>248</v>
      </c>
      <c r="D365" s="54">
        <v>160</v>
      </c>
      <c r="E365" s="54">
        <v>88</v>
      </c>
      <c r="F365" s="55"/>
      <c r="G365" s="55">
        <v>9.15</v>
      </c>
      <c r="H365" s="55">
        <f t="shared" si="21"/>
        <v>1610.4</v>
      </c>
      <c r="I365" s="55">
        <f t="shared" si="19"/>
        <v>1990.29</v>
      </c>
    </row>
    <row r="366" spans="1:9" x14ac:dyDescent="0.25">
      <c r="A366" s="53" t="s">
        <v>163</v>
      </c>
      <c r="B366" s="54">
        <v>1</v>
      </c>
      <c r="C366" s="54">
        <f t="shared" si="20"/>
        <v>224</v>
      </c>
      <c r="D366" s="54">
        <v>160</v>
      </c>
      <c r="E366" s="54">
        <v>64</v>
      </c>
      <c r="F366" s="55"/>
      <c r="G366" s="55">
        <v>6.9</v>
      </c>
      <c r="H366" s="55">
        <f t="shared" si="21"/>
        <v>883.2</v>
      </c>
      <c r="I366" s="55">
        <f t="shared" si="19"/>
        <v>1091.55</v>
      </c>
    </row>
    <row r="367" spans="1:9" x14ac:dyDescent="0.25">
      <c r="A367" s="53" t="s">
        <v>163</v>
      </c>
      <c r="B367" s="54">
        <v>1</v>
      </c>
      <c r="C367" s="54">
        <f t="shared" si="20"/>
        <v>168</v>
      </c>
      <c r="D367" s="54">
        <v>160</v>
      </c>
      <c r="E367" s="54">
        <v>8</v>
      </c>
      <c r="F367" s="55"/>
      <c r="G367" s="55">
        <v>6.9</v>
      </c>
      <c r="H367" s="55">
        <f t="shared" si="21"/>
        <v>110.4</v>
      </c>
      <c r="I367" s="55">
        <f t="shared" si="19"/>
        <v>136.44</v>
      </c>
    </row>
    <row r="368" spans="1:9" x14ac:dyDescent="0.25">
      <c r="A368" s="53" t="s">
        <v>163</v>
      </c>
      <c r="B368" s="54">
        <v>1</v>
      </c>
      <c r="C368" s="54">
        <f t="shared" si="20"/>
        <v>184</v>
      </c>
      <c r="D368" s="54">
        <v>160</v>
      </c>
      <c r="E368" s="54">
        <v>24</v>
      </c>
      <c r="F368" s="55"/>
      <c r="G368" s="55">
        <v>7</v>
      </c>
      <c r="H368" s="55">
        <f t="shared" si="21"/>
        <v>336</v>
      </c>
      <c r="I368" s="55">
        <f t="shared" si="19"/>
        <v>415.26</v>
      </c>
    </row>
    <row r="369" spans="1:9" x14ac:dyDescent="0.25">
      <c r="A369" s="53" t="s">
        <v>163</v>
      </c>
      <c r="B369" s="54">
        <v>1</v>
      </c>
      <c r="C369" s="54">
        <f t="shared" si="20"/>
        <v>168</v>
      </c>
      <c r="D369" s="54">
        <v>160</v>
      </c>
      <c r="E369" s="54">
        <v>8</v>
      </c>
      <c r="F369" s="55"/>
      <c r="G369" s="55">
        <v>6.9</v>
      </c>
      <c r="H369" s="55">
        <f t="shared" si="21"/>
        <v>110.4</v>
      </c>
      <c r="I369" s="55">
        <f t="shared" si="19"/>
        <v>136.44</v>
      </c>
    </row>
    <row r="370" spans="1:9" x14ac:dyDescent="0.25">
      <c r="A370" s="53" t="s">
        <v>163</v>
      </c>
      <c r="B370" s="54">
        <v>1</v>
      </c>
      <c r="C370" s="54">
        <f t="shared" si="20"/>
        <v>196</v>
      </c>
      <c r="D370" s="54">
        <v>160</v>
      </c>
      <c r="E370" s="54">
        <v>36</v>
      </c>
      <c r="F370" s="55"/>
      <c r="G370" s="55">
        <v>9.15</v>
      </c>
      <c r="H370" s="55">
        <f t="shared" si="21"/>
        <v>658.8</v>
      </c>
      <c r="I370" s="55">
        <f t="shared" si="19"/>
        <v>814.21</v>
      </c>
    </row>
    <row r="371" spans="1:9" x14ac:dyDescent="0.25">
      <c r="A371" s="53" t="s">
        <v>163</v>
      </c>
      <c r="B371" s="54">
        <v>1</v>
      </c>
      <c r="C371" s="54">
        <f t="shared" si="20"/>
        <v>204</v>
      </c>
      <c r="D371" s="54">
        <v>160</v>
      </c>
      <c r="E371" s="54">
        <v>44</v>
      </c>
      <c r="F371" s="55"/>
      <c r="G371" s="55">
        <v>9.15</v>
      </c>
      <c r="H371" s="55">
        <f t="shared" si="21"/>
        <v>805.2</v>
      </c>
      <c r="I371" s="55">
        <f t="shared" si="19"/>
        <v>995.15</v>
      </c>
    </row>
    <row r="372" spans="1:9" x14ac:dyDescent="0.25">
      <c r="A372" s="53" t="s">
        <v>163</v>
      </c>
      <c r="B372" s="54">
        <v>1</v>
      </c>
      <c r="C372" s="54">
        <f t="shared" si="20"/>
        <v>179</v>
      </c>
      <c r="D372" s="54">
        <v>160</v>
      </c>
      <c r="E372" s="54">
        <v>19</v>
      </c>
      <c r="F372" s="55"/>
      <c r="G372" s="55">
        <v>6.83</v>
      </c>
      <c r="H372" s="55">
        <f t="shared" si="21"/>
        <v>259.54000000000002</v>
      </c>
      <c r="I372" s="55">
        <f t="shared" si="19"/>
        <v>320.77</v>
      </c>
    </row>
    <row r="373" spans="1:9" x14ac:dyDescent="0.25">
      <c r="A373" s="53" t="s">
        <v>163</v>
      </c>
      <c r="B373" s="54">
        <v>1</v>
      </c>
      <c r="C373" s="54">
        <f t="shared" si="20"/>
        <v>166</v>
      </c>
      <c r="D373" s="54">
        <v>160</v>
      </c>
      <c r="E373" s="54">
        <v>6</v>
      </c>
      <c r="F373" s="55"/>
      <c r="G373" s="55">
        <v>6.83</v>
      </c>
      <c r="H373" s="55">
        <f t="shared" si="21"/>
        <v>81.96</v>
      </c>
      <c r="I373" s="55">
        <f t="shared" si="19"/>
        <v>101.29</v>
      </c>
    </row>
    <row r="374" spans="1:9" x14ac:dyDescent="0.25">
      <c r="A374" s="53" t="s">
        <v>163</v>
      </c>
      <c r="B374" s="54">
        <v>1</v>
      </c>
      <c r="C374" s="54">
        <f t="shared" si="20"/>
        <v>170</v>
      </c>
      <c r="D374" s="54">
        <v>160</v>
      </c>
      <c r="E374" s="54">
        <v>10</v>
      </c>
      <c r="F374" s="55"/>
      <c r="G374" s="55">
        <v>7.14</v>
      </c>
      <c r="H374" s="55">
        <f t="shared" si="21"/>
        <v>142.80000000000001</v>
      </c>
      <c r="I374" s="55">
        <f t="shared" si="19"/>
        <v>176.49</v>
      </c>
    </row>
    <row r="375" spans="1:9" x14ac:dyDescent="0.25">
      <c r="A375" s="53" t="s">
        <v>163</v>
      </c>
      <c r="B375" s="54">
        <v>1</v>
      </c>
      <c r="C375" s="54">
        <f t="shared" si="20"/>
        <v>240</v>
      </c>
      <c r="D375" s="54">
        <v>160</v>
      </c>
      <c r="E375" s="54">
        <v>80</v>
      </c>
      <c r="F375" s="55"/>
      <c r="G375" s="55">
        <v>9.15</v>
      </c>
      <c r="H375" s="55">
        <f t="shared" si="21"/>
        <v>1464</v>
      </c>
      <c r="I375" s="55">
        <f t="shared" si="19"/>
        <v>1809.36</v>
      </c>
    </row>
    <row r="376" spans="1:9" x14ac:dyDescent="0.25">
      <c r="A376" s="53" t="s">
        <v>163</v>
      </c>
      <c r="B376" s="54">
        <v>1</v>
      </c>
      <c r="C376" s="54">
        <f t="shared" si="20"/>
        <v>220</v>
      </c>
      <c r="D376" s="54">
        <v>160</v>
      </c>
      <c r="E376" s="54">
        <v>60</v>
      </c>
      <c r="F376" s="55"/>
      <c r="G376" s="55">
        <v>7.2</v>
      </c>
      <c r="H376" s="55">
        <f t="shared" si="21"/>
        <v>864</v>
      </c>
      <c r="I376" s="55">
        <f t="shared" si="19"/>
        <v>1067.82</v>
      </c>
    </row>
    <row r="377" spans="1:9" x14ac:dyDescent="0.25">
      <c r="A377" s="53" t="s">
        <v>163</v>
      </c>
      <c r="B377" s="54">
        <v>1</v>
      </c>
      <c r="C377" s="54">
        <f t="shared" si="20"/>
        <v>164</v>
      </c>
      <c r="D377" s="54">
        <v>160</v>
      </c>
      <c r="E377" s="54">
        <v>4</v>
      </c>
      <c r="F377" s="55"/>
      <c r="G377" s="55">
        <v>9.15</v>
      </c>
      <c r="H377" s="55">
        <f t="shared" si="21"/>
        <v>73.2</v>
      </c>
      <c r="I377" s="55">
        <f t="shared" si="19"/>
        <v>90.47</v>
      </c>
    </row>
    <row r="378" spans="1:9" x14ac:dyDescent="0.25">
      <c r="A378" s="53" t="s">
        <v>111</v>
      </c>
      <c r="B378" s="54">
        <v>1</v>
      </c>
      <c r="C378" s="54">
        <f t="shared" si="20"/>
        <v>204</v>
      </c>
      <c r="D378" s="54">
        <v>160</v>
      </c>
      <c r="E378" s="54">
        <v>44</v>
      </c>
      <c r="F378" s="55"/>
      <c r="G378" s="55">
        <v>7.14</v>
      </c>
      <c r="H378" s="55">
        <f t="shared" si="21"/>
        <v>628.32000000000005</v>
      </c>
      <c r="I378" s="55">
        <f t="shared" si="19"/>
        <v>776.54</v>
      </c>
    </row>
    <row r="379" spans="1:9" x14ac:dyDescent="0.25">
      <c r="A379" s="53" t="s">
        <v>111</v>
      </c>
      <c r="B379" s="54">
        <v>1</v>
      </c>
      <c r="C379" s="54">
        <f t="shared" si="20"/>
        <v>222</v>
      </c>
      <c r="D379" s="54">
        <v>160</v>
      </c>
      <c r="E379" s="54">
        <v>62</v>
      </c>
      <c r="F379" s="55"/>
      <c r="G379" s="55">
        <v>7.14</v>
      </c>
      <c r="H379" s="55">
        <f t="shared" si="21"/>
        <v>885.36</v>
      </c>
      <c r="I379" s="55">
        <f t="shared" si="19"/>
        <v>1094.22</v>
      </c>
    </row>
    <row r="380" spans="1:9" x14ac:dyDescent="0.25">
      <c r="A380" s="53" t="s">
        <v>111</v>
      </c>
      <c r="B380" s="54">
        <v>1</v>
      </c>
      <c r="C380" s="54">
        <f t="shared" si="20"/>
        <v>192</v>
      </c>
      <c r="D380" s="54">
        <v>160</v>
      </c>
      <c r="E380" s="54">
        <v>32</v>
      </c>
      <c r="F380" s="55"/>
      <c r="G380" s="55">
        <v>7.14</v>
      </c>
      <c r="H380" s="55">
        <f t="shared" si="21"/>
        <v>456.96</v>
      </c>
      <c r="I380" s="55">
        <f t="shared" si="19"/>
        <v>564.76</v>
      </c>
    </row>
    <row r="381" spans="1:9" x14ac:dyDescent="0.25">
      <c r="A381" s="53" t="s">
        <v>111</v>
      </c>
      <c r="B381" s="54">
        <v>1</v>
      </c>
      <c r="C381" s="54">
        <f t="shared" si="20"/>
        <v>168</v>
      </c>
      <c r="D381" s="54">
        <v>160</v>
      </c>
      <c r="E381" s="54">
        <v>8</v>
      </c>
      <c r="F381" s="55"/>
      <c r="G381" s="55">
        <v>7.14</v>
      </c>
      <c r="H381" s="55">
        <f t="shared" si="21"/>
        <v>114.24</v>
      </c>
      <c r="I381" s="55">
        <f t="shared" si="19"/>
        <v>141.19</v>
      </c>
    </row>
    <row r="382" spans="1:9" x14ac:dyDescent="0.25">
      <c r="A382" s="53" t="s">
        <v>111</v>
      </c>
      <c r="B382" s="54">
        <v>1</v>
      </c>
      <c r="C382" s="54">
        <f t="shared" si="20"/>
        <v>175</v>
      </c>
      <c r="D382" s="54">
        <v>160</v>
      </c>
      <c r="E382" s="54">
        <v>15</v>
      </c>
      <c r="F382" s="55"/>
      <c r="G382" s="55">
        <v>6.83</v>
      </c>
      <c r="H382" s="55">
        <f t="shared" si="21"/>
        <v>204.9</v>
      </c>
      <c r="I382" s="55">
        <f t="shared" si="19"/>
        <v>253.24</v>
      </c>
    </row>
    <row r="383" spans="1:9" x14ac:dyDescent="0.25">
      <c r="A383" s="53" t="s">
        <v>111</v>
      </c>
      <c r="B383" s="54">
        <v>1</v>
      </c>
      <c r="C383" s="54">
        <f t="shared" si="20"/>
        <v>163</v>
      </c>
      <c r="D383" s="54">
        <v>160</v>
      </c>
      <c r="E383" s="54">
        <v>3</v>
      </c>
      <c r="F383" s="55"/>
      <c r="G383" s="55">
        <v>6.83</v>
      </c>
      <c r="H383" s="55">
        <f t="shared" si="21"/>
        <v>40.98</v>
      </c>
      <c r="I383" s="55">
        <f t="shared" si="19"/>
        <v>50.65</v>
      </c>
    </row>
    <row r="384" spans="1:9" x14ac:dyDescent="0.25">
      <c r="A384" s="53" t="s">
        <v>111</v>
      </c>
      <c r="B384" s="54">
        <v>1</v>
      </c>
      <c r="C384" s="54">
        <f t="shared" si="20"/>
        <v>184</v>
      </c>
      <c r="D384" s="54">
        <v>160</v>
      </c>
      <c r="E384" s="54">
        <v>24</v>
      </c>
      <c r="F384" s="55"/>
      <c r="G384" s="55">
        <v>7.14</v>
      </c>
      <c r="H384" s="55">
        <f t="shared" si="21"/>
        <v>342.72</v>
      </c>
      <c r="I384" s="55">
        <f t="shared" si="19"/>
        <v>423.57</v>
      </c>
    </row>
    <row r="385" spans="1:9" x14ac:dyDescent="0.25">
      <c r="A385" s="53" t="s">
        <v>111</v>
      </c>
      <c r="B385" s="54">
        <v>1</v>
      </c>
      <c r="C385" s="54">
        <f t="shared" si="20"/>
        <v>208</v>
      </c>
      <c r="D385" s="54">
        <v>160</v>
      </c>
      <c r="E385" s="54">
        <v>48</v>
      </c>
      <c r="F385" s="55"/>
      <c r="G385" s="55">
        <v>7.14</v>
      </c>
      <c r="H385" s="55">
        <f t="shared" si="21"/>
        <v>685.44</v>
      </c>
      <c r="I385" s="55">
        <f t="shared" si="19"/>
        <v>847.14</v>
      </c>
    </row>
    <row r="386" spans="1:9" x14ac:dyDescent="0.25">
      <c r="A386" s="53" t="s">
        <v>111</v>
      </c>
      <c r="B386" s="54">
        <v>1</v>
      </c>
      <c r="C386" s="54">
        <f t="shared" si="20"/>
        <v>169</v>
      </c>
      <c r="D386" s="54">
        <v>160</v>
      </c>
      <c r="E386" s="54">
        <v>9</v>
      </c>
      <c r="F386" s="55"/>
      <c r="G386" s="55">
        <v>7.14</v>
      </c>
      <c r="H386" s="55">
        <f t="shared" si="21"/>
        <v>128.52000000000001</v>
      </c>
      <c r="I386" s="55">
        <f t="shared" si="19"/>
        <v>158.84</v>
      </c>
    </row>
    <row r="387" spans="1:9" x14ac:dyDescent="0.25">
      <c r="A387" s="53" t="s">
        <v>111</v>
      </c>
      <c r="B387" s="54">
        <v>1</v>
      </c>
      <c r="C387" s="54">
        <f t="shared" si="20"/>
        <v>164</v>
      </c>
      <c r="D387" s="54">
        <v>160</v>
      </c>
      <c r="E387" s="54">
        <v>4</v>
      </c>
      <c r="F387" s="55"/>
      <c r="G387" s="55">
        <v>7.14</v>
      </c>
      <c r="H387" s="55">
        <f t="shared" si="21"/>
        <v>57.12</v>
      </c>
      <c r="I387" s="55">
        <f t="shared" si="19"/>
        <v>70.59</v>
      </c>
    </row>
    <row r="388" spans="1:9" x14ac:dyDescent="0.25">
      <c r="A388" s="53" t="s">
        <v>111</v>
      </c>
      <c r="B388" s="54">
        <v>1</v>
      </c>
      <c r="C388" s="54">
        <f t="shared" si="20"/>
        <v>240</v>
      </c>
      <c r="D388" s="54">
        <v>160</v>
      </c>
      <c r="E388" s="54">
        <v>80</v>
      </c>
      <c r="F388" s="55"/>
      <c r="G388" s="55">
        <v>7</v>
      </c>
      <c r="H388" s="55">
        <f t="shared" si="21"/>
        <v>1120</v>
      </c>
      <c r="I388" s="55">
        <f t="shared" si="19"/>
        <v>1384.21</v>
      </c>
    </row>
    <row r="389" spans="1:9" x14ac:dyDescent="0.25">
      <c r="A389" s="53" t="s">
        <v>111</v>
      </c>
      <c r="B389" s="54">
        <v>1</v>
      </c>
      <c r="C389" s="54">
        <f t="shared" si="20"/>
        <v>240</v>
      </c>
      <c r="D389" s="54">
        <v>160</v>
      </c>
      <c r="E389" s="54">
        <v>80</v>
      </c>
      <c r="F389" s="55"/>
      <c r="G389" s="55">
        <v>7.14</v>
      </c>
      <c r="H389" s="55">
        <f t="shared" si="21"/>
        <v>1142.4000000000001</v>
      </c>
      <c r="I389" s="55">
        <f t="shared" si="19"/>
        <v>1411.89</v>
      </c>
    </row>
    <row r="390" spans="1:9" x14ac:dyDescent="0.25">
      <c r="A390" s="53" t="s">
        <v>111</v>
      </c>
      <c r="B390" s="54">
        <v>1</v>
      </c>
      <c r="C390" s="54">
        <f t="shared" si="20"/>
        <v>168</v>
      </c>
      <c r="D390" s="54">
        <v>160</v>
      </c>
      <c r="E390" s="54">
        <v>8</v>
      </c>
      <c r="F390" s="55"/>
      <c r="G390" s="55">
        <v>7.14</v>
      </c>
      <c r="H390" s="55">
        <f t="shared" si="21"/>
        <v>114.24</v>
      </c>
      <c r="I390" s="55">
        <f t="shared" si="19"/>
        <v>141.19</v>
      </c>
    </row>
    <row r="391" spans="1:9" x14ac:dyDescent="0.25">
      <c r="A391" s="53" t="s">
        <v>111</v>
      </c>
      <c r="B391" s="54">
        <v>1</v>
      </c>
      <c r="C391" s="54">
        <f t="shared" si="20"/>
        <v>162</v>
      </c>
      <c r="D391" s="54">
        <v>160</v>
      </c>
      <c r="E391" s="54">
        <v>2</v>
      </c>
      <c r="F391" s="55"/>
      <c r="G391" s="55">
        <v>7.14</v>
      </c>
      <c r="H391" s="55">
        <f t="shared" si="21"/>
        <v>28.56</v>
      </c>
      <c r="I391" s="55">
        <f t="shared" si="19"/>
        <v>35.299999999999997</v>
      </c>
    </row>
    <row r="392" spans="1:9" x14ac:dyDescent="0.25">
      <c r="A392" s="53" t="s">
        <v>111</v>
      </c>
      <c r="B392" s="54">
        <v>1</v>
      </c>
      <c r="C392" s="54">
        <f t="shared" si="20"/>
        <v>205</v>
      </c>
      <c r="D392" s="54">
        <v>160</v>
      </c>
      <c r="E392" s="54">
        <v>45</v>
      </c>
      <c r="F392" s="55"/>
      <c r="G392" s="55">
        <v>7.14</v>
      </c>
      <c r="H392" s="55">
        <f t="shared" si="21"/>
        <v>642.6</v>
      </c>
      <c r="I392" s="55">
        <f t="shared" si="19"/>
        <v>794.19</v>
      </c>
    </row>
    <row r="393" spans="1:9" x14ac:dyDescent="0.25">
      <c r="A393" s="53" t="s">
        <v>111</v>
      </c>
      <c r="B393" s="54">
        <v>1</v>
      </c>
      <c r="C393" s="54">
        <f t="shared" si="20"/>
        <v>184</v>
      </c>
      <c r="D393" s="54">
        <v>160</v>
      </c>
      <c r="E393" s="54">
        <v>24</v>
      </c>
      <c r="F393" s="55"/>
      <c r="G393" s="55">
        <v>7</v>
      </c>
      <c r="H393" s="55">
        <f t="shared" si="21"/>
        <v>336</v>
      </c>
      <c r="I393" s="55">
        <f t="shared" si="19"/>
        <v>415.26</v>
      </c>
    </row>
    <row r="394" spans="1:9" x14ac:dyDescent="0.25">
      <c r="A394" s="53" t="s">
        <v>111</v>
      </c>
      <c r="B394" s="54">
        <v>1</v>
      </c>
      <c r="C394" s="54">
        <f t="shared" si="20"/>
        <v>168</v>
      </c>
      <c r="D394" s="54">
        <v>160</v>
      </c>
      <c r="E394" s="54">
        <v>8</v>
      </c>
      <c r="F394" s="55"/>
      <c r="G394" s="55">
        <v>9.15</v>
      </c>
      <c r="H394" s="55">
        <f t="shared" si="21"/>
        <v>146.4</v>
      </c>
      <c r="I394" s="55">
        <f t="shared" si="19"/>
        <v>180.94</v>
      </c>
    </row>
    <row r="395" spans="1:9" x14ac:dyDescent="0.25">
      <c r="A395" s="53" t="s">
        <v>111</v>
      </c>
      <c r="B395" s="54">
        <v>1</v>
      </c>
      <c r="C395" s="54">
        <f t="shared" si="20"/>
        <v>168</v>
      </c>
      <c r="D395" s="54">
        <v>160</v>
      </c>
      <c r="E395" s="54">
        <v>8</v>
      </c>
      <c r="F395" s="55"/>
      <c r="G395" s="55">
        <v>7</v>
      </c>
      <c r="H395" s="55">
        <f t="shared" si="21"/>
        <v>112</v>
      </c>
      <c r="I395" s="55">
        <f t="shared" si="19"/>
        <v>138.41999999999999</v>
      </c>
    </row>
    <row r="396" spans="1:9" x14ac:dyDescent="0.25">
      <c r="A396" s="53" t="s">
        <v>111</v>
      </c>
      <c r="B396" s="54">
        <v>1</v>
      </c>
      <c r="C396" s="54">
        <f t="shared" si="20"/>
        <v>220</v>
      </c>
      <c r="D396" s="54">
        <v>160</v>
      </c>
      <c r="E396" s="54">
        <v>60</v>
      </c>
      <c r="F396" s="55"/>
      <c r="G396" s="55">
        <v>7</v>
      </c>
      <c r="H396" s="55">
        <f t="shared" si="21"/>
        <v>840</v>
      </c>
      <c r="I396" s="55">
        <f t="shared" si="19"/>
        <v>1038.1600000000001</v>
      </c>
    </row>
    <row r="397" spans="1:9" x14ac:dyDescent="0.25">
      <c r="A397" s="53" t="s">
        <v>111</v>
      </c>
      <c r="B397" s="54">
        <v>1</v>
      </c>
      <c r="C397" s="54">
        <f t="shared" si="20"/>
        <v>220</v>
      </c>
      <c r="D397" s="54">
        <v>160</v>
      </c>
      <c r="E397" s="54">
        <v>60</v>
      </c>
      <c r="F397" s="55"/>
      <c r="G397" s="55">
        <v>7</v>
      </c>
      <c r="H397" s="55">
        <f t="shared" si="21"/>
        <v>840</v>
      </c>
      <c r="I397" s="55">
        <f t="shared" si="19"/>
        <v>1038.1600000000001</v>
      </c>
    </row>
    <row r="398" spans="1:9" x14ac:dyDescent="0.25">
      <c r="A398" s="53" t="s">
        <v>111</v>
      </c>
      <c r="B398" s="54">
        <v>1</v>
      </c>
      <c r="C398" s="54">
        <f t="shared" si="20"/>
        <v>177</v>
      </c>
      <c r="D398" s="54">
        <v>160</v>
      </c>
      <c r="E398" s="54">
        <v>17</v>
      </c>
      <c r="F398" s="55"/>
      <c r="G398" s="55">
        <v>7</v>
      </c>
      <c r="H398" s="55">
        <f t="shared" si="21"/>
        <v>238</v>
      </c>
      <c r="I398" s="55">
        <f t="shared" si="19"/>
        <v>294.14</v>
      </c>
    </row>
    <row r="399" spans="1:9" x14ac:dyDescent="0.25">
      <c r="A399" s="53" t="s">
        <v>111</v>
      </c>
      <c r="B399" s="54">
        <v>1</v>
      </c>
      <c r="C399" s="54">
        <f t="shared" si="20"/>
        <v>197</v>
      </c>
      <c r="D399" s="54">
        <v>160</v>
      </c>
      <c r="E399" s="54">
        <v>37</v>
      </c>
      <c r="F399" s="55"/>
      <c r="G399" s="55">
        <v>7</v>
      </c>
      <c r="H399" s="55">
        <f t="shared" si="21"/>
        <v>518</v>
      </c>
      <c r="I399" s="55">
        <f t="shared" ref="I399:I462" si="22">ROUND(H399*1.2359,2)</f>
        <v>640.20000000000005</v>
      </c>
    </row>
    <row r="400" spans="1:9" x14ac:dyDescent="0.25">
      <c r="A400" s="53" t="s">
        <v>111</v>
      </c>
      <c r="B400" s="54">
        <v>1</v>
      </c>
      <c r="C400" s="54">
        <f t="shared" si="20"/>
        <v>192</v>
      </c>
      <c r="D400" s="54">
        <v>160</v>
      </c>
      <c r="E400" s="54">
        <v>32</v>
      </c>
      <c r="F400" s="55"/>
      <c r="G400" s="55">
        <v>9.4700000000000006</v>
      </c>
      <c r="H400" s="55">
        <f t="shared" si="21"/>
        <v>606.08000000000004</v>
      </c>
      <c r="I400" s="55">
        <f t="shared" si="22"/>
        <v>749.05</v>
      </c>
    </row>
    <row r="401" spans="1:9" x14ac:dyDescent="0.25">
      <c r="A401" s="53" t="s">
        <v>111</v>
      </c>
      <c r="B401" s="54">
        <v>1</v>
      </c>
      <c r="C401" s="54">
        <f t="shared" si="20"/>
        <v>224</v>
      </c>
      <c r="D401" s="54">
        <v>160</v>
      </c>
      <c r="E401" s="54">
        <v>64</v>
      </c>
      <c r="F401" s="55"/>
      <c r="G401" s="55">
        <v>9.15</v>
      </c>
      <c r="H401" s="55">
        <f t="shared" si="21"/>
        <v>1171.2</v>
      </c>
      <c r="I401" s="55">
        <f t="shared" si="22"/>
        <v>1447.49</v>
      </c>
    </row>
    <row r="402" spans="1:9" x14ac:dyDescent="0.25">
      <c r="A402" s="53" t="s">
        <v>111</v>
      </c>
      <c r="B402" s="54">
        <v>1</v>
      </c>
      <c r="C402" s="54">
        <f t="shared" si="20"/>
        <v>168</v>
      </c>
      <c r="D402" s="54">
        <v>160</v>
      </c>
      <c r="E402" s="54">
        <v>8</v>
      </c>
      <c r="F402" s="55"/>
      <c r="G402" s="55">
        <v>9.15</v>
      </c>
      <c r="H402" s="55">
        <f t="shared" si="21"/>
        <v>146.4</v>
      </c>
      <c r="I402" s="55">
        <f t="shared" si="22"/>
        <v>180.94</v>
      </c>
    </row>
    <row r="403" spans="1:9" x14ac:dyDescent="0.25">
      <c r="A403" s="53" t="s">
        <v>111</v>
      </c>
      <c r="B403" s="54">
        <v>1</v>
      </c>
      <c r="C403" s="54">
        <f t="shared" si="20"/>
        <v>200</v>
      </c>
      <c r="D403" s="54">
        <v>160</v>
      </c>
      <c r="E403" s="54">
        <v>40</v>
      </c>
      <c r="F403" s="55"/>
      <c r="G403" s="55">
        <v>7.14</v>
      </c>
      <c r="H403" s="55">
        <f t="shared" si="21"/>
        <v>571.20000000000005</v>
      </c>
      <c r="I403" s="55">
        <f t="shared" si="22"/>
        <v>705.95</v>
      </c>
    </row>
    <row r="404" spans="1:9" x14ac:dyDescent="0.25">
      <c r="A404" s="53" t="s">
        <v>111</v>
      </c>
      <c r="B404" s="54">
        <v>1</v>
      </c>
      <c r="C404" s="54">
        <f t="shared" si="20"/>
        <v>184</v>
      </c>
      <c r="D404" s="54">
        <v>160</v>
      </c>
      <c r="E404" s="54">
        <v>24</v>
      </c>
      <c r="F404" s="55"/>
      <c r="G404" s="55">
        <v>7.07</v>
      </c>
      <c r="H404" s="55">
        <f t="shared" si="21"/>
        <v>339.36</v>
      </c>
      <c r="I404" s="55">
        <f t="shared" si="22"/>
        <v>419.42</v>
      </c>
    </row>
    <row r="405" spans="1:9" x14ac:dyDescent="0.25">
      <c r="A405" s="53" t="s">
        <v>111</v>
      </c>
      <c r="B405" s="54">
        <v>1</v>
      </c>
      <c r="C405" s="54">
        <f t="shared" si="20"/>
        <v>192</v>
      </c>
      <c r="D405" s="54">
        <v>160</v>
      </c>
      <c r="E405" s="54">
        <v>32</v>
      </c>
      <c r="F405" s="55"/>
      <c r="G405" s="55">
        <v>6.9</v>
      </c>
      <c r="H405" s="55">
        <f t="shared" si="21"/>
        <v>441.6</v>
      </c>
      <c r="I405" s="55">
        <f t="shared" si="22"/>
        <v>545.77</v>
      </c>
    </row>
    <row r="406" spans="1:9" x14ac:dyDescent="0.25">
      <c r="A406" s="53" t="s">
        <v>111</v>
      </c>
      <c r="B406" s="54">
        <v>1</v>
      </c>
      <c r="C406" s="54">
        <f t="shared" si="20"/>
        <v>168</v>
      </c>
      <c r="D406" s="54">
        <v>160</v>
      </c>
      <c r="E406" s="54">
        <v>8</v>
      </c>
      <c r="F406" s="55"/>
      <c r="G406" s="55">
        <v>6.9</v>
      </c>
      <c r="H406" s="55">
        <f t="shared" si="21"/>
        <v>110.4</v>
      </c>
      <c r="I406" s="55">
        <f t="shared" si="22"/>
        <v>136.44</v>
      </c>
    </row>
    <row r="407" spans="1:9" x14ac:dyDescent="0.25">
      <c r="A407" s="53" t="s">
        <v>111</v>
      </c>
      <c r="B407" s="54">
        <v>1</v>
      </c>
      <c r="C407" s="54">
        <f t="shared" si="20"/>
        <v>192</v>
      </c>
      <c r="D407" s="54">
        <v>160</v>
      </c>
      <c r="E407" s="54">
        <v>32</v>
      </c>
      <c r="F407" s="55"/>
      <c r="G407" s="55">
        <v>6.9</v>
      </c>
      <c r="H407" s="55">
        <f t="shared" si="21"/>
        <v>441.6</v>
      </c>
      <c r="I407" s="55">
        <f t="shared" si="22"/>
        <v>545.77</v>
      </c>
    </row>
    <row r="408" spans="1:9" x14ac:dyDescent="0.25">
      <c r="A408" s="53" t="s">
        <v>111</v>
      </c>
      <c r="B408" s="54">
        <v>1</v>
      </c>
      <c r="C408" s="54">
        <f t="shared" si="20"/>
        <v>164</v>
      </c>
      <c r="D408" s="54">
        <v>160</v>
      </c>
      <c r="E408" s="54">
        <v>4</v>
      </c>
      <c r="F408" s="55"/>
      <c r="G408" s="55">
        <v>6.9</v>
      </c>
      <c r="H408" s="55">
        <f t="shared" si="21"/>
        <v>55.2</v>
      </c>
      <c r="I408" s="55">
        <f t="shared" si="22"/>
        <v>68.22</v>
      </c>
    </row>
    <row r="409" spans="1:9" x14ac:dyDescent="0.25">
      <c r="A409" s="53" t="s">
        <v>111</v>
      </c>
      <c r="B409" s="54">
        <v>1</v>
      </c>
      <c r="C409" s="54">
        <f t="shared" si="20"/>
        <v>184</v>
      </c>
      <c r="D409" s="54">
        <v>160</v>
      </c>
      <c r="E409" s="54">
        <v>24</v>
      </c>
      <c r="F409" s="55"/>
      <c r="G409" s="55">
        <v>7.07</v>
      </c>
      <c r="H409" s="55">
        <f t="shared" si="21"/>
        <v>339.36</v>
      </c>
      <c r="I409" s="55">
        <f t="shared" si="22"/>
        <v>419.42</v>
      </c>
    </row>
    <row r="410" spans="1:9" x14ac:dyDescent="0.25">
      <c r="A410" s="53" t="s">
        <v>111</v>
      </c>
      <c r="B410" s="54">
        <v>1</v>
      </c>
      <c r="C410" s="54">
        <f t="shared" si="20"/>
        <v>176</v>
      </c>
      <c r="D410" s="54">
        <v>160</v>
      </c>
      <c r="E410" s="54">
        <v>16</v>
      </c>
      <c r="F410" s="55"/>
      <c r="G410" s="55">
        <v>6.9</v>
      </c>
      <c r="H410" s="55">
        <f t="shared" si="21"/>
        <v>220.8</v>
      </c>
      <c r="I410" s="55">
        <f t="shared" si="22"/>
        <v>272.89</v>
      </c>
    </row>
    <row r="411" spans="1:9" x14ac:dyDescent="0.25">
      <c r="A411" s="53" t="s">
        <v>111</v>
      </c>
      <c r="B411" s="54">
        <v>1</v>
      </c>
      <c r="C411" s="54">
        <f t="shared" si="20"/>
        <v>216</v>
      </c>
      <c r="D411" s="54">
        <v>160</v>
      </c>
      <c r="E411" s="54">
        <v>56</v>
      </c>
      <c r="F411" s="55"/>
      <c r="G411" s="55">
        <v>9.15</v>
      </c>
      <c r="H411" s="55">
        <f t="shared" si="21"/>
        <v>1024.8</v>
      </c>
      <c r="I411" s="55">
        <f t="shared" si="22"/>
        <v>1266.55</v>
      </c>
    </row>
    <row r="412" spans="1:9" x14ac:dyDescent="0.25">
      <c r="A412" s="53" t="s">
        <v>111</v>
      </c>
      <c r="B412" s="54">
        <v>1</v>
      </c>
      <c r="C412" s="54">
        <f t="shared" si="20"/>
        <v>176</v>
      </c>
      <c r="D412" s="54">
        <v>160</v>
      </c>
      <c r="E412" s="54">
        <v>16</v>
      </c>
      <c r="F412" s="55"/>
      <c r="G412" s="55">
        <v>6.9</v>
      </c>
      <c r="H412" s="55">
        <f t="shared" si="21"/>
        <v>220.8</v>
      </c>
      <c r="I412" s="55">
        <f t="shared" si="22"/>
        <v>272.89</v>
      </c>
    </row>
    <row r="413" spans="1:9" x14ac:dyDescent="0.25">
      <c r="A413" s="53" t="s">
        <v>111</v>
      </c>
      <c r="B413" s="54">
        <v>1</v>
      </c>
      <c r="C413" s="54">
        <f t="shared" si="20"/>
        <v>192</v>
      </c>
      <c r="D413" s="54">
        <v>160</v>
      </c>
      <c r="E413" s="54">
        <v>32</v>
      </c>
      <c r="F413" s="55"/>
      <c r="G413" s="55">
        <v>6.9</v>
      </c>
      <c r="H413" s="55">
        <f t="shared" si="21"/>
        <v>441.6</v>
      </c>
      <c r="I413" s="55">
        <f t="shared" si="22"/>
        <v>545.77</v>
      </c>
    </row>
    <row r="414" spans="1:9" x14ac:dyDescent="0.25">
      <c r="A414" s="53" t="s">
        <v>111</v>
      </c>
      <c r="B414" s="54">
        <v>1</v>
      </c>
      <c r="C414" s="54">
        <f t="shared" ref="C414:C477" si="23">D414+E414</f>
        <v>176</v>
      </c>
      <c r="D414" s="54">
        <v>160</v>
      </c>
      <c r="E414" s="54">
        <v>16</v>
      </c>
      <c r="F414" s="55"/>
      <c r="G414" s="55">
        <v>7</v>
      </c>
      <c r="H414" s="55">
        <f t="shared" ref="H414:H477" si="24">ROUND(G414*E414*2,2)</f>
        <v>224</v>
      </c>
      <c r="I414" s="55">
        <f t="shared" si="22"/>
        <v>276.83999999999997</v>
      </c>
    </row>
    <row r="415" spans="1:9" x14ac:dyDescent="0.25">
      <c r="A415" s="53" t="s">
        <v>111</v>
      </c>
      <c r="B415" s="54">
        <v>1</v>
      </c>
      <c r="C415" s="54">
        <f t="shared" si="23"/>
        <v>168</v>
      </c>
      <c r="D415" s="54">
        <v>160</v>
      </c>
      <c r="E415" s="54">
        <v>8</v>
      </c>
      <c r="F415" s="55"/>
      <c r="G415" s="55">
        <v>6.9</v>
      </c>
      <c r="H415" s="55">
        <f t="shared" si="24"/>
        <v>110.4</v>
      </c>
      <c r="I415" s="55">
        <f t="shared" si="22"/>
        <v>136.44</v>
      </c>
    </row>
    <row r="416" spans="1:9" x14ac:dyDescent="0.25">
      <c r="A416" s="53" t="s">
        <v>111</v>
      </c>
      <c r="B416" s="54">
        <v>1</v>
      </c>
      <c r="C416" s="54">
        <f t="shared" si="23"/>
        <v>194.5</v>
      </c>
      <c r="D416" s="54">
        <v>160</v>
      </c>
      <c r="E416" s="54">
        <v>34.5</v>
      </c>
      <c r="F416" s="55"/>
      <c r="G416" s="55">
        <v>7.2</v>
      </c>
      <c r="H416" s="55">
        <f t="shared" si="24"/>
        <v>496.8</v>
      </c>
      <c r="I416" s="55">
        <f t="shared" si="22"/>
        <v>614</v>
      </c>
    </row>
    <row r="417" spans="1:9" x14ac:dyDescent="0.25">
      <c r="A417" s="53" t="s">
        <v>111</v>
      </c>
      <c r="B417" s="54">
        <v>1</v>
      </c>
      <c r="C417" s="54">
        <f t="shared" si="23"/>
        <v>192</v>
      </c>
      <c r="D417" s="54">
        <v>160</v>
      </c>
      <c r="E417" s="54">
        <v>32</v>
      </c>
      <c r="F417" s="55"/>
      <c r="G417" s="55">
        <v>6.9</v>
      </c>
      <c r="H417" s="55">
        <f t="shared" si="24"/>
        <v>441.6</v>
      </c>
      <c r="I417" s="55">
        <f t="shared" si="22"/>
        <v>545.77</v>
      </c>
    </row>
    <row r="418" spans="1:9" x14ac:dyDescent="0.25">
      <c r="A418" s="53" t="s">
        <v>111</v>
      </c>
      <c r="B418" s="54">
        <v>1</v>
      </c>
      <c r="C418" s="54">
        <f t="shared" si="23"/>
        <v>173</v>
      </c>
      <c r="D418" s="54">
        <v>160</v>
      </c>
      <c r="E418" s="54">
        <v>13</v>
      </c>
      <c r="F418" s="55"/>
      <c r="G418" s="55">
        <v>7.14</v>
      </c>
      <c r="H418" s="55">
        <f t="shared" si="24"/>
        <v>185.64</v>
      </c>
      <c r="I418" s="55">
        <f t="shared" si="22"/>
        <v>229.43</v>
      </c>
    </row>
    <row r="419" spans="1:9" x14ac:dyDescent="0.25">
      <c r="A419" s="53" t="s">
        <v>111</v>
      </c>
      <c r="B419" s="54">
        <v>1</v>
      </c>
      <c r="C419" s="54">
        <f t="shared" si="23"/>
        <v>176</v>
      </c>
      <c r="D419" s="54">
        <v>160</v>
      </c>
      <c r="E419" s="54">
        <v>16</v>
      </c>
      <c r="F419" s="55"/>
      <c r="G419" s="55">
        <v>7.14</v>
      </c>
      <c r="H419" s="55">
        <f t="shared" si="24"/>
        <v>228.48</v>
      </c>
      <c r="I419" s="55">
        <f t="shared" si="22"/>
        <v>282.38</v>
      </c>
    </row>
    <row r="420" spans="1:9" x14ac:dyDescent="0.25">
      <c r="A420" s="53" t="s">
        <v>111</v>
      </c>
      <c r="B420" s="54">
        <v>1</v>
      </c>
      <c r="C420" s="54">
        <f t="shared" si="23"/>
        <v>196</v>
      </c>
      <c r="D420" s="54">
        <v>160</v>
      </c>
      <c r="E420" s="54">
        <v>36</v>
      </c>
      <c r="F420" s="55"/>
      <c r="G420" s="55">
        <v>7.14</v>
      </c>
      <c r="H420" s="55">
        <f t="shared" si="24"/>
        <v>514.08000000000004</v>
      </c>
      <c r="I420" s="55">
        <f t="shared" si="22"/>
        <v>635.35</v>
      </c>
    </row>
    <row r="421" spans="1:9" x14ac:dyDescent="0.25">
      <c r="A421" s="53" t="s">
        <v>111</v>
      </c>
      <c r="B421" s="54">
        <v>1</v>
      </c>
      <c r="C421" s="54">
        <f t="shared" si="23"/>
        <v>232</v>
      </c>
      <c r="D421" s="54">
        <v>160</v>
      </c>
      <c r="E421" s="54">
        <v>72</v>
      </c>
      <c r="F421" s="55"/>
      <c r="G421" s="55">
        <v>9.3800000000000008</v>
      </c>
      <c r="H421" s="55">
        <f t="shared" si="24"/>
        <v>1350.72</v>
      </c>
      <c r="I421" s="55">
        <f t="shared" si="22"/>
        <v>1669.35</v>
      </c>
    </row>
    <row r="422" spans="1:9" x14ac:dyDescent="0.25">
      <c r="A422" s="53" t="s">
        <v>23</v>
      </c>
      <c r="B422" s="54">
        <v>1</v>
      </c>
      <c r="C422" s="54">
        <f t="shared" si="23"/>
        <v>240</v>
      </c>
      <c r="D422" s="54">
        <v>160</v>
      </c>
      <c r="E422" s="54">
        <v>80</v>
      </c>
      <c r="F422" s="55"/>
      <c r="G422" s="55">
        <v>7.31</v>
      </c>
      <c r="H422" s="55">
        <f t="shared" si="24"/>
        <v>1169.5999999999999</v>
      </c>
      <c r="I422" s="55">
        <f t="shared" si="22"/>
        <v>1445.51</v>
      </c>
    </row>
    <row r="423" spans="1:9" x14ac:dyDescent="0.25">
      <c r="A423" s="53" t="s">
        <v>23</v>
      </c>
      <c r="B423" s="54">
        <v>1</v>
      </c>
      <c r="C423" s="54">
        <f t="shared" si="23"/>
        <v>193</v>
      </c>
      <c r="D423" s="54">
        <v>160</v>
      </c>
      <c r="E423" s="54">
        <v>33</v>
      </c>
      <c r="F423" s="55"/>
      <c r="G423" s="55">
        <v>7.95</v>
      </c>
      <c r="H423" s="55">
        <f t="shared" si="24"/>
        <v>524.70000000000005</v>
      </c>
      <c r="I423" s="55">
        <f t="shared" si="22"/>
        <v>648.48</v>
      </c>
    </row>
    <row r="424" spans="1:9" x14ac:dyDescent="0.25">
      <c r="A424" s="53" t="s">
        <v>23</v>
      </c>
      <c r="B424" s="54">
        <v>1</v>
      </c>
      <c r="C424" s="54">
        <f t="shared" si="23"/>
        <v>186</v>
      </c>
      <c r="D424" s="54">
        <v>160</v>
      </c>
      <c r="E424" s="54">
        <v>26</v>
      </c>
      <c r="F424" s="55"/>
      <c r="G424" s="55">
        <v>6.21</v>
      </c>
      <c r="H424" s="55">
        <f t="shared" si="24"/>
        <v>322.92</v>
      </c>
      <c r="I424" s="55">
        <f t="shared" si="22"/>
        <v>399.1</v>
      </c>
    </row>
    <row r="425" spans="1:9" x14ac:dyDescent="0.25">
      <c r="A425" s="53" t="s">
        <v>23</v>
      </c>
      <c r="B425" s="54">
        <v>1</v>
      </c>
      <c r="C425" s="54">
        <f t="shared" si="23"/>
        <v>192</v>
      </c>
      <c r="D425" s="54">
        <v>160</v>
      </c>
      <c r="E425" s="54">
        <v>32</v>
      </c>
      <c r="F425" s="55"/>
      <c r="G425" s="55">
        <v>6.52</v>
      </c>
      <c r="H425" s="55">
        <f t="shared" si="24"/>
        <v>417.28</v>
      </c>
      <c r="I425" s="55">
        <f t="shared" si="22"/>
        <v>515.72</v>
      </c>
    </row>
    <row r="426" spans="1:9" x14ac:dyDescent="0.25">
      <c r="A426" s="53" t="s">
        <v>23</v>
      </c>
      <c r="B426" s="54">
        <v>1</v>
      </c>
      <c r="C426" s="54">
        <f t="shared" si="23"/>
        <v>164</v>
      </c>
      <c r="D426" s="54">
        <v>160</v>
      </c>
      <c r="E426" s="54">
        <v>4</v>
      </c>
      <c r="F426" s="55"/>
      <c r="G426" s="55">
        <v>6.39</v>
      </c>
      <c r="H426" s="55">
        <f t="shared" si="24"/>
        <v>51.12</v>
      </c>
      <c r="I426" s="55">
        <f t="shared" si="22"/>
        <v>63.18</v>
      </c>
    </row>
    <row r="427" spans="1:9" x14ac:dyDescent="0.25">
      <c r="A427" s="53" t="s">
        <v>23</v>
      </c>
      <c r="B427" s="54">
        <v>1</v>
      </c>
      <c r="C427" s="54">
        <f t="shared" si="23"/>
        <v>171</v>
      </c>
      <c r="D427" s="54">
        <v>160</v>
      </c>
      <c r="E427" s="54">
        <v>11</v>
      </c>
      <c r="F427" s="55"/>
      <c r="G427" s="55">
        <v>6.09</v>
      </c>
      <c r="H427" s="55">
        <f t="shared" si="24"/>
        <v>133.97999999999999</v>
      </c>
      <c r="I427" s="55">
        <f t="shared" si="22"/>
        <v>165.59</v>
      </c>
    </row>
    <row r="428" spans="1:9" x14ac:dyDescent="0.25">
      <c r="A428" s="53" t="s">
        <v>23</v>
      </c>
      <c r="B428" s="54">
        <v>1</v>
      </c>
      <c r="C428" s="54">
        <f t="shared" si="23"/>
        <v>168</v>
      </c>
      <c r="D428" s="54">
        <v>160</v>
      </c>
      <c r="E428" s="54">
        <v>8</v>
      </c>
      <c r="F428" s="55"/>
      <c r="G428" s="55">
        <v>6.09</v>
      </c>
      <c r="H428" s="55">
        <f t="shared" si="24"/>
        <v>97.44</v>
      </c>
      <c r="I428" s="55">
        <f t="shared" si="22"/>
        <v>120.43</v>
      </c>
    </row>
    <row r="429" spans="1:9" x14ac:dyDescent="0.25">
      <c r="A429" s="53" t="s">
        <v>23</v>
      </c>
      <c r="B429" s="54">
        <v>1</v>
      </c>
      <c r="C429" s="54">
        <f t="shared" si="23"/>
        <v>190</v>
      </c>
      <c r="D429" s="54">
        <v>160</v>
      </c>
      <c r="E429" s="54">
        <v>30</v>
      </c>
      <c r="F429" s="55"/>
      <c r="G429" s="55">
        <v>5.79</v>
      </c>
      <c r="H429" s="55">
        <f t="shared" si="24"/>
        <v>347.4</v>
      </c>
      <c r="I429" s="55">
        <f t="shared" si="22"/>
        <v>429.35</v>
      </c>
    </row>
    <row r="430" spans="1:9" x14ac:dyDescent="0.25">
      <c r="A430" s="53" t="s">
        <v>23</v>
      </c>
      <c r="B430" s="54">
        <v>1</v>
      </c>
      <c r="C430" s="54">
        <f t="shared" si="23"/>
        <v>186</v>
      </c>
      <c r="D430" s="54">
        <v>160</v>
      </c>
      <c r="E430" s="54">
        <v>26</v>
      </c>
      <c r="F430" s="55"/>
      <c r="G430" s="55">
        <v>6.15</v>
      </c>
      <c r="H430" s="55">
        <f t="shared" si="24"/>
        <v>319.8</v>
      </c>
      <c r="I430" s="55">
        <f t="shared" si="22"/>
        <v>395.24</v>
      </c>
    </row>
    <row r="431" spans="1:9" x14ac:dyDescent="0.25">
      <c r="A431" s="53" t="s">
        <v>23</v>
      </c>
      <c r="B431" s="54">
        <v>1</v>
      </c>
      <c r="C431" s="54">
        <f t="shared" si="23"/>
        <v>193</v>
      </c>
      <c r="D431" s="54">
        <v>160</v>
      </c>
      <c r="E431" s="54">
        <v>33</v>
      </c>
      <c r="F431" s="55"/>
      <c r="G431" s="55">
        <v>6.39</v>
      </c>
      <c r="H431" s="55">
        <f t="shared" si="24"/>
        <v>421.74</v>
      </c>
      <c r="I431" s="55">
        <f t="shared" si="22"/>
        <v>521.23</v>
      </c>
    </row>
    <row r="432" spans="1:9" x14ac:dyDescent="0.25">
      <c r="A432" s="53" t="s">
        <v>23</v>
      </c>
      <c r="B432" s="54">
        <v>1</v>
      </c>
      <c r="C432" s="54">
        <f t="shared" si="23"/>
        <v>170</v>
      </c>
      <c r="D432" s="54">
        <v>160</v>
      </c>
      <c r="E432" s="54">
        <v>10</v>
      </c>
      <c r="F432" s="55"/>
      <c r="G432" s="55">
        <v>6.15</v>
      </c>
      <c r="H432" s="55">
        <f t="shared" si="24"/>
        <v>123</v>
      </c>
      <c r="I432" s="55">
        <f t="shared" si="22"/>
        <v>152.02000000000001</v>
      </c>
    </row>
    <row r="433" spans="1:9" x14ac:dyDescent="0.25">
      <c r="A433" s="53" t="s">
        <v>23</v>
      </c>
      <c r="B433" s="54">
        <v>1</v>
      </c>
      <c r="C433" s="54">
        <f t="shared" si="23"/>
        <v>186</v>
      </c>
      <c r="D433" s="54">
        <v>160</v>
      </c>
      <c r="E433" s="54">
        <v>26</v>
      </c>
      <c r="F433" s="55"/>
      <c r="G433" s="55">
        <v>6.09</v>
      </c>
      <c r="H433" s="55">
        <f t="shared" si="24"/>
        <v>316.68</v>
      </c>
      <c r="I433" s="55">
        <f t="shared" si="22"/>
        <v>391.38</v>
      </c>
    </row>
    <row r="434" spans="1:9" x14ac:dyDescent="0.25">
      <c r="A434" s="53" t="s">
        <v>23</v>
      </c>
      <c r="B434" s="54">
        <v>1</v>
      </c>
      <c r="C434" s="54">
        <f t="shared" si="23"/>
        <v>184</v>
      </c>
      <c r="D434" s="54">
        <v>160</v>
      </c>
      <c r="E434" s="54">
        <v>24</v>
      </c>
      <c r="F434" s="55"/>
      <c r="G434" s="55">
        <v>8.07</v>
      </c>
      <c r="H434" s="55">
        <f t="shared" si="24"/>
        <v>387.36</v>
      </c>
      <c r="I434" s="55">
        <f t="shared" si="22"/>
        <v>478.74</v>
      </c>
    </row>
    <row r="435" spans="1:9" x14ac:dyDescent="0.25">
      <c r="A435" s="53" t="s">
        <v>23</v>
      </c>
      <c r="B435" s="54">
        <v>1</v>
      </c>
      <c r="C435" s="54">
        <f t="shared" si="23"/>
        <v>167</v>
      </c>
      <c r="D435" s="54">
        <v>160</v>
      </c>
      <c r="E435" s="54">
        <v>7</v>
      </c>
      <c r="F435" s="55"/>
      <c r="G435" s="55">
        <v>6.3</v>
      </c>
      <c r="H435" s="55">
        <f t="shared" si="24"/>
        <v>88.2</v>
      </c>
      <c r="I435" s="55">
        <f t="shared" si="22"/>
        <v>109.01</v>
      </c>
    </row>
    <row r="436" spans="1:9" x14ac:dyDescent="0.25">
      <c r="A436" s="53" t="s">
        <v>23</v>
      </c>
      <c r="B436" s="54">
        <v>1</v>
      </c>
      <c r="C436" s="54">
        <f t="shared" si="23"/>
        <v>240</v>
      </c>
      <c r="D436" s="54">
        <v>160</v>
      </c>
      <c r="E436" s="54">
        <v>80</v>
      </c>
      <c r="F436" s="55"/>
      <c r="G436" s="55">
        <v>6</v>
      </c>
      <c r="H436" s="55">
        <f t="shared" si="24"/>
        <v>960</v>
      </c>
      <c r="I436" s="55">
        <f t="shared" si="22"/>
        <v>1186.46</v>
      </c>
    </row>
    <row r="437" spans="1:9" x14ac:dyDescent="0.25">
      <c r="A437" s="53" t="s">
        <v>23</v>
      </c>
      <c r="B437" s="54">
        <v>1</v>
      </c>
      <c r="C437" s="54">
        <f t="shared" si="23"/>
        <v>192</v>
      </c>
      <c r="D437" s="54">
        <v>160</v>
      </c>
      <c r="E437" s="54">
        <v>32</v>
      </c>
      <c r="F437" s="55"/>
      <c r="G437" s="55">
        <v>6.3</v>
      </c>
      <c r="H437" s="55">
        <f t="shared" si="24"/>
        <v>403.2</v>
      </c>
      <c r="I437" s="55">
        <f t="shared" si="22"/>
        <v>498.31</v>
      </c>
    </row>
    <row r="438" spans="1:9" x14ac:dyDescent="0.25">
      <c r="A438" s="53" t="s">
        <v>23</v>
      </c>
      <c r="B438" s="54">
        <v>1</v>
      </c>
      <c r="C438" s="54">
        <f t="shared" si="23"/>
        <v>192</v>
      </c>
      <c r="D438" s="54">
        <v>160</v>
      </c>
      <c r="E438" s="54">
        <v>32</v>
      </c>
      <c r="F438" s="55"/>
      <c r="G438" s="55">
        <v>6</v>
      </c>
      <c r="H438" s="55">
        <f t="shared" si="24"/>
        <v>384</v>
      </c>
      <c r="I438" s="55">
        <f t="shared" si="22"/>
        <v>474.59</v>
      </c>
    </row>
    <row r="439" spans="1:9" x14ac:dyDescent="0.25">
      <c r="A439" s="53" t="s">
        <v>23</v>
      </c>
      <c r="B439" s="54">
        <v>1</v>
      </c>
      <c r="C439" s="54">
        <f t="shared" si="23"/>
        <v>240</v>
      </c>
      <c r="D439" s="54">
        <v>160</v>
      </c>
      <c r="E439" s="54">
        <v>80</v>
      </c>
      <c r="F439" s="55"/>
      <c r="G439" s="55">
        <v>7.95</v>
      </c>
      <c r="H439" s="55">
        <f t="shared" si="24"/>
        <v>1272</v>
      </c>
      <c r="I439" s="55">
        <f t="shared" si="22"/>
        <v>1572.06</v>
      </c>
    </row>
    <row r="440" spans="1:9" x14ac:dyDescent="0.25">
      <c r="A440" s="53" t="s">
        <v>23</v>
      </c>
      <c r="B440" s="54">
        <v>1</v>
      </c>
      <c r="C440" s="54">
        <f t="shared" si="23"/>
        <v>192</v>
      </c>
      <c r="D440" s="54">
        <v>160</v>
      </c>
      <c r="E440" s="54">
        <v>32</v>
      </c>
      <c r="F440" s="55"/>
      <c r="G440" s="55">
        <v>7.95</v>
      </c>
      <c r="H440" s="55">
        <f t="shared" si="24"/>
        <v>508.8</v>
      </c>
      <c r="I440" s="55">
        <f t="shared" si="22"/>
        <v>628.83000000000004</v>
      </c>
    </row>
    <row r="441" spans="1:9" x14ac:dyDescent="0.25">
      <c r="A441" s="53" t="s">
        <v>23</v>
      </c>
      <c r="B441" s="54">
        <v>1</v>
      </c>
      <c r="C441" s="54">
        <f t="shared" si="23"/>
        <v>216</v>
      </c>
      <c r="D441" s="54">
        <v>160</v>
      </c>
      <c r="E441" s="54">
        <v>56</v>
      </c>
      <c r="F441" s="55"/>
      <c r="G441" s="55">
        <v>7.95</v>
      </c>
      <c r="H441" s="55">
        <f t="shared" si="24"/>
        <v>890.4</v>
      </c>
      <c r="I441" s="55">
        <f t="shared" si="22"/>
        <v>1100.45</v>
      </c>
    </row>
    <row r="442" spans="1:9" x14ac:dyDescent="0.25">
      <c r="A442" s="53" t="s">
        <v>23</v>
      </c>
      <c r="B442" s="54">
        <v>1</v>
      </c>
      <c r="C442" s="54">
        <f t="shared" si="23"/>
        <v>215.5</v>
      </c>
      <c r="D442" s="54">
        <v>160</v>
      </c>
      <c r="E442" s="54">
        <v>55.5</v>
      </c>
      <c r="F442" s="55"/>
      <c r="G442" s="55">
        <v>6.3</v>
      </c>
      <c r="H442" s="55">
        <f t="shared" si="24"/>
        <v>699.3</v>
      </c>
      <c r="I442" s="55">
        <f t="shared" si="22"/>
        <v>864.26</v>
      </c>
    </row>
    <row r="443" spans="1:9" x14ac:dyDescent="0.25">
      <c r="A443" s="53" t="s">
        <v>23</v>
      </c>
      <c r="B443" s="54">
        <v>1</v>
      </c>
      <c r="C443" s="54">
        <f t="shared" si="23"/>
        <v>192</v>
      </c>
      <c r="D443" s="54">
        <v>160</v>
      </c>
      <c r="E443" s="54">
        <v>32</v>
      </c>
      <c r="F443" s="55"/>
      <c r="G443" s="55">
        <v>6.21</v>
      </c>
      <c r="H443" s="55">
        <f t="shared" si="24"/>
        <v>397.44</v>
      </c>
      <c r="I443" s="55">
        <f t="shared" si="22"/>
        <v>491.2</v>
      </c>
    </row>
    <row r="444" spans="1:9" x14ac:dyDescent="0.25">
      <c r="A444" s="53" t="s">
        <v>23</v>
      </c>
      <c r="B444" s="54">
        <v>1</v>
      </c>
      <c r="C444" s="54">
        <f t="shared" si="23"/>
        <v>184</v>
      </c>
      <c r="D444" s="54">
        <v>160</v>
      </c>
      <c r="E444" s="54">
        <v>24</v>
      </c>
      <c r="F444" s="55"/>
      <c r="G444" s="55">
        <v>6</v>
      </c>
      <c r="H444" s="55">
        <f t="shared" si="24"/>
        <v>288</v>
      </c>
      <c r="I444" s="55">
        <f t="shared" si="22"/>
        <v>355.94</v>
      </c>
    </row>
    <row r="445" spans="1:9" x14ac:dyDescent="0.25">
      <c r="A445" s="53" t="s">
        <v>23</v>
      </c>
      <c r="B445" s="54">
        <v>1</v>
      </c>
      <c r="C445" s="54">
        <f t="shared" si="23"/>
        <v>168</v>
      </c>
      <c r="D445" s="54">
        <v>160</v>
      </c>
      <c r="E445" s="54">
        <v>8</v>
      </c>
      <c r="F445" s="55"/>
      <c r="G445" s="55">
        <v>5.7</v>
      </c>
      <c r="H445" s="55">
        <f t="shared" si="24"/>
        <v>91.2</v>
      </c>
      <c r="I445" s="55">
        <f t="shared" si="22"/>
        <v>112.71</v>
      </c>
    </row>
    <row r="446" spans="1:9" x14ac:dyDescent="0.25">
      <c r="A446" s="53" t="s">
        <v>23</v>
      </c>
      <c r="B446" s="54">
        <v>1</v>
      </c>
      <c r="C446" s="54">
        <f t="shared" si="23"/>
        <v>233.5</v>
      </c>
      <c r="D446" s="54">
        <v>160</v>
      </c>
      <c r="E446" s="54">
        <v>73.5</v>
      </c>
      <c r="F446" s="55"/>
      <c r="G446" s="55">
        <v>6.52</v>
      </c>
      <c r="H446" s="55">
        <f t="shared" si="24"/>
        <v>958.44</v>
      </c>
      <c r="I446" s="55">
        <f t="shared" si="22"/>
        <v>1184.54</v>
      </c>
    </row>
    <row r="447" spans="1:9" x14ac:dyDescent="0.25">
      <c r="A447" s="53" t="s">
        <v>23</v>
      </c>
      <c r="B447" s="54">
        <v>1</v>
      </c>
      <c r="C447" s="54">
        <f t="shared" si="23"/>
        <v>192</v>
      </c>
      <c r="D447" s="54">
        <v>160</v>
      </c>
      <c r="E447" s="54">
        <v>32</v>
      </c>
      <c r="F447" s="55"/>
      <c r="G447" s="55">
        <v>7.95</v>
      </c>
      <c r="H447" s="55">
        <f t="shared" si="24"/>
        <v>508.8</v>
      </c>
      <c r="I447" s="55">
        <f t="shared" si="22"/>
        <v>628.83000000000004</v>
      </c>
    </row>
    <row r="448" spans="1:9" x14ac:dyDescent="0.25">
      <c r="A448" s="53" t="s">
        <v>23</v>
      </c>
      <c r="B448" s="54">
        <v>1</v>
      </c>
      <c r="C448" s="54">
        <f t="shared" si="23"/>
        <v>184</v>
      </c>
      <c r="D448" s="54">
        <v>160</v>
      </c>
      <c r="E448" s="54">
        <v>24</v>
      </c>
      <c r="F448" s="55"/>
      <c r="G448" s="55">
        <v>6</v>
      </c>
      <c r="H448" s="55">
        <f t="shared" si="24"/>
        <v>288</v>
      </c>
      <c r="I448" s="55">
        <f t="shared" si="22"/>
        <v>355.94</v>
      </c>
    </row>
    <row r="449" spans="1:9" x14ac:dyDescent="0.25">
      <c r="A449" s="53" t="s">
        <v>23</v>
      </c>
      <c r="B449" s="54">
        <v>1</v>
      </c>
      <c r="C449" s="54">
        <f t="shared" si="23"/>
        <v>164</v>
      </c>
      <c r="D449" s="54">
        <v>160</v>
      </c>
      <c r="E449" s="54">
        <v>4</v>
      </c>
      <c r="F449" s="55"/>
      <c r="G449" s="55">
        <v>6</v>
      </c>
      <c r="H449" s="55">
        <f t="shared" si="24"/>
        <v>48</v>
      </c>
      <c r="I449" s="55">
        <f t="shared" si="22"/>
        <v>59.32</v>
      </c>
    </row>
    <row r="450" spans="1:9" x14ac:dyDescent="0.25">
      <c r="A450" s="53" t="s">
        <v>23</v>
      </c>
      <c r="B450" s="54">
        <v>1</v>
      </c>
      <c r="C450" s="54">
        <f t="shared" si="23"/>
        <v>174</v>
      </c>
      <c r="D450" s="54">
        <v>160</v>
      </c>
      <c r="E450" s="54">
        <v>14</v>
      </c>
      <c r="F450" s="55"/>
      <c r="G450" s="55">
        <v>6</v>
      </c>
      <c r="H450" s="55">
        <f t="shared" si="24"/>
        <v>168</v>
      </c>
      <c r="I450" s="55">
        <f t="shared" si="22"/>
        <v>207.63</v>
      </c>
    </row>
    <row r="451" spans="1:9" x14ac:dyDescent="0.25">
      <c r="A451" s="53" t="s">
        <v>23</v>
      </c>
      <c r="B451" s="54">
        <v>1</v>
      </c>
      <c r="C451" s="54">
        <f t="shared" si="23"/>
        <v>220</v>
      </c>
      <c r="D451" s="54">
        <v>160</v>
      </c>
      <c r="E451" s="54">
        <v>60</v>
      </c>
      <c r="F451" s="55"/>
      <c r="G451" s="55">
        <v>6.15</v>
      </c>
      <c r="H451" s="55">
        <f t="shared" si="24"/>
        <v>738</v>
      </c>
      <c r="I451" s="55">
        <f t="shared" si="22"/>
        <v>912.09</v>
      </c>
    </row>
    <row r="452" spans="1:9" x14ac:dyDescent="0.25">
      <c r="A452" s="53" t="s">
        <v>23</v>
      </c>
      <c r="B452" s="54">
        <v>1</v>
      </c>
      <c r="C452" s="54">
        <f t="shared" si="23"/>
        <v>193</v>
      </c>
      <c r="D452" s="54">
        <v>160</v>
      </c>
      <c r="E452" s="54">
        <v>33</v>
      </c>
      <c r="F452" s="55"/>
      <c r="G452" s="55">
        <v>6</v>
      </c>
      <c r="H452" s="55">
        <f t="shared" si="24"/>
        <v>396</v>
      </c>
      <c r="I452" s="55">
        <f t="shared" si="22"/>
        <v>489.42</v>
      </c>
    </row>
    <row r="453" spans="1:9" x14ac:dyDescent="0.25">
      <c r="A453" s="53" t="s">
        <v>23</v>
      </c>
      <c r="B453" s="54">
        <v>1</v>
      </c>
      <c r="C453" s="54">
        <f t="shared" si="23"/>
        <v>214</v>
      </c>
      <c r="D453" s="54">
        <v>160</v>
      </c>
      <c r="E453" s="54">
        <v>54</v>
      </c>
      <c r="F453" s="55"/>
      <c r="G453" s="55">
        <v>6.3</v>
      </c>
      <c r="H453" s="55">
        <f t="shared" si="24"/>
        <v>680.4</v>
      </c>
      <c r="I453" s="55">
        <f t="shared" si="22"/>
        <v>840.91</v>
      </c>
    </row>
    <row r="454" spans="1:9" x14ac:dyDescent="0.25">
      <c r="A454" s="53" t="s">
        <v>23</v>
      </c>
      <c r="B454" s="54">
        <v>1</v>
      </c>
      <c r="C454" s="54">
        <f t="shared" si="23"/>
        <v>192</v>
      </c>
      <c r="D454" s="54">
        <v>160</v>
      </c>
      <c r="E454" s="54">
        <v>32</v>
      </c>
      <c r="F454" s="55"/>
      <c r="G454" s="55">
        <v>7.95</v>
      </c>
      <c r="H454" s="55">
        <f t="shared" si="24"/>
        <v>508.8</v>
      </c>
      <c r="I454" s="55">
        <f t="shared" si="22"/>
        <v>628.83000000000004</v>
      </c>
    </row>
    <row r="455" spans="1:9" x14ac:dyDescent="0.25">
      <c r="A455" s="53" t="s">
        <v>23</v>
      </c>
      <c r="B455" s="54">
        <v>1</v>
      </c>
      <c r="C455" s="54">
        <f t="shared" si="23"/>
        <v>168</v>
      </c>
      <c r="D455" s="54">
        <v>160</v>
      </c>
      <c r="E455" s="54">
        <v>8</v>
      </c>
      <c r="F455" s="55"/>
      <c r="G455" s="55">
        <v>6</v>
      </c>
      <c r="H455" s="55">
        <f t="shared" si="24"/>
        <v>96</v>
      </c>
      <c r="I455" s="55">
        <f t="shared" si="22"/>
        <v>118.65</v>
      </c>
    </row>
    <row r="456" spans="1:9" x14ac:dyDescent="0.25">
      <c r="A456" s="53" t="s">
        <v>23</v>
      </c>
      <c r="B456" s="54">
        <v>1</v>
      </c>
      <c r="C456" s="54">
        <f t="shared" si="23"/>
        <v>198</v>
      </c>
      <c r="D456" s="54">
        <v>160</v>
      </c>
      <c r="E456" s="54">
        <v>38</v>
      </c>
      <c r="F456" s="55"/>
      <c r="G456" s="55">
        <v>6.3</v>
      </c>
      <c r="H456" s="55">
        <f t="shared" si="24"/>
        <v>478.8</v>
      </c>
      <c r="I456" s="55">
        <f t="shared" si="22"/>
        <v>591.75</v>
      </c>
    </row>
    <row r="457" spans="1:9" x14ac:dyDescent="0.25">
      <c r="A457" s="53" t="s">
        <v>23</v>
      </c>
      <c r="B457" s="54">
        <v>1</v>
      </c>
      <c r="C457" s="54">
        <f t="shared" si="23"/>
        <v>232</v>
      </c>
      <c r="D457" s="54">
        <v>160</v>
      </c>
      <c r="E457" s="54">
        <v>72</v>
      </c>
      <c r="F457" s="55"/>
      <c r="G457" s="55">
        <v>7.95</v>
      </c>
      <c r="H457" s="55">
        <f t="shared" si="24"/>
        <v>1144.8</v>
      </c>
      <c r="I457" s="55">
        <f t="shared" si="22"/>
        <v>1414.86</v>
      </c>
    </row>
    <row r="458" spans="1:9" x14ac:dyDescent="0.25">
      <c r="A458" s="53" t="s">
        <v>23</v>
      </c>
      <c r="B458" s="54">
        <v>1</v>
      </c>
      <c r="C458" s="54">
        <f t="shared" si="23"/>
        <v>192</v>
      </c>
      <c r="D458" s="54">
        <v>160</v>
      </c>
      <c r="E458" s="54">
        <v>32</v>
      </c>
      <c r="F458" s="55"/>
      <c r="G458" s="55">
        <v>6</v>
      </c>
      <c r="H458" s="55">
        <f t="shared" si="24"/>
        <v>384</v>
      </c>
      <c r="I458" s="55">
        <f t="shared" si="22"/>
        <v>474.59</v>
      </c>
    </row>
    <row r="459" spans="1:9" x14ac:dyDescent="0.25">
      <c r="A459" s="53" t="s">
        <v>23</v>
      </c>
      <c r="B459" s="54">
        <v>1</v>
      </c>
      <c r="C459" s="54">
        <f t="shared" si="23"/>
        <v>182</v>
      </c>
      <c r="D459" s="54">
        <v>160</v>
      </c>
      <c r="E459" s="54">
        <v>22</v>
      </c>
      <c r="F459" s="55"/>
      <c r="G459" s="55">
        <v>6</v>
      </c>
      <c r="H459" s="55">
        <f t="shared" si="24"/>
        <v>264</v>
      </c>
      <c r="I459" s="55">
        <f t="shared" si="22"/>
        <v>326.27999999999997</v>
      </c>
    </row>
    <row r="460" spans="1:9" x14ac:dyDescent="0.25">
      <c r="A460" s="53" t="s">
        <v>23</v>
      </c>
      <c r="B460" s="54">
        <v>1</v>
      </c>
      <c r="C460" s="54">
        <f t="shared" si="23"/>
        <v>192</v>
      </c>
      <c r="D460" s="54">
        <v>160</v>
      </c>
      <c r="E460" s="54">
        <v>32</v>
      </c>
      <c r="F460" s="55"/>
      <c r="G460" s="55">
        <v>7.95</v>
      </c>
      <c r="H460" s="55">
        <f t="shared" si="24"/>
        <v>508.8</v>
      </c>
      <c r="I460" s="55">
        <f t="shared" si="22"/>
        <v>628.83000000000004</v>
      </c>
    </row>
    <row r="461" spans="1:9" x14ac:dyDescent="0.25">
      <c r="A461" s="53" t="s">
        <v>23</v>
      </c>
      <c r="B461" s="54">
        <v>1</v>
      </c>
      <c r="C461" s="54">
        <f t="shared" si="23"/>
        <v>176</v>
      </c>
      <c r="D461" s="54">
        <v>160</v>
      </c>
      <c r="E461" s="54">
        <v>16</v>
      </c>
      <c r="F461" s="55"/>
      <c r="G461" s="55">
        <v>6.21</v>
      </c>
      <c r="H461" s="55">
        <f t="shared" si="24"/>
        <v>198.72</v>
      </c>
      <c r="I461" s="55">
        <f t="shared" si="22"/>
        <v>245.6</v>
      </c>
    </row>
    <row r="462" spans="1:9" x14ac:dyDescent="0.25">
      <c r="A462" s="53" t="s">
        <v>23</v>
      </c>
      <c r="B462" s="54">
        <v>1</v>
      </c>
      <c r="C462" s="54">
        <f t="shared" si="23"/>
        <v>178</v>
      </c>
      <c r="D462" s="54">
        <v>160</v>
      </c>
      <c r="E462" s="54">
        <v>18</v>
      </c>
      <c r="F462" s="55"/>
      <c r="G462" s="55">
        <v>5.9</v>
      </c>
      <c r="H462" s="55">
        <f t="shared" si="24"/>
        <v>212.4</v>
      </c>
      <c r="I462" s="55">
        <f t="shared" si="22"/>
        <v>262.51</v>
      </c>
    </row>
    <row r="463" spans="1:9" x14ac:dyDescent="0.25">
      <c r="A463" s="53" t="s">
        <v>23</v>
      </c>
      <c r="B463" s="54">
        <v>1</v>
      </c>
      <c r="C463" s="54">
        <f t="shared" si="23"/>
        <v>216</v>
      </c>
      <c r="D463" s="54">
        <v>160</v>
      </c>
      <c r="E463" s="54">
        <v>56</v>
      </c>
      <c r="F463" s="55"/>
      <c r="G463" s="55">
        <v>6</v>
      </c>
      <c r="H463" s="55">
        <f t="shared" si="24"/>
        <v>672</v>
      </c>
      <c r="I463" s="55">
        <f t="shared" ref="I463:I526" si="25">ROUND(H463*1.2359,2)</f>
        <v>830.52</v>
      </c>
    </row>
    <row r="464" spans="1:9" x14ac:dyDescent="0.25">
      <c r="A464" s="53" t="s">
        <v>23</v>
      </c>
      <c r="B464" s="54">
        <v>1</v>
      </c>
      <c r="C464" s="54">
        <f t="shared" si="23"/>
        <v>172</v>
      </c>
      <c r="D464" s="54">
        <v>160</v>
      </c>
      <c r="E464" s="54">
        <v>12</v>
      </c>
      <c r="F464" s="55"/>
      <c r="G464" s="55">
        <v>6</v>
      </c>
      <c r="H464" s="55">
        <f t="shared" si="24"/>
        <v>144</v>
      </c>
      <c r="I464" s="55">
        <f t="shared" si="25"/>
        <v>177.97</v>
      </c>
    </row>
    <row r="465" spans="1:9" x14ac:dyDescent="0.25">
      <c r="A465" s="53" t="s">
        <v>23</v>
      </c>
      <c r="B465" s="54">
        <v>1</v>
      </c>
      <c r="C465" s="54">
        <f t="shared" si="23"/>
        <v>182</v>
      </c>
      <c r="D465" s="54">
        <v>160</v>
      </c>
      <c r="E465" s="54">
        <v>22</v>
      </c>
      <c r="F465" s="55"/>
      <c r="G465" s="55">
        <v>5.9</v>
      </c>
      <c r="H465" s="55">
        <f t="shared" si="24"/>
        <v>259.60000000000002</v>
      </c>
      <c r="I465" s="55">
        <f t="shared" si="25"/>
        <v>320.83999999999997</v>
      </c>
    </row>
    <row r="466" spans="1:9" x14ac:dyDescent="0.25">
      <c r="A466" s="53" t="s">
        <v>164</v>
      </c>
      <c r="B466" s="54">
        <v>1</v>
      </c>
      <c r="C466" s="54">
        <f t="shared" si="23"/>
        <v>224</v>
      </c>
      <c r="D466" s="54">
        <v>160</v>
      </c>
      <c r="E466" s="54">
        <v>64</v>
      </c>
      <c r="F466" s="55"/>
      <c r="G466" s="55">
        <v>7.31</v>
      </c>
      <c r="H466" s="55">
        <f t="shared" si="24"/>
        <v>935.68</v>
      </c>
      <c r="I466" s="55">
        <f t="shared" si="25"/>
        <v>1156.4100000000001</v>
      </c>
    </row>
    <row r="467" spans="1:9" x14ac:dyDescent="0.25">
      <c r="A467" s="53" t="s">
        <v>164</v>
      </c>
      <c r="B467" s="54">
        <v>1</v>
      </c>
      <c r="C467" s="54">
        <f t="shared" si="23"/>
        <v>172</v>
      </c>
      <c r="D467" s="54">
        <v>160</v>
      </c>
      <c r="E467" s="54">
        <v>12</v>
      </c>
      <c r="F467" s="55"/>
      <c r="G467" s="55">
        <v>7.2</v>
      </c>
      <c r="H467" s="55">
        <f t="shared" si="24"/>
        <v>172.8</v>
      </c>
      <c r="I467" s="55">
        <f t="shared" si="25"/>
        <v>213.56</v>
      </c>
    </row>
    <row r="468" spans="1:9" x14ac:dyDescent="0.25">
      <c r="A468" s="53" t="s">
        <v>164</v>
      </c>
      <c r="B468" s="54">
        <v>1</v>
      </c>
      <c r="C468" s="54">
        <f t="shared" si="23"/>
        <v>220</v>
      </c>
      <c r="D468" s="54">
        <v>160</v>
      </c>
      <c r="E468" s="54">
        <v>60</v>
      </c>
      <c r="F468" s="55"/>
      <c r="G468" s="55">
        <v>7.2</v>
      </c>
      <c r="H468" s="55">
        <f t="shared" si="24"/>
        <v>864</v>
      </c>
      <c r="I468" s="55">
        <f t="shared" si="25"/>
        <v>1067.82</v>
      </c>
    </row>
    <row r="469" spans="1:9" x14ac:dyDescent="0.25">
      <c r="A469" s="53" t="s">
        <v>164</v>
      </c>
      <c r="B469" s="54">
        <v>1</v>
      </c>
      <c r="C469" s="54">
        <f t="shared" si="23"/>
        <v>240</v>
      </c>
      <c r="D469" s="54">
        <v>160</v>
      </c>
      <c r="E469" s="54">
        <v>80</v>
      </c>
      <c r="F469" s="55"/>
      <c r="G469" s="55">
        <v>7.45</v>
      </c>
      <c r="H469" s="55">
        <f t="shared" si="24"/>
        <v>1192</v>
      </c>
      <c r="I469" s="55">
        <f t="shared" si="25"/>
        <v>1473.19</v>
      </c>
    </row>
    <row r="470" spans="1:9" x14ac:dyDescent="0.25">
      <c r="A470" s="53" t="s">
        <v>164</v>
      </c>
      <c r="B470" s="54">
        <v>1</v>
      </c>
      <c r="C470" s="54">
        <f t="shared" si="23"/>
        <v>190</v>
      </c>
      <c r="D470" s="54">
        <v>160</v>
      </c>
      <c r="E470" s="54">
        <v>30</v>
      </c>
      <c r="F470" s="55"/>
      <c r="G470" s="55">
        <v>7.45</v>
      </c>
      <c r="H470" s="55">
        <f t="shared" si="24"/>
        <v>447</v>
      </c>
      <c r="I470" s="55">
        <f t="shared" si="25"/>
        <v>552.45000000000005</v>
      </c>
    </row>
    <row r="471" spans="1:9" x14ac:dyDescent="0.25">
      <c r="A471" s="53" t="s">
        <v>164</v>
      </c>
      <c r="B471" s="54">
        <v>1</v>
      </c>
      <c r="C471" s="54">
        <f t="shared" si="23"/>
        <v>184</v>
      </c>
      <c r="D471" s="54">
        <v>160</v>
      </c>
      <c r="E471" s="54">
        <v>24</v>
      </c>
      <c r="F471" s="55"/>
      <c r="G471" s="55">
        <v>7.2</v>
      </c>
      <c r="H471" s="55">
        <f t="shared" si="24"/>
        <v>345.6</v>
      </c>
      <c r="I471" s="55">
        <f t="shared" si="25"/>
        <v>427.13</v>
      </c>
    </row>
    <row r="472" spans="1:9" x14ac:dyDescent="0.25">
      <c r="A472" s="53" t="s">
        <v>164</v>
      </c>
      <c r="B472" s="54">
        <v>1</v>
      </c>
      <c r="C472" s="54">
        <f t="shared" si="23"/>
        <v>192</v>
      </c>
      <c r="D472" s="54">
        <v>160</v>
      </c>
      <c r="E472" s="54">
        <v>32</v>
      </c>
      <c r="F472" s="55"/>
      <c r="G472" s="55">
        <v>7.2</v>
      </c>
      <c r="H472" s="55">
        <f t="shared" si="24"/>
        <v>460.8</v>
      </c>
      <c r="I472" s="55">
        <f t="shared" si="25"/>
        <v>569.5</v>
      </c>
    </row>
    <row r="473" spans="1:9" x14ac:dyDescent="0.25">
      <c r="A473" s="53" t="s">
        <v>164</v>
      </c>
      <c r="B473" s="54">
        <v>1</v>
      </c>
      <c r="C473" s="54">
        <f t="shared" si="23"/>
        <v>217</v>
      </c>
      <c r="D473" s="54">
        <v>160</v>
      </c>
      <c r="E473" s="54">
        <v>57</v>
      </c>
      <c r="F473" s="55"/>
      <c r="G473" s="55">
        <v>7.45</v>
      </c>
      <c r="H473" s="55">
        <f t="shared" si="24"/>
        <v>849.3</v>
      </c>
      <c r="I473" s="55">
        <f t="shared" si="25"/>
        <v>1049.6500000000001</v>
      </c>
    </row>
    <row r="474" spans="1:9" x14ac:dyDescent="0.25">
      <c r="A474" s="53" t="s">
        <v>164</v>
      </c>
      <c r="B474" s="54">
        <v>1</v>
      </c>
      <c r="C474" s="54">
        <f t="shared" si="23"/>
        <v>170</v>
      </c>
      <c r="D474" s="54">
        <v>160</v>
      </c>
      <c r="E474" s="54">
        <v>10</v>
      </c>
      <c r="F474" s="55"/>
      <c r="G474" s="55">
        <v>7.2</v>
      </c>
      <c r="H474" s="55">
        <f t="shared" si="24"/>
        <v>144</v>
      </c>
      <c r="I474" s="55">
        <f t="shared" si="25"/>
        <v>177.97</v>
      </c>
    </row>
    <row r="475" spans="1:9" x14ac:dyDescent="0.25">
      <c r="A475" s="53" t="s">
        <v>164</v>
      </c>
      <c r="B475" s="54">
        <v>1</v>
      </c>
      <c r="C475" s="54">
        <f t="shared" si="23"/>
        <v>167</v>
      </c>
      <c r="D475" s="54">
        <v>160</v>
      </c>
      <c r="E475" s="54">
        <v>7</v>
      </c>
      <c r="F475" s="55"/>
      <c r="G475" s="55">
        <v>7.2</v>
      </c>
      <c r="H475" s="55">
        <f t="shared" si="24"/>
        <v>100.8</v>
      </c>
      <c r="I475" s="55">
        <f t="shared" si="25"/>
        <v>124.58</v>
      </c>
    </row>
    <row r="476" spans="1:9" x14ac:dyDescent="0.25">
      <c r="A476" s="53" t="s">
        <v>164</v>
      </c>
      <c r="B476" s="54">
        <v>1</v>
      </c>
      <c r="C476" s="54">
        <f t="shared" si="23"/>
        <v>244</v>
      </c>
      <c r="D476" s="54">
        <v>160</v>
      </c>
      <c r="E476" s="54">
        <v>84</v>
      </c>
      <c r="F476" s="55"/>
      <c r="G476" s="55">
        <v>7.2</v>
      </c>
      <c r="H476" s="55">
        <f t="shared" si="24"/>
        <v>1209.5999999999999</v>
      </c>
      <c r="I476" s="55">
        <f t="shared" si="25"/>
        <v>1494.94</v>
      </c>
    </row>
    <row r="477" spans="1:9" x14ac:dyDescent="0.25">
      <c r="A477" s="53" t="s">
        <v>164</v>
      </c>
      <c r="B477" s="54">
        <v>1</v>
      </c>
      <c r="C477" s="54">
        <f t="shared" si="23"/>
        <v>212</v>
      </c>
      <c r="D477" s="54">
        <v>160</v>
      </c>
      <c r="E477" s="54">
        <v>52</v>
      </c>
      <c r="F477" s="55"/>
      <c r="G477" s="55">
        <v>7.2</v>
      </c>
      <c r="H477" s="55">
        <f t="shared" si="24"/>
        <v>748.8</v>
      </c>
      <c r="I477" s="55">
        <f t="shared" si="25"/>
        <v>925.44</v>
      </c>
    </row>
    <row r="478" spans="1:9" x14ac:dyDescent="0.25">
      <c r="A478" s="53" t="s">
        <v>165</v>
      </c>
      <c r="B478" s="54">
        <v>1</v>
      </c>
      <c r="C478" s="54">
        <f t="shared" ref="C478:C527" si="26">D478+E478</f>
        <v>168</v>
      </c>
      <c r="D478" s="54">
        <v>160</v>
      </c>
      <c r="E478" s="54">
        <v>8</v>
      </c>
      <c r="F478" s="55"/>
      <c r="G478" s="55">
        <v>9.08</v>
      </c>
      <c r="H478" s="55">
        <f t="shared" ref="H478:H527" si="27">ROUND(G478*E478*2,2)</f>
        <v>145.28</v>
      </c>
      <c r="I478" s="55">
        <f t="shared" si="25"/>
        <v>179.55</v>
      </c>
    </row>
    <row r="479" spans="1:9" x14ac:dyDescent="0.25">
      <c r="A479" s="53" t="s">
        <v>165</v>
      </c>
      <c r="B479" s="54">
        <v>1</v>
      </c>
      <c r="C479" s="54">
        <f t="shared" si="26"/>
        <v>178</v>
      </c>
      <c r="D479" s="54">
        <v>160</v>
      </c>
      <c r="E479" s="54">
        <v>18</v>
      </c>
      <c r="F479" s="55"/>
      <c r="G479" s="55">
        <v>9.08</v>
      </c>
      <c r="H479" s="55">
        <f t="shared" si="27"/>
        <v>326.88</v>
      </c>
      <c r="I479" s="55">
        <f t="shared" si="25"/>
        <v>403.99</v>
      </c>
    </row>
    <row r="480" spans="1:9" x14ac:dyDescent="0.25">
      <c r="A480" s="53" t="s">
        <v>165</v>
      </c>
      <c r="B480" s="54">
        <v>1</v>
      </c>
      <c r="C480" s="54">
        <f t="shared" si="26"/>
        <v>168</v>
      </c>
      <c r="D480" s="54">
        <v>160</v>
      </c>
      <c r="E480" s="54">
        <v>8</v>
      </c>
      <c r="F480" s="55"/>
      <c r="G480" s="55">
        <v>9.08</v>
      </c>
      <c r="H480" s="55">
        <f t="shared" si="27"/>
        <v>145.28</v>
      </c>
      <c r="I480" s="55">
        <f t="shared" si="25"/>
        <v>179.55</v>
      </c>
    </row>
    <row r="481" spans="1:9" x14ac:dyDescent="0.25">
      <c r="A481" s="53" t="s">
        <v>166</v>
      </c>
      <c r="B481" s="54">
        <v>1</v>
      </c>
      <c r="C481" s="54">
        <f t="shared" si="26"/>
        <v>192</v>
      </c>
      <c r="D481" s="54">
        <v>160</v>
      </c>
      <c r="E481" s="54">
        <v>32</v>
      </c>
      <c r="F481" s="55"/>
      <c r="G481" s="55">
        <v>7.14</v>
      </c>
      <c r="H481" s="55">
        <f t="shared" si="27"/>
        <v>456.96</v>
      </c>
      <c r="I481" s="55">
        <f t="shared" si="25"/>
        <v>564.76</v>
      </c>
    </row>
    <row r="482" spans="1:9" x14ac:dyDescent="0.25">
      <c r="A482" s="53" t="s">
        <v>166</v>
      </c>
      <c r="B482" s="54">
        <v>1</v>
      </c>
      <c r="C482" s="54">
        <f t="shared" si="26"/>
        <v>192</v>
      </c>
      <c r="D482" s="54">
        <v>160</v>
      </c>
      <c r="E482" s="54">
        <v>32</v>
      </c>
      <c r="F482" s="55"/>
      <c r="G482" s="55">
        <v>9.4700000000000006</v>
      </c>
      <c r="H482" s="55">
        <f t="shared" si="27"/>
        <v>606.08000000000004</v>
      </c>
      <c r="I482" s="55">
        <f t="shared" si="25"/>
        <v>749.05</v>
      </c>
    </row>
    <row r="483" spans="1:9" x14ac:dyDescent="0.25">
      <c r="A483" s="53" t="s">
        <v>166</v>
      </c>
      <c r="B483" s="54">
        <v>1</v>
      </c>
      <c r="C483" s="54">
        <f t="shared" si="26"/>
        <v>168</v>
      </c>
      <c r="D483" s="54">
        <v>160</v>
      </c>
      <c r="E483" s="54">
        <v>8</v>
      </c>
      <c r="F483" s="55"/>
      <c r="G483" s="55">
        <v>7</v>
      </c>
      <c r="H483" s="55">
        <f t="shared" si="27"/>
        <v>112</v>
      </c>
      <c r="I483" s="55">
        <f t="shared" si="25"/>
        <v>138.41999999999999</v>
      </c>
    </row>
    <row r="484" spans="1:9" x14ac:dyDescent="0.25">
      <c r="A484" s="53" t="s">
        <v>166</v>
      </c>
      <c r="B484" s="54">
        <v>1</v>
      </c>
      <c r="C484" s="54">
        <f t="shared" si="26"/>
        <v>196</v>
      </c>
      <c r="D484" s="54">
        <v>160</v>
      </c>
      <c r="E484" s="54">
        <v>36</v>
      </c>
      <c r="F484" s="55"/>
      <c r="G484" s="55">
        <v>7.14</v>
      </c>
      <c r="H484" s="55">
        <f t="shared" si="27"/>
        <v>514.08000000000004</v>
      </c>
      <c r="I484" s="55">
        <f t="shared" si="25"/>
        <v>635.35</v>
      </c>
    </row>
    <row r="485" spans="1:9" x14ac:dyDescent="0.25">
      <c r="A485" s="53" t="s">
        <v>166</v>
      </c>
      <c r="B485" s="54">
        <v>1</v>
      </c>
      <c r="C485" s="54">
        <f t="shared" si="26"/>
        <v>224</v>
      </c>
      <c r="D485" s="54">
        <v>160</v>
      </c>
      <c r="E485" s="54">
        <v>64</v>
      </c>
      <c r="F485" s="55"/>
      <c r="G485" s="55">
        <v>7.14</v>
      </c>
      <c r="H485" s="55">
        <f t="shared" si="27"/>
        <v>913.92</v>
      </c>
      <c r="I485" s="55">
        <f t="shared" si="25"/>
        <v>1129.51</v>
      </c>
    </row>
    <row r="486" spans="1:9" x14ac:dyDescent="0.25">
      <c r="A486" s="53" t="s">
        <v>109</v>
      </c>
      <c r="B486" s="54">
        <v>1</v>
      </c>
      <c r="C486" s="54">
        <f t="shared" si="26"/>
        <v>192</v>
      </c>
      <c r="D486" s="54">
        <v>160</v>
      </c>
      <c r="E486" s="54">
        <v>32</v>
      </c>
      <c r="F486" s="55"/>
      <c r="G486" s="55">
        <v>7.45</v>
      </c>
      <c r="H486" s="55">
        <f t="shared" si="27"/>
        <v>476.8</v>
      </c>
      <c r="I486" s="55">
        <f t="shared" si="25"/>
        <v>589.28</v>
      </c>
    </row>
    <row r="487" spans="1:9" x14ac:dyDescent="0.25">
      <c r="A487" s="53" t="s">
        <v>109</v>
      </c>
      <c r="B487" s="54">
        <v>1</v>
      </c>
      <c r="C487" s="54">
        <f t="shared" si="26"/>
        <v>170</v>
      </c>
      <c r="D487" s="54">
        <v>160</v>
      </c>
      <c r="E487" s="54">
        <v>10</v>
      </c>
      <c r="F487" s="55"/>
      <c r="G487" s="55">
        <v>7.45</v>
      </c>
      <c r="H487" s="55">
        <f t="shared" si="27"/>
        <v>149</v>
      </c>
      <c r="I487" s="55">
        <f t="shared" si="25"/>
        <v>184.15</v>
      </c>
    </row>
    <row r="488" spans="1:9" x14ac:dyDescent="0.25">
      <c r="A488" s="53" t="s">
        <v>109</v>
      </c>
      <c r="B488" s="54">
        <v>1</v>
      </c>
      <c r="C488" s="54">
        <f t="shared" si="26"/>
        <v>168</v>
      </c>
      <c r="D488" s="54">
        <v>160</v>
      </c>
      <c r="E488" s="54">
        <v>8</v>
      </c>
      <c r="F488" s="55"/>
      <c r="G488" s="55">
        <v>7.45</v>
      </c>
      <c r="H488" s="55">
        <f t="shared" si="27"/>
        <v>119.2</v>
      </c>
      <c r="I488" s="55">
        <f t="shared" si="25"/>
        <v>147.32</v>
      </c>
    </row>
    <row r="489" spans="1:9" x14ac:dyDescent="0.25">
      <c r="A489" s="53" t="s">
        <v>109</v>
      </c>
      <c r="B489" s="54">
        <v>1</v>
      </c>
      <c r="C489" s="54">
        <f t="shared" si="26"/>
        <v>192</v>
      </c>
      <c r="D489" s="54">
        <v>160</v>
      </c>
      <c r="E489" s="54">
        <v>32</v>
      </c>
      <c r="F489" s="55"/>
      <c r="G489" s="55">
        <v>7.45</v>
      </c>
      <c r="H489" s="55">
        <f t="shared" si="27"/>
        <v>476.8</v>
      </c>
      <c r="I489" s="55">
        <f t="shared" si="25"/>
        <v>589.28</v>
      </c>
    </row>
    <row r="490" spans="1:9" x14ac:dyDescent="0.25">
      <c r="A490" s="53" t="s">
        <v>109</v>
      </c>
      <c r="B490" s="54">
        <v>1</v>
      </c>
      <c r="C490" s="54">
        <f t="shared" si="26"/>
        <v>184</v>
      </c>
      <c r="D490" s="54">
        <v>160</v>
      </c>
      <c r="E490" s="54">
        <v>24</v>
      </c>
      <c r="F490" s="55"/>
      <c r="G490" s="55">
        <v>7.45</v>
      </c>
      <c r="H490" s="55">
        <f t="shared" si="27"/>
        <v>357.6</v>
      </c>
      <c r="I490" s="55">
        <f t="shared" si="25"/>
        <v>441.96</v>
      </c>
    </row>
    <row r="491" spans="1:9" x14ac:dyDescent="0.25">
      <c r="A491" s="53" t="s">
        <v>109</v>
      </c>
      <c r="B491" s="54">
        <v>1</v>
      </c>
      <c r="C491" s="54">
        <f t="shared" si="26"/>
        <v>172.5</v>
      </c>
      <c r="D491" s="54">
        <v>160</v>
      </c>
      <c r="E491" s="54">
        <v>12.5</v>
      </c>
      <c r="F491" s="55"/>
      <c r="G491" s="55">
        <v>7.45</v>
      </c>
      <c r="H491" s="55">
        <f t="shared" si="27"/>
        <v>186.25</v>
      </c>
      <c r="I491" s="55">
        <f t="shared" si="25"/>
        <v>230.19</v>
      </c>
    </row>
    <row r="492" spans="1:9" x14ac:dyDescent="0.25">
      <c r="A492" s="53" t="s">
        <v>109</v>
      </c>
      <c r="B492" s="54">
        <v>1</v>
      </c>
      <c r="C492" s="54">
        <f t="shared" si="26"/>
        <v>170.5</v>
      </c>
      <c r="D492" s="54">
        <v>160</v>
      </c>
      <c r="E492" s="54">
        <v>10.5</v>
      </c>
      <c r="F492" s="55"/>
      <c r="G492" s="55">
        <v>7.45</v>
      </c>
      <c r="H492" s="55">
        <f t="shared" si="27"/>
        <v>156.44999999999999</v>
      </c>
      <c r="I492" s="55">
        <f t="shared" si="25"/>
        <v>193.36</v>
      </c>
    </row>
    <row r="493" spans="1:9" x14ac:dyDescent="0.25">
      <c r="A493" s="53" t="s">
        <v>109</v>
      </c>
      <c r="B493" s="54">
        <v>1</v>
      </c>
      <c r="C493" s="54">
        <f t="shared" si="26"/>
        <v>192</v>
      </c>
      <c r="D493" s="54">
        <v>160</v>
      </c>
      <c r="E493" s="54">
        <v>32</v>
      </c>
      <c r="F493" s="55"/>
      <c r="G493" s="55">
        <v>7.45</v>
      </c>
      <c r="H493" s="55">
        <f t="shared" si="27"/>
        <v>476.8</v>
      </c>
      <c r="I493" s="55">
        <f t="shared" si="25"/>
        <v>589.28</v>
      </c>
    </row>
    <row r="494" spans="1:9" x14ac:dyDescent="0.25">
      <c r="A494" s="53" t="s">
        <v>109</v>
      </c>
      <c r="B494" s="54">
        <v>1</v>
      </c>
      <c r="C494" s="54">
        <f t="shared" si="26"/>
        <v>192</v>
      </c>
      <c r="D494" s="54">
        <v>160</v>
      </c>
      <c r="E494" s="54">
        <v>32</v>
      </c>
      <c r="F494" s="55"/>
      <c r="G494" s="55">
        <v>7.14</v>
      </c>
      <c r="H494" s="55">
        <f t="shared" si="27"/>
        <v>456.96</v>
      </c>
      <c r="I494" s="55">
        <f t="shared" si="25"/>
        <v>564.76</v>
      </c>
    </row>
    <row r="495" spans="1:9" x14ac:dyDescent="0.25">
      <c r="A495" s="53" t="s">
        <v>109</v>
      </c>
      <c r="B495" s="54">
        <v>1</v>
      </c>
      <c r="C495" s="54">
        <f t="shared" si="26"/>
        <v>176</v>
      </c>
      <c r="D495" s="54">
        <v>160</v>
      </c>
      <c r="E495" s="54">
        <v>16</v>
      </c>
      <c r="F495" s="55"/>
      <c r="G495" s="55">
        <v>7.45</v>
      </c>
      <c r="H495" s="55">
        <f t="shared" si="27"/>
        <v>238.4</v>
      </c>
      <c r="I495" s="55">
        <f t="shared" si="25"/>
        <v>294.64</v>
      </c>
    </row>
    <row r="496" spans="1:9" x14ac:dyDescent="0.25">
      <c r="A496" s="53" t="s">
        <v>109</v>
      </c>
      <c r="B496" s="54">
        <v>1</v>
      </c>
      <c r="C496" s="54">
        <f t="shared" si="26"/>
        <v>168</v>
      </c>
      <c r="D496" s="54">
        <v>160</v>
      </c>
      <c r="E496" s="54">
        <v>8</v>
      </c>
      <c r="F496" s="55"/>
      <c r="G496" s="55">
        <v>7.45</v>
      </c>
      <c r="H496" s="55">
        <f t="shared" si="27"/>
        <v>119.2</v>
      </c>
      <c r="I496" s="55">
        <f t="shared" si="25"/>
        <v>147.32</v>
      </c>
    </row>
    <row r="497" spans="1:9" x14ac:dyDescent="0.25">
      <c r="A497" s="53" t="s">
        <v>109</v>
      </c>
      <c r="B497" s="54">
        <v>1</v>
      </c>
      <c r="C497" s="54">
        <f t="shared" si="26"/>
        <v>170</v>
      </c>
      <c r="D497" s="54">
        <v>160</v>
      </c>
      <c r="E497" s="54">
        <v>10</v>
      </c>
      <c r="F497" s="55"/>
      <c r="G497" s="55">
        <v>7.2</v>
      </c>
      <c r="H497" s="55">
        <f t="shared" si="27"/>
        <v>144</v>
      </c>
      <c r="I497" s="55">
        <f t="shared" si="25"/>
        <v>177.97</v>
      </c>
    </row>
    <row r="498" spans="1:9" x14ac:dyDescent="0.25">
      <c r="A498" s="53" t="s">
        <v>109</v>
      </c>
      <c r="B498" s="54">
        <v>1</v>
      </c>
      <c r="C498" s="54">
        <f t="shared" si="26"/>
        <v>188</v>
      </c>
      <c r="D498" s="54">
        <v>160</v>
      </c>
      <c r="E498" s="54">
        <v>28</v>
      </c>
      <c r="F498" s="55"/>
      <c r="G498" s="55">
        <v>7.2</v>
      </c>
      <c r="H498" s="55">
        <f t="shared" si="27"/>
        <v>403.2</v>
      </c>
      <c r="I498" s="55">
        <f t="shared" si="25"/>
        <v>498.31</v>
      </c>
    </row>
    <row r="499" spans="1:9" x14ac:dyDescent="0.25">
      <c r="A499" s="53" t="s">
        <v>109</v>
      </c>
      <c r="B499" s="54">
        <v>1</v>
      </c>
      <c r="C499" s="54">
        <f t="shared" si="26"/>
        <v>176</v>
      </c>
      <c r="D499" s="54">
        <v>160</v>
      </c>
      <c r="E499" s="54">
        <v>16</v>
      </c>
      <c r="F499" s="55"/>
      <c r="G499" s="55">
        <v>7.45</v>
      </c>
      <c r="H499" s="55">
        <f t="shared" si="27"/>
        <v>238.4</v>
      </c>
      <c r="I499" s="55">
        <f t="shared" si="25"/>
        <v>294.64</v>
      </c>
    </row>
    <row r="500" spans="1:9" x14ac:dyDescent="0.25">
      <c r="A500" s="53" t="s">
        <v>109</v>
      </c>
      <c r="B500" s="54">
        <v>1</v>
      </c>
      <c r="C500" s="54">
        <f t="shared" si="26"/>
        <v>192</v>
      </c>
      <c r="D500" s="54">
        <v>160</v>
      </c>
      <c r="E500" s="54">
        <v>32</v>
      </c>
      <c r="F500" s="55"/>
      <c r="G500" s="55">
        <v>7.2</v>
      </c>
      <c r="H500" s="55">
        <f t="shared" si="27"/>
        <v>460.8</v>
      </c>
      <c r="I500" s="55">
        <f t="shared" si="25"/>
        <v>569.5</v>
      </c>
    </row>
    <row r="501" spans="1:9" x14ac:dyDescent="0.25">
      <c r="A501" s="53" t="s">
        <v>167</v>
      </c>
      <c r="B501" s="54">
        <v>1</v>
      </c>
      <c r="C501" s="54">
        <f t="shared" si="26"/>
        <v>216</v>
      </c>
      <c r="D501" s="54">
        <v>160</v>
      </c>
      <c r="E501" s="54">
        <v>56</v>
      </c>
      <c r="F501" s="55"/>
      <c r="G501" s="55">
        <v>2.7109999999999999</v>
      </c>
      <c r="H501" s="55">
        <f t="shared" si="27"/>
        <v>303.63</v>
      </c>
      <c r="I501" s="55">
        <f t="shared" si="25"/>
        <v>375.26</v>
      </c>
    </row>
    <row r="502" spans="1:9" x14ac:dyDescent="0.25">
      <c r="A502" s="53" t="s">
        <v>167</v>
      </c>
      <c r="B502" s="54">
        <v>1</v>
      </c>
      <c r="C502" s="54">
        <f t="shared" si="26"/>
        <v>200</v>
      </c>
      <c r="D502" s="54">
        <v>160</v>
      </c>
      <c r="E502" s="54">
        <v>40</v>
      </c>
      <c r="F502" s="55"/>
      <c r="G502" s="55">
        <v>2.7109999999999999</v>
      </c>
      <c r="H502" s="55">
        <f t="shared" si="27"/>
        <v>216.88</v>
      </c>
      <c r="I502" s="55">
        <f t="shared" si="25"/>
        <v>268.04000000000002</v>
      </c>
    </row>
    <row r="503" spans="1:9" x14ac:dyDescent="0.25">
      <c r="A503" s="53" t="s">
        <v>167</v>
      </c>
      <c r="B503" s="54">
        <v>1</v>
      </c>
      <c r="C503" s="54">
        <f t="shared" si="26"/>
        <v>172</v>
      </c>
      <c r="D503" s="54">
        <v>160</v>
      </c>
      <c r="E503" s="54">
        <v>12</v>
      </c>
      <c r="F503" s="55"/>
      <c r="G503" s="55">
        <v>2.7109999999999999</v>
      </c>
      <c r="H503" s="55">
        <f t="shared" si="27"/>
        <v>65.06</v>
      </c>
      <c r="I503" s="55">
        <f t="shared" si="25"/>
        <v>80.41</v>
      </c>
    </row>
    <row r="504" spans="1:9" x14ac:dyDescent="0.25">
      <c r="A504" s="53" t="s">
        <v>38</v>
      </c>
      <c r="B504" s="54">
        <v>1</v>
      </c>
      <c r="C504" s="54">
        <f t="shared" si="26"/>
        <v>192</v>
      </c>
      <c r="D504" s="54">
        <v>160</v>
      </c>
      <c r="E504" s="54">
        <v>32</v>
      </c>
      <c r="F504" s="55"/>
      <c r="G504" s="55">
        <v>2.7109999999999999</v>
      </c>
      <c r="H504" s="55">
        <f t="shared" si="27"/>
        <v>173.5</v>
      </c>
      <c r="I504" s="55">
        <f t="shared" si="25"/>
        <v>214.43</v>
      </c>
    </row>
    <row r="505" spans="1:9" x14ac:dyDescent="0.25">
      <c r="A505" s="53" t="s">
        <v>38</v>
      </c>
      <c r="B505" s="54">
        <v>1</v>
      </c>
      <c r="C505" s="54">
        <f t="shared" si="26"/>
        <v>168</v>
      </c>
      <c r="D505" s="54">
        <v>160</v>
      </c>
      <c r="E505" s="54">
        <v>8</v>
      </c>
      <c r="F505" s="55"/>
      <c r="G505" s="55">
        <v>7.45</v>
      </c>
      <c r="H505" s="55">
        <f t="shared" si="27"/>
        <v>119.2</v>
      </c>
      <c r="I505" s="55">
        <f t="shared" si="25"/>
        <v>147.32</v>
      </c>
    </row>
    <row r="506" spans="1:9" x14ac:dyDescent="0.25">
      <c r="A506" s="53" t="s">
        <v>38</v>
      </c>
      <c r="B506" s="54">
        <v>1</v>
      </c>
      <c r="C506" s="54">
        <f t="shared" si="26"/>
        <v>162</v>
      </c>
      <c r="D506" s="54">
        <v>160</v>
      </c>
      <c r="E506" s="54">
        <v>2</v>
      </c>
      <c r="F506" s="55"/>
      <c r="G506" s="55">
        <v>2.7109999999999999</v>
      </c>
      <c r="H506" s="55">
        <f t="shared" si="27"/>
        <v>10.84</v>
      </c>
      <c r="I506" s="55">
        <f t="shared" si="25"/>
        <v>13.4</v>
      </c>
    </row>
    <row r="507" spans="1:9" x14ac:dyDescent="0.25">
      <c r="A507" s="53" t="s">
        <v>38</v>
      </c>
      <c r="B507" s="54">
        <v>1</v>
      </c>
      <c r="C507" s="54">
        <f t="shared" si="26"/>
        <v>168</v>
      </c>
      <c r="D507" s="54">
        <v>160</v>
      </c>
      <c r="E507" s="54">
        <v>8</v>
      </c>
      <c r="F507" s="55"/>
      <c r="G507" s="55">
        <v>2.7109999999999999</v>
      </c>
      <c r="H507" s="55">
        <f t="shared" si="27"/>
        <v>43.38</v>
      </c>
      <c r="I507" s="55">
        <f t="shared" si="25"/>
        <v>53.61</v>
      </c>
    </row>
    <row r="508" spans="1:9" x14ac:dyDescent="0.25">
      <c r="A508" s="53" t="s">
        <v>38</v>
      </c>
      <c r="B508" s="54">
        <v>1</v>
      </c>
      <c r="C508" s="54">
        <f t="shared" si="26"/>
        <v>168</v>
      </c>
      <c r="D508" s="54">
        <v>160</v>
      </c>
      <c r="E508" s="54">
        <v>8</v>
      </c>
      <c r="F508" s="55"/>
      <c r="G508" s="55">
        <v>2.7109999999999999</v>
      </c>
      <c r="H508" s="55">
        <f t="shared" si="27"/>
        <v>43.38</v>
      </c>
      <c r="I508" s="55">
        <f t="shared" si="25"/>
        <v>53.61</v>
      </c>
    </row>
    <row r="509" spans="1:9" x14ac:dyDescent="0.25">
      <c r="A509" s="53" t="s">
        <v>38</v>
      </c>
      <c r="B509" s="54">
        <v>1</v>
      </c>
      <c r="C509" s="54">
        <f t="shared" si="26"/>
        <v>168</v>
      </c>
      <c r="D509" s="54">
        <v>160</v>
      </c>
      <c r="E509" s="54">
        <v>8</v>
      </c>
      <c r="F509" s="55"/>
      <c r="G509" s="55">
        <v>6.3</v>
      </c>
      <c r="H509" s="55">
        <f t="shared" si="27"/>
        <v>100.8</v>
      </c>
      <c r="I509" s="55">
        <f t="shared" si="25"/>
        <v>124.58</v>
      </c>
    </row>
    <row r="510" spans="1:9" x14ac:dyDescent="0.25">
      <c r="A510" s="53" t="s">
        <v>38</v>
      </c>
      <c r="B510" s="54">
        <v>1</v>
      </c>
      <c r="C510" s="54">
        <f t="shared" si="26"/>
        <v>176</v>
      </c>
      <c r="D510" s="54">
        <v>160</v>
      </c>
      <c r="E510" s="54">
        <v>16</v>
      </c>
      <c r="F510" s="55"/>
      <c r="G510" s="55">
        <v>2.7109999999999999</v>
      </c>
      <c r="H510" s="55">
        <f t="shared" si="27"/>
        <v>86.75</v>
      </c>
      <c r="I510" s="55">
        <f t="shared" si="25"/>
        <v>107.21</v>
      </c>
    </row>
    <row r="511" spans="1:9" x14ac:dyDescent="0.25">
      <c r="A511" s="53" t="s">
        <v>38</v>
      </c>
      <c r="B511" s="54">
        <v>1</v>
      </c>
      <c r="C511" s="54">
        <f t="shared" si="26"/>
        <v>192</v>
      </c>
      <c r="D511" s="54">
        <v>160</v>
      </c>
      <c r="E511" s="54">
        <v>32</v>
      </c>
      <c r="F511" s="55"/>
      <c r="G511" s="55">
        <v>2.7109999999999999</v>
      </c>
      <c r="H511" s="55">
        <f t="shared" si="27"/>
        <v>173.5</v>
      </c>
      <c r="I511" s="55">
        <f t="shared" si="25"/>
        <v>214.43</v>
      </c>
    </row>
    <row r="512" spans="1:9" x14ac:dyDescent="0.25">
      <c r="A512" s="53" t="s">
        <v>38</v>
      </c>
      <c r="B512" s="54">
        <v>1</v>
      </c>
      <c r="C512" s="54">
        <f t="shared" si="26"/>
        <v>168</v>
      </c>
      <c r="D512" s="54">
        <v>160</v>
      </c>
      <c r="E512" s="54">
        <v>8</v>
      </c>
      <c r="F512" s="55"/>
      <c r="G512" s="55">
        <v>2.7109999999999999</v>
      </c>
      <c r="H512" s="55">
        <f t="shared" si="27"/>
        <v>43.38</v>
      </c>
      <c r="I512" s="55">
        <f t="shared" si="25"/>
        <v>53.61</v>
      </c>
    </row>
    <row r="513" spans="1:9" x14ac:dyDescent="0.25">
      <c r="A513" s="53" t="s">
        <v>38</v>
      </c>
      <c r="B513" s="54">
        <v>1</v>
      </c>
      <c r="C513" s="54">
        <f t="shared" si="26"/>
        <v>208</v>
      </c>
      <c r="D513" s="54">
        <v>160</v>
      </c>
      <c r="E513" s="54">
        <v>48</v>
      </c>
      <c r="F513" s="55"/>
      <c r="G513" s="55">
        <v>2.7109999999999999</v>
      </c>
      <c r="H513" s="55">
        <f t="shared" si="27"/>
        <v>260.26</v>
      </c>
      <c r="I513" s="55">
        <f t="shared" si="25"/>
        <v>321.66000000000003</v>
      </c>
    </row>
    <row r="514" spans="1:9" x14ac:dyDescent="0.25">
      <c r="A514" s="53" t="s">
        <v>38</v>
      </c>
      <c r="B514" s="54">
        <v>1</v>
      </c>
      <c r="C514" s="54">
        <f t="shared" si="26"/>
        <v>200</v>
      </c>
      <c r="D514" s="54">
        <v>160</v>
      </c>
      <c r="E514" s="54">
        <v>40</v>
      </c>
      <c r="F514" s="55"/>
      <c r="G514" s="55">
        <v>2.7109999999999999</v>
      </c>
      <c r="H514" s="55">
        <f t="shared" si="27"/>
        <v>216.88</v>
      </c>
      <c r="I514" s="55">
        <f t="shared" si="25"/>
        <v>268.04000000000002</v>
      </c>
    </row>
    <row r="515" spans="1:9" x14ac:dyDescent="0.25">
      <c r="A515" s="53" t="s">
        <v>38</v>
      </c>
      <c r="B515" s="54">
        <v>1</v>
      </c>
      <c r="C515" s="54">
        <f t="shared" si="26"/>
        <v>184</v>
      </c>
      <c r="D515" s="54">
        <v>160</v>
      </c>
      <c r="E515" s="54">
        <v>24</v>
      </c>
      <c r="F515" s="55"/>
      <c r="G515" s="55">
        <v>7.45</v>
      </c>
      <c r="H515" s="55">
        <f t="shared" si="27"/>
        <v>357.6</v>
      </c>
      <c r="I515" s="55">
        <f t="shared" si="25"/>
        <v>441.96</v>
      </c>
    </row>
    <row r="516" spans="1:9" x14ac:dyDescent="0.25">
      <c r="A516" s="53" t="s">
        <v>168</v>
      </c>
      <c r="B516" s="54">
        <v>1</v>
      </c>
      <c r="C516" s="54">
        <f t="shared" si="26"/>
        <v>163</v>
      </c>
      <c r="D516" s="54">
        <v>160</v>
      </c>
      <c r="E516" s="54">
        <v>3</v>
      </c>
      <c r="F516" s="55"/>
      <c r="G516" s="55">
        <v>6.7</v>
      </c>
      <c r="H516" s="55">
        <f t="shared" si="27"/>
        <v>40.200000000000003</v>
      </c>
      <c r="I516" s="55">
        <f t="shared" si="25"/>
        <v>49.68</v>
      </c>
    </row>
    <row r="517" spans="1:9" x14ac:dyDescent="0.25">
      <c r="A517" s="53" t="s">
        <v>69</v>
      </c>
      <c r="B517" s="54">
        <v>1</v>
      </c>
      <c r="C517" s="54">
        <f t="shared" si="26"/>
        <v>196</v>
      </c>
      <c r="D517" s="54">
        <v>160</v>
      </c>
      <c r="E517" s="54">
        <v>36</v>
      </c>
      <c r="F517" s="55"/>
      <c r="G517" s="55">
        <v>7.45</v>
      </c>
      <c r="H517" s="55">
        <f t="shared" si="27"/>
        <v>536.4</v>
      </c>
      <c r="I517" s="55">
        <f t="shared" si="25"/>
        <v>662.94</v>
      </c>
    </row>
    <row r="518" spans="1:9" x14ac:dyDescent="0.25">
      <c r="A518" s="53" t="s">
        <v>69</v>
      </c>
      <c r="B518" s="54">
        <v>1</v>
      </c>
      <c r="C518" s="54">
        <f t="shared" si="26"/>
        <v>192</v>
      </c>
      <c r="D518" s="54">
        <v>160</v>
      </c>
      <c r="E518" s="54">
        <v>32</v>
      </c>
      <c r="F518" s="55"/>
      <c r="G518" s="55">
        <v>7.45</v>
      </c>
      <c r="H518" s="55">
        <f t="shared" si="27"/>
        <v>476.8</v>
      </c>
      <c r="I518" s="55">
        <f t="shared" si="25"/>
        <v>589.28</v>
      </c>
    </row>
    <row r="519" spans="1:9" x14ac:dyDescent="0.25">
      <c r="A519" s="53" t="s">
        <v>69</v>
      </c>
      <c r="B519" s="54">
        <v>1</v>
      </c>
      <c r="C519" s="54">
        <f t="shared" si="26"/>
        <v>196</v>
      </c>
      <c r="D519" s="54">
        <v>160</v>
      </c>
      <c r="E519" s="54">
        <v>36</v>
      </c>
      <c r="F519" s="55"/>
      <c r="G519" s="55">
        <v>7.45</v>
      </c>
      <c r="H519" s="55">
        <f t="shared" si="27"/>
        <v>536.4</v>
      </c>
      <c r="I519" s="55">
        <f t="shared" si="25"/>
        <v>662.94</v>
      </c>
    </row>
    <row r="520" spans="1:9" x14ac:dyDescent="0.25">
      <c r="A520" s="53" t="s">
        <v>69</v>
      </c>
      <c r="B520" s="54">
        <v>1</v>
      </c>
      <c r="C520" s="54">
        <f t="shared" si="26"/>
        <v>180</v>
      </c>
      <c r="D520" s="54">
        <v>160</v>
      </c>
      <c r="E520" s="54">
        <v>20</v>
      </c>
      <c r="F520" s="55"/>
      <c r="G520" s="55">
        <v>7.45</v>
      </c>
      <c r="H520" s="55">
        <f t="shared" si="27"/>
        <v>298</v>
      </c>
      <c r="I520" s="55">
        <f t="shared" si="25"/>
        <v>368.3</v>
      </c>
    </row>
    <row r="521" spans="1:9" x14ac:dyDescent="0.25">
      <c r="A521" s="53" t="s">
        <v>69</v>
      </c>
      <c r="B521" s="54">
        <v>1</v>
      </c>
      <c r="C521" s="54">
        <f t="shared" si="26"/>
        <v>196</v>
      </c>
      <c r="D521" s="54">
        <v>160</v>
      </c>
      <c r="E521" s="54">
        <v>36</v>
      </c>
      <c r="F521" s="55"/>
      <c r="G521" s="55">
        <v>7.45</v>
      </c>
      <c r="H521" s="55">
        <f t="shared" si="27"/>
        <v>536.4</v>
      </c>
      <c r="I521" s="55">
        <f t="shared" si="25"/>
        <v>662.94</v>
      </c>
    </row>
    <row r="522" spans="1:9" x14ac:dyDescent="0.25">
      <c r="A522" s="53" t="s">
        <v>69</v>
      </c>
      <c r="B522" s="54">
        <v>1</v>
      </c>
      <c r="C522" s="54">
        <f t="shared" si="26"/>
        <v>168</v>
      </c>
      <c r="D522" s="54">
        <v>160</v>
      </c>
      <c r="E522" s="54">
        <v>8</v>
      </c>
      <c r="F522" s="55"/>
      <c r="G522" s="55">
        <v>7.45</v>
      </c>
      <c r="H522" s="55">
        <f t="shared" si="27"/>
        <v>119.2</v>
      </c>
      <c r="I522" s="55">
        <f t="shared" si="25"/>
        <v>147.32</v>
      </c>
    </row>
    <row r="523" spans="1:9" x14ac:dyDescent="0.25">
      <c r="A523" s="53" t="s">
        <v>69</v>
      </c>
      <c r="B523" s="54">
        <v>1</v>
      </c>
      <c r="C523" s="54">
        <f t="shared" si="26"/>
        <v>216</v>
      </c>
      <c r="D523" s="54">
        <v>160</v>
      </c>
      <c r="E523" s="54">
        <v>56</v>
      </c>
      <c r="F523" s="55"/>
      <c r="G523" s="55">
        <v>7.45</v>
      </c>
      <c r="H523" s="55">
        <f t="shared" si="27"/>
        <v>834.4</v>
      </c>
      <c r="I523" s="55">
        <f t="shared" si="25"/>
        <v>1031.23</v>
      </c>
    </row>
    <row r="524" spans="1:9" x14ac:dyDescent="0.25">
      <c r="A524" s="53" t="s">
        <v>69</v>
      </c>
      <c r="B524" s="54">
        <v>1</v>
      </c>
      <c r="C524" s="54">
        <f t="shared" si="26"/>
        <v>204</v>
      </c>
      <c r="D524" s="54">
        <v>160</v>
      </c>
      <c r="E524" s="54">
        <v>44</v>
      </c>
      <c r="F524" s="55"/>
      <c r="G524" s="55">
        <v>7.45</v>
      </c>
      <c r="H524" s="55">
        <f t="shared" si="27"/>
        <v>655.6</v>
      </c>
      <c r="I524" s="55">
        <f t="shared" si="25"/>
        <v>810.26</v>
      </c>
    </row>
    <row r="525" spans="1:9" x14ac:dyDescent="0.25">
      <c r="A525" s="53" t="s">
        <v>69</v>
      </c>
      <c r="B525" s="54">
        <v>1</v>
      </c>
      <c r="C525" s="54">
        <f t="shared" si="26"/>
        <v>208</v>
      </c>
      <c r="D525" s="54">
        <v>160</v>
      </c>
      <c r="E525" s="54">
        <v>48</v>
      </c>
      <c r="F525" s="55"/>
      <c r="G525" s="55">
        <v>7.31</v>
      </c>
      <c r="H525" s="55">
        <f t="shared" si="27"/>
        <v>701.76</v>
      </c>
      <c r="I525" s="55">
        <f t="shared" si="25"/>
        <v>867.31</v>
      </c>
    </row>
    <row r="526" spans="1:9" ht="17.25" customHeight="1" x14ac:dyDescent="0.25">
      <c r="A526" s="53" t="s">
        <v>69</v>
      </c>
      <c r="B526" s="54">
        <v>1</v>
      </c>
      <c r="C526" s="54">
        <f t="shared" si="26"/>
        <v>200</v>
      </c>
      <c r="D526" s="54">
        <v>160</v>
      </c>
      <c r="E526" s="54">
        <v>40</v>
      </c>
      <c r="F526" s="55"/>
      <c r="G526" s="55">
        <v>6.3</v>
      </c>
      <c r="H526" s="55">
        <f t="shared" si="27"/>
        <v>504</v>
      </c>
      <c r="I526" s="55">
        <f t="shared" si="25"/>
        <v>622.89</v>
      </c>
    </row>
    <row r="527" spans="1:9" x14ac:dyDescent="0.25">
      <c r="A527" s="53" t="s">
        <v>69</v>
      </c>
      <c r="B527" s="54">
        <v>1</v>
      </c>
      <c r="C527" s="54">
        <f t="shared" si="26"/>
        <v>186</v>
      </c>
      <c r="D527" s="54">
        <v>160</v>
      </c>
      <c r="E527" s="54">
        <v>26</v>
      </c>
      <c r="F527" s="55"/>
      <c r="G527" s="55">
        <v>7.45</v>
      </c>
      <c r="H527" s="55">
        <f t="shared" si="27"/>
        <v>387.4</v>
      </c>
      <c r="I527" s="55">
        <f t="shared" ref="I527:I590" si="28">ROUND(H527*1.2359,2)</f>
        <v>478.79</v>
      </c>
    </row>
    <row r="528" spans="1:9" ht="49.5" x14ac:dyDescent="0.25">
      <c r="A528" s="106" t="s">
        <v>524</v>
      </c>
      <c r="B528" s="333">
        <f>SUM(B529:B614)</f>
        <v>86</v>
      </c>
      <c r="C528" s="333"/>
      <c r="D528" s="333"/>
      <c r="E528" s="333">
        <f t="shared" ref="E528:I528" si="29">SUM(E529:E614)</f>
        <v>3143</v>
      </c>
      <c r="F528" s="333"/>
      <c r="G528" s="333"/>
      <c r="H528" s="332">
        <f t="shared" si="29"/>
        <v>31517.699999999993</v>
      </c>
      <c r="I528" s="332">
        <f t="shared" si="29"/>
        <v>38952.740000000005</v>
      </c>
    </row>
    <row r="529" spans="1:9" x14ac:dyDescent="0.25">
      <c r="A529" s="53" t="s">
        <v>10</v>
      </c>
      <c r="B529" s="54">
        <v>1</v>
      </c>
      <c r="C529" s="54">
        <f t="shared" ref="C529:C592" si="30">D529+E529</f>
        <v>204</v>
      </c>
      <c r="D529" s="54">
        <v>160</v>
      </c>
      <c r="E529" s="54">
        <v>44</v>
      </c>
      <c r="F529" s="55"/>
      <c r="G529" s="55">
        <v>4.6500000000000004</v>
      </c>
      <c r="H529" s="55">
        <f t="shared" ref="H529:H592" si="31">ROUND(G529*E529*2,2)</f>
        <v>409.2</v>
      </c>
      <c r="I529" s="55">
        <f t="shared" si="28"/>
        <v>505.73</v>
      </c>
    </row>
    <row r="530" spans="1:9" x14ac:dyDescent="0.25">
      <c r="A530" s="53" t="s">
        <v>10</v>
      </c>
      <c r="B530" s="54">
        <v>1</v>
      </c>
      <c r="C530" s="54">
        <f t="shared" si="30"/>
        <v>162</v>
      </c>
      <c r="D530" s="54">
        <v>160</v>
      </c>
      <c r="E530" s="54">
        <v>2</v>
      </c>
      <c r="F530" s="55"/>
      <c r="G530" s="55">
        <v>4.6500000000000004</v>
      </c>
      <c r="H530" s="55">
        <f t="shared" si="31"/>
        <v>18.600000000000001</v>
      </c>
      <c r="I530" s="55">
        <f t="shared" si="28"/>
        <v>22.99</v>
      </c>
    </row>
    <row r="531" spans="1:9" x14ac:dyDescent="0.25">
      <c r="A531" s="53" t="s">
        <v>10</v>
      </c>
      <c r="B531" s="54">
        <v>1</v>
      </c>
      <c r="C531" s="54">
        <f t="shared" si="30"/>
        <v>216</v>
      </c>
      <c r="D531" s="54">
        <v>160</v>
      </c>
      <c r="E531" s="54">
        <v>56</v>
      </c>
      <c r="F531" s="55"/>
      <c r="G531" s="55">
        <v>4.6500000000000004</v>
      </c>
      <c r="H531" s="55">
        <f t="shared" si="31"/>
        <v>520.79999999999995</v>
      </c>
      <c r="I531" s="55">
        <f t="shared" si="28"/>
        <v>643.66</v>
      </c>
    </row>
    <row r="532" spans="1:9" x14ac:dyDescent="0.25">
      <c r="A532" s="53" t="s">
        <v>10</v>
      </c>
      <c r="B532" s="54">
        <v>1</v>
      </c>
      <c r="C532" s="54">
        <f t="shared" si="30"/>
        <v>256</v>
      </c>
      <c r="D532" s="54">
        <v>160</v>
      </c>
      <c r="E532" s="54">
        <v>96</v>
      </c>
      <c r="F532" s="55"/>
      <c r="G532" s="55">
        <v>4.6500000000000004</v>
      </c>
      <c r="H532" s="55">
        <f t="shared" si="31"/>
        <v>892.8</v>
      </c>
      <c r="I532" s="55">
        <f t="shared" si="28"/>
        <v>1103.4100000000001</v>
      </c>
    </row>
    <row r="533" spans="1:9" x14ac:dyDescent="0.25">
      <c r="A533" s="53" t="s">
        <v>10</v>
      </c>
      <c r="B533" s="54">
        <v>1</v>
      </c>
      <c r="C533" s="54">
        <f t="shared" si="30"/>
        <v>208</v>
      </c>
      <c r="D533" s="54">
        <v>160</v>
      </c>
      <c r="E533" s="54">
        <v>48</v>
      </c>
      <c r="F533" s="55"/>
      <c r="G533" s="55">
        <v>6.09</v>
      </c>
      <c r="H533" s="55">
        <f t="shared" si="31"/>
        <v>584.64</v>
      </c>
      <c r="I533" s="55">
        <f t="shared" si="28"/>
        <v>722.56</v>
      </c>
    </row>
    <row r="534" spans="1:9" x14ac:dyDescent="0.25">
      <c r="A534" s="53" t="s">
        <v>10</v>
      </c>
      <c r="B534" s="54">
        <v>1</v>
      </c>
      <c r="C534" s="54">
        <f t="shared" si="30"/>
        <v>172</v>
      </c>
      <c r="D534" s="54">
        <v>160</v>
      </c>
      <c r="E534" s="54">
        <v>12</v>
      </c>
      <c r="F534" s="55"/>
      <c r="G534" s="55">
        <v>4.6500000000000004</v>
      </c>
      <c r="H534" s="55">
        <f t="shared" si="31"/>
        <v>111.6</v>
      </c>
      <c r="I534" s="55">
        <f t="shared" si="28"/>
        <v>137.93</v>
      </c>
    </row>
    <row r="535" spans="1:9" x14ac:dyDescent="0.25">
      <c r="A535" s="53" t="s">
        <v>10</v>
      </c>
      <c r="B535" s="54">
        <v>1</v>
      </c>
      <c r="C535" s="54">
        <f t="shared" si="30"/>
        <v>216</v>
      </c>
      <c r="D535" s="54">
        <v>160</v>
      </c>
      <c r="E535" s="54">
        <v>56</v>
      </c>
      <c r="F535" s="55"/>
      <c r="G535" s="55">
        <v>4.75</v>
      </c>
      <c r="H535" s="55">
        <f t="shared" si="31"/>
        <v>532</v>
      </c>
      <c r="I535" s="55">
        <f t="shared" si="28"/>
        <v>657.5</v>
      </c>
    </row>
    <row r="536" spans="1:9" x14ac:dyDescent="0.25">
      <c r="A536" s="53" t="s">
        <v>10</v>
      </c>
      <c r="B536" s="54">
        <v>1</v>
      </c>
      <c r="C536" s="54">
        <f t="shared" si="30"/>
        <v>208</v>
      </c>
      <c r="D536" s="54">
        <v>160</v>
      </c>
      <c r="E536" s="54">
        <v>48</v>
      </c>
      <c r="F536" s="55"/>
      <c r="G536" s="55">
        <v>6.09</v>
      </c>
      <c r="H536" s="55">
        <f t="shared" si="31"/>
        <v>584.64</v>
      </c>
      <c r="I536" s="55">
        <f t="shared" si="28"/>
        <v>722.56</v>
      </c>
    </row>
    <row r="537" spans="1:9" x14ac:dyDescent="0.25">
      <c r="A537" s="53" t="s">
        <v>10</v>
      </c>
      <c r="B537" s="54">
        <v>1</v>
      </c>
      <c r="C537" s="54">
        <f t="shared" si="30"/>
        <v>184</v>
      </c>
      <c r="D537" s="54">
        <v>160</v>
      </c>
      <c r="E537" s="54">
        <v>24</v>
      </c>
      <c r="F537" s="55"/>
      <c r="G537" s="55">
        <v>4.6500000000000004</v>
      </c>
      <c r="H537" s="55">
        <f t="shared" si="31"/>
        <v>223.2</v>
      </c>
      <c r="I537" s="55">
        <f t="shared" si="28"/>
        <v>275.85000000000002</v>
      </c>
    </row>
    <row r="538" spans="1:9" x14ac:dyDescent="0.25">
      <c r="A538" s="53" t="s">
        <v>10</v>
      </c>
      <c r="B538" s="54">
        <v>1</v>
      </c>
      <c r="C538" s="54">
        <f t="shared" si="30"/>
        <v>168</v>
      </c>
      <c r="D538" s="54">
        <v>160</v>
      </c>
      <c r="E538" s="54">
        <v>8</v>
      </c>
      <c r="F538" s="55"/>
      <c r="G538" s="55">
        <v>4.72</v>
      </c>
      <c r="H538" s="55">
        <f t="shared" si="31"/>
        <v>75.52</v>
      </c>
      <c r="I538" s="55">
        <f t="shared" si="28"/>
        <v>93.34</v>
      </c>
    </row>
    <row r="539" spans="1:9" x14ac:dyDescent="0.25">
      <c r="A539" s="53" t="s">
        <v>10</v>
      </c>
      <c r="B539" s="54">
        <v>1</v>
      </c>
      <c r="C539" s="54">
        <f t="shared" si="30"/>
        <v>200</v>
      </c>
      <c r="D539" s="54">
        <v>160</v>
      </c>
      <c r="E539" s="54">
        <v>40</v>
      </c>
      <c r="F539" s="55"/>
      <c r="G539" s="55">
        <v>4.6500000000000004</v>
      </c>
      <c r="H539" s="55">
        <f t="shared" si="31"/>
        <v>372</v>
      </c>
      <c r="I539" s="55">
        <f t="shared" si="28"/>
        <v>459.75</v>
      </c>
    </row>
    <row r="540" spans="1:9" x14ac:dyDescent="0.25">
      <c r="A540" s="53" t="s">
        <v>10</v>
      </c>
      <c r="B540" s="54">
        <v>1</v>
      </c>
      <c r="C540" s="54">
        <f t="shared" si="30"/>
        <v>168</v>
      </c>
      <c r="D540" s="54">
        <v>160</v>
      </c>
      <c r="E540" s="54">
        <v>8</v>
      </c>
      <c r="F540" s="55"/>
      <c r="G540" s="55">
        <v>4.82</v>
      </c>
      <c r="H540" s="55">
        <f t="shared" si="31"/>
        <v>77.12</v>
      </c>
      <c r="I540" s="55">
        <f t="shared" si="28"/>
        <v>95.31</v>
      </c>
    </row>
    <row r="541" spans="1:9" x14ac:dyDescent="0.25">
      <c r="A541" s="53" t="s">
        <v>10</v>
      </c>
      <c r="B541" s="54">
        <v>1</v>
      </c>
      <c r="C541" s="54">
        <f t="shared" si="30"/>
        <v>216</v>
      </c>
      <c r="D541" s="54">
        <v>160</v>
      </c>
      <c r="E541" s="54">
        <v>56</v>
      </c>
      <c r="F541" s="55"/>
      <c r="G541" s="55">
        <v>4.82</v>
      </c>
      <c r="H541" s="55">
        <f t="shared" si="31"/>
        <v>539.84</v>
      </c>
      <c r="I541" s="55">
        <f t="shared" si="28"/>
        <v>667.19</v>
      </c>
    </row>
    <row r="542" spans="1:9" x14ac:dyDescent="0.25">
      <c r="A542" s="53" t="s">
        <v>10</v>
      </c>
      <c r="B542" s="54">
        <v>1</v>
      </c>
      <c r="C542" s="54">
        <f t="shared" si="30"/>
        <v>176</v>
      </c>
      <c r="D542" s="54">
        <v>160</v>
      </c>
      <c r="E542" s="54">
        <v>16</v>
      </c>
      <c r="F542" s="55"/>
      <c r="G542" s="55">
        <v>4.7699999999999996</v>
      </c>
      <c r="H542" s="55">
        <f t="shared" si="31"/>
        <v>152.63999999999999</v>
      </c>
      <c r="I542" s="55">
        <f t="shared" si="28"/>
        <v>188.65</v>
      </c>
    </row>
    <row r="543" spans="1:9" x14ac:dyDescent="0.25">
      <c r="A543" s="53" t="s">
        <v>10</v>
      </c>
      <c r="B543" s="54">
        <v>1</v>
      </c>
      <c r="C543" s="54">
        <f t="shared" si="30"/>
        <v>204</v>
      </c>
      <c r="D543" s="54">
        <v>160</v>
      </c>
      <c r="E543" s="54">
        <v>44</v>
      </c>
      <c r="F543" s="55"/>
      <c r="G543" s="55">
        <v>4.6500000000000004</v>
      </c>
      <c r="H543" s="55">
        <f t="shared" si="31"/>
        <v>409.2</v>
      </c>
      <c r="I543" s="55">
        <f t="shared" si="28"/>
        <v>505.73</v>
      </c>
    </row>
    <row r="544" spans="1:9" x14ac:dyDescent="0.25">
      <c r="A544" s="53" t="s">
        <v>10</v>
      </c>
      <c r="B544" s="54">
        <v>1</v>
      </c>
      <c r="C544" s="54">
        <f t="shared" si="30"/>
        <v>240</v>
      </c>
      <c r="D544" s="54">
        <v>160</v>
      </c>
      <c r="E544" s="54">
        <v>80</v>
      </c>
      <c r="F544" s="55"/>
      <c r="G544" s="55">
        <v>6.09</v>
      </c>
      <c r="H544" s="55">
        <f t="shared" si="31"/>
        <v>974.4</v>
      </c>
      <c r="I544" s="55">
        <f t="shared" si="28"/>
        <v>1204.26</v>
      </c>
    </row>
    <row r="545" spans="1:9" x14ac:dyDescent="0.25">
      <c r="A545" s="53" t="s">
        <v>10</v>
      </c>
      <c r="B545" s="54">
        <v>1</v>
      </c>
      <c r="C545" s="54">
        <f t="shared" si="30"/>
        <v>168</v>
      </c>
      <c r="D545" s="54">
        <v>160</v>
      </c>
      <c r="E545" s="54">
        <v>8</v>
      </c>
      <c r="F545" s="55"/>
      <c r="G545" s="55">
        <v>4.6500000000000004</v>
      </c>
      <c r="H545" s="55">
        <f t="shared" si="31"/>
        <v>74.400000000000006</v>
      </c>
      <c r="I545" s="55">
        <f t="shared" si="28"/>
        <v>91.95</v>
      </c>
    </row>
    <row r="546" spans="1:9" x14ac:dyDescent="0.25">
      <c r="A546" s="53" t="s">
        <v>10</v>
      </c>
      <c r="B546" s="54">
        <v>1</v>
      </c>
      <c r="C546" s="54">
        <f t="shared" si="30"/>
        <v>184</v>
      </c>
      <c r="D546" s="54">
        <v>160</v>
      </c>
      <c r="E546" s="54">
        <v>24</v>
      </c>
      <c r="F546" s="55"/>
      <c r="G546" s="55">
        <v>6.09</v>
      </c>
      <c r="H546" s="55">
        <f t="shared" si="31"/>
        <v>292.32</v>
      </c>
      <c r="I546" s="55">
        <f t="shared" si="28"/>
        <v>361.28</v>
      </c>
    </row>
    <row r="547" spans="1:9" x14ac:dyDescent="0.25">
      <c r="A547" s="53" t="s">
        <v>10</v>
      </c>
      <c r="B547" s="54">
        <v>1</v>
      </c>
      <c r="C547" s="54">
        <f t="shared" si="30"/>
        <v>178</v>
      </c>
      <c r="D547" s="54">
        <v>160</v>
      </c>
      <c r="E547" s="54">
        <v>18</v>
      </c>
      <c r="F547" s="55"/>
      <c r="G547" s="55">
        <v>4.6500000000000004</v>
      </c>
      <c r="H547" s="55">
        <f t="shared" si="31"/>
        <v>167.4</v>
      </c>
      <c r="I547" s="55">
        <f t="shared" si="28"/>
        <v>206.89</v>
      </c>
    </row>
    <row r="548" spans="1:9" x14ac:dyDescent="0.25">
      <c r="A548" s="53" t="s">
        <v>10</v>
      </c>
      <c r="B548" s="54">
        <v>1</v>
      </c>
      <c r="C548" s="54">
        <f t="shared" si="30"/>
        <v>184</v>
      </c>
      <c r="D548" s="54">
        <v>160</v>
      </c>
      <c r="E548" s="54">
        <v>24</v>
      </c>
      <c r="F548" s="55"/>
      <c r="G548" s="55">
        <v>4.6500000000000004</v>
      </c>
      <c r="H548" s="55">
        <f t="shared" si="31"/>
        <v>223.2</v>
      </c>
      <c r="I548" s="55">
        <f t="shared" si="28"/>
        <v>275.85000000000002</v>
      </c>
    </row>
    <row r="549" spans="1:9" x14ac:dyDescent="0.25">
      <c r="A549" s="53" t="s">
        <v>10</v>
      </c>
      <c r="B549" s="54">
        <v>1</v>
      </c>
      <c r="C549" s="54">
        <f t="shared" si="30"/>
        <v>204</v>
      </c>
      <c r="D549" s="54">
        <v>160</v>
      </c>
      <c r="E549" s="54">
        <v>44</v>
      </c>
      <c r="F549" s="55"/>
      <c r="G549" s="55">
        <v>4.8099999999999996</v>
      </c>
      <c r="H549" s="55">
        <f t="shared" si="31"/>
        <v>423.28</v>
      </c>
      <c r="I549" s="55">
        <f t="shared" si="28"/>
        <v>523.13</v>
      </c>
    </row>
    <row r="550" spans="1:9" x14ac:dyDescent="0.25">
      <c r="A550" s="53" t="s">
        <v>10</v>
      </c>
      <c r="B550" s="54">
        <v>1</v>
      </c>
      <c r="C550" s="54">
        <f t="shared" si="30"/>
        <v>216</v>
      </c>
      <c r="D550" s="54">
        <v>160</v>
      </c>
      <c r="E550" s="54">
        <v>56</v>
      </c>
      <c r="F550" s="55"/>
      <c r="G550" s="55">
        <v>4.75</v>
      </c>
      <c r="H550" s="55">
        <f t="shared" si="31"/>
        <v>532</v>
      </c>
      <c r="I550" s="55">
        <f t="shared" si="28"/>
        <v>657.5</v>
      </c>
    </row>
    <row r="551" spans="1:9" x14ac:dyDescent="0.25">
      <c r="A551" s="53" t="s">
        <v>10</v>
      </c>
      <c r="B551" s="54">
        <v>1</v>
      </c>
      <c r="C551" s="54">
        <f t="shared" si="30"/>
        <v>192</v>
      </c>
      <c r="D551" s="54">
        <v>160</v>
      </c>
      <c r="E551" s="54">
        <v>32</v>
      </c>
      <c r="F551" s="55"/>
      <c r="G551" s="55">
        <v>4.75</v>
      </c>
      <c r="H551" s="55">
        <f t="shared" si="31"/>
        <v>304</v>
      </c>
      <c r="I551" s="55">
        <f t="shared" si="28"/>
        <v>375.71</v>
      </c>
    </row>
    <row r="552" spans="1:9" x14ac:dyDescent="0.25">
      <c r="A552" s="53" t="s">
        <v>10</v>
      </c>
      <c r="B552" s="54">
        <v>1</v>
      </c>
      <c r="C552" s="54">
        <f t="shared" si="30"/>
        <v>184</v>
      </c>
      <c r="D552" s="54">
        <v>160</v>
      </c>
      <c r="E552" s="54">
        <v>24</v>
      </c>
      <c r="F552" s="55"/>
      <c r="G552" s="55">
        <v>4.6500000000000004</v>
      </c>
      <c r="H552" s="55">
        <f t="shared" si="31"/>
        <v>223.2</v>
      </c>
      <c r="I552" s="55">
        <f t="shared" si="28"/>
        <v>275.85000000000002</v>
      </c>
    </row>
    <row r="553" spans="1:9" x14ac:dyDescent="0.25">
      <c r="A553" s="53" t="s">
        <v>10</v>
      </c>
      <c r="B553" s="54">
        <v>1</v>
      </c>
      <c r="C553" s="54">
        <f t="shared" si="30"/>
        <v>192</v>
      </c>
      <c r="D553" s="54">
        <v>160</v>
      </c>
      <c r="E553" s="54">
        <v>32</v>
      </c>
      <c r="F553" s="55"/>
      <c r="G553" s="55">
        <v>6.09</v>
      </c>
      <c r="H553" s="55">
        <f t="shared" si="31"/>
        <v>389.76</v>
      </c>
      <c r="I553" s="55">
        <f t="shared" si="28"/>
        <v>481.7</v>
      </c>
    </row>
    <row r="554" spans="1:9" x14ac:dyDescent="0.25">
      <c r="A554" s="53" t="s">
        <v>10</v>
      </c>
      <c r="B554" s="54">
        <v>1</v>
      </c>
      <c r="C554" s="54">
        <f t="shared" si="30"/>
        <v>176</v>
      </c>
      <c r="D554" s="54">
        <v>160</v>
      </c>
      <c r="E554" s="54">
        <v>16</v>
      </c>
      <c r="F554" s="55"/>
      <c r="G554" s="55">
        <v>4.75</v>
      </c>
      <c r="H554" s="55">
        <f t="shared" si="31"/>
        <v>152</v>
      </c>
      <c r="I554" s="55">
        <f t="shared" si="28"/>
        <v>187.86</v>
      </c>
    </row>
    <row r="555" spans="1:9" x14ac:dyDescent="0.25">
      <c r="A555" s="53" t="s">
        <v>10</v>
      </c>
      <c r="B555" s="54">
        <v>1</v>
      </c>
      <c r="C555" s="54">
        <f t="shared" si="30"/>
        <v>192</v>
      </c>
      <c r="D555" s="54">
        <v>160</v>
      </c>
      <c r="E555" s="54">
        <v>32</v>
      </c>
      <c r="F555" s="55"/>
      <c r="G555" s="55">
        <v>6.24</v>
      </c>
      <c r="H555" s="55">
        <f t="shared" si="31"/>
        <v>399.36</v>
      </c>
      <c r="I555" s="55">
        <f t="shared" si="28"/>
        <v>493.57</v>
      </c>
    </row>
    <row r="556" spans="1:9" x14ac:dyDescent="0.25">
      <c r="A556" s="53" t="s">
        <v>10</v>
      </c>
      <c r="B556" s="54">
        <v>1</v>
      </c>
      <c r="C556" s="54">
        <f t="shared" si="30"/>
        <v>224</v>
      </c>
      <c r="D556" s="54">
        <v>160</v>
      </c>
      <c r="E556" s="54">
        <v>64</v>
      </c>
      <c r="F556" s="55"/>
      <c r="G556" s="55">
        <v>4.72</v>
      </c>
      <c r="H556" s="55">
        <f t="shared" si="31"/>
        <v>604.16</v>
      </c>
      <c r="I556" s="55">
        <f t="shared" si="28"/>
        <v>746.68</v>
      </c>
    </row>
    <row r="557" spans="1:9" x14ac:dyDescent="0.25">
      <c r="A557" s="53" t="s">
        <v>10</v>
      </c>
      <c r="B557" s="54">
        <v>1</v>
      </c>
      <c r="C557" s="54">
        <f t="shared" si="30"/>
        <v>240</v>
      </c>
      <c r="D557" s="54">
        <v>160</v>
      </c>
      <c r="E557" s="54">
        <v>80</v>
      </c>
      <c r="F557" s="55"/>
      <c r="G557" s="55">
        <v>4.6500000000000004</v>
      </c>
      <c r="H557" s="55">
        <f t="shared" si="31"/>
        <v>744</v>
      </c>
      <c r="I557" s="55">
        <f t="shared" si="28"/>
        <v>919.51</v>
      </c>
    </row>
    <row r="558" spans="1:9" x14ac:dyDescent="0.25">
      <c r="A558" s="53" t="s">
        <v>10</v>
      </c>
      <c r="B558" s="54">
        <v>1</v>
      </c>
      <c r="C558" s="54">
        <f t="shared" si="30"/>
        <v>184</v>
      </c>
      <c r="D558" s="54">
        <v>160</v>
      </c>
      <c r="E558" s="54">
        <v>24</v>
      </c>
      <c r="F558" s="55"/>
      <c r="G558" s="55">
        <v>4.75</v>
      </c>
      <c r="H558" s="55">
        <f t="shared" si="31"/>
        <v>228</v>
      </c>
      <c r="I558" s="55">
        <f t="shared" si="28"/>
        <v>281.79000000000002</v>
      </c>
    </row>
    <row r="559" spans="1:9" x14ac:dyDescent="0.25">
      <c r="A559" s="53" t="s">
        <v>10</v>
      </c>
      <c r="B559" s="54">
        <v>1</v>
      </c>
      <c r="C559" s="54">
        <f t="shared" si="30"/>
        <v>240</v>
      </c>
      <c r="D559" s="54">
        <v>160</v>
      </c>
      <c r="E559" s="54">
        <v>80</v>
      </c>
      <c r="F559" s="55"/>
      <c r="G559" s="55">
        <v>6.09</v>
      </c>
      <c r="H559" s="55">
        <f t="shared" si="31"/>
        <v>974.4</v>
      </c>
      <c r="I559" s="55">
        <f t="shared" si="28"/>
        <v>1204.26</v>
      </c>
    </row>
    <row r="560" spans="1:9" x14ac:dyDescent="0.25">
      <c r="A560" s="53" t="s">
        <v>10</v>
      </c>
      <c r="B560" s="54">
        <v>1</v>
      </c>
      <c r="C560" s="54">
        <f t="shared" si="30"/>
        <v>175</v>
      </c>
      <c r="D560" s="54">
        <v>160</v>
      </c>
      <c r="E560" s="54">
        <v>15</v>
      </c>
      <c r="F560" s="55"/>
      <c r="G560" s="55">
        <v>4.6500000000000004</v>
      </c>
      <c r="H560" s="55">
        <f t="shared" si="31"/>
        <v>139.5</v>
      </c>
      <c r="I560" s="55">
        <f t="shared" si="28"/>
        <v>172.41</v>
      </c>
    </row>
    <row r="561" spans="1:9" x14ac:dyDescent="0.25">
      <c r="A561" s="53" t="s">
        <v>10</v>
      </c>
      <c r="B561" s="54">
        <v>1</v>
      </c>
      <c r="C561" s="54">
        <f t="shared" si="30"/>
        <v>208</v>
      </c>
      <c r="D561" s="54">
        <v>160</v>
      </c>
      <c r="E561" s="54">
        <v>48</v>
      </c>
      <c r="F561" s="55"/>
      <c r="G561" s="55">
        <v>4.6500000000000004</v>
      </c>
      <c r="H561" s="55">
        <f t="shared" si="31"/>
        <v>446.4</v>
      </c>
      <c r="I561" s="55">
        <f t="shared" si="28"/>
        <v>551.71</v>
      </c>
    </row>
    <row r="562" spans="1:9" x14ac:dyDescent="0.25">
      <c r="A562" s="53" t="s">
        <v>10</v>
      </c>
      <c r="B562" s="54">
        <v>1</v>
      </c>
      <c r="C562" s="54">
        <f t="shared" si="30"/>
        <v>208</v>
      </c>
      <c r="D562" s="54">
        <v>160</v>
      </c>
      <c r="E562" s="54">
        <v>48</v>
      </c>
      <c r="F562" s="55"/>
      <c r="G562" s="55">
        <v>6.09</v>
      </c>
      <c r="H562" s="55">
        <f t="shared" si="31"/>
        <v>584.64</v>
      </c>
      <c r="I562" s="55">
        <f t="shared" si="28"/>
        <v>722.56</v>
      </c>
    </row>
    <row r="563" spans="1:9" x14ac:dyDescent="0.25">
      <c r="A563" s="53" t="s">
        <v>10</v>
      </c>
      <c r="B563" s="54">
        <v>1</v>
      </c>
      <c r="C563" s="54">
        <f t="shared" si="30"/>
        <v>192</v>
      </c>
      <c r="D563" s="54">
        <v>160</v>
      </c>
      <c r="E563" s="54">
        <v>32</v>
      </c>
      <c r="F563" s="55"/>
      <c r="G563" s="55">
        <v>4.6500000000000004</v>
      </c>
      <c r="H563" s="55">
        <f t="shared" si="31"/>
        <v>297.60000000000002</v>
      </c>
      <c r="I563" s="55">
        <f t="shared" si="28"/>
        <v>367.8</v>
      </c>
    </row>
    <row r="564" spans="1:9" x14ac:dyDescent="0.25">
      <c r="A564" s="53" t="s">
        <v>10</v>
      </c>
      <c r="B564" s="54">
        <v>1</v>
      </c>
      <c r="C564" s="54">
        <f t="shared" si="30"/>
        <v>216</v>
      </c>
      <c r="D564" s="54">
        <v>160</v>
      </c>
      <c r="E564" s="54">
        <v>56</v>
      </c>
      <c r="F564" s="55"/>
      <c r="G564" s="55">
        <v>4.6500000000000004</v>
      </c>
      <c r="H564" s="55">
        <f t="shared" si="31"/>
        <v>520.79999999999995</v>
      </c>
      <c r="I564" s="55">
        <f t="shared" si="28"/>
        <v>643.66</v>
      </c>
    </row>
    <row r="565" spans="1:9" x14ac:dyDescent="0.25">
      <c r="A565" s="53" t="s">
        <v>10</v>
      </c>
      <c r="B565" s="54">
        <v>1</v>
      </c>
      <c r="C565" s="54">
        <f t="shared" si="30"/>
        <v>168</v>
      </c>
      <c r="D565" s="54">
        <v>160</v>
      </c>
      <c r="E565" s="54">
        <v>8</v>
      </c>
      <c r="F565" s="55"/>
      <c r="G565" s="55">
        <v>4.6500000000000004</v>
      </c>
      <c r="H565" s="55">
        <f t="shared" si="31"/>
        <v>74.400000000000006</v>
      </c>
      <c r="I565" s="55">
        <f t="shared" si="28"/>
        <v>91.95</v>
      </c>
    </row>
    <row r="566" spans="1:9" x14ac:dyDescent="0.25">
      <c r="A566" s="53" t="s">
        <v>10</v>
      </c>
      <c r="B566" s="54">
        <v>1</v>
      </c>
      <c r="C566" s="54">
        <f t="shared" si="30"/>
        <v>168</v>
      </c>
      <c r="D566" s="54">
        <v>160</v>
      </c>
      <c r="E566" s="54">
        <v>8</v>
      </c>
      <c r="F566" s="55"/>
      <c r="G566" s="55">
        <v>4.6500000000000004</v>
      </c>
      <c r="H566" s="55">
        <f t="shared" si="31"/>
        <v>74.400000000000006</v>
      </c>
      <c r="I566" s="55">
        <f t="shared" si="28"/>
        <v>91.95</v>
      </c>
    </row>
    <row r="567" spans="1:9" x14ac:dyDescent="0.25">
      <c r="A567" s="53" t="s">
        <v>10</v>
      </c>
      <c r="B567" s="54">
        <v>1</v>
      </c>
      <c r="C567" s="54">
        <f t="shared" si="30"/>
        <v>216</v>
      </c>
      <c r="D567" s="54">
        <v>160</v>
      </c>
      <c r="E567" s="54">
        <v>56</v>
      </c>
      <c r="F567" s="55"/>
      <c r="G567" s="55">
        <v>4.75</v>
      </c>
      <c r="H567" s="55">
        <f t="shared" si="31"/>
        <v>532</v>
      </c>
      <c r="I567" s="55">
        <f t="shared" si="28"/>
        <v>657.5</v>
      </c>
    </row>
    <row r="568" spans="1:9" x14ac:dyDescent="0.25">
      <c r="A568" s="53" t="s">
        <v>10</v>
      </c>
      <c r="B568" s="54">
        <v>1</v>
      </c>
      <c r="C568" s="54">
        <f t="shared" si="30"/>
        <v>216</v>
      </c>
      <c r="D568" s="54">
        <v>160</v>
      </c>
      <c r="E568" s="54">
        <v>56</v>
      </c>
      <c r="F568" s="55"/>
      <c r="G568" s="55">
        <v>4.6500000000000004</v>
      </c>
      <c r="H568" s="55">
        <f t="shared" si="31"/>
        <v>520.79999999999995</v>
      </c>
      <c r="I568" s="55">
        <f t="shared" si="28"/>
        <v>643.66</v>
      </c>
    </row>
    <row r="569" spans="1:9" x14ac:dyDescent="0.25">
      <c r="A569" s="53" t="s">
        <v>10</v>
      </c>
      <c r="B569" s="54">
        <v>1</v>
      </c>
      <c r="C569" s="54">
        <f t="shared" si="30"/>
        <v>176</v>
      </c>
      <c r="D569" s="54">
        <v>160</v>
      </c>
      <c r="E569" s="54">
        <v>16</v>
      </c>
      <c r="F569" s="55"/>
      <c r="G569" s="55">
        <v>4.6500000000000004</v>
      </c>
      <c r="H569" s="55">
        <f t="shared" si="31"/>
        <v>148.80000000000001</v>
      </c>
      <c r="I569" s="55">
        <f t="shared" si="28"/>
        <v>183.9</v>
      </c>
    </row>
    <row r="570" spans="1:9" x14ac:dyDescent="0.25">
      <c r="A570" s="53" t="s">
        <v>10</v>
      </c>
      <c r="B570" s="54">
        <v>1</v>
      </c>
      <c r="C570" s="54">
        <f t="shared" si="30"/>
        <v>192</v>
      </c>
      <c r="D570" s="54">
        <v>160</v>
      </c>
      <c r="E570" s="54">
        <v>32</v>
      </c>
      <c r="F570" s="55"/>
      <c r="G570" s="55">
        <v>6.09</v>
      </c>
      <c r="H570" s="55">
        <f t="shared" si="31"/>
        <v>389.76</v>
      </c>
      <c r="I570" s="55">
        <f t="shared" si="28"/>
        <v>481.7</v>
      </c>
    </row>
    <row r="571" spans="1:9" x14ac:dyDescent="0.25">
      <c r="A571" s="53" t="s">
        <v>10</v>
      </c>
      <c r="B571" s="54">
        <v>1</v>
      </c>
      <c r="C571" s="54">
        <f t="shared" si="30"/>
        <v>216</v>
      </c>
      <c r="D571" s="54">
        <v>160</v>
      </c>
      <c r="E571" s="54">
        <v>56</v>
      </c>
      <c r="F571" s="55"/>
      <c r="G571" s="55">
        <v>4.6500000000000004</v>
      </c>
      <c r="H571" s="55">
        <f t="shared" si="31"/>
        <v>520.79999999999995</v>
      </c>
      <c r="I571" s="55">
        <f t="shared" si="28"/>
        <v>643.66</v>
      </c>
    </row>
    <row r="572" spans="1:9" x14ac:dyDescent="0.25">
      <c r="A572" s="53" t="s">
        <v>10</v>
      </c>
      <c r="B572" s="54">
        <v>1</v>
      </c>
      <c r="C572" s="54">
        <f t="shared" si="30"/>
        <v>192</v>
      </c>
      <c r="D572" s="54">
        <v>160</v>
      </c>
      <c r="E572" s="54">
        <v>32</v>
      </c>
      <c r="F572" s="55"/>
      <c r="G572" s="55">
        <v>4.6500000000000004</v>
      </c>
      <c r="H572" s="55">
        <f t="shared" si="31"/>
        <v>297.60000000000002</v>
      </c>
      <c r="I572" s="55">
        <f t="shared" si="28"/>
        <v>367.8</v>
      </c>
    </row>
    <row r="573" spans="1:9" x14ac:dyDescent="0.25">
      <c r="A573" s="53" t="s">
        <v>10</v>
      </c>
      <c r="B573" s="54">
        <v>1</v>
      </c>
      <c r="C573" s="54">
        <f t="shared" si="30"/>
        <v>216</v>
      </c>
      <c r="D573" s="54">
        <v>160</v>
      </c>
      <c r="E573" s="54">
        <v>56</v>
      </c>
      <c r="F573" s="55"/>
      <c r="G573" s="55">
        <v>4.6500000000000004</v>
      </c>
      <c r="H573" s="55">
        <f t="shared" si="31"/>
        <v>520.79999999999995</v>
      </c>
      <c r="I573" s="55">
        <f t="shared" si="28"/>
        <v>643.66</v>
      </c>
    </row>
    <row r="574" spans="1:9" x14ac:dyDescent="0.25">
      <c r="A574" s="53" t="s">
        <v>10</v>
      </c>
      <c r="B574" s="54">
        <v>1</v>
      </c>
      <c r="C574" s="54">
        <f t="shared" si="30"/>
        <v>192</v>
      </c>
      <c r="D574" s="54">
        <v>160</v>
      </c>
      <c r="E574" s="54">
        <v>32</v>
      </c>
      <c r="F574" s="55"/>
      <c r="G574" s="55">
        <v>6.09</v>
      </c>
      <c r="H574" s="55">
        <f t="shared" si="31"/>
        <v>389.76</v>
      </c>
      <c r="I574" s="55">
        <f t="shared" si="28"/>
        <v>481.7</v>
      </c>
    </row>
    <row r="575" spans="1:9" x14ac:dyDescent="0.25">
      <c r="A575" s="53" t="s">
        <v>10</v>
      </c>
      <c r="B575" s="54">
        <v>1</v>
      </c>
      <c r="C575" s="54">
        <f t="shared" si="30"/>
        <v>192</v>
      </c>
      <c r="D575" s="54">
        <v>160</v>
      </c>
      <c r="E575" s="54">
        <v>32</v>
      </c>
      <c r="F575" s="55"/>
      <c r="G575" s="55">
        <v>4.6500000000000004</v>
      </c>
      <c r="H575" s="55">
        <f t="shared" si="31"/>
        <v>297.60000000000002</v>
      </c>
      <c r="I575" s="55">
        <f t="shared" si="28"/>
        <v>367.8</v>
      </c>
    </row>
    <row r="576" spans="1:9" x14ac:dyDescent="0.25">
      <c r="A576" s="53" t="s">
        <v>10</v>
      </c>
      <c r="B576" s="54">
        <v>1</v>
      </c>
      <c r="C576" s="54">
        <f t="shared" si="30"/>
        <v>192</v>
      </c>
      <c r="D576" s="54">
        <v>160</v>
      </c>
      <c r="E576" s="54">
        <v>32</v>
      </c>
      <c r="F576" s="55"/>
      <c r="G576" s="55">
        <v>4.6500000000000004</v>
      </c>
      <c r="H576" s="55">
        <f t="shared" si="31"/>
        <v>297.60000000000002</v>
      </c>
      <c r="I576" s="55">
        <f t="shared" si="28"/>
        <v>367.8</v>
      </c>
    </row>
    <row r="577" spans="1:9" x14ac:dyDescent="0.25">
      <c r="A577" s="53" t="s">
        <v>10</v>
      </c>
      <c r="B577" s="54">
        <v>1</v>
      </c>
      <c r="C577" s="54">
        <f t="shared" si="30"/>
        <v>200</v>
      </c>
      <c r="D577" s="54">
        <v>160</v>
      </c>
      <c r="E577" s="54">
        <v>40</v>
      </c>
      <c r="F577" s="55"/>
      <c r="G577" s="55">
        <v>4.75</v>
      </c>
      <c r="H577" s="55">
        <f t="shared" si="31"/>
        <v>380</v>
      </c>
      <c r="I577" s="55">
        <f t="shared" si="28"/>
        <v>469.64</v>
      </c>
    </row>
    <row r="578" spans="1:9" x14ac:dyDescent="0.25">
      <c r="A578" s="53" t="s">
        <v>10</v>
      </c>
      <c r="B578" s="54">
        <v>1</v>
      </c>
      <c r="C578" s="54">
        <f t="shared" si="30"/>
        <v>232</v>
      </c>
      <c r="D578" s="54">
        <v>160</v>
      </c>
      <c r="E578" s="54">
        <v>72</v>
      </c>
      <c r="F578" s="55"/>
      <c r="G578" s="55">
        <v>4.6500000000000004</v>
      </c>
      <c r="H578" s="55">
        <f t="shared" si="31"/>
        <v>669.6</v>
      </c>
      <c r="I578" s="55">
        <f t="shared" si="28"/>
        <v>827.56</v>
      </c>
    </row>
    <row r="579" spans="1:9" x14ac:dyDescent="0.25">
      <c r="A579" s="53" t="s">
        <v>10</v>
      </c>
      <c r="B579" s="54">
        <v>1</v>
      </c>
      <c r="C579" s="54">
        <f t="shared" si="30"/>
        <v>240</v>
      </c>
      <c r="D579" s="54">
        <v>160</v>
      </c>
      <c r="E579" s="54">
        <v>80</v>
      </c>
      <c r="F579" s="55"/>
      <c r="G579" s="55">
        <v>4.6500000000000004</v>
      </c>
      <c r="H579" s="55">
        <f t="shared" si="31"/>
        <v>744</v>
      </c>
      <c r="I579" s="55">
        <f t="shared" si="28"/>
        <v>919.51</v>
      </c>
    </row>
    <row r="580" spans="1:9" x14ac:dyDescent="0.25">
      <c r="A580" s="53" t="s">
        <v>10</v>
      </c>
      <c r="B580" s="54">
        <v>1</v>
      </c>
      <c r="C580" s="54">
        <f t="shared" si="30"/>
        <v>192</v>
      </c>
      <c r="D580" s="54">
        <v>160</v>
      </c>
      <c r="E580" s="54">
        <v>32</v>
      </c>
      <c r="F580" s="55"/>
      <c r="G580" s="55">
        <v>6.09</v>
      </c>
      <c r="H580" s="55">
        <f t="shared" si="31"/>
        <v>389.76</v>
      </c>
      <c r="I580" s="55">
        <f t="shared" si="28"/>
        <v>481.7</v>
      </c>
    </row>
    <row r="581" spans="1:9" x14ac:dyDescent="0.25">
      <c r="A581" s="53" t="s">
        <v>10</v>
      </c>
      <c r="B581" s="54">
        <v>1</v>
      </c>
      <c r="C581" s="54">
        <f t="shared" si="30"/>
        <v>168</v>
      </c>
      <c r="D581" s="54">
        <v>160</v>
      </c>
      <c r="E581" s="54">
        <v>8</v>
      </c>
      <c r="F581" s="55"/>
      <c r="G581" s="55">
        <v>4.6500000000000004</v>
      </c>
      <c r="H581" s="55">
        <f t="shared" si="31"/>
        <v>74.400000000000006</v>
      </c>
      <c r="I581" s="55">
        <f t="shared" si="28"/>
        <v>91.95</v>
      </c>
    </row>
    <row r="582" spans="1:9" x14ac:dyDescent="0.25">
      <c r="A582" s="53" t="s">
        <v>10</v>
      </c>
      <c r="B582" s="54">
        <v>1</v>
      </c>
      <c r="C582" s="54">
        <f t="shared" si="30"/>
        <v>168</v>
      </c>
      <c r="D582" s="54">
        <v>160</v>
      </c>
      <c r="E582" s="54">
        <v>8</v>
      </c>
      <c r="F582" s="55"/>
      <c r="G582" s="55">
        <v>4.6500000000000004</v>
      </c>
      <c r="H582" s="55">
        <f t="shared" si="31"/>
        <v>74.400000000000006</v>
      </c>
      <c r="I582" s="55">
        <f t="shared" si="28"/>
        <v>91.95</v>
      </c>
    </row>
    <row r="583" spans="1:9" x14ac:dyDescent="0.25">
      <c r="A583" s="53" t="s">
        <v>10</v>
      </c>
      <c r="B583" s="54">
        <v>1</v>
      </c>
      <c r="C583" s="54">
        <f t="shared" si="30"/>
        <v>204</v>
      </c>
      <c r="D583" s="54">
        <v>160</v>
      </c>
      <c r="E583" s="54">
        <v>44</v>
      </c>
      <c r="F583" s="55"/>
      <c r="G583" s="55">
        <v>4.6500000000000004</v>
      </c>
      <c r="H583" s="55">
        <f t="shared" si="31"/>
        <v>409.2</v>
      </c>
      <c r="I583" s="55">
        <f t="shared" si="28"/>
        <v>505.73</v>
      </c>
    </row>
    <row r="584" spans="1:9" x14ac:dyDescent="0.25">
      <c r="A584" s="53" t="s">
        <v>10</v>
      </c>
      <c r="B584" s="54">
        <v>1</v>
      </c>
      <c r="C584" s="54">
        <f t="shared" si="30"/>
        <v>192</v>
      </c>
      <c r="D584" s="54">
        <v>160</v>
      </c>
      <c r="E584" s="54">
        <v>32</v>
      </c>
      <c r="F584" s="55"/>
      <c r="G584" s="55">
        <v>6.09</v>
      </c>
      <c r="H584" s="55">
        <f t="shared" si="31"/>
        <v>389.76</v>
      </c>
      <c r="I584" s="55">
        <f t="shared" si="28"/>
        <v>481.7</v>
      </c>
    </row>
    <row r="585" spans="1:9" x14ac:dyDescent="0.25">
      <c r="A585" s="53" t="s">
        <v>10</v>
      </c>
      <c r="B585" s="54">
        <v>1</v>
      </c>
      <c r="C585" s="54">
        <f t="shared" si="30"/>
        <v>168</v>
      </c>
      <c r="D585" s="54">
        <v>160</v>
      </c>
      <c r="E585" s="54">
        <v>8</v>
      </c>
      <c r="F585" s="55"/>
      <c r="G585" s="55">
        <v>6.09</v>
      </c>
      <c r="H585" s="55">
        <f t="shared" si="31"/>
        <v>97.44</v>
      </c>
      <c r="I585" s="55">
        <f t="shared" si="28"/>
        <v>120.43</v>
      </c>
    </row>
    <row r="586" spans="1:9" x14ac:dyDescent="0.25">
      <c r="A586" s="53" t="s">
        <v>10</v>
      </c>
      <c r="B586" s="54">
        <v>1</v>
      </c>
      <c r="C586" s="54">
        <f t="shared" si="30"/>
        <v>224</v>
      </c>
      <c r="D586" s="54">
        <v>160</v>
      </c>
      <c r="E586" s="54">
        <v>64</v>
      </c>
      <c r="F586" s="55"/>
      <c r="G586" s="55">
        <v>4.6500000000000004</v>
      </c>
      <c r="H586" s="55">
        <f t="shared" si="31"/>
        <v>595.20000000000005</v>
      </c>
      <c r="I586" s="55">
        <f t="shared" si="28"/>
        <v>735.61</v>
      </c>
    </row>
    <row r="587" spans="1:9" x14ac:dyDescent="0.25">
      <c r="A587" s="53" t="s">
        <v>10</v>
      </c>
      <c r="B587" s="54">
        <v>1</v>
      </c>
      <c r="C587" s="54">
        <f t="shared" si="30"/>
        <v>185</v>
      </c>
      <c r="D587" s="54">
        <v>160</v>
      </c>
      <c r="E587" s="54">
        <v>25</v>
      </c>
      <c r="F587" s="55"/>
      <c r="G587" s="55">
        <v>4.75</v>
      </c>
      <c r="H587" s="55">
        <f t="shared" si="31"/>
        <v>237.5</v>
      </c>
      <c r="I587" s="55">
        <f t="shared" si="28"/>
        <v>293.52999999999997</v>
      </c>
    </row>
    <row r="588" spans="1:9" x14ac:dyDescent="0.25">
      <c r="A588" s="53" t="s">
        <v>10</v>
      </c>
      <c r="B588" s="54">
        <v>1</v>
      </c>
      <c r="C588" s="54">
        <f t="shared" si="30"/>
        <v>229</v>
      </c>
      <c r="D588" s="54">
        <v>160</v>
      </c>
      <c r="E588" s="54">
        <v>69</v>
      </c>
      <c r="F588" s="55"/>
      <c r="G588" s="55">
        <v>6.09</v>
      </c>
      <c r="H588" s="55">
        <f t="shared" si="31"/>
        <v>840.42</v>
      </c>
      <c r="I588" s="55">
        <f t="shared" si="28"/>
        <v>1038.68</v>
      </c>
    </row>
    <row r="589" spans="1:9" x14ac:dyDescent="0.25">
      <c r="A589" s="53" t="s">
        <v>10</v>
      </c>
      <c r="B589" s="54">
        <v>1</v>
      </c>
      <c r="C589" s="54">
        <f t="shared" si="30"/>
        <v>248</v>
      </c>
      <c r="D589" s="54">
        <v>160</v>
      </c>
      <c r="E589" s="54">
        <v>88</v>
      </c>
      <c r="F589" s="55"/>
      <c r="G589" s="55">
        <v>4.6500000000000004</v>
      </c>
      <c r="H589" s="55">
        <f t="shared" si="31"/>
        <v>818.4</v>
      </c>
      <c r="I589" s="55">
        <f t="shared" si="28"/>
        <v>1011.46</v>
      </c>
    </row>
    <row r="590" spans="1:9" x14ac:dyDescent="0.25">
      <c r="A590" s="53" t="s">
        <v>10</v>
      </c>
      <c r="B590" s="54">
        <v>1</v>
      </c>
      <c r="C590" s="54">
        <f t="shared" si="30"/>
        <v>168</v>
      </c>
      <c r="D590" s="54">
        <v>160</v>
      </c>
      <c r="E590" s="54">
        <v>8</v>
      </c>
      <c r="F590" s="55"/>
      <c r="G590" s="55">
        <v>4.6500000000000004</v>
      </c>
      <c r="H590" s="55">
        <f t="shared" si="31"/>
        <v>74.400000000000006</v>
      </c>
      <c r="I590" s="55">
        <f t="shared" si="28"/>
        <v>91.95</v>
      </c>
    </row>
    <row r="591" spans="1:9" x14ac:dyDescent="0.25">
      <c r="A591" s="53" t="s">
        <v>10</v>
      </c>
      <c r="B591" s="54">
        <v>1</v>
      </c>
      <c r="C591" s="54">
        <f t="shared" si="30"/>
        <v>192</v>
      </c>
      <c r="D591" s="54">
        <v>160</v>
      </c>
      <c r="E591" s="54">
        <v>32</v>
      </c>
      <c r="F591" s="55"/>
      <c r="G591" s="55">
        <v>4.75</v>
      </c>
      <c r="H591" s="55">
        <f t="shared" si="31"/>
        <v>304</v>
      </c>
      <c r="I591" s="55">
        <f t="shared" ref="I591:I654" si="32">ROUND(H591*1.2359,2)</f>
        <v>375.71</v>
      </c>
    </row>
    <row r="592" spans="1:9" x14ac:dyDescent="0.25">
      <c r="A592" s="53" t="s">
        <v>10</v>
      </c>
      <c r="B592" s="54">
        <v>1</v>
      </c>
      <c r="C592" s="54">
        <f t="shared" si="30"/>
        <v>240</v>
      </c>
      <c r="D592" s="54">
        <v>160</v>
      </c>
      <c r="E592" s="54">
        <v>80</v>
      </c>
      <c r="F592" s="55"/>
      <c r="G592" s="55">
        <v>4.6500000000000004</v>
      </c>
      <c r="H592" s="55">
        <f t="shared" si="31"/>
        <v>744</v>
      </c>
      <c r="I592" s="55">
        <f t="shared" si="32"/>
        <v>919.51</v>
      </c>
    </row>
    <row r="593" spans="1:9" x14ac:dyDescent="0.25">
      <c r="A593" s="53" t="s">
        <v>10</v>
      </c>
      <c r="B593" s="54">
        <v>1</v>
      </c>
      <c r="C593" s="54">
        <f t="shared" ref="C593:C614" si="33">D593+E593</f>
        <v>192</v>
      </c>
      <c r="D593" s="54">
        <v>160</v>
      </c>
      <c r="E593" s="54">
        <v>32</v>
      </c>
      <c r="F593" s="55"/>
      <c r="G593" s="55">
        <v>4.6500000000000004</v>
      </c>
      <c r="H593" s="55">
        <f t="shared" ref="H593:H614" si="34">ROUND(G593*E593*2,2)</f>
        <v>297.60000000000002</v>
      </c>
      <c r="I593" s="55">
        <f t="shared" si="32"/>
        <v>367.8</v>
      </c>
    </row>
    <row r="594" spans="1:9" x14ac:dyDescent="0.25">
      <c r="A594" s="53" t="s">
        <v>10</v>
      </c>
      <c r="B594" s="54">
        <v>1</v>
      </c>
      <c r="C594" s="54">
        <f t="shared" si="33"/>
        <v>168</v>
      </c>
      <c r="D594" s="54">
        <v>160</v>
      </c>
      <c r="E594" s="54">
        <v>8</v>
      </c>
      <c r="F594" s="55"/>
      <c r="G594" s="55">
        <v>4.6500000000000004</v>
      </c>
      <c r="H594" s="55">
        <f t="shared" si="34"/>
        <v>74.400000000000006</v>
      </c>
      <c r="I594" s="55">
        <f t="shared" si="32"/>
        <v>91.95</v>
      </c>
    </row>
    <row r="595" spans="1:9" x14ac:dyDescent="0.25">
      <c r="A595" s="53" t="s">
        <v>10</v>
      </c>
      <c r="B595" s="54">
        <v>1</v>
      </c>
      <c r="C595" s="54">
        <f t="shared" si="33"/>
        <v>168</v>
      </c>
      <c r="D595" s="54">
        <v>160</v>
      </c>
      <c r="E595" s="54">
        <v>8</v>
      </c>
      <c r="F595" s="55"/>
      <c r="G595" s="55">
        <v>4.6500000000000004</v>
      </c>
      <c r="H595" s="55">
        <f t="shared" si="34"/>
        <v>74.400000000000006</v>
      </c>
      <c r="I595" s="55">
        <f t="shared" si="32"/>
        <v>91.95</v>
      </c>
    </row>
    <row r="596" spans="1:9" x14ac:dyDescent="0.25">
      <c r="A596" s="53" t="s">
        <v>10</v>
      </c>
      <c r="B596" s="54">
        <v>1</v>
      </c>
      <c r="C596" s="54">
        <f t="shared" si="33"/>
        <v>176</v>
      </c>
      <c r="D596" s="54">
        <v>160</v>
      </c>
      <c r="E596" s="54">
        <v>16</v>
      </c>
      <c r="F596" s="55"/>
      <c r="G596" s="55">
        <v>4.6500000000000004</v>
      </c>
      <c r="H596" s="55">
        <f t="shared" si="34"/>
        <v>148.80000000000001</v>
      </c>
      <c r="I596" s="55">
        <f t="shared" si="32"/>
        <v>183.9</v>
      </c>
    </row>
    <row r="597" spans="1:9" x14ac:dyDescent="0.25">
      <c r="A597" s="53" t="s">
        <v>10</v>
      </c>
      <c r="B597" s="54">
        <v>1</v>
      </c>
      <c r="C597" s="54">
        <f t="shared" si="33"/>
        <v>188</v>
      </c>
      <c r="D597" s="54">
        <v>160</v>
      </c>
      <c r="E597" s="54">
        <v>28</v>
      </c>
      <c r="F597" s="55"/>
      <c r="G597" s="55">
        <v>4.6500000000000004</v>
      </c>
      <c r="H597" s="55">
        <f t="shared" si="34"/>
        <v>260.39999999999998</v>
      </c>
      <c r="I597" s="55">
        <f t="shared" si="32"/>
        <v>321.83</v>
      </c>
    </row>
    <row r="598" spans="1:9" x14ac:dyDescent="0.25">
      <c r="A598" s="53" t="s">
        <v>10</v>
      </c>
      <c r="B598" s="54">
        <v>1</v>
      </c>
      <c r="C598" s="54">
        <f t="shared" si="33"/>
        <v>178</v>
      </c>
      <c r="D598" s="54">
        <v>160</v>
      </c>
      <c r="E598" s="54">
        <v>18</v>
      </c>
      <c r="F598" s="55"/>
      <c r="G598" s="55">
        <v>4.75</v>
      </c>
      <c r="H598" s="55">
        <f t="shared" si="34"/>
        <v>171</v>
      </c>
      <c r="I598" s="55">
        <f t="shared" si="32"/>
        <v>211.34</v>
      </c>
    </row>
    <row r="599" spans="1:9" x14ac:dyDescent="0.25">
      <c r="A599" s="53" t="s">
        <v>10</v>
      </c>
      <c r="B599" s="54">
        <v>1</v>
      </c>
      <c r="C599" s="54">
        <f t="shared" si="33"/>
        <v>192</v>
      </c>
      <c r="D599" s="54">
        <v>160</v>
      </c>
      <c r="E599" s="54">
        <v>32</v>
      </c>
      <c r="F599" s="55"/>
      <c r="G599" s="55">
        <v>4.6500000000000004</v>
      </c>
      <c r="H599" s="55">
        <f t="shared" si="34"/>
        <v>297.60000000000002</v>
      </c>
      <c r="I599" s="55">
        <f t="shared" si="32"/>
        <v>367.8</v>
      </c>
    </row>
    <row r="600" spans="1:9" x14ac:dyDescent="0.25">
      <c r="A600" s="53" t="s">
        <v>10</v>
      </c>
      <c r="B600" s="54">
        <v>1</v>
      </c>
      <c r="C600" s="54">
        <f t="shared" si="33"/>
        <v>198</v>
      </c>
      <c r="D600" s="54">
        <v>160</v>
      </c>
      <c r="E600" s="54">
        <v>38</v>
      </c>
      <c r="F600" s="55"/>
      <c r="G600" s="55">
        <v>4.6500000000000004</v>
      </c>
      <c r="H600" s="55">
        <f t="shared" si="34"/>
        <v>353.4</v>
      </c>
      <c r="I600" s="55">
        <f t="shared" si="32"/>
        <v>436.77</v>
      </c>
    </row>
    <row r="601" spans="1:9" x14ac:dyDescent="0.25">
      <c r="A601" s="53" t="s">
        <v>10</v>
      </c>
      <c r="B601" s="54">
        <v>1</v>
      </c>
      <c r="C601" s="54">
        <f t="shared" si="33"/>
        <v>192</v>
      </c>
      <c r="D601" s="54">
        <v>160</v>
      </c>
      <c r="E601" s="54">
        <v>32</v>
      </c>
      <c r="F601" s="55"/>
      <c r="G601" s="55">
        <v>4.7699999999999996</v>
      </c>
      <c r="H601" s="55">
        <f t="shared" si="34"/>
        <v>305.27999999999997</v>
      </c>
      <c r="I601" s="55">
        <f t="shared" si="32"/>
        <v>377.3</v>
      </c>
    </row>
    <row r="602" spans="1:9" x14ac:dyDescent="0.25">
      <c r="A602" s="53" t="s">
        <v>10</v>
      </c>
      <c r="B602" s="54">
        <v>1</v>
      </c>
      <c r="C602" s="54">
        <f t="shared" si="33"/>
        <v>180</v>
      </c>
      <c r="D602" s="54">
        <v>160</v>
      </c>
      <c r="E602" s="54">
        <v>20</v>
      </c>
      <c r="F602" s="55"/>
      <c r="G602" s="55">
        <v>4.6500000000000004</v>
      </c>
      <c r="H602" s="55">
        <f t="shared" si="34"/>
        <v>186</v>
      </c>
      <c r="I602" s="55">
        <f t="shared" si="32"/>
        <v>229.88</v>
      </c>
    </row>
    <row r="603" spans="1:9" x14ac:dyDescent="0.25">
      <c r="A603" s="53" t="s">
        <v>10</v>
      </c>
      <c r="B603" s="54">
        <v>1</v>
      </c>
      <c r="C603" s="54">
        <f t="shared" si="33"/>
        <v>200</v>
      </c>
      <c r="D603" s="54">
        <v>160</v>
      </c>
      <c r="E603" s="54">
        <v>40</v>
      </c>
      <c r="F603" s="55"/>
      <c r="G603" s="55">
        <v>4.75</v>
      </c>
      <c r="H603" s="55">
        <f t="shared" si="34"/>
        <v>380</v>
      </c>
      <c r="I603" s="55">
        <f t="shared" si="32"/>
        <v>469.64</v>
      </c>
    </row>
    <row r="604" spans="1:9" x14ac:dyDescent="0.25">
      <c r="A604" s="53" t="s">
        <v>10</v>
      </c>
      <c r="B604" s="54">
        <v>1</v>
      </c>
      <c r="C604" s="54">
        <f t="shared" si="33"/>
        <v>176</v>
      </c>
      <c r="D604" s="54">
        <v>160</v>
      </c>
      <c r="E604" s="54">
        <v>16</v>
      </c>
      <c r="F604" s="55"/>
      <c r="G604" s="55">
        <v>4.75</v>
      </c>
      <c r="H604" s="55">
        <f t="shared" si="34"/>
        <v>152</v>
      </c>
      <c r="I604" s="55">
        <f t="shared" si="32"/>
        <v>187.86</v>
      </c>
    </row>
    <row r="605" spans="1:9" x14ac:dyDescent="0.25">
      <c r="A605" s="53" t="s">
        <v>10</v>
      </c>
      <c r="B605" s="54">
        <v>1</v>
      </c>
      <c r="C605" s="54">
        <f t="shared" si="33"/>
        <v>190</v>
      </c>
      <c r="D605" s="54">
        <v>160</v>
      </c>
      <c r="E605" s="54">
        <v>30</v>
      </c>
      <c r="F605" s="55"/>
      <c r="G605" s="55">
        <v>6.09</v>
      </c>
      <c r="H605" s="55">
        <f t="shared" si="34"/>
        <v>365.4</v>
      </c>
      <c r="I605" s="55">
        <f t="shared" si="32"/>
        <v>451.6</v>
      </c>
    </row>
    <row r="606" spans="1:9" x14ac:dyDescent="0.25">
      <c r="A606" s="53" t="s">
        <v>10</v>
      </c>
      <c r="B606" s="54">
        <v>1</v>
      </c>
      <c r="C606" s="54">
        <f t="shared" si="33"/>
        <v>184</v>
      </c>
      <c r="D606" s="54">
        <v>160</v>
      </c>
      <c r="E606" s="54">
        <v>24</v>
      </c>
      <c r="F606" s="55"/>
      <c r="G606" s="55">
        <v>6.09</v>
      </c>
      <c r="H606" s="55">
        <f t="shared" si="34"/>
        <v>292.32</v>
      </c>
      <c r="I606" s="55">
        <f t="shared" si="32"/>
        <v>361.28</v>
      </c>
    </row>
    <row r="607" spans="1:9" x14ac:dyDescent="0.25">
      <c r="A607" s="53" t="s">
        <v>10</v>
      </c>
      <c r="B607" s="54">
        <v>1</v>
      </c>
      <c r="C607" s="54">
        <f t="shared" si="33"/>
        <v>184</v>
      </c>
      <c r="D607" s="54">
        <v>160</v>
      </c>
      <c r="E607" s="54">
        <v>24</v>
      </c>
      <c r="F607" s="55"/>
      <c r="G607" s="55">
        <v>4.75</v>
      </c>
      <c r="H607" s="55">
        <f t="shared" si="34"/>
        <v>228</v>
      </c>
      <c r="I607" s="55">
        <f t="shared" si="32"/>
        <v>281.79000000000002</v>
      </c>
    </row>
    <row r="608" spans="1:9" x14ac:dyDescent="0.25">
      <c r="A608" s="53" t="s">
        <v>10</v>
      </c>
      <c r="B608" s="54">
        <v>1</v>
      </c>
      <c r="C608" s="54">
        <f t="shared" si="33"/>
        <v>200</v>
      </c>
      <c r="D608" s="54">
        <v>160</v>
      </c>
      <c r="E608" s="54">
        <v>40</v>
      </c>
      <c r="F608" s="55"/>
      <c r="G608" s="55">
        <v>4.75</v>
      </c>
      <c r="H608" s="55">
        <f t="shared" si="34"/>
        <v>380</v>
      </c>
      <c r="I608" s="55">
        <f t="shared" si="32"/>
        <v>469.64</v>
      </c>
    </row>
    <row r="609" spans="1:9" x14ac:dyDescent="0.25">
      <c r="A609" s="53" t="s">
        <v>10</v>
      </c>
      <c r="B609" s="54">
        <v>1</v>
      </c>
      <c r="C609" s="54">
        <f t="shared" si="33"/>
        <v>180</v>
      </c>
      <c r="D609" s="54">
        <v>160</v>
      </c>
      <c r="E609" s="54">
        <v>20</v>
      </c>
      <c r="F609" s="55"/>
      <c r="G609" s="55">
        <v>6.09</v>
      </c>
      <c r="H609" s="55">
        <f t="shared" si="34"/>
        <v>243.6</v>
      </c>
      <c r="I609" s="55">
        <f t="shared" si="32"/>
        <v>301.07</v>
      </c>
    </row>
    <row r="610" spans="1:9" x14ac:dyDescent="0.25">
      <c r="A610" s="53" t="s">
        <v>10</v>
      </c>
      <c r="B610" s="54">
        <v>1</v>
      </c>
      <c r="C610" s="54">
        <f t="shared" si="33"/>
        <v>216</v>
      </c>
      <c r="D610" s="54">
        <v>160</v>
      </c>
      <c r="E610" s="54">
        <v>56</v>
      </c>
      <c r="F610" s="55"/>
      <c r="G610" s="55">
        <v>6.09</v>
      </c>
      <c r="H610" s="55">
        <f t="shared" si="34"/>
        <v>682.08</v>
      </c>
      <c r="I610" s="55">
        <f t="shared" si="32"/>
        <v>842.98</v>
      </c>
    </row>
    <row r="611" spans="1:9" x14ac:dyDescent="0.25">
      <c r="A611" s="53" t="s">
        <v>169</v>
      </c>
      <c r="B611" s="54">
        <v>1</v>
      </c>
      <c r="C611" s="54">
        <f t="shared" si="33"/>
        <v>180</v>
      </c>
      <c r="D611" s="54">
        <v>160</v>
      </c>
      <c r="E611" s="54">
        <v>20</v>
      </c>
      <c r="F611" s="55"/>
      <c r="G611" s="55">
        <v>4.75</v>
      </c>
      <c r="H611" s="55">
        <f t="shared" si="34"/>
        <v>190</v>
      </c>
      <c r="I611" s="55">
        <f t="shared" si="32"/>
        <v>234.82</v>
      </c>
    </row>
    <row r="612" spans="1:9" x14ac:dyDescent="0.25">
      <c r="A612" s="53" t="s">
        <v>169</v>
      </c>
      <c r="B612" s="54">
        <v>1</v>
      </c>
      <c r="C612" s="54">
        <f t="shared" si="33"/>
        <v>220</v>
      </c>
      <c r="D612" s="54">
        <v>160</v>
      </c>
      <c r="E612" s="54">
        <v>60</v>
      </c>
      <c r="F612" s="55"/>
      <c r="G612" s="55">
        <v>4.75</v>
      </c>
      <c r="H612" s="55">
        <f t="shared" si="34"/>
        <v>570</v>
      </c>
      <c r="I612" s="55">
        <f t="shared" si="32"/>
        <v>704.46</v>
      </c>
    </row>
    <row r="613" spans="1:9" x14ac:dyDescent="0.25">
      <c r="A613" s="53" t="s">
        <v>169</v>
      </c>
      <c r="B613" s="54">
        <v>1</v>
      </c>
      <c r="C613" s="54">
        <f t="shared" si="33"/>
        <v>216</v>
      </c>
      <c r="D613" s="54">
        <v>160</v>
      </c>
      <c r="E613" s="54">
        <v>56</v>
      </c>
      <c r="F613" s="55"/>
      <c r="G613" s="55">
        <v>4.75</v>
      </c>
      <c r="H613" s="55">
        <f t="shared" si="34"/>
        <v>532</v>
      </c>
      <c r="I613" s="55">
        <f t="shared" si="32"/>
        <v>657.5</v>
      </c>
    </row>
    <row r="614" spans="1:9" x14ac:dyDescent="0.25">
      <c r="A614" s="53" t="s">
        <v>169</v>
      </c>
      <c r="B614" s="54">
        <v>1</v>
      </c>
      <c r="C614" s="54">
        <f t="shared" si="33"/>
        <v>184</v>
      </c>
      <c r="D614" s="54">
        <v>160</v>
      </c>
      <c r="E614" s="54">
        <v>24</v>
      </c>
      <c r="F614" s="55"/>
      <c r="G614" s="55">
        <v>4.75</v>
      </c>
      <c r="H614" s="55">
        <f t="shared" si="34"/>
        <v>228</v>
      </c>
      <c r="I614" s="55">
        <f t="shared" si="32"/>
        <v>281.79000000000002</v>
      </c>
    </row>
    <row r="615" spans="1:9" ht="33" x14ac:dyDescent="0.25">
      <c r="A615" s="106" t="s">
        <v>521</v>
      </c>
      <c r="B615" s="333">
        <f>SUM(B616:B775)</f>
        <v>160</v>
      </c>
      <c r="C615" s="333"/>
      <c r="D615" s="333"/>
      <c r="E615" s="333">
        <f t="shared" ref="E615:I615" si="35">SUM(E616:E775)</f>
        <v>4390</v>
      </c>
      <c r="F615" s="333"/>
      <c r="G615" s="333"/>
      <c r="H615" s="332">
        <f t="shared" si="35"/>
        <v>42588.090000000004</v>
      </c>
      <c r="I615" s="332">
        <f t="shared" si="35"/>
        <v>52634.61000000003</v>
      </c>
    </row>
    <row r="616" spans="1:9" x14ac:dyDescent="0.25">
      <c r="A616" s="56" t="s">
        <v>170</v>
      </c>
      <c r="B616" s="54">
        <v>1</v>
      </c>
      <c r="C616" s="54">
        <f t="shared" ref="C616:C679" si="36">D616+E616</f>
        <v>176</v>
      </c>
      <c r="D616" s="54">
        <v>160</v>
      </c>
      <c r="E616" s="54">
        <v>16</v>
      </c>
      <c r="F616" s="55"/>
      <c r="G616" s="55">
        <v>4.75</v>
      </c>
      <c r="H616" s="55">
        <f t="shared" ref="H616:H679" si="37">ROUND(G616*E616*2,2)</f>
        <v>152</v>
      </c>
      <c r="I616" s="55">
        <f t="shared" si="32"/>
        <v>187.86</v>
      </c>
    </row>
    <row r="617" spans="1:9" x14ac:dyDescent="0.25">
      <c r="A617" s="56" t="s">
        <v>170</v>
      </c>
      <c r="B617" s="54">
        <v>1</v>
      </c>
      <c r="C617" s="54">
        <f t="shared" si="36"/>
        <v>240</v>
      </c>
      <c r="D617" s="54">
        <v>160</v>
      </c>
      <c r="E617" s="54">
        <v>80</v>
      </c>
      <c r="F617" s="55"/>
      <c r="G617" s="55">
        <v>4.75</v>
      </c>
      <c r="H617" s="55">
        <f t="shared" si="37"/>
        <v>760</v>
      </c>
      <c r="I617" s="55">
        <f t="shared" si="32"/>
        <v>939.28</v>
      </c>
    </row>
    <row r="618" spans="1:9" x14ac:dyDescent="0.25">
      <c r="A618" s="56" t="s">
        <v>63</v>
      </c>
      <c r="B618" s="54">
        <v>1</v>
      </c>
      <c r="C618" s="54">
        <f t="shared" si="36"/>
        <v>175</v>
      </c>
      <c r="D618" s="54">
        <v>160</v>
      </c>
      <c r="E618" s="54">
        <v>15</v>
      </c>
      <c r="F618" s="55"/>
      <c r="G618" s="55">
        <v>4.2</v>
      </c>
      <c r="H618" s="55">
        <f t="shared" si="37"/>
        <v>126</v>
      </c>
      <c r="I618" s="55">
        <f t="shared" si="32"/>
        <v>155.72</v>
      </c>
    </row>
    <row r="619" spans="1:9" x14ac:dyDescent="0.25">
      <c r="A619" s="56" t="s">
        <v>63</v>
      </c>
      <c r="B619" s="54">
        <v>1</v>
      </c>
      <c r="C619" s="54">
        <f t="shared" si="36"/>
        <v>184</v>
      </c>
      <c r="D619" s="54">
        <v>160</v>
      </c>
      <c r="E619" s="54">
        <v>24</v>
      </c>
      <c r="F619" s="55"/>
      <c r="G619" s="55">
        <v>4.2</v>
      </c>
      <c r="H619" s="55">
        <f t="shared" si="37"/>
        <v>201.6</v>
      </c>
      <c r="I619" s="55">
        <f t="shared" si="32"/>
        <v>249.16</v>
      </c>
    </row>
    <row r="620" spans="1:9" x14ac:dyDescent="0.25">
      <c r="A620" s="56" t="s">
        <v>63</v>
      </c>
      <c r="B620" s="54">
        <v>1</v>
      </c>
      <c r="C620" s="54">
        <f t="shared" si="36"/>
        <v>216</v>
      </c>
      <c r="D620" s="54">
        <v>160</v>
      </c>
      <c r="E620" s="54">
        <v>56</v>
      </c>
      <c r="F620" s="55"/>
      <c r="G620" s="55">
        <v>4.2</v>
      </c>
      <c r="H620" s="55">
        <f t="shared" si="37"/>
        <v>470.4</v>
      </c>
      <c r="I620" s="55">
        <f t="shared" si="32"/>
        <v>581.37</v>
      </c>
    </row>
    <row r="621" spans="1:9" x14ac:dyDescent="0.25">
      <c r="A621" s="56" t="s">
        <v>171</v>
      </c>
      <c r="B621" s="54">
        <v>1</v>
      </c>
      <c r="C621" s="54">
        <f t="shared" si="36"/>
        <v>208</v>
      </c>
      <c r="D621" s="54">
        <v>160</v>
      </c>
      <c r="E621" s="54">
        <v>48</v>
      </c>
      <c r="F621" s="55"/>
      <c r="G621" s="55">
        <v>4.3</v>
      </c>
      <c r="H621" s="55">
        <f t="shared" si="37"/>
        <v>412.8</v>
      </c>
      <c r="I621" s="55">
        <f t="shared" si="32"/>
        <v>510.18</v>
      </c>
    </row>
    <row r="622" spans="1:9" x14ac:dyDescent="0.25">
      <c r="A622" s="56" t="s">
        <v>171</v>
      </c>
      <c r="B622" s="54">
        <v>1</v>
      </c>
      <c r="C622" s="54">
        <f t="shared" si="36"/>
        <v>184</v>
      </c>
      <c r="D622" s="54">
        <v>160</v>
      </c>
      <c r="E622" s="54">
        <v>24</v>
      </c>
      <c r="F622" s="55"/>
      <c r="G622" s="55">
        <v>4.3</v>
      </c>
      <c r="H622" s="55">
        <f t="shared" si="37"/>
        <v>206.4</v>
      </c>
      <c r="I622" s="55">
        <f t="shared" si="32"/>
        <v>255.09</v>
      </c>
    </row>
    <row r="623" spans="1:9" x14ac:dyDescent="0.25">
      <c r="A623" s="56" t="s">
        <v>171</v>
      </c>
      <c r="B623" s="54">
        <v>1</v>
      </c>
      <c r="C623" s="54">
        <f t="shared" si="36"/>
        <v>170</v>
      </c>
      <c r="D623" s="54">
        <v>160</v>
      </c>
      <c r="E623" s="54">
        <v>10</v>
      </c>
      <c r="F623" s="55"/>
      <c r="G623" s="55">
        <v>4.3</v>
      </c>
      <c r="H623" s="55">
        <f t="shared" si="37"/>
        <v>86</v>
      </c>
      <c r="I623" s="55">
        <f t="shared" si="32"/>
        <v>106.29</v>
      </c>
    </row>
    <row r="624" spans="1:9" x14ac:dyDescent="0.25">
      <c r="A624" s="56" t="s">
        <v>171</v>
      </c>
      <c r="B624" s="54">
        <v>1</v>
      </c>
      <c r="C624" s="54">
        <f t="shared" si="36"/>
        <v>202</v>
      </c>
      <c r="D624" s="54">
        <v>160</v>
      </c>
      <c r="E624" s="54">
        <v>42</v>
      </c>
      <c r="F624" s="55"/>
      <c r="G624" s="55">
        <v>4.4000000000000004</v>
      </c>
      <c r="H624" s="55">
        <f t="shared" si="37"/>
        <v>369.6</v>
      </c>
      <c r="I624" s="55">
        <f t="shared" si="32"/>
        <v>456.79</v>
      </c>
    </row>
    <row r="625" spans="1:9" x14ac:dyDescent="0.25">
      <c r="A625" s="56" t="s">
        <v>171</v>
      </c>
      <c r="B625" s="54">
        <v>1</v>
      </c>
      <c r="C625" s="54">
        <f t="shared" si="36"/>
        <v>216</v>
      </c>
      <c r="D625" s="54">
        <v>160</v>
      </c>
      <c r="E625" s="54">
        <v>56</v>
      </c>
      <c r="F625" s="55"/>
      <c r="G625" s="55">
        <v>4.3</v>
      </c>
      <c r="H625" s="55">
        <f t="shared" si="37"/>
        <v>481.6</v>
      </c>
      <c r="I625" s="55">
        <f t="shared" si="32"/>
        <v>595.21</v>
      </c>
    </row>
    <row r="626" spans="1:9" x14ac:dyDescent="0.25">
      <c r="A626" s="56" t="s">
        <v>171</v>
      </c>
      <c r="B626" s="54">
        <v>1</v>
      </c>
      <c r="C626" s="54">
        <f t="shared" si="36"/>
        <v>192</v>
      </c>
      <c r="D626" s="54">
        <v>160</v>
      </c>
      <c r="E626" s="54">
        <v>32</v>
      </c>
      <c r="F626" s="55"/>
      <c r="G626" s="55">
        <v>5.49</v>
      </c>
      <c r="H626" s="55">
        <f t="shared" si="37"/>
        <v>351.36</v>
      </c>
      <c r="I626" s="55">
        <f t="shared" si="32"/>
        <v>434.25</v>
      </c>
    </row>
    <row r="627" spans="1:9" x14ac:dyDescent="0.25">
      <c r="A627" s="56" t="s">
        <v>171</v>
      </c>
      <c r="B627" s="54">
        <v>1</v>
      </c>
      <c r="C627" s="54">
        <f t="shared" si="36"/>
        <v>188</v>
      </c>
      <c r="D627" s="54">
        <v>160</v>
      </c>
      <c r="E627" s="54">
        <v>28</v>
      </c>
      <c r="F627" s="55"/>
      <c r="G627" s="55">
        <v>4.3</v>
      </c>
      <c r="H627" s="55">
        <f t="shared" si="37"/>
        <v>240.8</v>
      </c>
      <c r="I627" s="55">
        <f t="shared" si="32"/>
        <v>297.60000000000002</v>
      </c>
    </row>
    <row r="628" spans="1:9" x14ac:dyDescent="0.25">
      <c r="A628" s="56" t="s">
        <v>171</v>
      </c>
      <c r="B628" s="54">
        <v>1</v>
      </c>
      <c r="C628" s="54">
        <f t="shared" si="36"/>
        <v>170</v>
      </c>
      <c r="D628" s="54">
        <v>160</v>
      </c>
      <c r="E628" s="54">
        <v>10</v>
      </c>
      <c r="F628" s="55"/>
      <c r="G628" s="55">
        <v>4.3</v>
      </c>
      <c r="H628" s="55">
        <f t="shared" si="37"/>
        <v>86</v>
      </c>
      <c r="I628" s="55">
        <f t="shared" si="32"/>
        <v>106.29</v>
      </c>
    </row>
    <row r="629" spans="1:9" x14ac:dyDescent="0.25">
      <c r="A629" s="56" t="s">
        <v>171</v>
      </c>
      <c r="B629" s="54">
        <v>1</v>
      </c>
      <c r="C629" s="54">
        <f t="shared" si="36"/>
        <v>200</v>
      </c>
      <c r="D629" s="54">
        <v>160</v>
      </c>
      <c r="E629" s="54">
        <v>40</v>
      </c>
      <c r="F629" s="55"/>
      <c r="G629" s="55">
        <v>4.3</v>
      </c>
      <c r="H629" s="55">
        <f t="shared" si="37"/>
        <v>344</v>
      </c>
      <c r="I629" s="55">
        <f t="shared" si="32"/>
        <v>425.15</v>
      </c>
    </row>
    <row r="630" spans="1:9" x14ac:dyDescent="0.25">
      <c r="A630" s="56" t="s">
        <v>171</v>
      </c>
      <c r="B630" s="54">
        <v>1</v>
      </c>
      <c r="C630" s="54">
        <f t="shared" si="36"/>
        <v>180</v>
      </c>
      <c r="D630" s="54">
        <v>160</v>
      </c>
      <c r="E630" s="54">
        <v>20</v>
      </c>
      <c r="F630" s="55"/>
      <c r="G630" s="55">
        <v>4.3</v>
      </c>
      <c r="H630" s="55">
        <f t="shared" si="37"/>
        <v>172</v>
      </c>
      <c r="I630" s="55">
        <f t="shared" si="32"/>
        <v>212.57</v>
      </c>
    </row>
    <row r="631" spans="1:9" x14ac:dyDescent="0.25">
      <c r="A631" s="56" t="s">
        <v>171</v>
      </c>
      <c r="B631" s="54">
        <v>1</v>
      </c>
      <c r="C631" s="54">
        <f t="shared" si="36"/>
        <v>184</v>
      </c>
      <c r="D631" s="54">
        <v>160</v>
      </c>
      <c r="E631" s="54">
        <v>24</v>
      </c>
      <c r="F631" s="55"/>
      <c r="G631" s="55">
        <v>4.3</v>
      </c>
      <c r="H631" s="55">
        <f t="shared" si="37"/>
        <v>206.4</v>
      </c>
      <c r="I631" s="55">
        <f t="shared" si="32"/>
        <v>255.09</v>
      </c>
    </row>
    <row r="632" spans="1:9" x14ac:dyDescent="0.25">
      <c r="A632" s="56" t="s">
        <v>171</v>
      </c>
      <c r="B632" s="54">
        <v>1</v>
      </c>
      <c r="C632" s="54">
        <f t="shared" si="36"/>
        <v>166</v>
      </c>
      <c r="D632" s="54">
        <v>160</v>
      </c>
      <c r="E632" s="54">
        <v>6</v>
      </c>
      <c r="F632" s="55"/>
      <c r="G632" s="55">
        <v>4.3</v>
      </c>
      <c r="H632" s="55">
        <f t="shared" si="37"/>
        <v>51.6</v>
      </c>
      <c r="I632" s="55">
        <f t="shared" si="32"/>
        <v>63.77</v>
      </c>
    </row>
    <row r="633" spans="1:9" x14ac:dyDescent="0.25">
      <c r="A633" s="56" t="s">
        <v>171</v>
      </c>
      <c r="B633" s="54">
        <v>1</v>
      </c>
      <c r="C633" s="54">
        <f t="shared" si="36"/>
        <v>192</v>
      </c>
      <c r="D633" s="54">
        <v>160</v>
      </c>
      <c r="E633" s="54">
        <v>32</v>
      </c>
      <c r="F633" s="55"/>
      <c r="G633" s="55">
        <v>5.49</v>
      </c>
      <c r="H633" s="55">
        <f t="shared" si="37"/>
        <v>351.36</v>
      </c>
      <c r="I633" s="55">
        <f t="shared" si="32"/>
        <v>434.25</v>
      </c>
    </row>
    <row r="634" spans="1:9" x14ac:dyDescent="0.25">
      <c r="A634" s="56" t="s">
        <v>171</v>
      </c>
      <c r="B634" s="54">
        <v>1</v>
      </c>
      <c r="C634" s="54">
        <f t="shared" si="36"/>
        <v>192</v>
      </c>
      <c r="D634" s="54">
        <v>160</v>
      </c>
      <c r="E634" s="54">
        <v>32</v>
      </c>
      <c r="F634" s="55"/>
      <c r="G634" s="55">
        <v>4.3</v>
      </c>
      <c r="H634" s="55">
        <f t="shared" si="37"/>
        <v>275.2</v>
      </c>
      <c r="I634" s="55">
        <f t="shared" si="32"/>
        <v>340.12</v>
      </c>
    </row>
    <row r="635" spans="1:9" x14ac:dyDescent="0.25">
      <c r="A635" s="56" t="s">
        <v>171</v>
      </c>
      <c r="B635" s="54">
        <v>1</v>
      </c>
      <c r="C635" s="54">
        <f t="shared" si="36"/>
        <v>240</v>
      </c>
      <c r="D635" s="54">
        <v>160</v>
      </c>
      <c r="E635" s="54">
        <v>80</v>
      </c>
      <c r="F635" s="55"/>
      <c r="G635" s="55">
        <v>4.3</v>
      </c>
      <c r="H635" s="55">
        <f t="shared" si="37"/>
        <v>688</v>
      </c>
      <c r="I635" s="55">
        <f t="shared" si="32"/>
        <v>850.3</v>
      </c>
    </row>
    <row r="636" spans="1:9" x14ac:dyDescent="0.25">
      <c r="A636" s="56" t="s">
        <v>171</v>
      </c>
      <c r="B636" s="54">
        <v>1</v>
      </c>
      <c r="C636" s="54">
        <f t="shared" si="36"/>
        <v>220</v>
      </c>
      <c r="D636" s="54">
        <v>160</v>
      </c>
      <c r="E636" s="54">
        <v>60</v>
      </c>
      <c r="F636" s="55"/>
      <c r="G636" s="55">
        <v>4.3</v>
      </c>
      <c r="H636" s="55">
        <f t="shared" si="37"/>
        <v>516</v>
      </c>
      <c r="I636" s="55">
        <f t="shared" si="32"/>
        <v>637.72</v>
      </c>
    </row>
    <row r="637" spans="1:9" x14ac:dyDescent="0.25">
      <c r="A637" s="56" t="s">
        <v>171</v>
      </c>
      <c r="B637" s="54">
        <v>1</v>
      </c>
      <c r="C637" s="54">
        <f t="shared" si="36"/>
        <v>176</v>
      </c>
      <c r="D637" s="54">
        <v>160</v>
      </c>
      <c r="E637" s="54">
        <v>16</v>
      </c>
      <c r="F637" s="55"/>
      <c r="G637" s="55">
        <v>4.3</v>
      </c>
      <c r="H637" s="55">
        <f t="shared" si="37"/>
        <v>137.6</v>
      </c>
      <c r="I637" s="55">
        <f t="shared" si="32"/>
        <v>170.06</v>
      </c>
    </row>
    <row r="638" spans="1:9" x14ac:dyDescent="0.25">
      <c r="A638" s="56" t="s">
        <v>171</v>
      </c>
      <c r="B638" s="54">
        <v>1</v>
      </c>
      <c r="C638" s="54">
        <f t="shared" si="36"/>
        <v>176</v>
      </c>
      <c r="D638" s="54">
        <v>160</v>
      </c>
      <c r="E638" s="54">
        <v>16</v>
      </c>
      <c r="F638" s="55"/>
      <c r="G638" s="55">
        <v>5.49</v>
      </c>
      <c r="H638" s="55">
        <f t="shared" si="37"/>
        <v>175.68</v>
      </c>
      <c r="I638" s="55">
        <f t="shared" si="32"/>
        <v>217.12</v>
      </c>
    </row>
    <row r="639" spans="1:9" x14ac:dyDescent="0.25">
      <c r="A639" s="56" t="s">
        <v>171</v>
      </c>
      <c r="B639" s="54">
        <v>1</v>
      </c>
      <c r="C639" s="54">
        <f t="shared" si="36"/>
        <v>224</v>
      </c>
      <c r="D639" s="54">
        <v>160</v>
      </c>
      <c r="E639" s="54">
        <v>64</v>
      </c>
      <c r="F639" s="55"/>
      <c r="G639" s="55">
        <v>5.49</v>
      </c>
      <c r="H639" s="55">
        <f t="shared" si="37"/>
        <v>702.72</v>
      </c>
      <c r="I639" s="55">
        <f t="shared" si="32"/>
        <v>868.49</v>
      </c>
    </row>
    <row r="640" spans="1:9" x14ac:dyDescent="0.25">
      <c r="A640" s="56" t="s">
        <v>171</v>
      </c>
      <c r="B640" s="54">
        <v>1</v>
      </c>
      <c r="C640" s="54">
        <f t="shared" si="36"/>
        <v>240</v>
      </c>
      <c r="D640" s="54">
        <v>160</v>
      </c>
      <c r="E640" s="54">
        <v>80</v>
      </c>
      <c r="F640" s="55"/>
      <c r="G640" s="55">
        <v>4.3</v>
      </c>
      <c r="H640" s="55">
        <f t="shared" si="37"/>
        <v>688</v>
      </c>
      <c r="I640" s="55">
        <f t="shared" si="32"/>
        <v>850.3</v>
      </c>
    </row>
    <row r="641" spans="1:9" x14ac:dyDescent="0.25">
      <c r="A641" s="56" t="s">
        <v>171</v>
      </c>
      <c r="B641" s="54">
        <v>1</v>
      </c>
      <c r="C641" s="54">
        <f t="shared" si="36"/>
        <v>216</v>
      </c>
      <c r="D641" s="54">
        <v>160</v>
      </c>
      <c r="E641" s="54">
        <v>56</v>
      </c>
      <c r="F641" s="55"/>
      <c r="G641" s="55">
        <v>4.3</v>
      </c>
      <c r="H641" s="55">
        <f t="shared" si="37"/>
        <v>481.6</v>
      </c>
      <c r="I641" s="55">
        <f t="shared" si="32"/>
        <v>595.21</v>
      </c>
    </row>
    <row r="642" spans="1:9" x14ac:dyDescent="0.25">
      <c r="A642" s="56" t="s">
        <v>171</v>
      </c>
      <c r="B642" s="54">
        <v>1</v>
      </c>
      <c r="C642" s="54">
        <f t="shared" si="36"/>
        <v>176</v>
      </c>
      <c r="D642" s="54">
        <v>160</v>
      </c>
      <c r="E642" s="54">
        <v>16</v>
      </c>
      <c r="F642" s="55"/>
      <c r="G642" s="55">
        <v>5.49</v>
      </c>
      <c r="H642" s="55">
        <f t="shared" si="37"/>
        <v>175.68</v>
      </c>
      <c r="I642" s="55">
        <f t="shared" si="32"/>
        <v>217.12</v>
      </c>
    </row>
    <row r="643" spans="1:9" x14ac:dyDescent="0.25">
      <c r="A643" s="56" t="s">
        <v>171</v>
      </c>
      <c r="B643" s="54">
        <v>1</v>
      </c>
      <c r="C643" s="54">
        <f t="shared" si="36"/>
        <v>216</v>
      </c>
      <c r="D643" s="54">
        <v>160</v>
      </c>
      <c r="E643" s="54">
        <v>56</v>
      </c>
      <c r="F643" s="55"/>
      <c r="G643" s="55">
        <v>4.3</v>
      </c>
      <c r="H643" s="55">
        <f t="shared" si="37"/>
        <v>481.6</v>
      </c>
      <c r="I643" s="55">
        <f t="shared" si="32"/>
        <v>595.21</v>
      </c>
    </row>
    <row r="644" spans="1:9" x14ac:dyDescent="0.25">
      <c r="A644" s="56" t="s">
        <v>171</v>
      </c>
      <c r="B644" s="54">
        <v>1</v>
      </c>
      <c r="C644" s="54">
        <f t="shared" si="36"/>
        <v>192</v>
      </c>
      <c r="D644" s="54">
        <v>160</v>
      </c>
      <c r="E644" s="54">
        <v>32</v>
      </c>
      <c r="F644" s="55"/>
      <c r="G644" s="55">
        <v>5.49</v>
      </c>
      <c r="H644" s="55">
        <f t="shared" si="37"/>
        <v>351.36</v>
      </c>
      <c r="I644" s="55">
        <f t="shared" si="32"/>
        <v>434.25</v>
      </c>
    </row>
    <row r="645" spans="1:9" x14ac:dyDescent="0.25">
      <c r="A645" s="56" t="s">
        <v>171</v>
      </c>
      <c r="B645" s="54">
        <v>1</v>
      </c>
      <c r="C645" s="54">
        <f t="shared" si="36"/>
        <v>224</v>
      </c>
      <c r="D645" s="54">
        <v>160</v>
      </c>
      <c r="E645" s="54">
        <v>64</v>
      </c>
      <c r="F645" s="55"/>
      <c r="G645" s="55">
        <v>4.3</v>
      </c>
      <c r="H645" s="55">
        <f t="shared" si="37"/>
        <v>550.4</v>
      </c>
      <c r="I645" s="55">
        <f t="shared" si="32"/>
        <v>680.24</v>
      </c>
    </row>
    <row r="646" spans="1:9" x14ac:dyDescent="0.25">
      <c r="A646" s="56" t="s">
        <v>171</v>
      </c>
      <c r="B646" s="54">
        <v>1</v>
      </c>
      <c r="C646" s="54">
        <f t="shared" si="36"/>
        <v>168</v>
      </c>
      <c r="D646" s="54">
        <v>160</v>
      </c>
      <c r="E646" s="54">
        <v>8</v>
      </c>
      <c r="F646" s="55"/>
      <c r="G646" s="55">
        <v>4.3</v>
      </c>
      <c r="H646" s="55">
        <f t="shared" si="37"/>
        <v>68.8</v>
      </c>
      <c r="I646" s="55">
        <f t="shared" si="32"/>
        <v>85.03</v>
      </c>
    </row>
    <row r="647" spans="1:9" x14ac:dyDescent="0.25">
      <c r="A647" s="56" t="s">
        <v>171</v>
      </c>
      <c r="B647" s="54">
        <v>1</v>
      </c>
      <c r="C647" s="54">
        <f t="shared" si="36"/>
        <v>240</v>
      </c>
      <c r="D647" s="54">
        <v>160</v>
      </c>
      <c r="E647" s="54">
        <v>80</v>
      </c>
      <c r="F647" s="55"/>
      <c r="G647" s="55">
        <v>5.49</v>
      </c>
      <c r="H647" s="55">
        <f t="shared" si="37"/>
        <v>878.4</v>
      </c>
      <c r="I647" s="55">
        <f t="shared" si="32"/>
        <v>1085.6099999999999</v>
      </c>
    </row>
    <row r="648" spans="1:9" x14ac:dyDescent="0.25">
      <c r="A648" s="56" t="s">
        <v>171</v>
      </c>
      <c r="B648" s="54">
        <v>1</v>
      </c>
      <c r="C648" s="54">
        <f t="shared" si="36"/>
        <v>216</v>
      </c>
      <c r="D648" s="54">
        <v>160</v>
      </c>
      <c r="E648" s="54">
        <v>56</v>
      </c>
      <c r="F648" s="55"/>
      <c r="G648" s="55">
        <v>4.3</v>
      </c>
      <c r="H648" s="55">
        <f t="shared" si="37"/>
        <v>481.6</v>
      </c>
      <c r="I648" s="55">
        <f t="shared" si="32"/>
        <v>595.21</v>
      </c>
    </row>
    <row r="649" spans="1:9" x14ac:dyDescent="0.25">
      <c r="A649" s="56" t="s">
        <v>171</v>
      </c>
      <c r="B649" s="54">
        <v>1</v>
      </c>
      <c r="C649" s="54">
        <f t="shared" si="36"/>
        <v>178</v>
      </c>
      <c r="D649" s="54">
        <v>160</v>
      </c>
      <c r="E649" s="54">
        <v>18</v>
      </c>
      <c r="F649" s="55"/>
      <c r="G649" s="55">
        <v>4.3</v>
      </c>
      <c r="H649" s="55">
        <f t="shared" si="37"/>
        <v>154.80000000000001</v>
      </c>
      <c r="I649" s="55">
        <f t="shared" si="32"/>
        <v>191.32</v>
      </c>
    </row>
    <row r="650" spans="1:9" x14ac:dyDescent="0.25">
      <c r="A650" s="56" t="s">
        <v>171</v>
      </c>
      <c r="B650" s="54">
        <v>1</v>
      </c>
      <c r="C650" s="54">
        <f t="shared" si="36"/>
        <v>162</v>
      </c>
      <c r="D650" s="54">
        <v>160</v>
      </c>
      <c r="E650" s="54">
        <v>2</v>
      </c>
      <c r="F650" s="55"/>
      <c r="G650" s="55">
        <v>4.3</v>
      </c>
      <c r="H650" s="55">
        <f t="shared" si="37"/>
        <v>17.2</v>
      </c>
      <c r="I650" s="55">
        <f t="shared" si="32"/>
        <v>21.26</v>
      </c>
    </row>
    <row r="651" spans="1:9" x14ac:dyDescent="0.25">
      <c r="A651" s="56" t="s">
        <v>171</v>
      </c>
      <c r="B651" s="54">
        <v>1</v>
      </c>
      <c r="C651" s="54">
        <f t="shared" si="36"/>
        <v>200</v>
      </c>
      <c r="D651" s="54">
        <v>160</v>
      </c>
      <c r="E651" s="54">
        <v>40</v>
      </c>
      <c r="F651" s="55"/>
      <c r="G651" s="55">
        <v>4.3</v>
      </c>
      <c r="H651" s="55">
        <f t="shared" si="37"/>
        <v>344</v>
      </c>
      <c r="I651" s="55">
        <f t="shared" si="32"/>
        <v>425.15</v>
      </c>
    </row>
    <row r="652" spans="1:9" x14ac:dyDescent="0.25">
      <c r="A652" s="56" t="s">
        <v>171</v>
      </c>
      <c r="B652" s="54">
        <v>1</v>
      </c>
      <c r="C652" s="54">
        <f t="shared" si="36"/>
        <v>240</v>
      </c>
      <c r="D652" s="54">
        <v>160</v>
      </c>
      <c r="E652" s="54">
        <v>80</v>
      </c>
      <c r="F652" s="55"/>
      <c r="G652" s="55">
        <v>4.3</v>
      </c>
      <c r="H652" s="55">
        <f t="shared" si="37"/>
        <v>688</v>
      </c>
      <c r="I652" s="55">
        <f t="shared" si="32"/>
        <v>850.3</v>
      </c>
    </row>
    <row r="653" spans="1:9" x14ac:dyDescent="0.25">
      <c r="A653" s="56" t="s">
        <v>171</v>
      </c>
      <c r="B653" s="54">
        <v>1</v>
      </c>
      <c r="C653" s="54">
        <f t="shared" si="36"/>
        <v>168</v>
      </c>
      <c r="D653" s="54">
        <v>160</v>
      </c>
      <c r="E653" s="54">
        <v>8</v>
      </c>
      <c r="F653" s="55"/>
      <c r="G653" s="55">
        <v>5.49</v>
      </c>
      <c r="H653" s="55">
        <f t="shared" si="37"/>
        <v>87.84</v>
      </c>
      <c r="I653" s="55">
        <f t="shared" si="32"/>
        <v>108.56</v>
      </c>
    </row>
    <row r="654" spans="1:9" x14ac:dyDescent="0.25">
      <c r="A654" s="56" t="s">
        <v>171</v>
      </c>
      <c r="B654" s="54">
        <v>1</v>
      </c>
      <c r="C654" s="54">
        <f t="shared" si="36"/>
        <v>228</v>
      </c>
      <c r="D654" s="54">
        <v>160</v>
      </c>
      <c r="E654" s="54">
        <v>68</v>
      </c>
      <c r="F654" s="55"/>
      <c r="G654" s="55">
        <v>4.3</v>
      </c>
      <c r="H654" s="55">
        <f t="shared" si="37"/>
        <v>584.79999999999995</v>
      </c>
      <c r="I654" s="55">
        <f t="shared" si="32"/>
        <v>722.75</v>
      </c>
    </row>
    <row r="655" spans="1:9" x14ac:dyDescent="0.25">
      <c r="A655" s="56" t="s">
        <v>171</v>
      </c>
      <c r="B655" s="54">
        <v>1</v>
      </c>
      <c r="C655" s="54">
        <f t="shared" si="36"/>
        <v>200</v>
      </c>
      <c r="D655" s="54">
        <v>160</v>
      </c>
      <c r="E655" s="54">
        <v>40</v>
      </c>
      <c r="F655" s="55"/>
      <c r="G655" s="55">
        <v>4.3</v>
      </c>
      <c r="H655" s="55">
        <f t="shared" si="37"/>
        <v>344</v>
      </c>
      <c r="I655" s="55">
        <f t="shared" ref="I655:I718" si="38">ROUND(H655*1.2359,2)</f>
        <v>425.15</v>
      </c>
    </row>
    <row r="656" spans="1:9" x14ac:dyDescent="0.25">
      <c r="A656" s="56" t="s">
        <v>171</v>
      </c>
      <c r="B656" s="54">
        <v>1</v>
      </c>
      <c r="C656" s="54">
        <f t="shared" si="36"/>
        <v>192</v>
      </c>
      <c r="D656" s="54">
        <v>160</v>
      </c>
      <c r="E656" s="54">
        <v>32</v>
      </c>
      <c r="F656" s="55"/>
      <c r="G656" s="55">
        <v>4.3</v>
      </c>
      <c r="H656" s="55">
        <f t="shared" si="37"/>
        <v>275.2</v>
      </c>
      <c r="I656" s="55">
        <f t="shared" si="38"/>
        <v>340.12</v>
      </c>
    </row>
    <row r="657" spans="1:9" x14ac:dyDescent="0.25">
      <c r="A657" s="56" t="s">
        <v>171</v>
      </c>
      <c r="B657" s="54">
        <v>1</v>
      </c>
      <c r="C657" s="54">
        <f t="shared" si="36"/>
        <v>216</v>
      </c>
      <c r="D657" s="54">
        <v>160</v>
      </c>
      <c r="E657" s="54">
        <v>56</v>
      </c>
      <c r="F657" s="55"/>
      <c r="G657" s="55">
        <v>4.3</v>
      </c>
      <c r="H657" s="55">
        <f t="shared" si="37"/>
        <v>481.6</v>
      </c>
      <c r="I657" s="55">
        <f t="shared" si="38"/>
        <v>595.21</v>
      </c>
    </row>
    <row r="658" spans="1:9" x14ac:dyDescent="0.25">
      <c r="A658" s="56" t="s">
        <v>171</v>
      </c>
      <c r="B658" s="54">
        <v>1</v>
      </c>
      <c r="C658" s="54">
        <f t="shared" si="36"/>
        <v>192</v>
      </c>
      <c r="D658" s="54">
        <v>160</v>
      </c>
      <c r="E658" s="54">
        <v>32</v>
      </c>
      <c r="F658" s="55"/>
      <c r="G658" s="55">
        <v>5.49</v>
      </c>
      <c r="H658" s="55">
        <f t="shared" si="37"/>
        <v>351.36</v>
      </c>
      <c r="I658" s="55">
        <f t="shared" si="38"/>
        <v>434.25</v>
      </c>
    </row>
    <row r="659" spans="1:9" x14ac:dyDescent="0.25">
      <c r="A659" s="56" t="s">
        <v>171</v>
      </c>
      <c r="B659" s="54">
        <v>1</v>
      </c>
      <c r="C659" s="54">
        <f t="shared" si="36"/>
        <v>202</v>
      </c>
      <c r="D659" s="54">
        <v>160</v>
      </c>
      <c r="E659" s="54">
        <v>42</v>
      </c>
      <c r="F659" s="55"/>
      <c r="G659" s="55">
        <v>4.3</v>
      </c>
      <c r="H659" s="55">
        <f t="shared" si="37"/>
        <v>361.2</v>
      </c>
      <c r="I659" s="55">
        <f t="shared" si="38"/>
        <v>446.41</v>
      </c>
    </row>
    <row r="660" spans="1:9" x14ac:dyDescent="0.25">
      <c r="A660" s="56" t="s">
        <v>171</v>
      </c>
      <c r="B660" s="54">
        <v>1</v>
      </c>
      <c r="C660" s="54">
        <f t="shared" si="36"/>
        <v>161</v>
      </c>
      <c r="D660" s="54">
        <v>160</v>
      </c>
      <c r="E660" s="54">
        <v>1</v>
      </c>
      <c r="F660" s="55"/>
      <c r="G660" s="55">
        <v>5.49</v>
      </c>
      <c r="H660" s="55">
        <f t="shared" si="37"/>
        <v>10.98</v>
      </c>
      <c r="I660" s="55">
        <f t="shared" si="38"/>
        <v>13.57</v>
      </c>
    </row>
    <row r="661" spans="1:9" x14ac:dyDescent="0.25">
      <c r="A661" s="56" t="s">
        <v>171</v>
      </c>
      <c r="B661" s="54">
        <v>1</v>
      </c>
      <c r="C661" s="54">
        <f t="shared" si="36"/>
        <v>192</v>
      </c>
      <c r="D661" s="54">
        <v>160</v>
      </c>
      <c r="E661" s="54">
        <v>32</v>
      </c>
      <c r="F661" s="55"/>
      <c r="G661" s="55">
        <v>4.3</v>
      </c>
      <c r="H661" s="55">
        <f t="shared" si="37"/>
        <v>275.2</v>
      </c>
      <c r="I661" s="55">
        <f t="shared" si="38"/>
        <v>340.12</v>
      </c>
    </row>
    <row r="662" spans="1:9" x14ac:dyDescent="0.25">
      <c r="A662" s="56" t="s">
        <v>171</v>
      </c>
      <c r="B662" s="54">
        <v>1</v>
      </c>
      <c r="C662" s="54">
        <f t="shared" si="36"/>
        <v>240</v>
      </c>
      <c r="D662" s="54">
        <v>160</v>
      </c>
      <c r="E662" s="54">
        <v>80</v>
      </c>
      <c r="F662" s="55"/>
      <c r="G662" s="55">
        <v>4.3</v>
      </c>
      <c r="H662" s="55">
        <f t="shared" si="37"/>
        <v>688</v>
      </c>
      <c r="I662" s="55">
        <f t="shared" si="38"/>
        <v>850.3</v>
      </c>
    </row>
    <row r="663" spans="1:9" x14ac:dyDescent="0.25">
      <c r="A663" s="56" t="s">
        <v>171</v>
      </c>
      <c r="B663" s="54">
        <v>1</v>
      </c>
      <c r="C663" s="54">
        <f t="shared" si="36"/>
        <v>168</v>
      </c>
      <c r="D663" s="54">
        <v>160</v>
      </c>
      <c r="E663" s="54">
        <v>8</v>
      </c>
      <c r="F663" s="55"/>
      <c r="G663" s="55">
        <v>5.49</v>
      </c>
      <c r="H663" s="55">
        <f t="shared" si="37"/>
        <v>87.84</v>
      </c>
      <c r="I663" s="55">
        <f t="shared" si="38"/>
        <v>108.56</v>
      </c>
    </row>
    <row r="664" spans="1:9" x14ac:dyDescent="0.25">
      <c r="A664" s="56" t="s">
        <v>171</v>
      </c>
      <c r="B664" s="54">
        <v>1</v>
      </c>
      <c r="C664" s="54">
        <f t="shared" si="36"/>
        <v>200</v>
      </c>
      <c r="D664" s="54">
        <v>160</v>
      </c>
      <c r="E664" s="54">
        <v>40</v>
      </c>
      <c r="F664" s="55"/>
      <c r="G664" s="55">
        <v>5.49</v>
      </c>
      <c r="H664" s="55">
        <f t="shared" si="37"/>
        <v>439.2</v>
      </c>
      <c r="I664" s="55">
        <f t="shared" si="38"/>
        <v>542.80999999999995</v>
      </c>
    </row>
    <row r="665" spans="1:9" x14ac:dyDescent="0.25">
      <c r="A665" s="56" t="s">
        <v>171</v>
      </c>
      <c r="B665" s="54">
        <v>1</v>
      </c>
      <c r="C665" s="54">
        <f t="shared" si="36"/>
        <v>192</v>
      </c>
      <c r="D665" s="54">
        <v>160</v>
      </c>
      <c r="E665" s="54">
        <v>32</v>
      </c>
      <c r="F665" s="55"/>
      <c r="G665" s="55">
        <v>4.4000000000000004</v>
      </c>
      <c r="H665" s="55">
        <f t="shared" si="37"/>
        <v>281.60000000000002</v>
      </c>
      <c r="I665" s="55">
        <f t="shared" si="38"/>
        <v>348.03</v>
      </c>
    </row>
    <row r="666" spans="1:9" x14ac:dyDescent="0.25">
      <c r="A666" s="56" t="s">
        <v>171</v>
      </c>
      <c r="B666" s="54">
        <v>1</v>
      </c>
      <c r="C666" s="54">
        <f t="shared" si="36"/>
        <v>240</v>
      </c>
      <c r="D666" s="54">
        <v>160</v>
      </c>
      <c r="E666" s="54">
        <v>80</v>
      </c>
      <c r="F666" s="55"/>
      <c r="G666" s="55">
        <v>5.49</v>
      </c>
      <c r="H666" s="55">
        <f t="shared" si="37"/>
        <v>878.4</v>
      </c>
      <c r="I666" s="55">
        <f t="shared" si="38"/>
        <v>1085.6099999999999</v>
      </c>
    </row>
    <row r="667" spans="1:9" x14ac:dyDescent="0.25">
      <c r="A667" s="56" t="s">
        <v>171</v>
      </c>
      <c r="B667" s="54">
        <v>1</v>
      </c>
      <c r="C667" s="54">
        <f t="shared" si="36"/>
        <v>184</v>
      </c>
      <c r="D667" s="54">
        <v>160</v>
      </c>
      <c r="E667" s="54">
        <v>24</v>
      </c>
      <c r="F667" s="55"/>
      <c r="G667" s="55">
        <v>4.3</v>
      </c>
      <c r="H667" s="55">
        <f t="shared" si="37"/>
        <v>206.4</v>
      </c>
      <c r="I667" s="55">
        <f t="shared" si="38"/>
        <v>255.09</v>
      </c>
    </row>
    <row r="668" spans="1:9" x14ac:dyDescent="0.25">
      <c r="A668" s="56" t="s">
        <v>171</v>
      </c>
      <c r="B668" s="54">
        <v>1</v>
      </c>
      <c r="C668" s="54">
        <f t="shared" si="36"/>
        <v>174</v>
      </c>
      <c r="D668" s="54">
        <v>160</v>
      </c>
      <c r="E668" s="54">
        <v>14</v>
      </c>
      <c r="F668" s="55"/>
      <c r="G668" s="55">
        <v>4.3</v>
      </c>
      <c r="H668" s="55">
        <f t="shared" si="37"/>
        <v>120.4</v>
      </c>
      <c r="I668" s="55">
        <f t="shared" si="38"/>
        <v>148.80000000000001</v>
      </c>
    </row>
    <row r="669" spans="1:9" x14ac:dyDescent="0.25">
      <c r="A669" s="56" t="s">
        <v>171</v>
      </c>
      <c r="B669" s="54">
        <v>1</v>
      </c>
      <c r="C669" s="54">
        <f t="shared" si="36"/>
        <v>162</v>
      </c>
      <c r="D669" s="54">
        <v>160</v>
      </c>
      <c r="E669" s="54">
        <v>2</v>
      </c>
      <c r="F669" s="55"/>
      <c r="G669" s="55">
        <v>5.49</v>
      </c>
      <c r="H669" s="55">
        <f t="shared" si="37"/>
        <v>21.96</v>
      </c>
      <c r="I669" s="55">
        <f t="shared" si="38"/>
        <v>27.14</v>
      </c>
    </row>
    <row r="670" spans="1:9" x14ac:dyDescent="0.25">
      <c r="A670" s="56" t="s">
        <v>171</v>
      </c>
      <c r="B670" s="54">
        <v>1</v>
      </c>
      <c r="C670" s="54">
        <f t="shared" si="36"/>
        <v>197</v>
      </c>
      <c r="D670" s="54">
        <v>160</v>
      </c>
      <c r="E670" s="54">
        <v>37</v>
      </c>
      <c r="F670" s="55"/>
      <c r="G670" s="55">
        <v>4.3</v>
      </c>
      <c r="H670" s="55">
        <f t="shared" si="37"/>
        <v>318.2</v>
      </c>
      <c r="I670" s="55">
        <f t="shared" si="38"/>
        <v>393.26</v>
      </c>
    </row>
    <row r="671" spans="1:9" x14ac:dyDescent="0.25">
      <c r="A671" s="56" t="s">
        <v>171</v>
      </c>
      <c r="B671" s="54">
        <v>1</v>
      </c>
      <c r="C671" s="54">
        <f t="shared" si="36"/>
        <v>216</v>
      </c>
      <c r="D671" s="54">
        <v>160</v>
      </c>
      <c r="E671" s="54">
        <v>56</v>
      </c>
      <c r="F671" s="55"/>
      <c r="G671" s="55">
        <v>4.3</v>
      </c>
      <c r="H671" s="55">
        <f t="shared" si="37"/>
        <v>481.6</v>
      </c>
      <c r="I671" s="55">
        <f t="shared" si="38"/>
        <v>595.21</v>
      </c>
    </row>
    <row r="672" spans="1:9" x14ac:dyDescent="0.25">
      <c r="A672" s="56" t="s">
        <v>171</v>
      </c>
      <c r="B672" s="54">
        <v>1</v>
      </c>
      <c r="C672" s="54">
        <f t="shared" si="36"/>
        <v>232</v>
      </c>
      <c r="D672" s="54">
        <v>160</v>
      </c>
      <c r="E672" s="54">
        <v>72</v>
      </c>
      <c r="F672" s="55"/>
      <c r="G672" s="55">
        <v>5.49</v>
      </c>
      <c r="H672" s="55">
        <f t="shared" si="37"/>
        <v>790.56</v>
      </c>
      <c r="I672" s="55">
        <f t="shared" si="38"/>
        <v>977.05</v>
      </c>
    </row>
    <row r="673" spans="1:9" x14ac:dyDescent="0.25">
      <c r="A673" s="56" t="s">
        <v>171</v>
      </c>
      <c r="B673" s="54">
        <v>1</v>
      </c>
      <c r="C673" s="54">
        <f t="shared" si="36"/>
        <v>192</v>
      </c>
      <c r="D673" s="54">
        <v>160</v>
      </c>
      <c r="E673" s="54">
        <v>32</v>
      </c>
      <c r="F673" s="55"/>
      <c r="G673" s="55">
        <v>5.49</v>
      </c>
      <c r="H673" s="55">
        <f t="shared" si="37"/>
        <v>351.36</v>
      </c>
      <c r="I673" s="55">
        <f t="shared" si="38"/>
        <v>434.25</v>
      </c>
    </row>
    <row r="674" spans="1:9" x14ac:dyDescent="0.25">
      <c r="A674" s="56" t="s">
        <v>171</v>
      </c>
      <c r="B674" s="54">
        <v>1</v>
      </c>
      <c r="C674" s="54">
        <f t="shared" si="36"/>
        <v>192</v>
      </c>
      <c r="D674" s="54">
        <v>160</v>
      </c>
      <c r="E674" s="54">
        <v>32</v>
      </c>
      <c r="F674" s="55"/>
      <c r="G674" s="55">
        <v>4.3</v>
      </c>
      <c r="H674" s="55">
        <f t="shared" si="37"/>
        <v>275.2</v>
      </c>
      <c r="I674" s="55">
        <f t="shared" si="38"/>
        <v>340.12</v>
      </c>
    </row>
    <row r="675" spans="1:9" x14ac:dyDescent="0.25">
      <c r="A675" s="56" t="s">
        <v>171</v>
      </c>
      <c r="B675" s="54">
        <v>1</v>
      </c>
      <c r="C675" s="54">
        <f t="shared" si="36"/>
        <v>192</v>
      </c>
      <c r="D675" s="54">
        <v>160</v>
      </c>
      <c r="E675" s="54">
        <v>32</v>
      </c>
      <c r="F675" s="55"/>
      <c r="G675" s="55">
        <v>4.4000000000000004</v>
      </c>
      <c r="H675" s="55">
        <f t="shared" si="37"/>
        <v>281.60000000000002</v>
      </c>
      <c r="I675" s="55">
        <f t="shared" si="38"/>
        <v>348.03</v>
      </c>
    </row>
    <row r="676" spans="1:9" x14ac:dyDescent="0.25">
      <c r="A676" s="56" t="s">
        <v>171</v>
      </c>
      <c r="B676" s="54">
        <v>1</v>
      </c>
      <c r="C676" s="54">
        <f t="shared" si="36"/>
        <v>201</v>
      </c>
      <c r="D676" s="54">
        <v>160</v>
      </c>
      <c r="E676" s="54">
        <v>41</v>
      </c>
      <c r="F676" s="55"/>
      <c r="G676" s="55">
        <v>5.49</v>
      </c>
      <c r="H676" s="55">
        <f t="shared" si="37"/>
        <v>450.18</v>
      </c>
      <c r="I676" s="55">
        <f t="shared" si="38"/>
        <v>556.38</v>
      </c>
    </row>
    <row r="677" spans="1:9" x14ac:dyDescent="0.25">
      <c r="A677" s="56" t="s">
        <v>171</v>
      </c>
      <c r="B677" s="54">
        <v>1</v>
      </c>
      <c r="C677" s="54">
        <f t="shared" si="36"/>
        <v>164</v>
      </c>
      <c r="D677" s="54">
        <v>160</v>
      </c>
      <c r="E677" s="54">
        <v>4</v>
      </c>
      <c r="F677" s="55"/>
      <c r="G677" s="55">
        <v>5.49</v>
      </c>
      <c r="H677" s="55">
        <f t="shared" si="37"/>
        <v>43.92</v>
      </c>
      <c r="I677" s="55">
        <f t="shared" si="38"/>
        <v>54.28</v>
      </c>
    </row>
    <row r="678" spans="1:9" x14ac:dyDescent="0.25">
      <c r="A678" s="56" t="s">
        <v>171</v>
      </c>
      <c r="B678" s="54">
        <v>1</v>
      </c>
      <c r="C678" s="54">
        <f t="shared" si="36"/>
        <v>208</v>
      </c>
      <c r="D678" s="54">
        <v>160</v>
      </c>
      <c r="E678" s="54">
        <v>48</v>
      </c>
      <c r="F678" s="55"/>
      <c r="G678" s="55">
        <v>5.49</v>
      </c>
      <c r="H678" s="55">
        <f t="shared" si="37"/>
        <v>527.04</v>
      </c>
      <c r="I678" s="55">
        <f t="shared" si="38"/>
        <v>651.37</v>
      </c>
    </row>
    <row r="679" spans="1:9" x14ac:dyDescent="0.25">
      <c r="A679" s="56" t="s">
        <v>171</v>
      </c>
      <c r="B679" s="54">
        <v>1</v>
      </c>
      <c r="C679" s="54">
        <f t="shared" si="36"/>
        <v>168</v>
      </c>
      <c r="D679" s="54">
        <v>160</v>
      </c>
      <c r="E679" s="54">
        <v>8</v>
      </c>
      <c r="F679" s="55"/>
      <c r="G679" s="55">
        <v>4.3</v>
      </c>
      <c r="H679" s="55">
        <f t="shared" si="37"/>
        <v>68.8</v>
      </c>
      <c r="I679" s="55">
        <f t="shared" si="38"/>
        <v>85.03</v>
      </c>
    </row>
    <row r="680" spans="1:9" x14ac:dyDescent="0.25">
      <c r="A680" s="56" t="s">
        <v>171</v>
      </c>
      <c r="B680" s="54">
        <v>1</v>
      </c>
      <c r="C680" s="54">
        <f t="shared" ref="C680:C743" si="39">D680+E680</f>
        <v>192</v>
      </c>
      <c r="D680" s="54">
        <v>160</v>
      </c>
      <c r="E680" s="54">
        <v>32</v>
      </c>
      <c r="F680" s="55"/>
      <c r="G680" s="55">
        <v>5.49</v>
      </c>
      <c r="H680" s="55">
        <f t="shared" ref="H680:H743" si="40">ROUND(G680*E680*2,2)</f>
        <v>351.36</v>
      </c>
      <c r="I680" s="55">
        <f t="shared" si="38"/>
        <v>434.25</v>
      </c>
    </row>
    <row r="681" spans="1:9" x14ac:dyDescent="0.25">
      <c r="A681" s="56" t="s">
        <v>171</v>
      </c>
      <c r="B681" s="54">
        <v>1</v>
      </c>
      <c r="C681" s="54">
        <f t="shared" si="39"/>
        <v>166</v>
      </c>
      <c r="D681" s="54">
        <v>160</v>
      </c>
      <c r="E681" s="54">
        <v>6</v>
      </c>
      <c r="F681" s="55"/>
      <c r="G681" s="55">
        <v>4.3</v>
      </c>
      <c r="H681" s="55">
        <f t="shared" si="40"/>
        <v>51.6</v>
      </c>
      <c r="I681" s="55">
        <f t="shared" si="38"/>
        <v>63.77</v>
      </c>
    </row>
    <row r="682" spans="1:9" x14ac:dyDescent="0.25">
      <c r="A682" s="56" t="s">
        <v>171</v>
      </c>
      <c r="B682" s="54">
        <v>1</v>
      </c>
      <c r="C682" s="54">
        <f t="shared" si="39"/>
        <v>184</v>
      </c>
      <c r="D682" s="54">
        <v>160</v>
      </c>
      <c r="E682" s="54">
        <v>24</v>
      </c>
      <c r="F682" s="55"/>
      <c r="G682" s="55">
        <v>4.3</v>
      </c>
      <c r="H682" s="55">
        <f t="shared" si="40"/>
        <v>206.4</v>
      </c>
      <c r="I682" s="55">
        <f t="shared" si="38"/>
        <v>255.09</v>
      </c>
    </row>
    <row r="683" spans="1:9" x14ac:dyDescent="0.25">
      <c r="A683" s="56" t="s">
        <v>171</v>
      </c>
      <c r="B683" s="54">
        <v>1</v>
      </c>
      <c r="C683" s="54">
        <f t="shared" si="39"/>
        <v>184</v>
      </c>
      <c r="D683" s="54">
        <v>160</v>
      </c>
      <c r="E683" s="54">
        <v>24</v>
      </c>
      <c r="F683" s="55"/>
      <c r="G683" s="55">
        <v>5.49</v>
      </c>
      <c r="H683" s="55">
        <f t="shared" si="40"/>
        <v>263.52</v>
      </c>
      <c r="I683" s="55">
        <f t="shared" si="38"/>
        <v>325.68</v>
      </c>
    </row>
    <row r="684" spans="1:9" x14ac:dyDescent="0.25">
      <c r="A684" s="56" t="s">
        <v>171</v>
      </c>
      <c r="B684" s="54">
        <v>1</v>
      </c>
      <c r="C684" s="54">
        <f t="shared" si="39"/>
        <v>174</v>
      </c>
      <c r="D684" s="54">
        <v>160</v>
      </c>
      <c r="E684" s="54">
        <v>14</v>
      </c>
      <c r="F684" s="55"/>
      <c r="G684" s="55">
        <v>5.49</v>
      </c>
      <c r="H684" s="55">
        <f t="shared" si="40"/>
        <v>153.72</v>
      </c>
      <c r="I684" s="55">
        <f t="shared" si="38"/>
        <v>189.98</v>
      </c>
    </row>
    <row r="685" spans="1:9" x14ac:dyDescent="0.25">
      <c r="A685" s="56" t="s">
        <v>172</v>
      </c>
      <c r="B685" s="54">
        <v>1</v>
      </c>
      <c r="C685" s="54">
        <f t="shared" si="39"/>
        <v>189</v>
      </c>
      <c r="D685" s="54">
        <v>160</v>
      </c>
      <c r="E685" s="54">
        <v>29</v>
      </c>
      <c r="F685" s="55"/>
      <c r="G685" s="55">
        <v>6</v>
      </c>
      <c r="H685" s="55">
        <f t="shared" si="40"/>
        <v>348</v>
      </c>
      <c r="I685" s="55">
        <f t="shared" si="38"/>
        <v>430.09</v>
      </c>
    </row>
    <row r="686" spans="1:9" x14ac:dyDescent="0.25">
      <c r="A686" s="56" t="s">
        <v>172</v>
      </c>
      <c r="B686" s="54">
        <v>1</v>
      </c>
      <c r="C686" s="54">
        <f t="shared" si="39"/>
        <v>169</v>
      </c>
      <c r="D686" s="54">
        <v>160</v>
      </c>
      <c r="E686" s="54">
        <v>9</v>
      </c>
      <c r="F686" s="55"/>
      <c r="G686" s="55">
        <v>5.7</v>
      </c>
      <c r="H686" s="55">
        <f t="shared" si="40"/>
        <v>102.6</v>
      </c>
      <c r="I686" s="55">
        <f t="shared" si="38"/>
        <v>126.8</v>
      </c>
    </row>
    <row r="687" spans="1:9" x14ac:dyDescent="0.25">
      <c r="A687" s="56" t="s">
        <v>172</v>
      </c>
      <c r="B687" s="54">
        <v>1</v>
      </c>
      <c r="C687" s="54">
        <f t="shared" si="39"/>
        <v>169</v>
      </c>
      <c r="D687" s="54">
        <v>160</v>
      </c>
      <c r="E687" s="54">
        <v>9</v>
      </c>
      <c r="F687" s="55"/>
      <c r="G687" s="55">
        <v>5.7</v>
      </c>
      <c r="H687" s="55">
        <f t="shared" si="40"/>
        <v>102.6</v>
      </c>
      <c r="I687" s="55">
        <f t="shared" si="38"/>
        <v>126.8</v>
      </c>
    </row>
    <row r="688" spans="1:9" x14ac:dyDescent="0.25">
      <c r="A688" s="56" t="s">
        <v>172</v>
      </c>
      <c r="B688" s="54">
        <v>1</v>
      </c>
      <c r="C688" s="54">
        <f t="shared" si="39"/>
        <v>184</v>
      </c>
      <c r="D688" s="54">
        <v>160</v>
      </c>
      <c r="E688" s="54">
        <v>24</v>
      </c>
      <c r="F688" s="55"/>
      <c r="G688" s="55">
        <v>6</v>
      </c>
      <c r="H688" s="55">
        <f t="shared" si="40"/>
        <v>288</v>
      </c>
      <c r="I688" s="55">
        <f t="shared" si="38"/>
        <v>355.94</v>
      </c>
    </row>
    <row r="689" spans="1:9" x14ac:dyDescent="0.25">
      <c r="A689" s="56" t="s">
        <v>172</v>
      </c>
      <c r="B689" s="54">
        <v>1</v>
      </c>
      <c r="C689" s="54">
        <f t="shared" si="39"/>
        <v>176</v>
      </c>
      <c r="D689" s="54">
        <v>160</v>
      </c>
      <c r="E689" s="54">
        <v>16</v>
      </c>
      <c r="F689" s="55"/>
      <c r="G689" s="55">
        <v>6</v>
      </c>
      <c r="H689" s="55">
        <f t="shared" si="40"/>
        <v>192</v>
      </c>
      <c r="I689" s="55">
        <f t="shared" si="38"/>
        <v>237.29</v>
      </c>
    </row>
    <row r="690" spans="1:9" x14ac:dyDescent="0.25">
      <c r="A690" s="56" t="s">
        <v>172</v>
      </c>
      <c r="B690" s="54">
        <v>1</v>
      </c>
      <c r="C690" s="54">
        <f t="shared" si="39"/>
        <v>166</v>
      </c>
      <c r="D690" s="54">
        <v>160</v>
      </c>
      <c r="E690" s="54">
        <v>6</v>
      </c>
      <c r="F690" s="55"/>
      <c r="G690" s="55">
        <v>5.7</v>
      </c>
      <c r="H690" s="55">
        <f t="shared" si="40"/>
        <v>68.400000000000006</v>
      </c>
      <c r="I690" s="55">
        <f t="shared" si="38"/>
        <v>84.54</v>
      </c>
    </row>
    <row r="691" spans="1:9" x14ac:dyDescent="0.25">
      <c r="A691" s="56" t="s">
        <v>172</v>
      </c>
      <c r="B691" s="54">
        <v>1</v>
      </c>
      <c r="C691" s="54">
        <f t="shared" si="39"/>
        <v>192</v>
      </c>
      <c r="D691" s="54">
        <v>160</v>
      </c>
      <c r="E691" s="54">
        <v>32</v>
      </c>
      <c r="F691" s="55"/>
      <c r="G691" s="55">
        <v>6</v>
      </c>
      <c r="H691" s="55">
        <f t="shared" si="40"/>
        <v>384</v>
      </c>
      <c r="I691" s="55">
        <f t="shared" si="38"/>
        <v>474.59</v>
      </c>
    </row>
    <row r="692" spans="1:9" x14ac:dyDescent="0.25">
      <c r="A692" s="56" t="s">
        <v>172</v>
      </c>
      <c r="B692" s="54">
        <v>1</v>
      </c>
      <c r="C692" s="54">
        <f t="shared" si="39"/>
        <v>168</v>
      </c>
      <c r="D692" s="54">
        <v>160</v>
      </c>
      <c r="E692" s="54">
        <v>8</v>
      </c>
      <c r="F692" s="55"/>
      <c r="G692" s="55">
        <v>6</v>
      </c>
      <c r="H692" s="55">
        <f t="shared" si="40"/>
        <v>96</v>
      </c>
      <c r="I692" s="55">
        <f t="shared" si="38"/>
        <v>118.65</v>
      </c>
    </row>
    <row r="693" spans="1:9" x14ac:dyDescent="0.25">
      <c r="A693" s="56" t="s">
        <v>172</v>
      </c>
      <c r="B693" s="54">
        <v>1</v>
      </c>
      <c r="C693" s="54">
        <f t="shared" si="39"/>
        <v>162</v>
      </c>
      <c r="D693" s="54">
        <v>160</v>
      </c>
      <c r="E693" s="54">
        <v>2</v>
      </c>
      <c r="F693" s="55"/>
      <c r="G693" s="55">
        <v>6</v>
      </c>
      <c r="H693" s="55">
        <f t="shared" si="40"/>
        <v>24</v>
      </c>
      <c r="I693" s="55">
        <f t="shared" si="38"/>
        <v>29.66</v>
      </c>
    </row>
    <row r="694" spans="1:9" x14ac:dyDescent="0.25">
      <c r="A694" s="56" t="s">
        <v>172</v>
      </c>
      <c r="B694" s="54">
        <v>1</v>
      </c>
      <c r="C694" s="54">
        <f t="shared" si="39"/>
        <v>188</v>
      </c>
      <c r="D694" s="54">
        <v>160</v>
      </c>
      <c r="E694" s="54">
        <v>28</v>
      </c>
      <c r="F694" s="55"/>
      <c r="G694" s="55">
        <v>6</v>
      </c>
      <c r="H694" s="55">
        <f t="shared" si="40"/>
        <v>336</v>
      </c>
      <c r="I694" s="55">
        <f t="shared" si="38"/>
        <v>415.26</v>
      </c>
    </row>
    <row r="695" spans="1:9" x14ac:dyDescent="0.25">
      <c r="A695" s="56" t="s">
        <v>172</v>
      </c>
      <c r="B695" s="54">
        <v>1</v>
      </c>
      <c r="C695" s="54">
        <f t="shared" si="39"/>
        <v>169.5</v>
      </c>
      <c r="D695" s="54">
        <v>160</v>
      </c>
      <c r="E695" s="54">
        <v>9.5</v>
      </c>
      <c r="F695" s="55"/>
      <c r="G695" s="55">
        <v>5.7</v>
      </c>
      <c r="H695" s="55">
        <f t="shared" si="40"/>
        <v>108.3</v>
      </c>
      <c r="I695" s="55">
        <f t="shared" si="38"/>
        <v>133.85</v>
      </c>
    </row>
    <row r="696" spans="1:9" x14ac:dyDescent="0.25">
      <c r="A696" s="56" t="s">
        <v>172</v>
      </c>
      <c r="B696" s="54">
        <v>1</v>
      </c>
      <c r="C696" s="54">
        <f t="shared" si="39"/>
        <v>192</v>
      </c>
      <c r="D696" s="54">
        <v>160</v>
      </c>
      <c r="E696" s="54">
        <v>32</v>
      </c>
      <c r="F696" s="55"/>
      <c r="G696" s="55">
        <v>6</v>
      </c>
      <c r="H696" s="55">
        <f t="shared" si="40"/>
        <v>384</v>
      </c>
      <c r="I696" s="55">
        <f t="shared" si="38"/>
        <v>474.59</v>
      </c>
    </row>
    <row r="697" spans="1:9" x14ac:dyDescent="0.25">
      <c r="A697" s="56" t="s">
        <v>172</v>
      </c>
      <c r="B697" s="54">
        <v>1</v>
      </c>
      <c r="C697" s="54">
        <f t="shared" si="39"/>
        <v>168</v>
      </c>
      <c r="D697" s="54">
        <v>160</v>
      </c>
      <c r="E697" s="54">
        <v>8</v>
      </c>
      <c r="F697" s="55"/>
      <c r="G697" s="55">
        <v>6</v>
      </c>
      <c r="H697" s="55">
        <f t="shared" si="40"/>
        <v>96</v>
      </c>
      <c r="I697" s="55">
        <f t="shared" si="38"/>
        <v>118.65</v>
      </c>
    </row>
    <row r="698" spans="1:9" x14ac:dyDescent="0.25">
      <c r="A698" s="56" t="s">
        <v>172</v>
      </c>
      <c r="B698" s="54">
        <v>1</v>
      </c>
      <c r="C698" s="54">
        <f t="shared" si="39"/>
        <v>192</v>
      </c>
      <c r="D698" s="54">
        <v>160</v>
      </c>
      <c r="E698" s="54">
        <v>32</v>
      </c>
      <c r="F698" s="55"/>
      <c r="G698" s="55">
        <v>6</v>
      </c>
      <c r="H698" s="55">
        <f t="shared" si="40"/>
        <v>384</v>
      </c>
      <c r="I698" s="55">
        <f t="shared" si="38"/>
        <v>474.59</v>
      </c>
    </row>
    <row r="699" spans="1:9" x14ac:dyDescent="0.25">
      <c r="A699" s="56" t="s">
        <v>172</v>
      </c>
      <c r="B699" s="54">
        <v>1</v>
      </c>
      <c r="C699" s="54">
        <f t="shared" si="39"/>
        <v>180</v>
      </c>
      <c r="D699" s="54">
        <v>160</v>
      </c>
      <c r="E699" s="54">
        <v>20</v>
      </c>
      <c r="F699" s="55"/>
      <c r="G699" s="55">
        <v>6</v>
      </c>
      <c r="H699" s="55">
        <f t="shared" si="40"/>
        <v>240</v>
      </c>
      <c r="I699" s="55">
        <f t="shared" si="38"/>
        <v>296.62</v>
      </c>
    </row>
    <row r="700" spans="1:9" x14ac:dyDescent="0.25">
      <c r="A700" s="56" t="s">
        <v>172</v>
      </c>
      <c r="B700" s="54">
        <v>1</v>
      </c>
      <c r="C700" s="54">
        <f t="shared" si="39"/>
        <v>176</v>
      </c>
      <c r="D700" s="54">
        <v>160</v>
      </c>
      <c r="E700" s="54">
        <v>16</v>
      </c>
      <c r="F700" s="55"/>
      <c r="G700" s="55">
        <v>6</v>
      </c>
      <c r="H700" s="55">
        <f t="shared" si="40"/>
        <v>192</v>
      </c>
      <c r="I700" s="55">
        <f t="shared" si="38"/>
        <v>237.29</v>
      </c>
    </row>
    <row r="701" spans="1:9" x14ac:dyDescent="0.25">
      <c r="A701" s="56" t="s">
        <v>172</v>
      </c>
      <c r="B701" s="54">
        <v>1</v>
      </c>
      <c r="C701" s="54">
        <f t="shared" si="39"/>
        <v>161</v>
      </c>
      <c r="D701" s="54">
        <v>160</v>
      </c>
      <c r="E701" s="54">
        <v>1</v>
      </c>
      <c r="F701" s="55"/>
      <c r="G701" s="55">
        <v>6</v>
      </c>
      <c r="H701" s="55">
        <f t="shared" si="40"/>
        <v>12</v>
      </c>
      <c r="I701" s="55">
        <f t="shared" si="38"/>
        <v>14.83</v>
      </c>
    </row>
    <row r="702" spans="1:9" x14ac:dyDescent="0.25">
      <c r="A702" s="56" t="s">
        <v>172</v>
      </c>
      <c r="B702" s="54">
        <v>1</v>
      </c>
      <c r="C702" s="54">
        <f t="shared" si="39"/>
        <v>192</v>
      </c>
      <c r="D702" s="54">
        <v>160</v>
      </c>
      <c r="E702" s="54">
        <v>32</v>
      </c>
      <c r="F702" s="55"/>
      <c r="G702" s="55">
        <v>6</v>
      </c>
      <c r="H702" s="55">
        <f t="shared" si="40"/>
        <v>384</v>
      </c>
      <c r="I702" s="55">
        <f t="shared" si="38"/>
        <v>474.59</v>
      </c>
    </row>
    <row r="703" spans="1:9" x14ac:dyDescent="0.25">
      <c r="A703" s="56" t="s">
        <v>172</v>
      </c>
      <c r="B703" s="54">
        <v>1</v>
      </c>
      <c r="C703" s="54">
        <f t="shared" si="39"/>
        <v>170</v>
      </c>
      <c r="D703" s="54">
        <v>160</v>
      </c>
      <c r="E703" s="54">
        <v>10</v>
      </c>
      <c r="F703" s="55"/>
      <c r="G703" s="55">
        <v>6</v>
      </c>
      <c r="H703" s="55">
        <f t="shared" si="40"/>
        <v>120</v>
      </c>
      <c r="I703" s="55">
        <f t="shared" si="38"/>
        <v>148.31</v>
      </c>
    </row>
    <row r="704" spans="1:9" x14ac:dyDescent="0.25">
      <c r="A704" s="56" t="s">
        <v>172</v>
      </c>
      <c r="B704" s="54">
        <v>1</v>
      </c>
      <c r="C704" s="54">
        <f t="shared" si="39"/>
        <v>172</v>
      </c>
      <c r="D704" s="54">
        <v>160</v>
      </c>
      <c r="E704" s="54">
        <v>12</v>
      </c>
      <c r="F704" s="55"/>
      <c r="G704" s="55">
        <v>6</v>
      </c>
      <c r="H704" s="55">
        <f t="shared" si="40"/>
        <v>144</v>
      </c>
      <c r="I704" s="55">
        <f t="shared" si="38"/>
        <v>177.97</v>
      </c>
    </row>
    <row r="705" spans="1:9" x14ac:dyDescent="0.25">
      <c r="A705" s="56" t="s">
        <v>172</v>
      </c>
      <c r="B705" s="54">
        <v>1</v>
      </c>
      <c r="C705" s="54">
        <f t="shared" si="39"/>
        <v>166</v>
      </c>
      <c r="D705" s="54">
        <v>160</v>
      </c>
      <c r="E705" s="54">
        <v>6</v>
      </c>
      <c r="F705" s="55"/>
      <c r="G705" s="55">
        <v>6</v>
      </c>
      <c r="H705" s="55">
        <f t="shared" si="40"/>
        <v>72</v>
      </c>
      <c r="I705" s="55">
        <f t="shared" si="38"/>
        <v>88.98</v>
      </c>
    </row>
    <row r="706" spans="1:9" x14ac:dyDescent="0.25">
      <c r="A706" s="56" t="s">
        <v>172</v>
      </c>
      <c r="B706" s="54">
        <v>1</v>
      </c>
      <c r="C706" s="54">
        <f t="shared" si="39"/>
        <v>184</v>
      </c>
      <c r="D706" s="54">
        <v>160</v>
      </c>
      <c r="E706" s="54">
        <v>24</v>
      </c>
      <c r="F706" s="55"/>
      <c r="G706" s="55">
        <v>6</v>
      </c>
      <c r="H706" s="55">
        <f t="shared" si="40"/>
        <v>288</v>
      </c>
      <c r="I706" s="55">
        <f t="shared" si="38"/>
        <v>355.94</v>
      </c>
    </row>
    <row r="707" spans="1:9" x14ac:dyDescent="0.25">
      <c r="A707" s="56" t="s">
        <v>172</v>
      </c>
      <c r="B707" s="54">
        <v>1</v>
      </c>
      <c r="C707" s="54">
        <f t="shared" si="39"/>
        <v>167</v>
      </c>
      <c r="D707" s="54">
        <v>160</v>
      </c>
      <c r="E707" s="54">
        <v>7</v>
      </c>
      <c r="F707" s="55"/>
      <c r="G707" s="55">
        <v>5.7</v>
      </c>
      <c r="H707" s="55">
        <f t="shared" si="40"/>
        <v>79.8</v>
      </c>
      <c r="I707" s="55">
        <f t="shared" si="38"/>
        <v>98.62</v>
      </c>
    </row>
    <row r="708" spans="1:9" x14ac:dyDescent="0.25">
      <c r="A708" s="56" t="s">
        <v>172</v>
      </c>
      <c r="B708" s="54">
        <v>1</v>
      </c>
      <c r="C708" s="54">
        <f t="shared" si="39"/>
        <v>181</v>
      </c>
      <c r="D708" s="54">
        <v>160</v>
      </c>
      <c r="E708" s="54">
        <v>21</v>
      </c>
      <c r="F708" s="55"/>
      <c r="G708" s="55">
        <v>6</v>
      </c>
      <c r="H708" s="55">
        <f t="shared" si="40"/>
        <v>252</v>
      </c>
      <c r="I708" s="55">
        <f t="shared" si="38"/>
        <v>311.45</v>
      </c>
    </row>
    <row r="709" spans="1:9" x14ac:dyDescent="0.25">
      <c r="A709" s="56" t="s">
        <v>172</v>
      </c>
      <c r="B709" s="54">
        <v>1</v>
      </c>
      <c r="C709" s="54">
        <f t="shared" si="39"/>
        <v>172</v>
      </c>
      <c r="D709" s="54">
        <v>160</v>
      </c>
      <c r="E709" s="54">
        <v>12</v>
      </c>
      <c r="F709" s="55"/>
      <c r="G709" s="55">
        <v>6</v>
      </c>
      <c r="H709" s="55">
        <f t="shared" si="40"/>
        <v>144</v>
      </c>
      <c r="I709" s="55">
        <f t="shared" si="38"/>
        <v>177.97</v>
      </c>
    </row>
    <row r="710" spans="1:9" x14ac:dyDescent="0.25">
      <c r="A710" s="56" t="s">
        <v>172</v>
      </c>
      <c r="B710" s="54">
        <v>1</v>
      </c>
      <c r="C710" s="54">
        <f t="shared" si="39"/>
        <v>161.5</v>
      </c>
      <c r="D710" s="54">
        <v>160</v>
      </c>
      <c r="E710" s="54">
        <v>1.5</v>
      </c>
      <c r="F710" s="55"/>
      <c r="G710" s="55">
        <v>5.7</v>
      </c>
      <c r="H710" s="55">
        <f t="shared" si="40"/>
        <v>17.100000000000001</v>
      </c>
      <c r="I710" s="55">
        <f t="shared" si="38"/>
        <v>21.13</v>
      </c>
    </row>
    <row r="711" spans="1:9" x14ac:dyDescent="0.25">
      <c r="A711" s="56" t="s">
        <v>172</v>
      </c>
      <c r="B711" s="54">
        <v>1</v>
      </c>
      <c r="C711" s="54">
        <f t="shared" si="39"/>
        <v>163</v>
      </c>
      <c r="D711" s="54">
        <v>160</v>
      </c>
      <c r="E711" s="54">
        <v>3</v>
      </c>
      <c r="F711" s="55"/>
      <c r="G711" s="55">
        <v>6</v>
      </c>
      <c r="H711" s="55">
        <f t="shared" si="40"/>
        <v>36</v>
      </c>
      <c r="I711" s="55">
        <f t="shared" si="38"/>
        <v>44.49</v>
      </c>
    </row>
    <row r="712" spans="1:9" x14ac:dyDescent="0.25">
      <c r="A712" s="56" t="s">
        <v>172</v>
      </c>
      <c r="B712" s="54">
        <v>1</v>
      </c>
      <c r="C712" s="54">
        <f t="shared" si="39"/>
        <v>162</v>
      </c>
      <c r="D712" s="54">
        <v>160</v>
      </c>
      <c r="E712" s="54">
        <v>2</v>
      </c>
      <c r="F712" s="55"/>
      <c r="G712" s="55">
        <v>5.7</v>
      </c>
      <c r="H712" s="55">
        <f t="shared" si="40"/>
        <v>22.8</v>
      </c>
      <c r="I712" s="55">
        <f t="shared" si="38"/>
        <v>28.18</v>
      </c>
    </row>
    <row r="713" spans="1:9" x14ac:dyDescent="0.25">
      <c r="A713" s="56" t="s">
        <v>172</v>
      </c>
      <c r="B713" s="54">
        <v>1</v>
      </c>
      <c r="C713" s="54">
        <f t="shared" si="39"/>
        <v>170</v>
      </c>
      <c r="D713" s="54">
        <v>160</v>
      </c>
      <c r="E713" s="54">
        <v>10</v>
      </c>
      <c r="F713" s="55"/>
      <c r="G713" s="55">
        <v>6</v>
      </c>
      <c r="H713" s="55">
        <f t="shared" si="40"/>
        <v>120</v>
      </c>
      <c r="I713" s="55">
        <f t="shared" si="38"/>
        <v>148.31</v>
      </c>
    </row>
    <row r="714" spans="1:9" x14ac:dyDescent="0.25">
      <c r="A714" s="56" t="s">
        <v>172</v>
      </c>
      <c r="B714" s="54">
        <v>1</v>
      </c>
      <c r="C714" s="54">
        <f t="shared" si="39"/>
        <v>180</v>
      </c>
      <c r="D714" s="54">
        <v>160</v>
      </c>
      <c r="E714" s="54">
        <v>20</v>
      </c>
      <c r="F714" s="55"/>
      <c r="G714" s="55">
        <v>6</v>
      </c>
      <c r="H714" s="55">
        <f t="shared" si="40"/>
        <v>240</v>
      </c>
      <c r="I714" s="55">
        <f t="shared" si="38"/>
        <v>296.62</v>
      </c>
    </row>
    <row r="715" spans="1:9" x14ac:dyDescent="0.25">
      <c r="A715" s="56" t="s">
        <v>172</v>
      </c>
      <c r="B715" s="54">
        <v>1</v>
      </c>
      <c r="C715" s="54">
        <f t="shared" si="39"/>
        <v>184</v>
      </c>
      <c r="D715" s="54">
        <v>160</v>
      </c>
      <c r="E715" s="54">
        <v>24</v>
      </c>
      <c r="F715" s="55"/>
      <c r="G715" s="55">
        <v>6</v>
      </c>
      <c r="H715" s="55">
        <f t="shared" si="40"/>
        <v>288</v>
      </c>
      <c r="I715" s="55">
        <f t="shared" si="38"/>
        <v>355.94</v>
      </c>
    </row>
    <row r="716" spans="1:9" x14ac:dyDescent="0.25">
      <c r="A716" s="56" t="s">
        <v>172</v>
      </c>
      <c r="B716" s="54">
        <v>1</v>
      </c>
      <c r="C716" s="54">
        <f t="shared" si="39"/>
        <v>171</v>
      </c>
      <c r="D716" s="54">
        <v>160</v>
      </c>
      <c r="E716" s="54">
        <v>11</v>
      </c>
      <c r="F716" s="55"/>
      <c r="G716" s="55">
        <v>6</v>
      </c>
      <c r="H716" s="55">
        <f t="shared" si="40"/>
        <v>132</v>
      </c>
      <c r="I716" s="55">
        <f t="shared" si="38"/>
        <v>163.13999999999999</v>
      </c>
    </row>
    <row r="717" spans="1:9" x14ac:dyDescent="0.25">
      <c r="A717" s="56" t="s">
        <v>172</v>
      </c>
      <c r="B717" s="54">
        <v>1</v>
      </c>
      <c r="C717" s="54">
        <f t="shared" si="39"/>
        <v>173</v>
      </c>
      <c r="D717" s="54">
        <v>160</v>
      </c>
      <c r="E717" s="54">
        <v>13</v>
      </c>
      <c r="F717" s="55"/>
      <c r="G717" s="55">
        <v>6</v>
      </c>
      <c r="H717" s="55">
        <f t="shared" si="40"/>
        <v>156</v>
      </c>
      <c r="I717" s="55">
        <f t="shared" si="38"/>
        <v>192.8</v>
      </c>
    </row>
    <row r="718" spans="1:9" x14ac:dyDescent="0.25">
      <c r="A718" s="56" t="s">
        <v>172</v>
      </c>
      <c r="B718" s="54">
        <v>1</v>
      </c>
      <c r="C718" s="54">
        <f t="shared" si="39"/>
        <v>170.5</v>
      </c>
      <c r="D718" s="54">
        <v>160</v>
      </c>
      <c r="E718" s="54">
        <v>10.5</v>
      </c>
      <c r="F718" s="55"/>
      <c r="G718" s="55">
        <v>6</v>
      </c>
      <c r="H718" s="55">
        <f t="shared" si="40"/>
        <v>126</v>
      </c>
      <c r="I718" s="55">
        <f t="shared" si="38"/>
        <v>155.72</v>
      </c>
    </row>
    <row r="719" spans="1:9" x14ac:dyDescent="0.25">
      <c r="A719" s="56" t="s">
        <v>172</v>
      </c>
      <c r="B719" s="54">
        <v>1</v>
      </c>
      <c r="C719" s="54">
        <f t="shared" si="39"/>
        <v>180</v>
      </c>
      <c r="D719" s="54">
        <v>160</v>
      </c>
      <c r="E719" s="54">
        <v>20</v>
      </c>
      <c r="F719" s="55"/>
      <c r="G719" s="55">
        <v>6</v>
      </c>
      <c r="H719" s="55">
        <f t="shared" si="40"/>
        <v>240</v>
      </c>
      <c r="I719" s="55">
        <f t="shared" ref="I719:I775" si="41">ROUND(H719*1.2359,2)</f>
        <v>296.62</v>
      </c>
    </row>
    <row r="720" spans="1:9" x14ac:dyDescent="0.25">
      <c r="A720" s="56" t="s">
        <v>172</v>
      </c>
      <c r="B720" s="54">
        <v>1</v>
      </c>
      <c r="C720" s="54">
        <f t="shared" si="39"/>
        <v>171.5</v>
      </c>
      <c r="D720" s="54">
        <v>160</v>
      </c>
      <c r="E720" s="54">
        <v>11.5</v>
      </c>
      <c r="F720" s="55"/>
      <c r="G720" s="55">
        <v>6</v>
      </c>
      <c r="H720" s="55">
        <f t="shared" si="40"/>
        <v>138</v>
      </c>
      <c r="I720" s="55">
        <f t="shared" si="41"/>
        <v>170.55</v>
      </c>
    </row>
    <row r="721" spans="1:9" x14ac:dyDescent="0.25">
      <c r="A721" s="56" t="s">
        <v>173</v>
      </c>
      <c r="B721" s="54">
        <v>1</v>
      </c>
      <c r="C721" s="54">
        <f t="shared" si="39"/>
        <v>168</v>
      </c>
      <c r="D721" s="54">
        <v>160</v>
      </c>
      <c r="E721" s="54">
        <v>8</v>
      </c>
      <c r="F721" s="55"/>
      <c r="G721" s="55">
        <v>4.2</v>
      </c>
      <c r="H721" s="55">
        <f t="shared" si="40"/>
        <v>67.2</v>
      </c>
      <c r="I721" s="55">
        <f t="shared" si="41"/>
        <v>83.05</v>
      </c>
    </row>
    <row r="722" spans="1:9" x14ac:dyDescent="0.25">
      <c r="A722" s="56" t="s">
        <v>173</v>
      </c>
      <c r="B722" s="54">
        <v>1</v>
      </c>
      <c r="C722" s="54">
        <f t="shared" si="39"/>
        <v>168</v>
      </c>
      <c r="D722" s="54">
        <v>160</v>
      </c>
      <c r="E722" s="54">
        <v>8</v>
      </c>
      <c r="F722" s="55"/>
      <c r="G722" s="55">
        <v>4.2</v>
      </c>
      <c r="H722" s="55">
        <f t="shared" si="40"/>
        <v>67.2</v>
      </c>
      <c r="I722" s="55">
        <f t="shared" si="41"/>
        <v>83.05</v>
      </c>
    </row>
    <row r="723" spans="1:9" x14ac:dyDescent="0.25">
      <c r="A723" s="56" t="s">
        <v>173</v>
      </c>
      <c r="B723" s="54">
        <v>1</v>
      </c>
      <c r="C723" s="54">
        <f t="shared" si="39"/>
        <v>168</v>
      </c>
      <c r="D723" s="54">
        <v>160</v>
      </c>
      <c r="E723" s="54">
        <v>8</v>
      </c>
      <c r="F723" s="55"/>
      <c r="G723" s="55">
        <v>4.2</v>
      </c>
      <c r="H723" s="55">
        <f t="shared" si="40"/>
        <v>67.2</v>
      </c>
      <c r="I723" s="55">
        <f t="shared" si="41"/>
        <v>83.05</v>
      </c>
    </row>
    <row r="724" spans="1:9" x14ac:dyDescent="0.25">
      <c r="A724" s="56" t="s">
        <v>173</v>
      </c>
      <c r="B724" s="54">
        <v>1</v>
      </c>
      <c r="C724" s="54">
        <f t="shared" si="39"/>
        <v>168</v>
      </c>
      <c r="D724" s="54">
        <v>160</v>
      </c>
      <c r="E724" s="54">
        <v>8</v>
      </c>
      <c r="F724" s="55"/>
      <c r="G724" s="55">
        <v>4.2</v>
      </c>
      <c r="H724" s="55">
        <f t="shared" si="40"/>
        <v>67.2</v>
      </c>
      <c r="I724" s="55">
        <f t="shared" si="41"/>
        <v>83.05</v>
      </c>
    </row>
    <row r="725" spans="1:9" x14ac:dyDescent="0.25">
      <c r="A725" s="56" t="s">
        <v>173</v>
      </c>
      <c r="B725" s="54">
        <v>1</v>
      </c>
      <c r="C725" s="54">
        <f t="shared" si="39"/>
        <v>168</v>
      </c>
      <c r="D725" s="54">
        <v>160</v>
      </c>
      <c r="E725" s="54">
        <v>8</v>
      </c>
      <c r="F725" s="55"/>
      <c r="G725" s="55">
        <v>4.2</v>
      </c>
      <c r="H725" s="55">
        <f t="shared" si="40"/>
        <v>67.2</v>
      </c>
      <c r="I725" s="55">
        <f t="shared" si="41"/>
        <v>83.05</v>
      </c>
    </row>
    <row r="726" spans="1:9" x14ac:dyDescent="0.25">
      <c r="A726" s="56" t="s">
        <v>173</v>
      </c>
      <c r="B726" s="54">
        <v>1</v>
      </c>
      <c r="C726" s="54">
        <f t="shared" si="39"/>
        <v>168</v>
      </c>
      <c r="D726" s="54">
        <v>160</v>
      </c>
      <c r="E726" s="54">
        <v>8</v>
      </c>
      <c r="F726" s="55"/>
      <c r="G726" s="55">
        <v>4.2</v>
      </c>
      <c r="H726" s="55">
        <f t="shared" si="40"/>
        <v>67.2</v>
      </c>
      <c r="I726" s="55">
        <f t="shared" si="41"/>
        <v>83.05</v>
      </c>
    </row>
    <row r="727" spans="1:9" x14ac:dyDescent="0.25">
      <c r="A727" s="56" t="s">
        <v>173</v>
      </c>
      <c r="B727" s="54">
        <v>1</v>
      </c>
      <c r="C727" s="54">
        <f t="shared" si="39"/>
        <v>168</v>
      </c>
      <c r="D727" s="54">
        <v>160</v>
      </c>
      <c r="E727" s="54">
        <v>8</v>
      </c>
      <c r="F727" s="55"/>
      <c r="G727" s="55">
        <v>4.2</v>
      </c>
      <c r="H727" s="55">
        <f t="shared" si="40"/>
        <v>67.2</v>
      </c>
      <c r="I727" s="55">
        <f t="shared" si="41"/>
        <v>83.05</v>
      </c>
    </row>
    <row r="728" spans="1:9" x14ac:dyDescent="0.25">
      <c r="A728" s="56" t="s">
        <v>173</v>
      </c>
      <c r="B728" s="54">
        <v>1</v>
      </c>
      <c r="C728" s="54">
        <f t="shared" si="39"/>
        <v>168</v>
      </c>
      <c r="D728" s="54">
        <v>160</v>
      </c>
      <c r="E728" s="54">
        <v>8</v>
      </c>
      <c r="F728" s="55"/>
      <c r="G728" s="55">
        <v>4.2</v>
      </c>
      <c r="H728" s="55">
        <f t="shared" si="40"/>
        <v>67.2</v>
      </c>
      <c r="I728" s="55">
        <f t="shared" si="41"/>
        <v>83.05</v>
      </c>
    </row>
    <row r="729" spans="1:9" x14ac:dyDescent="0.25">
      <c r="A729" s="56" t="s">
        <v>174</v>
      </c>
      <c r="B729" s="54">
        <v>1</v>
      </c>
      <c r="C729" s="54">
        <f t="shared" si="39"/>
        <v>166</v>
      </c>
      <c r="D729" s="54">
        <v>160</v>
      </c>
      <c r="E729" s="54">
        <v>6</v>
      </c>
      <c r="F729" s="55"/>
      <c r="G729" s="55">
        <v>5</v>
      </c>
      <c r="H729" s="55">
        <f t="shared" si="40"/>
        <v>60</v>
      </c>
      <c r="I729" s="55">
        <f t="shared" si="41"/>
        <v>74.150000000000006</v>
      </c>
    </row>
    <row r="730" spans="1:9" x14ac:dyDescent="0.25">
      <c r="A730" s="56" t="s">
        <v>174</v>
      </c>
      <c r="B730" s="54">
        <v>1</v>
      </c>
      <c r="C730" s="54">
        <f t="shared" si="39"/>
        <v>190</v>
      </c>
      <c r="D730" s="54">
        <v>160</v>
      </c>
      <c r="E730" s="54">
        <v>30</v>
      </c>
      <c r="F730" s="55"/>
      <c r="G730" s="55">
        <v>5</v>
      </c>
      <c r="H730" s="55">
        <f t="shared" si="40"/>
        <v>300</v>
      </c>
      <c r="I730" s="55">
        <f t="shared" si="41"/>
        <v>370.77</v>
      </c>
    </row>
    <row r="731" spans="1:9" x14ac:dyDescent="0.25">
      <c r="A731" s="56" t="s">
        <v>174</v>
      </c>
      <c r="B731" s="54">
        <v>1</v>
      </c>
      <c r="C731" s="54">
        <f t="shared" si="39"/>
        <v>184</v>
      </c>
      <c r="D731" s="54">
        <v>160</v>
      </c>
      <c r="E731" s="54">
        <v>24</v>
      </c>
      <c r="F731" s="55"/>
      <c r="G731" s="55">
        <v>5</v>
      </c>
      <c r="H731" s="55">
        <f t="shared" si="40"/>
        <v>240</v>
      </c>
      <c r="I731" s="55">
        <f t="shared" si="41"/>
        <v>296.62</v>
      </c>
    </row>
    <row r="732" spans="1:9" x14ac:dyDescent="0.25">
      <c r="A732" s="56" t="s">
        <v>174</v>
      </c>
      <c r="B732" s="54">
        <v>1</v>
      </c>
      <c r="C732" s="54">
        <f t="shared" si="39"/>
        <v>174</v>
      </c>
      <c r="D732" s="54">
        <v>160</v>
      </c>
      <c r="E732" s="54">
        <v>14</v>
      </c>
      <c r="F732" s="55"/>
      <c r="G732" s="55">
        <v>5</v>
      </c>
      <c r="H732" s="55">
        <f t="shared" si="40"/>
        <v>140</v>
      </c>
      <c r="I732" s="55">
        <f t="shared" si="41"/>
        <v>173.03</v>
      </c>
    </row>
    <row r="733" spans="1:9" x14ac:dyDescent="0.25">
      <c r="A733" s="56" t="s">
        <v>174</v>
      </c>
      <c r="B733" s="54">
        <v>1</v>
      </c>
      <c r="C733" s="54">
        <f t="shared" si="39"/>
        <v>224</v>
      </c>
      <c r="D733" s="54">
        <v>160</v>
      </c>
      <c r="E733" s="54">
        <v>64</v>
      </c>
      <c r="F733" s="55"/>
      <c r="G733" s="55">
        <v>6.5</v>
      </c>
      <c r="H733" s="55">
        <f t="shared" si="40"/>
        <v>832</v>
      </c>
      <c r="I733" s="55">
        <f t="shared" si="41"/>
        <v>1028.27</v>
      </c>
    </row>
    <row r="734" spans="1:9" x14ac:dyDescent="0.25">
      <c r="A734" s="56" t="s">
        <v>174</v>
      </c>
      <c r="B734" s="54">
        <v>1</v>
      </c>
      <c r="C734" s="54">
        <f t="shared" si="39"/>
        <v>192</v>
      </c>
      <c r="D734" s="54">
        <v>160</v>
      </c>
      <c r="E734" s="54">
        <v>32</v>
      </c>
      <c r="F734" s="55"/>
      <c r="G734" s="55">
        <v>5</v>
      </c>
      <c r="H734" s="55">
        <f t="shared" si="40"/>
        <v>320</v>
      </c>
      <c r="I734" s="55">
        <f t="shared" si="41"/>
        <v>395.49</v>
      </c>
    </row>
    <row r="735" spans="1:9" x14ac:dyDescent="0.25">
      <c r="A735" s="56" t="s">
        <v>174</v>
      </c>
      <c r="B735" s="54">
        <v>1</v>
      </c>
      <c r="C735" s="54">
        <f t="shared" si="39"/>
        <v>232</v>
      </c>
      <c r="D735" s="54">
        <v>160</v>
      </c>
      <c r="E735" s="54">
        <v>72</v>
      </c>
      <c r="F735" s="55"/>
      <c r="G735" s="55">
        <v>5</v>
      </c>
      <c r="H735" s="55">
        <f t="shared" si="40"/>
        <v>720</v>
      </c>
      <c r="I735" s="55">
        <f t="shared" si="41"/>
        <v>889.85</v>
      </c>
    </row>
    <row r="736" spans="1:9" x14ac:dyDescent="0.25">
      <c r="A736" s="56" t="s">
        <v>174</v>
      </c>
      <c r="B736" s="54">
        <v>1</v>
      </c>
      <c r="C736" s="54">
        <f t="shared" si="39"/>
        <v>173</v>
      </c>
      <c r="D736" s="54">
        <v>160</v>
      </c>
      <c r="E736" s="54">
        <v>13</v>
      </c>
      <c r="F736" s="55"/>
      <c r="G736" s="55">
        <v>5</v>
      </c>
      <c r="H736" s="55">
        <f t="shared" si="40"/>
        <v>130</v>
      </c>
      <c r="I736" s="55">
        <f t="shared" si="41"/>
        <v>160.66999999999999</v>
      </c>
    </row>
    <row r="737" spans="1:9" x14ac:dyDescent="0.25">
      <c r="A737" s="56" t="s">
        <v>174</v>
      </c>
      <c r="B737" s="54">
        <v>1</v>
      </c>
      <c r="C737" s="54">
        <f t="shared" si="39"/>
        <v>176</v>
      </c>
      <c r="D737" s="54">
        <v>160</v>
      </c>
      <c r="E737" s="54">
        <v>16</v>
      </c>
      <c r="F737" s="55"/>
      <c r="G737" s="55">
        <v>5</v>
      </c>
      <c r="H737" s="55">
        <f t="shared" si="40"/>
        <v>160</v>
      </c>
      <c r="I737" s="55">
        <f t="shared" si="41"/>
        <v>197.74</v>
      </c>
    </row>
    <row r="738" spans="1:9" x14ac:dyDescent="0.25">
      <c r="A738" s="56" t="s">
        <v>174</v>
      </c>
      <c r="B738" s="54">
        <v>1</v>
      </c>
      <c r="C738" s="54">
        <f t="shared" si="39"/>
        <v>240</v>
      </c>
      <c r="D738" s="54">
        <v>160</v>
      </c>
      <c r="E738" s="54">
        <v>80</v>
      </c>
      <c r="F738" s="55"/>
      <c r="G738" s="55">
        <v>5</v>
      </c>
      <c r="H738" s="55">
        <f t="shared" si="40"/>
        <v>800</v>
      </c>
      <c r="I738" s="55">
        <f t="shared" si="41"/>
        <v>988.72</v>
      </c>
    </row>
    <row r="739" spans="1:9" x14ac:dyDescent="0.25">
      <c r="A739" s="56" t="s">
        <v>174</v>
      </c>
      <c r="B739" s="54">
        <v>1</v>
      </c>
      <c r="C739" s="54">
        <f t="shared" si="39"/>
        <v>166</v>
      </c>
      <c r="D739" s="54">
        <v>160</v>
      </c>
      <c r="E739" s="54">
        <v>6</v>
      </c>
      <c r="F739" s="55"/>
      <c r="G739" s="55">
        <v>5</v>
      </c>
      <c r="H739" s="55">
        <f t="shared" si="40"/>
        <v>60</v>
      </c>
      <c r="I739" s="55">
        <f t="shared" si="41"/>
        <v>74.150000000000006</v>
      </c>
    </row>
    <row r="740" spans="1:9" x14ac:dyDescent="0.25">
      <c r="A740" s="56" t="s">
        <v>174</v>
      </c>
      <c r="B740" s="54">
        <v>1</v>
      </c>
      <c r="C740" s="54">
        <f t="shared" si="39"/>
        <v>176</v>
      </c>
      <c r="D740" s="54">
        <v>160</v>
      </c>
      <c r="E740" s="54">
        <v>16</v>
      </c>
      <c r="F740" s="55"/>
      <c r="G740" s="55">
        <v>5</v>
      </c>
      <c r="H740" s="55">
        <f t="shared" si="40"/>
        <v>160</v>
      </c>
      <c r="I740" s="55">
        <f t="shared" si="41"/>
        <v>197.74</v>
      </c>
    </row>
    <row r="741" spans="1:9" x14ac:dyDescent="0.25">
      <c r="A741" s="56" t="s">
        <v>174</v>
      </c>
      <c r="B741" s="54">
        <v>1</v>
      </c>
      <c r="C741" s="54">
        <f t="shared" si="39"/>
        <v>186</v>
      </c>
      <c r="D741" s="54">
        <v>160</v>
      </c>
      <c r="E741" s="54">
        <v>26</v>
      </c>
      <c r="F741" s="55"/>
      <c r="G741" s="55">
        <v>5</v>
      </c>
      <c r="H741" s="55">
        <f t="shared" si="40"/>
        <v>260</v>
      </c>
      <c r="I741" s="55">
        <f t="shared" si="41"/>
        <v>321.33</v>
      </c>
    </row>
    <row r="742" spans="1:9" x14ac:dyDescent="0.25">
      <c r="A742" s="56" t="s">
        <v>174</v>
      </c>
      <c r="B742" s="54">
        <v>1</v>
      </c>
      <c r="C742" s="54">
        <f t="shared" si="39"/>
        <v>232.5</v>
      </c>
      <c r="D742" s="54">
        <v>160</v>
      </c>
      <c r="E742" s="54">
        <v>72.5</v>
      </c>
      <c r="F742" s="55"/>
      <c r="G742" s="55">
        <v>5</v>
      </c>
      <c r="H742" s="55">
        <f t="shared" si="40"/>
        <v>725</v>
      </c>
      <c r="I742" s="55">
        <f t="shared" si="41"/>
        <v>896.03</v>
      </c>
    </row>
    <row r="743" spans="1:9" x14ac:dyDescent="0.25">
      <c r="A743" s="56" t="s">
        <v>174</v>
      </c>
      <c r="B743" s="54">
        <v>1</v>
      </c>
      <c r="C743" s="54">
        <f t="shared" si="39"/>
        <v>166</v>
      </c>
      <c r="D743" s="54">
        <v>160</v>
      </c>
      <c r="E743" s="54">
        <v>6</v>
      </c>
      <c r="F743" s="55"/>
      <c r="G743" s="55">
        <v>5</v>
      </c>
      <c r="H743" s="55">
        <f t="shared" si="40"/>
        <v>60</v>
      </c>
      <c r="I743" s="55">
        <f t="shared" si="41"/>
        <v>74.150000000000006</v>
      </c>
    </row>
    <row r="744" spans="1:9" x14ac:dyDescent="0.25">
      <c r="A744" s="56" t="s">
        <v>174</v>
      </c>
      <c r="B744" s="54">
        <v>1</v>
      </c>
      <c r="C744" s="54">
        <f t="shared" ref="C744:C775" si="42">D744+E744</f>
        <v>166</v>
      </c>
      <c r="D744" s="54">
        <v>160</v>
      </c>
      <c r="E744" s="54">
        <v>6</v>
      </c>
      <c r="F744" s="55"/>
      <c r="G744" s="55">
        <v>5</v>
      </c>
      <c r="H744" s="55">
        <f t="shared" ref="H744:H775" si="43">ROUND(G744*E744*2,2)</f>
        <v>60</v>
      </c>
      <c r="I744" s="55">
        <f t="shared" si="41"/>
        <v>74.150000000000006</v>
      </c>
    </row>
    <row r="745" spans="1:9" x14ac:dyDescent="0.25">
      <c r="A745" s="56" t="s">
        <v>175</v>
      </c>
      <c r="B745" s="54">
        <v>1</v>
      </c>
      <c r="C745" s="54">
        <f t="shared" si="42"/>
        <v>184</v>
      </c>
      <c r="D745" s="54">
        <v>160</v>
      </c>
      <c r="E745" s="54">
        <v>24</v>
      </c>
      <c r="F745" s="55"/>
      <c r="G745" s="55">
        <v>4.4000000000000004</v>
      </c>
      <c r="H745" s="55">
        <f t="shared" si="43"/>
        <v>211.2</v>
      </c>
      <c r="I745" s="55">
        <f t="shared" si="41"/>
        <v>261.02</v>
      </c>
    </row>
    <row r="746" spans="1:9" x14ac:dyDescent="0.25">
      <c r="A746" s="56" t="s">
        <v>175</v>
      </c>
      <c r="B746" s="54">
        <v>1</v>
      </c>
      <c r="C746" s="54">
        <f t="shared" si="42"/>
        <v>168</v>
      </c>
      <c r="D746" s="54">
        <v>160</v>
      </c>
      <c r="E746" s="54">
        <v>8</v>
      </c>
      <c r="F746" s="55"/>
      <c r="G746" s="55">
        <v>4.4000000000000004</v>
      </c>
      <c r="H746" s="55">
        <f t="shared" si="43"/>
        <v>70.400000000000006</v>
      </c>
      <c r="I746" s="55">
        <f t="shared" si="41"/>
        <v>87.01</v>
      </c>
    </row>
    <row r="747" spans="1:9" x14ac:dyDescent="0.25">
      <c r="A747" s="56" t="s">
        <v>175</v>
      </c>
      <c r="B747" s="54">
        <v>1</v>
      </c>
      <c r="C747" s="54">
        <f t="shared" si="42"/>
        <v>168</v>
      </c>
      <c r="D747" s="54">
        <v>160</v>
      </c>
      <c r="E747" s="54">
        <v>8</v>
      </c>
      <c r="F747" s="55"/>
      <c r="G747" s="55">
        <v>4.4000000000000004</v>
      </c>
      <c r="H747" s="55">
        <f t="shared" si="43"/>
        <v>70.400000000000006</v>
      </c>
      <c r="I747" s="55">
        <f t="shared" si="41"/>
        <v>87.01</v>
      </c>
    </row>
    <row r="748" spans="1:9" x14ac:dyDescent="0.25">
      <c r="A748" s="56" t="s">
        <v>175</v>
      </c>
      <c r="B748" s="54">
        <v>1</v>
      </c>
      <c r="C748" s="54">
        <f t="shared" si="42"/>
        <v>224</v>
      </c>
      <c r="D748" s="54">
        <v>160</v>
      </c>
      <c r="E748" s="54">
        <v>64</v>
      </c>
      <c r="F748" s="55"/>
      <c r="G748" s="55">
        <v>4.4000000000000004</v>
      </c>
      <c r="H748" s="55">
        <f t="shared" si="43"/>
        <v>563.20000000000005</v>
      </c>
      <c r="I748" s="55">
        <f t="shared" si="41"/>
        <v>696.06</v>
      </c>
    </row>
    <row r="749" spans="1:9" x14ac:dyDescent="0.25">
      <c r="A749" s="56" t="s">
        <v>175</v>
      </c>
      <c r="B749" s="54">
        <v>1</v>
      </c>
      <c r="C749" s="54">
        <f t="shared" si="42"/>
        <v>186</v>
      </c>
      <c r="D749" s="54">
        <v>160</v>
      </c>
      <c r="E749" s="54">
        <v>26</v>
      </c>
      <c r="F749" s="55"/>
      <c r="G749" s="55">
        <v>4.4000000000000004</v>
      </c>
      <c r="H749" s="55">
        <f t="shared" si="43"/>
        <v>228.8</v>
      </c>
      <c r="I749" s="55">
        <f t="shared" si="41"/>
        <v>282.77</v>
      </c>
    </row>
    <row r="750" spans="1:9" x14ac:dyDescent="0.25">
      <c r="A750" s="56" t="s">
        <v>175</v>
      </c>
      <c r="B750" s="54">
        <v>1</v>
      </c>
      <c r="C750" s="54">
        <f t="shared" si="42"/>
        <v>192</v>
      </c>
      <c r="D750" s="54">
        <v>160</v>
      </c>
      <c r="E750" s="54">
        <v>32</v>
      </c>
      <c r="F750" s="55"/>
      <c r="G750" s="55">
        <v>4.4000000000000004</v>
      </c>
      <c r="H750" s="55">
        <f t="shared" si="43"/>
        <v>281.60000000000002</v>
      </c>
      <c r="I750" s="55">
        <f t="shared" si="41"/>
        <v>348.03</v>
      </c>
    </row>
    <row r="751" spans="1:9" x14ac:dyDescent="0.25">
      <c r="A751" s="56" t="s">
        <v>175</v>
      </c>
      <c r="B751" s="54">
        <v>1</v>
      </c>
      <c r="C751" s="54">
        <f t="shared" si="42"/>
        <v>208</v>
      </c>
      <c r="D751" s="54">
        <v>160</v>
      </c>
      <c r="E751" s="54">
        <v>48</v>
      </c>
      <c r="F751" s="55"/>
      <c r="G751" s="55">
        <v>4.4000000000000004</v>
      </c>
      <c r="H751" s="55">
        <f t="shared" si="43"/>
        <v>422.4</v>
      </c>
      <c r="I751" s="55">
        <f t="shared" si="41"/>
        <v>522.04</v>
      </c>
    </row>
    <row r="752" spans="1:9" x14ac:dyDescent="0.25">
      <c r="A752" s="56" t="s">
        <v>175</v>
      </c>
      <c r="B752" s="54">
        <v>1</v>
      </c>
      <c r="C752" s="54">
        <f t="shared" si="42"/>
        <v>216</v>
      </c>
      <c r="D752" s="54">
        <v>160</v>
      </c>
      <c r="E752" s="54">
        <v>56</v>
      </c>
      <c r="F752" s="55"/>
      <c r="G752" s="55">
        <v>4.4000000000000004</v>
      </c>
      <c r="H752" s="55">
        <f t="shared" si="43"/>
        <v>492.8</v>
      </c>
      <c r="I752" s="55">
        <f t="shared" si="41"/>
        <v>609.04999999999995</v>
      </c>
    </row>
    <row r="753" spans="1:9" x14ac:dyDescent="0.25">
      <c r="A753" s="56" t="s">
        <v>175</v>
      </c>
      <c r="B753" s="54">
        <v>1</v>
      </c>
      <c r="C753" s="54">
        <f t="shared" si="42"/>
        <v>184</v>
      </c>
      <c r="D753" s="54">
        <v>160</v>
      </c>
      <c r="E753" s="54">
        <v>24</v>
      </c>
      <c r="F753" s="55"/>
      <c r="G753" s="55">
        <v>4.4000000000000004</v>
      </c>
      <c r="H753" s="55">
        <f t="shared" si="43"/>
        <v>211.2</v>
      </c>
      <c r="I753" s="55">
        <f t="shared" si="41"/>
        <v>261.02</v>
      </c>
    </row>
    <row r="754" spans="1:9" x14ac:dyDescent="0.25">
      <c r="A754" s="56" t="s">
        <v>175</v>
      </c>
      <c r="B754" s="54">
        <v>1</v>
      </c>
      <c r="C754" s="54">
        <f t="shared" si="42"/>
        <v>240</v>
      </c>
      <c r="D754" s="54">
        <v>160</v>
      </c>
      <c r="E754" s="54">
        <v>80</v>
      </c>
      <c r="F754" s="55"/>
      <c r="G754" s="55">
        <v>4.4000000000000004</v>
      </c>
      <c r="H754" s="55">
        <f t="shared" si="43"/>
        <v>704</v>
      </c>
      <c r="I754" s="55">
        <f t="shared" si="41"/>
        <v>870.07</v>
      </c>
    </row>
    <row r="755" spans="1:9" x14ac:dyDescent="0.25">
      <c r="A755" s="56" t="s">
        <v>175</v>
      </c>
      <c r="B755" s="54">
        <v>1</v>
      </c>
      <c r="C755" s="54">
        <f t="shared" si="42"/>
        <v>210</v>
      </c>
      <c r="D755" s="54">
        <v>160</v>
      </c>
      <c r="E755" s="54">
        <v>50</v>
      </c>
      <c r="F755" s="55"/>
      <c r="G755" s="55">
        <v>4.4000000000000004</v>
      </c>
      <c r="H755" s="55">
        <f t="shared" si="43"/>
        <v>440</v>
      </c>
      <c r="I755" s="55">
        <f t="shared" si="41"/>
        <v>543.79999999999995</v>
      </c>
    </row>
    <row r="756" spans="1:9" x14ac:dyDescent="0.25">
      <c r="A756" s="56" t="s">
        <v>175</v>
      </c>
      <c r="B756" s="54">
        <v>1</v>
      </c>
      <c r="C756" s="54">
        <f t="shared" si="42"/>
        <v>216</v>
      </c>
      <c r="D756" s="54">
        <v>160</v>
      </c>
      <c r="E756" s="54">
        <v>56</v>
      </c>
      <c r="F756" s="55"/>
      <c r="G756" s="55">
        <v>4.4000000000000004</v>
      </c>
      <c r="H756" s="55">
        <f t="shared" si="43"/>
        <v>492.8</v>
      </c>
      <c r="I756" s="55">
        <f t="shared" si="41"/>
        <v>609.04999999999995</v>
      </c>
    </row>
    <row r="757" spans="1:9" x14ac:dyDescent="0.25">
      <c r="A757" s="56" t="s">
        <v>176</v>
      </c>
      <c r="B757" s="54">
        <v>1</v>
      </c>
      <c r="C757" s="54">
        <f t="shared" si="42"/>
        <v>168</v>
      </c>
      <c r="D757" s="54">
        <v>160</v>
      </c>
      <c r="E757" s="54">
        <v>8</v>
      </c>
      <c r="F757" s="55"/>
      <c r="G757" s="55">
        <v>4.4000000000000004</v>
      </c>
      <c r="H757" s="55">
        <f t="shared" si="43"/>
        <v>70.400000000000006</v>
      </c>
      <c r="I757" s="55">
        <f t="shared" si="41"/>
        <v>87.01</v>
      </c>
    </row>
    <row r="758" spans="1:9" x14ac:dyDescent="0.25">
      <c r="A758" s="56" t="s">
        <v>176</v>
      </c>
      <c r="B758" s="54">
        <v>1</v>
      </c>
      <c r="C758" s="54">
        <f t="shared" si="42"/>
        <v>184</v>
      </c>
      <c r="D758" s="54">
        <v>160</v>
      </c>
      <c r="E758" s="54">
        <v>24</v>
      </c>
      <c r="F758" s="55"/>
      <c r="G758" s="55">
        <v>4.4000000000000004</v>
      </c>
      <c r="H758" s="55">
        <f t="shared" si="43"/>
        <v>211.2</v>
      </c>
      <c r="I758" s="55">
        <f t="shared" si="41"/>
        <v>261.02</v>
      </c>
    </row>
    <row r="759" spans="1:9" x14ac:dyDescent="0.25">
      <c r="A759" s="56" t="s">
        <v>176</v>
      </c>
      <c r="B759" s="54">
        <v>1</v>
      </c>
      <c r="C759" s="54">
        <f t="shared" si="42"/>
        <v>168</v>
      </c>
      <c r="D759" s="54">
        <v>160</v>
      </c>
      <c r="E759" s="54">
        <v>8</v>
      </c>
      <c r="F759" s="55"/>
      <c r="G759" s="55">
        <v>4.4000000000000004</v>
      </c>
      <c r="H759" s="55">
        <f t="shared" si="43"/>
        <v>70.400000000000006</v>
      </c>
      <c r="I759" s="55">
        <f t="shared" si="41"/>
        <v>87.01</v>
      </c>
    </row>
    <row r="760" spans="1:9" x14ac:dyDescent="0.25">
      <c r="A760" s="56" t="s">
        <v>176</v>
      </c>
      <c r="B760" s="54">
        <v>1</v>
      </c>
      <c r="C760" s="54">
        <f t="shared" si="42"/>
        <v>168</v>
      </c>
      <c r="D760" s="54">
        <v>160</v>
      </c>
      <c r="E760" s="54">
        <v>8</v>
      </c>
      <c r="F760" s="55"/>
      <c r="G760" s="55">
        <v>4.4000000000000004</v>
      </c>
      <c r="H760" s="55">
        <f t="shared" si="43"/>
        <v>70.400000000000006</v>
      </c>
      <c r="I760" s="55">
        <f t="shared" si="41"/>
        <v>87.01</v>
      </c>
    </row>
    <row r="761" spans="1:9" x14ac:dyDescent="0.25">
      <c r="A761" s="56" t="s">
        <v>176</v>
      </c>
      <c r="B761" s="54">
        <v>1</v>
      </c>
      <c r="C761" s="54">
        <f t="shared" si="42"/>
        <v>200</v>
      </c>
      <c r="D761" s="54">
        <v>160</v>
      </c>
      <c r="E761" s="54">
        <v>40</v>
      </c>
      <c r="F761" s="55"/>
      <c r="G761" s="55">
        <v>4.4000000000000004</v>
      </c>
      <c r="H761" s="55">
        <f t="shared" si="43"/>
        <v>352</v>
      </c>
      <c r="I761" s="55">
        <f t="shared" si="41"/>
        <v>435.04</v>
      </c>
    </row>
    <row r="762" spans="1:9" x14ac:dyDescent="0.25">
      <c r="A762" s="56" t="s">
        <v>176</v>
      </c>
      <c r="B762" s="54">
        <v>1</v>
      </c>
      <c r="C762" s="54">
        <f t="shared" si="42"/>
        <v>162</v>
      </c>
      <c r="D762" s="54">
        <v>160</v>
      </c>
      <c r="E762" s="54">
        <v>2</v>
      </c>
      <c r="F762" s="55"/>
      <c r="G762" s="55">
        <v>4.4000000000000004</v>
      </c>
      <c r="H762" s="55">
        <f t="shared" si="43"/>
        <v>17.600000000000001</v>
      </c>
      <c r="I762" s="55">
        <f t="shared" si="41"/>
        <v>21.75</v>
      </c>
    </row>
    <row r="763" spans="1:9" x14ac:dyDescent="0.25">
      <c r="A763" s="56" t="s">
        <v>176</v>
      </c>
      <c r="B763" s="54">
        <v>1</v>
      </c>
      <c r="C763" s="54">
        <f t="shared" si="42"/>
        <v>184</v>
      </c>
      <c r="D763" s="54">
        <v>160</v>
      </c>
      <c r="E763" s="54">
        <v>24</v>
      </c>
      <c r="F763" s="55"/>
      <c r="G763" s="55">
        <v>4.4000000000000004</v>
      </c>
      <c r="H763" s="55">
        <f t="shared" si="43"/>
        <v>211.2</v>
      </c>
      <c r="I763" s="55">
        <f t="shared" si="41"/>
        <v>261.02</v>
      </c>
    </row>
    <row r="764" spans="1:9" x14ac:dyDescent="0.25">
      <c r="A764" s="56" t="s">
        <v>176</v>
      </c>
      <c r="B764" s="54">
        <v>1</v>
      </c>
      <c r="C764" s="54">
        <f t="shared" si="42"/>
        <v>200</v>
      </c>
      <c r="D764" s="54">
        <v>160</v>
      </c>
      <c r="E764" s="54">
        <v>40</v>
      </c>
      <c r="F764" s="55"/>
      <c r="G764" s="55">
        <v>4.4000000000000004</v>
      </c>
      <c r="H764" s="55">
        <f t="shared" si="43"/>
        <v>352</v>
      </c>
      <c r="I764" s="55">
        <f t="shared" si="41"/>
        <v>435.04</v>
      </c>
    </row>
    <row r="765" spans="1:9" x14ac:dyDescent="0.25">
      <c r="A765" s="56" t="s">
        <v>176</v>
      </c>
      <c r="B765" s="54">
        <v>1</v>
      </c>
      <c r="C765" s="54">
        <f t="shared" si="42"/>
        <v>204</v>
      </c>
      <c r="D765" s="54">
        <v>160</v>
      </c>
      <c r="E765" s="54">
        <v>44</v>
      </c>
      <c r="F765" s="55"/>
      <c r="G765" s="55">
        <v>4.4000000000000004</v>
      </c>
      <c r="H765" s="55">
        <f t="shared" si="43"/>
        <v>387.2</v>
      </c>
      <c r="I765" s="55">
        <f t="shared" si="41"/>
        <v>478.54</v>
      </c>
    </row>
    <row r="766" spans="1:9" x14ac:dyDescent="0.25">
      <c r="A766" s="56" t="s">
        <v>176</v>
      </c>
      <c r="B766" s="54">
        <v>1</v>
      </c>
      <c r="C766" s="54">
        <f t="shared" si="42"/>
        <v>168</v>
      </c>
      <c r="D766" s="54">
        <v>160</v>
      </c>
      <c r="E766" s="54">
        <v>8</v>
      </c>
      <c r="F766" s="55"/>
      <c r="G766" s="55">
        <v>4.4000000000000004</v>
      </c>
      <c r="H766" s="55">
        <f t="shared" si="43"/>
        <v>70.400000000000006</v>
      </c>
      <c r="I766" s="55">
        <f t="shared" si="41"/>
        <v>87.01</v>
      </c>
    </row>
    <row r="767" spans="1:9" x14ac:dyDescent="0.25">
      <c r="A767" s="56" t="s">
        <v>177</v>
      </c>
      <c r="B767" s="54">
        <v>1</v>
      </c>
      <c r="C767" s="54">
        <f t="shared" si="42"/>
        <v>192</v>
      </c>
      <c r="D767" s="54">
        <v>160</v>
      </c>
      <c r="E767" s="54">
        <v>32</v>
      </c>
      <c r="F767" s="55"/>
      <c r="G767" s="55">
        <v>5.25</v>
      </c>
      <c r="H767" s="55">
        <f t="shared" si="43"/>
        <v>336</v>
      </c>
      <c r="I767" s="55">
        <f t="shared" si="41"/>
        <v>415.26</v>
      </c>
    </row>
    <row r="768" spans="1:9" x14ac:dyDescent="0.25">
      <c r="A768" s="56" t="s">
        <v>168</v>
      </c>
      <c r="B768" s="54">
        <v>1</v>
      </c>
      <c r="C768" s="54">
        <f t="shared" si="42"/>
        <v>191</v>
      </c>
      <c r="D768" s="54">
        <v>160</v>
      </c>
      <c r="E768" s="54">
        <v>31</v>
      </c>
      <c r="F768" s="55"/>
      <c r="G768" s="55">
        <v>6.6</v>
      </c>
      <c r="H768" s="55">
        <f t="shared" si="43"/>
        <v>409.2</v>
      </c>
      <c r="I768" s="55">
        <f t="shared" si="41"/>
        <v>505.73</v>
      </c>
    </row>
    <row r="769" spans="1:9" x14ac:dyDescent="0.25">
      <c r="A769" s="56" t="s">
        <v>178</v>
      </c>
      <c r="B769" s="54">
        <v>1</v>
      </c>
      <c r="C769" s="54">
        <f t="shared" si="42"/>
        <v>192</v>
      </c>
      <c r="D769" s="54">
        <v>160</v>
      </c>
      <c r="E769" s="54">
        <v>32</v>
      </c>
      <c r="F769" s="55"/>
      <c r="G769" s="55">
        <v>6.72</v>
      </c>
      <c r="H769" s="55">
        <f t="shared" si="43"/>
        <v>430.08</v>
      </c>
      <c r="I769" s="55">
        <f t="shared" si="41"/>
        <v>531.54</v>
      </c>
    </row>
    <row r="770" spans="1:9" x14ac:dyDescent="0.25">
      <c r="A770" s="56" t="s">
        <v>179</v>
      </c>
      <c r="B770" s="54">
        <v>1</v>
      </c>
      <c r="C770" s="54">
        <f t="shared" si="42"/>
        <v>183</v>
      </c>
      <c r="D770" s="54">
        <v>160</v>
      </c>
      <c r="E770" s="54">
        <v>23</v>
      </c>
      <c r="F770" s="55"/>
      <c r="G770" s="55">
        <v>3.67</v>
      </c>
      <c r="H770" s="55">
        <f t="shared" si="43"/>
        <v>168.82</v>
      </c>
      <c r="I770" s="55">
        <f t="shared" si="41"/>
        <v>208.64</v>
      </c>
    </row>
    <row r="771" spans="1:9" x14ac:dyDescent="0.25">
      <c r="A771" s="56" t="s">
        <v>179</v>
      </c>
      <c r="B771" s="54">
        <v>1</v>
      </c>
      <c r="C771" s="54">
        <f t="shared" si="42"/>
        <v>161</v>
      </c>
      <c r="D771" s="54">
        <v>160</v>
      </c>
      <c r="E771" s="54">
        <v>1</v>
      </c>
      <c r="F771" s="55"/>
      <c r="G771" s="55">
        <v>3.67</v>
      </c>
      <c r="H771" s="55">
        <f t="shared" si="43"/>
        <v>7.34</v>
      </c>
      <c r="I771" s="55">
        <f t="shared" si="41"/>
        <v>9.07</v>
      </c>
    </row>
    <row r="772" spans="1:9" x14ac:dyDescent="0.25">
      <c r="A772" s="56" t="s">
        <v>179</v>
      </c>
      <c r="B772" s="54">
        <v>1</v>
      </c>
      <c r="C772" s="54">
        <f t="shared" si="42"/>
        <v>170</v>
      </c>
      <c r="D772" s="54">
        <v>160</v>
      </c>
      <c r="E772" s="54">
        <v>10</v>
      </c>
      <c r="F772" s="55"/>
      <c r="G772" s="55">
        <v>3.67</v>
      </c>
      <c r="H772" s="55">
        <f t="shared" si="43"/>
        <v>73.400000000000006</v>
      </c>
      <c r="I772" s="55">
        <f t="shared" si="41"/>
        <v>90.72</v>
      </c>
    </row>
    <row r="773" spans="1:9" x14ac:dyDescent="0.25">
      <c r="A773" s="56" t="s">
        <v>179</v>
      </c>
      <c r="B773" s="54">
        <v>1</v>
      </c>
      <c r="C773" s="54">
        <f t="shared" si="42"/>
        <v>177</v>
      </c>
      <c r="D773" s="54">
        <v>160</v>
      </c>
      <c r="E773" s="54">
        <v>17</v>
      </c>
      <c r="F773" s="55"/>
      <c r="G773" s="55">
        <v>3.67</v>
      </c>
      <c r="H773" s="55">
        <f t="shared" si="43"/>
        <v>124.78</v>
      </c>
      <c r="I773" s="55">
        <f t="shared" si="41"/>
        <v>154.22</v>
      </c>
    </row>
    <row r="774" spans="1:9" x14ac:dyDescent="0.25">
      <c r="A774" s="56" t="s">
        <v>179</v>
      </c>
      <c r="B774" s="54">
        <v>1</v>
      </c>
      <c r="C774" s="54">
        <f t="shared" si="42"/>
        <v>164.5</v>
      </c>
      <c r="D774" s="54">
        <v>160</v>
      </c>
      <c r="E774" s="54">
        <v>4.5</v>
      </c>
      <c r="F774" s="55"/>
      <c r="G774" s="55">
        <v>3.67</v>
      </c>
      <c r="H774" s="55">
        <f t="shared" si="43"/>
        <v>33.03</v>
      </c>
      <c r="I774" s="55">
        <f t="shared" si="41"/>
        <v>40.82</v>
      </c>
    </row>
    <row r="775" spans="1:9" x14ac:dyDescent="0.25">
      <c r="A775" s="56" t="s">
        <v>179</v>
      </c>
      <c r="B775" s="54">
        <v>1</v>
      </c>
      <c r="C775" s="54">
        <f t="shared" si="42"/>
        <v>166</v>
      </c>
      <c r="D775" s="54">
        <v>160</v>
      </c>
      <c r="E775" s="54">
        <v>6</v>
      </c>
      <c r="F775" s="55"/>
      <c r="G775" s="55">
        <v>3.67</v>
      </c>
      <c r="H775" s="55">
        <f t="shared" si="43"/>
        <v>44.04</v>
      </c>
      <c r="I775" s="55">
        <f t="shared" si="41"/>
        <v>54.43</v>
      </c>
    </row>
    <row r="776" spans="1:9" x14ac:dyDescent="0.25">
      <c r="B776" s="57"/>
      <c r="C776" s="57"/>
      <c r="D776" s="57"/>
      <c r="E776" s="57"/>
      <c r="F776" s="58"/>
      <c r="G776" s="58"/>
      <c r="H776" s="58"/>
      <c r="I776" s="58"/>
    </row>
    <row r="777" spans="1:9" x14ac:dyDescent="0.25">
      <c r="F777" s="58"/>
      <c r="G777" s="58"/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3D31D-A1C6-485F-9021-0C30E8486453}">
  <sheetPr>
    <tabColor theme="5" tint="0.59999389629810485"/>
    <pageSetUpPr fitToPage="1"/>
  </sheetPr>
  <dimension ref="A1:I591"/>
  <sheetViews>
    <sheetView zoomScale="78" zoomScaleNormal="78" workbookViewId="0">
      <selection activeCell="G11" sqref="G11"/>
    </sheetView>
  </sheetViews>
  <sheetFormatPr defaultRowHeight="16.5" x14ac:dyDescent="0.25"/>
  <cols>
    <col min="1" max="1" width="61.28515625" style="42" customWidth="1"/>
    <col min="2" max="2" width="15.28515625" style="42" customWidth="1"/>
    <col min="3" max="3" width="11.5703125" style="42" customWidth="1"/>
    <col min="4" max="4" width="12.140625" style="42" customWidth="1"/>
    <col min="5" max="5" width="18.42578125" style="42" customWidth="1"/>
    <col min="6" max="6" width="11.85546875" style="42" customWidth="1"/>
    <col min="7" max="7" width="17.42578125" style="42" customWidth="1"/>
    <col min="8" max="8" width="18.28515625" style="42" customWidth="1"/>
    <col min="9" max="9" width="16.42578125" style="42" customWidth="1"/>
    <col min="10" max="16384" width="9.140625" style="42"/>
  </cols>
  <sheetData>
    <row r="1" spans="1:9" x14ac:dyDescent="0.25">
      <c r="H1" s="415" t="s">
        <v>543</v>
      </c>
      <c r="I1" s="415"/>
    </row>
    <row r="2" spans="1:9" x14ac:dyDescent="0.25">
      <c r="H2" s="420"/>
      <c r="I2" s="420"/>
    </row>
    <row r="3" spans="1:9" s="43" customFormat="1" ht="30.75" customHeight="1" x14ac:dyDescent="0.25">
      <c r="A3" s="421" t="s">
        <v>518</v>
      </c>
      <c r="B3" s="421"/>
      <c r="C3" s="421"/>
      <c r="D3" s="421"/>
      <c r="E3" s="421"/>
      <c r="F3" s="421"/>
      <c r="G3" s="421"/>
      <c r="H3" s="421"/>
      <c r="I3" s="421"/>
    </row>
    <row r="5" spans="1:9" x14ac:dyDescent="0.25">
      <c r="A5" s="42" t="s">
        <v>532</v>
      </c>
    </row>
    <row r="6" spans="1:9" x14ac:dyDescent="0.25">
      <c r="A6" s="42" t="s">
        <v>533</v>
      </c>
    </row>
    <row r="7" spans="1:9" x14ac:dyDescent="0.25">
      <c r="B7" s="352"/>
      <c r="C7" s="352"/>
      <c r="D7" s="352"/>
      <c r="E7" s="353"/>
      <c r="F7" s="352"/>
      <c r="G7" s="352"/>
      <c r="H7" s="354"/>
      <c r="I7" s="352"/>
    </row>
    <row r="8" spans="1:9" ht="45.75" customHeight="1" x14ac:dyDescent="0.25">
      <c r="A8" s="422"/>
      <c r="B8" s="422" t="s">
        <v>3</v>
      </c>
      <c r="C8" s="423" t="s">
        <v>4</v>
      </c>
      <c r="D8" s="423"/>
      <c r="E8" s="423"/>
      <c r="F8" s="423" t="s">
        <v>2</v>
      </c>
      <c r="G8" s="423" t="s">
        <v>592</v>
      </c>
      <c r="H8" s="424" t="s">
        <v>117</v>
      </c>
      <c r="I8" s="425" t="s">
        <v>118</v>
      </c>
    </row>
    <row r="9" spans="1:9" ht="24" customHeight="1" x14ac:dyDescent="0.25">
      <c r="A9" s="422"/>
      <c r="B9" s="422"/>
      <c r="C9" s="426" t="s">
        <v>589</v>
      </c>
      <c r="D9" s="426" t="s">
        <v>594</v>
      </c>
      <c r="E9" s="423" t="s">
        <v>119</v>
      </c>
      <c r="F9" s="423"/>
      <c r="G9" s="423"/>
      <c r="H9" s="424"/>
      <c r="I9" s="425"/>
    </row>
    <row r="10" spans="1:9" ht="61.5" customHeight="1" x14ac:dyDescent="0.25">
      <c r="A10" s="422"/>
      <c r="B10" s="422"/>
      <c r="C10" s="427"/>
      <c r="D10" s="427"/>
      <c r="E10" s="423"/>
      <c r="F10" s="423"/>
      <c r="G10" s="423"/>
      <c r="H10" s="424"/>
      <c r="I10" s="425"/>
    </row>
    <row r="11" spans="1:9" x14ac:dyDescent="0.25">
      <c r="A11" s="330">
        <v>1</v>
      </c>
      <c r="B11" s="330">
        <v>2</v>
      </c>
      <c r="C11" s="330" t="s">
        <v>41</v>
      </c>
      <c r="D11" s="330">
        <v>4</v>
      </c>
      <c r="E11" s="330">
        <v>5</v>
      </c>
      <c r="F11" s="330">
        <v>6</v>
      </c>
      <c r="G11" s="330">
        <v>7</v>
      </c>
      <c r="H11" s="330">
        <v>8</v>
      </c>
      <c r="I11" s="330" t="s">
        <v>470</v>
      </c>
    </row>
    <row r="12" spans="1:9" s="43" customFormat="1" ht="17.25" customHeight="1" x14ac:dyDescent="0.25">
      <c r="A12" s="47" t="s">
        <v>0</v>
      </c>
      <c r="B12" s="48">
        <f>SUM(B13,B185,B395,B470)</f>
        <v>575</v>
      </c>
      <c r="C12" s="48"/>
      <c r="D12" s="48"/>
      <c r="E12" s="48">
        <f>E13+E185+E395+E470</f>
        <v>14795.7</v>
      </c>
      <c r="F12" s="49"/>
      <c r="G12" s="49"/>
      <c r="H12" s="49">
        <f>H13+H185+H395+H470</f>
        <v>228388.68999999992</v>
      </c>
      <c r="I12" s="49">
        <f>I13+I185+I395+I470</f>
        <v>282265.73</v>
      </c>
    </row>
    <row r="13" spans="1:9" ht="33" x14ac:dyDescent="0.25">
      <c r="A13" s="106" t="s">
        <v>531</v>
      </c>
      <c r="B13" s="51">
        <f>SUM(B14:B184)</f>
        <v>171</v>
      </c>
      <c r="C13" s="51"/>
      <c r="D13" s="51"/>
      <c r="E13" s="51">
        <f t="shared" ref="E13:I13" si="0">SUM(E14:E184)</f>
        <v>4911.7</v>
      </c>
      <c r="F13" s="51"/>
      <c r="G13" s="51"/>
      <c r="H13" s="52">
        <f t="shared" si="0"/>
        <v>103468.04999999993</v>
      </c>
      <c r="I13" s="52">
        <f t="shared" si="0"/>
        <v>127876.23000000001</v>
      </c>
    </row>
    <row r="14" spans="1:9" ht="18.75" customHeight="1" x14ac:dyDescent="0.25">
      <c r="A14" s="53" t="s">
        <v>120</v>
      </c>
      <c r="B14" s="54">
        <v>1</v>
      </c>
      <c r="C14" s="54">
        <f t="shared" ref="C14:C77" si="1">D14+E14</f>
        <v>190</v>
      </c>
      <c r="D14" s="54">
        <v>160</v>
      </c>
      <c r="E14" s="54">
        <v>30</v>
      </c>
      <c r="F14" s="55"/>
      <c r="G14" s="55">
        <v>11.07</v>
      </c>
      <c r="H14" s="55">
        <f t="shared" ref="H14:H77" si="2">ROUND(G14*E14*2,2)</f>
        <v>664.2</v>
      </c>
      <c r="I14" s="55">
        <f>ROUND(H14*1.2359,2)</f>
        <v>820.88</v>
      </c>
    </row>
    <row r="15" spans="1:9" x14ac:dyDescent="0.25">
      <c r="A15" s="53" t="s">
        <v>120</v>
      </c>
      <c r="B15" s="54">
        <v>1</v>
      </c>
      <c r="C15" s="54">
        <f t="shared" si="1"/>
        <v>190</v>
      </c>
      <c r="D15" s="54">
        <v>160</v>
      </c>
      <c r="E15" s="54">
        <v>30</v>
      </c>
      <c r="F15" s="55"/>
      <c r="G15" s="55">
        <v>10.96</v>
      </c>
      <c r="H15" s="55">
        <f t="shared" si="2"/>
        <v>657.6</v>
      </c>
      <c r="I15" s="55">
        <f t="shared" ref="I15:I78" si="3">ROUND(H15*1.2359,2)</f>
        <v>812.73</v>
      </c>
    </row>
    <row r="16" spans="1:9" x14ac:dyDescent="0.25">
      <c r="A16" s="53" t="s">
        <v>121</v>
      </c>
      <c r="B16" s="54">
        <v>1</v>
      </c>
      <c r="C16" s="54">
        <f t="shared" si="1"/>
        <v>240</v>
      </c>
      <c r="D16" s="54">
        <v>160</v>
      </c>
      <c r="E16" s="54">
        <v>80</v>
      </c>
      <c r="F16" s="55"/>
      <c r="G16" s="55">
        <v>12.42</v>
      </c>
      <c r="H16" s="55">
        <f t="shared" si="2"/>
        <v>1987.2</v>
      </c>
      <c r="I16" s="55">
        <f t="shared" si="3"/>
        <v>2455.98</v>
      </c>
    </row>
    <row r="17" spans="1:9" x14ac:dyDescent="0.25">
      <c r="A17" s="53" t="s">
        <v>121</v>
      </c>
      <c r="B17" s="54">
        <v>1</v>
      </c>
      <c r="C17" s="54">
        <f t="shared" si="1"/>
        <v>164</v>
      </c>
      <c r="D17" s="54">
        <v>160</v>
      </c>
      <c r="E17" s="54">
        <v>4</v>
      </c>
      <c r="F17" s="55"/>
      <c r="G17" s="55">
        <v>12.42</v>
      </c>
      <c r="H17" s="55">
        <f t="shared" si="2"/>
        <v>99.36</v>
      </c>
      <c r="I17" s="55">
        <f t="shared" si="3"/>
        <v>122.8</v>
      </c>
    </row>
    <row r="18" spans="1:9" x14ac:dyDescent="0.25">
      <c r="A18" s="53" t="s">
        <v>122</v>
      </c>
      <c r="B18" s="54">
        <v>1</v>
      </c>
      <c r="C18" s="54">
        <f t="shared" si="1"/>
        <v>170</v>
      </c>
      <c r="D18" s="54">
        <v>160</v>
      </c>
      <c r="E18" s="54">
        <v>10</v>
      </c>
      <c r="F18" s="55"/>
      <c r="G18" s="55">
        <v>9.39</v>
      </c>
      <c r="H18" s="55">
        <f t="shared" si="2"/>
        <v>187.8</v>
      </c>
      <c r="I18" s="55">
        <f t="shared" si="3"/>
        <v>232.1</v>
      </c>
    </row>
    <row r="19" spans="1:9" x14ac:dyDescent="0.25">
      <c r="A19" s="53" t="s">
        <v>122</v>
      </c>
      <c r="B19" s="54">
        <v>1</v>
      </c>
      <c r="C19" s="54">
        <f t="shared" si="1"/>
        <v>163</v>
      </c>
      <c r="D19" s="54">
        <v>160</v>
      </c>
      <c r="E19" s="54">
        <v>3</v>
      </c>
      <c r="F19" s="55"/>
      <c r="G19" s="55">
        <v>9.39</v>
      </c>
      <c r="H19" s="55">
        <f t="shared" si="2"/>
        <v>56.34</v>
      </c>
      <c r="I19" s="55">
        <f t="shared" si="3"/>
        <v>69.63</v>
      </c>
    </row>
    <row r="20" spans="1:9" x14ac:dyDescent="0.25">
      <c r="A20" s="53" t="s">
        <v>123</v>
      </c>
      <c r="B20" s="54">
        <v>1</v>
      </c>
      <c r="C20" s="54">
        <f t="shared" si="1"/>
        <v>179</v>
      </c>
      <c r="D20" s="54">
        <v>160</v>
      </c>
      <c r="E20" s="54">
        <v>19</v>
      </c>
      <c r="F20" s="55"/>
      <c r="G20" s="55">
        <v>10.56</v>
      </c>
      <c r="H20" s="55">
        <f t="shared" si="2"/>
        <v>401.28</v>
      </c>
      <c r="I20" s="55">
        <f t="shared" si="3"/>
        <v>495.94</v>
      </c>
    </row>
    <row r="21" spans="1:9" x14ac:dyDescent="0.25">
      <c r="A21" s="53" t="s">
        <v>123</v>
      </c>
      <c r="B21" s="54">
        <v>1</v>
      </c>
      <c r="C21" s="54">
        <f t="shared" si="1"/>
        <v>197.5</v>
      </c>
      <c r="D21" s="54">
        <v>160</v>
      </c>
      <c r="E21" s="54">
        <v>37.5</v>
      </c>
      <c r="F21" s="55"/>
      <c r="G21" s="55">
        <v>10.56</v>
      </c>
      <c r="H21" s="55">
        <f t="shared" si="2"/>
        <v>792</v>
      </c>
      <c r="I21" s="55">
        <f t="shared" si="3"/>
        <v>978.83</v>
      </c>
    </row>
    <row r="22" spans="1:9" x14ac:dyDescent="0.25">
      <c r="A22" s="53" t="s">
        <v>123</v>
      </c>
      <c r="B22" s="54">
        <v>1</v>
      </c>
      <c r="C22" s="54">
        <f t="shared" si="1"/>
        <v>192</v>
      </c>
      <c r="D22" s="54">
        <v>160</v>
      </c>
      <c r="E22" s="54">
        <v>32</v>
      </c>
      <c r="F22" s="55"/>
      <c r="G22" s="55">
        <v>10.56</v>
      </c>
      <c r="H22" s="55">
        <f t="shared" si="2"/>
        <v>675.84</v>
      </c>
      <c r="I22" s="55">
        <f t="shared" si="3"/>
        <v>835.27</v>
      </c>
    </row>
    <row r="23" spans="1:9" x14ac:dyDescent="0.25">
      <c r="A23" s="53" t="s">
        <v>123</v>
      </c>
      <c r="B23" s="54">
        <v>1</v>
      </c>
      <c r="C23" s="54">
        <f t="shared" si="1"/>
        <v>200</v>
      </c>
      <c r="D23" s="54">
        <v>160</v>
      </c>
      <c r="E23" s="54">
        <v>40</v>
      </c>
      <c r="F23" s="55"/>
      <c r="G23" s="55">
        <v>10.56</v>
      </c>
      <c r="H23" s="55">
        <f t="shared" si="2"/>
        <v>844.8</v>
      </c>
      <c r="I23" s="55">
        <f t="shared" si="3"/>
        <v>1044.0899999999999</v>
      </c>
    </row>
    <row r="24" spans="1:9" x14ac:dyDescent="0.25">
      <c r="A24" s="53" t="s">
        <v>123</v>
      </c>
      <c r="B24" s="54">
        <v>1</v>
      </c>
      <c r="C24" s="54">
        <f t="shared" si="1"/>
        <v>221</v>
      </c>
      <c r="D24" s="54">
        <v>160</v>
      </c>
      <c r="E24" s="54">
        <v>61</v>
      </c>
      <c r="F24" s="55"/>
      <c r="G24" s="55">
        <v>10.46</v>
      </c>
      <c r="H24" s="55">
        <f t="shared" si="2"/>
        <v>1276.1199999999999</v>
      </c>
      <c r="I24" s="55">
        <f t="shared" si="3"/>
        <v>1577.16</v>
      </c>
    </row>
    <row r="25" spans="1:9" x14ac:dyDescent="0.25">
      <c r="A25" s="53" t="s">
        <v>123</v>
      </c>
      <c r="B25" s="54">
        <v>1</v>
      </c>
      <c r="C25" s="54">
        <f t="shared" si="1"/>
        <v>185.5</v>
      </c>
      <c r="D25" s="54">
        <v>160</v>
      </c>
      <c r="E25" s="54">
        <v>25.5</v>
      </c>
      <c r="F25" s="55"/>
      <c r="G25" s="55">
        <v>10.56</v>
      </c>
      <c r="H25" s="55">
        <f t="shared" si="2"/>
        <v>538.55999999999995</v>
      </c>
      <c r="I25" s="55">
        <f t="shared" si="3"/>
        <v>665.61</v>
      </c>
    </row>
    <row r="26" spans="1:9" x14ac:dyDescent="0.25">
      <c r="A26" s="53" t="s">
        <v>123</v>
      </c>
      <c r="B26" s="54">
        <v>1</v>
      </c>
      <c r="C26" s="54">
        <f t="shared" si="1"/>
        <v>187</v>
      </c>
      <c r="D26" s="54">
        <v>160</v>
      </c>
      <c r="E26" s="54">
        <v>27</v>
      </c>
      <c r="F26" s="55"/>
      <c r="G26" s="55">
        <v>10.46</v>
      </c>
      <c r="H26" s="55">
        <f t="shared" si="2"/>
        <v>564.84</v>
      </c>
      <c r="I26" s="55">
        <f t="shared" si="3"/>
        <v>698.09</v>
      </c>
    </row>
    <row r="27" spans="1:9" x14ac:dyDescent="0.25">
      <c r="A27" s="53" t="s">
        <v>123</v>
      </c>
      <c r="B27" s="54">
        <v>1</v>
      </c>
      <c r="C27" s="54">
        <f t="shared" si="1"/>
        <v>197.5</v>
      </c>
      <c r="D27" s="54">
        <v>160</v>
      </c>
      <c r="E27" s="54">
        <v>37.5</v>
      </c>
      <c r="F27" s="55"/>
      <c r="G27" s="55">
        <v>10.56</v>
      </c>
      <c r="H27" s="55">
        <f t="shared" si="2"/>
        <v>792</v>
      </c>
      <c r="I27" s="55">
        <f t="shared" si="3"/>
        <v>978.83</v>
      </c>
    </row>
    <row r="28" spans="1:9" x14ac:dyDescent="0.25">
      <c r="A28" s="53" t="s">
        <v>123</v>
      </c>
      <c r="B28" s="54">
        <v>1</v>
      </c>
      <c r="C28" s="54">
        <f t="shared" si="1"/>
        <v>192</v>
      </c>
      <c r="D28" s="54">
        <v>160</v>
      </c>
      <c r="E28" s="54">
        <v>32</v>
      </c>
      <c r="F28" s="55"/>
      <c r="G28" s="55">
        <v>10.56</v>
      </c>
      <c r="H28" s="55">
        <f t="shared" si="2"/>
        <v>675.84</v>
      </c>
      <c r="I28" s="55">
        <f t="shared" si="3"/>
        <v>835.27</v>
      </c>
    </row>
    <row r="29" spans="1:9" x14ac:dyDescent="0.25">
      <c r="A29" s="53" t="s">
        <v>123</v>
      </c>
      <c r="B29" s="54">
        <v>1</v>
      </c>
      <c r="C29" s="54">
        <f t="shared" si="1"/>
        <v>181</v>
      </c>
      <c r="D29" s="54">
        <v>160</v>
      </c>
      <c r="E29" s="54">
        <v>21</v>
      </c>
      <c r="F29" s="55"/>
      <c r="G29" s="55">
        <v>10.35</v>
      </c>
      <c r="H29" s="55">
        <f t="shared" si="2"/>
        <v>434.7</v>
      </c>
      <c r="I29" s="55">
        <f t="shared" si="3"/>
        <v>537.25</v>
      </c>
    </row>
    <row r="30" spans="1:9" x14ac:dyDescent="0.25">
      <c r="A30" s="53" t="s">
        <v>123</v>
      </c>
      <c r="B30" s="54">
        <v>1</v>
      </c>
      <c r="C30" s="54">
        <f t="shared" si="1"/>
        <v>192</v>
      </c>
      <c r="D30" s="54">
        <v>160</v>
      </c>
      <c r="E30" s="54">
        <v>32</v>
      </c>
      <c r="F30" s="55"/>
      <c r="G30" s="55">
        <v>10.199999999999999</v>
      </c>
      <c r="H30" s="55">
        <f t="shared" si="2"/>
        <v>652.79999999999995</v>
      </c>
      <c r="I30" s="55">
        <f t="shared" si="3"/>
        <v>806.8</v>
      </c>
    </row>
    <row r="31" spans="1:9" x14ac:dyDescent="0.25">
      <c r="A31" s="53" t="s">
        <v>123</v>
      </c>
      <c r="B31" s="54">
        <v>1</v>
      </c>
      <c r="C31" s="54">
        <f t="shared" si="1"/>
        <v>181</v>
      </c>
      <c r="D31" s="54">
        <v>160</v>
      </c>
      <c r="E31" s="54">
        <v>21</v>
      </c>
      <c r="F31" s="55"/>
      <c r="G31" s="55">
        <v>10.199999999999999</v>
      </c>
      <c r="H31" s="55">
        <f t="shared" si="2"/>
        <v>428.4</v>
      </c>
      <c r="I31" s="55">
        <f t="shared" si="3"/>
        <v>529.46</v>
      </c>
    </row>
    <row r="32" spans="1:9" x14ac:dyDescent="0.25">
      <c r="A32" s="53" t="s">
        <v>123</v>
      </c>
      <c r="B32" s="54">
        <v>1</v>
      </c>
      <c r="C32" s="54">
        <f t="shared" si="1"/>
        <v>166</v>
      </c>
      <c r="D32" s="54">
        <v>160</v>
      </c>
      <c r="E32" s="54">
        <v>6</v>
      </c>
      <c r="F32" s="55"/>
      <c r="G32" s="55">
        <v>10.199999999999999</v>
      </c>
      <c r="H32" s="55">
        <f t="shared" si="2"/>
        <v>122.4</v>
      </c>
      <c r="I32" s="55">
        <f t="shared" si="3"/>
        <v>151.27000000000001</v>
      </c>
    </row>
    <row r="33" spans="1:9" x14ac:dyDescent="0.25">
      <c r="A33" s="53" t="s">
        <v>123</v>
      </c>
      <c r="B33" s="54">
        <v>1</v>
      </c>
      <c r="C33" s="54">
        <f t="shared" si="1"/>
        <v>188</v>
      </c>
      <c r="D33" s="54">
        <v>160</v>
      </c>
      <c r="E33" s="54">
        <v>28</v>
      </c>
      <c r="F33" s="55"/>
      <c r="G33" s="55">
        <v>10.199999999999999</v>
      </c>
      <c r="H33" s="55">
        <f t="shared" si="2"/>
        <v>571.20000000000005</v>
      </c>
      <c r="I33" s="55">
        <f t="shared" si="3"/>
        <v>705.95</v>
      </c>
    </row>
    <row r="34" spans="1:9" x14ac:dyDescent="0.25">
      <c r="A34" s="53" t="s">
        <v>123</v>
      </c>
      <c r="B34" s="54">
        <v>1</v>
      </c>
      <c r="C34" s="54">
        <f t="shared" si="1"/>
        <v>192.2</v>
      </c>
      <c r="D34" s="54">
        <v>160</v>
      </c>
      <c r="E34" s="54">
        <v>32.199999999999989</v>
      </c>
      <c r="F34" s="55"/>
      <c r="G34" s="55">
        <v>10.56</v>
      </c>
      <c r="H34" s="55">
        <f t="shared" si="2"/>
        <v>680.06</v>
      </c>
      <c r="I34" s="55">
        <f t="shared" si="3"/>
        <v>840.49</v>
      </c>
    </row>
    <row r="35" spans="1:9" x14ac:dyDescent="0.25">
      <c r="A35" s="53" t="s">
        <v>123</v>
      </c>
      <c r="B35" s="54">
        <v>1</v>
      </c>
      <c r="C35" s="54">
        <f t="shared" si="1"/>
        <v>221</v>
      </c>
      <c r="D35" s="54">
        <v>160</v>
      </c>
      <c r="E35" s="54">
        <v>61</v>
      </c>
      <c r="F35" s="55"/>
      <c r="G35" s="55">
        <v>10.56</v>
      </c>
      <c r="H35" s="55">
        <f t="shared" si="2"/>
        <v>1288.32</v>
      </c>
      <c r="I35" s="55">
        <f t="shared" si="3"/>
        <v>1592.23</v>
      </c>
    </row>
    <row r="36" spans="1:9" x14ac:dyDescent="0.25">
      <c r="A36" s="53" t="s">
        <v>123</v>
      </c>
      <c r="B36" s="54">
        <v>1</v>
      </c>
      <c r="C36" s="54">
        <f t="shared" si="1"/>
        <v>172</v>
      </c>
      <c r="D36" s="54">
        <v>160</v>
      </c>
      <c r="E36" s="54">
        <v>12</v>
      </c>
      <c r="F36" s="55"/>
      <c r="G36" s="55">
        <v>10.56</v>
      </c>
      <c r="H36" s="55">
        <f t="shared" si="2"/>
        <v>253.44</v>
      </c>
      <c r="I36" s="55">
        <f t="shared" si="3"/>
        <v>313.23</v>
      </c>
    </row>
    <row r="37" spans="1:9" x14ac:dyDescent="0.25">
      <c r="A37" s="53" t="s">
        <v>123</v>
      </c>
      <c r="B37" s="54">
        <v>1</v>
      </c>
      <c r="C37" s="54">
        <f t="shared" si="1"/>
        <v>167</v>
      </c>
      <c r="D37" s="54">
        <v>160</v>
      </c>
      <c r="E37" s="54">
        <v>7</v>
      </c>
      <c r="F37" s="55"/>
      <c r="G37" s="55">
        <v>10.46</v>
      </c>
      <c r="H37" s="55">
        <f t="shared" si="2"/>
        <v>146.44</v>
      </c>
      <c r="I37" s="55">
        <f t="shared" si="3"/>
        <v>180.99</v>
      </c>
    </row>
    <row r="38" spans="1:9" x14ac:dyDescent="0.25">
      <c r="A38" s="53" t="s">
        <v>124</v>
      </c>
      <c r="B38" s="54">
        <v>1</v>
      </c>
      <c r="C38" s="54">
        <f t="shared" si="1"/>
        <v>162</v>
      </c>
      <c r="D38" s="54">
        <v>160</v>
      </c>
      <c r="E38" s="54">
        <v>2</v>
      </c>
      <c r="F38" s="55"/>
      <c r="G38" s="55">
        <v>15.62</v>
      </c>
      <c r="H38" s="55">
        <f t="shared" si="2"/>
        <v>62.48</v>
      </c>
      <c r="I38" s="55">
        <f t="shared" si="3"/>
        <v>77.22</v>
      </c>
    </row>
    <row r="39" spans="1:9" x14ac:dyDescent="0.25">
      <c r="A39" s="53" t="s">
        <v>125</v>
      </c>
      <c r="B39" s="54">
        <v>1</v>
      </c>
      <c r="C39" s="54">
        <f t="shared" si="1"/>
        <v>168</v>
      </c>
      <c r="D39" s="54">
        <v>160</v>
      </c>
      <c r="E39" s="54">
        <v>8</v>
      </c>
      <c r="F39" s="55"/>
      <c r="G39" s="55">
        <v>10.46</v>
      </c>
      <c r="H39" s="55">
        <f t="shared" si="2"/>
        <v>167.36</v>
      </c>
      <c r="I39" s="55">
        <f t="shared" si="3"/>
        <v>206.84</v>
      </c>
    </row>
    <row r="40" spans="1:9" x14ac:dyDescent="0.25">
      <c r="A40" s="53" t="s">
        <v>180</v>
      </c>
      <c r="B40" s="54">
        <v>1</v>
      </c>
      <c r="C40" s="54">
        <f t="shared" si="1"/>
        <v>192</v>
      </c>
      <c r="D40" s="54">
        <v>160</v>
      </c>
      <c r="E40" s="54">
        <v>32</v>
      </c>
      <c r="F40" s="55"/>
      <c r="G40" s="55">
        <v>10.3797</v>
      </c>
      <c r="H40" s="55">
        <f t="shared" si="2"/>
        <v>664.3</v>
      </c>
      <c r="I40" s="55">
        <f t="shared" si="3"/>
        <v>821.01</v>
      </c>
    </row>
    <row r="41" spans="1:9" x14ac:dyDescent="0.25">
      <c r="A41" s="53" t="s">
        <v>126</v>
      </c>
      <c r="B41" s="54">
        <v>1</v>
      </c>
      <c r="C41" s="54">
        <f t="shared" si="1"/>
        <v>200</v>
      </c>
      <c r="D41" s="54">
        <v>160</v>
      </c>
      <c r="E41" s="54">
        <v>40</v>
      </c>
      <c r="F41" s="55"/>
      <c r="G41" s="55">
        <v>9.98</v>
      </c>
      <c r="H41" s="55">
        <f t="shared" si="2"/>
        <v>798.4</v>
      </c>
      <c r="I41" s="55">
        <f t="shared" si="3"/>
        <v>986.74</v>
      </c>
    </row>
    <row r="42" spans="1:9" x14ac:dyDescent="0.25">
      <c r="A42" s="53" t="s">
        <v>127</v>
      </c>
      <c r="B42" s="54">
        <v>1</v>
      </c>
      <c r="C42" s="54">
        <f t="shared" si="1"/>
        <v>172</v>
      </c>
      <c r="D42" s="54">
        <v>160</v>
      </c>
      <c r="E42" s="54">
        <v>12</v>
      </c>
      <c r="F42" s="55"/>
      <c r="G42" s="55">
        <v>10.17</v>
      </c>
      <c r="H42" s="55">
        <f t="shared" si="2"/>
        <v>244.08</v>
      </c>
      <c r="I42" s="55">
        <f t="shared" si="3"/>
        <v>301.66000000000003</v>
      </c>
    </row>
    <row r="43" spans="1:9" x14ac:dyDescent="0.25">
      <c r="A43" s="53" t="s">
        <v>181</v>
      </c>
      <c r="B43" s="54">
        <v>1</v>
      </c>
      <c r="C43" s="54">
        <f t="shared" si="1"/>
        <v>200</v>
      </c>
      <c r="D43" s="54">
        <v>160</v>
      </c>
      <c r="E43" s="54">
        <v>40</v>
      </c>
      <c r="F43" s="55"/>
      <c r="G43" s="55">
        <v>12.96</v>
      </c>
      <c r="H43" s="55">
        <f t="shared" si="2"/>
        <v>1036.8</v>
      </c>
      <c r="I43" s="55">
        <f t="shared" si="3"/>
        <v>1281.3800000000001</v>
      </c>
    </row>
    <row r="44" spans="1:9" x14ac:dyDescent="0.25">
      <c r="A44" s="53" t="s">
        <v>128</v>
      </c>
      <c r="B44" s="54">
        <v>1</v>
      </c>
      <c r="C44" s="54">
        <f t="shared" si="1"/>
        <v>172</v>
      </c>
      <c r="D44" s="54">
        <v>160</v>
      </c>
      <c r="E44" s="54">
        <v>12</v>
      </c>
      <c r="F44" s="55"/>
      <c r="G44" s="55">
        <v>10.17</v>
      </c>
      <c r="H44" s="55">
        <f t="shared" si="2"/>
        <v>244.08</v>
      </c>
      <c r="I44" s="55">
        <f t="shared" si="3"/>
        <v>301.66000000000003</v>
      </c>
    </row>
    <row r="45" spans="1:9" x14ac:dyDescent="0.25">
      <c r="A45" s="53" t="s">
        <v>128</v>
      </c>
      <c r="B45" s="54">
        <v>1</v>
      </c>
      <c r="C45" s="54">
        <f t="shared" si="1"/>
        <v>161</v>
      </c>
      <c r="D45" s="54">
        <v>160</v>
      </c>
      <c r="E45" s="54">
        <v>1</v>
      </c>
      <c r="F45" s="55"/>
      <c r="G45" s="55">
        <v>10.17</v>
      </c>
      <c r="H45" s="55">
        <f t="shared" si="2"/>
        <v>20.34</v>
      </c>
      <c r="I45" s="55">
        <f t="shared" si="3"/>
        <v>25.14</v>
      </c>
    </row>
    <row r="46" spans="1:9" x14ac:dyDescent="0.25">
      <c r="A46" s="53" t="s">
        <v>128</v>
      </c>
      <c r="B46" s="54">
        <v>1</v>
      </c>
      <c r="C46" s="54">
        <f t="shared" si="1"/>
        <v>170</v>
      </c>
      <c r="D46" s="54">
        <v>160</v>
      </c>
      <c r="E46" s="54">
        <v>10</v>
      </c>
      <c r="F46" s="55"/>
      <c r="G46" s="55">
        <v>10.17</v>
      </c>
      <c r="H46" s="55">
        <f t="shared" si="2"/>
        <v>203.4</v>
      </c>
      <c r="I46" s="55">
        <f t="shared" si="3"/>
        <v>251.38</v>
      </c>
    </row>
    <row r="47" spans="1:9" x14ac:dyDescent="0.25">
      <c r="A47" s="53" t="s">
        <v>128</v>
      </c>
      <c r="B47" s="54">
        <v>1</v>
      </c>
      <c r="C47" s="54">
        <f t="shared" si="1"/>
        <v>165</v>
      </c>
      <c r="D47" s="54">
        <v>160</v>
      </c>
      <c r="E47" s="54">
        <v>5</v>
      </c>
      <c r="F47" s="55"/>
      <c r="G47" s="55">
        <v>10.17</v>
      </c>
      <c r="H47" s="55">
        <f t="shared" si="2"/>
        <v>101.7</v>
      </c>
      <c r="I47" s="55">
        <f t="shared" si="3"/>
        <v>125.69</v>
      </c>
    </row>
    <row r="48" spans="1:9" x14ac:dyDescent="0.25">
      <c r="A48" s="53" t="s">
        <v>128</v>
      </c>
      <c r="B48" s="54">
        <v>1</v>
      </c>
      <c r="C48" s="54">
        <f t="shared" si="1"/>
        <v>172</v>
      </c>
      <c r="D48" s="54">
        <v>160</v>
      </c>
      <c r="E48" s="54">
        <v>12</v>
      </c>
      <c r="F48" s="55"/>
      <c r="G48" s="55">
        <v>10.17</v>
      </c>
      <c r="H48" s="55">
        <f t="shared" si="2"/>
        <v>244.08</v>
      </c>
      <c r="I48" s="55">
        <f t="shared" si="3"/>
        <v>301.66000000000003</v>
      </c>
    </row>
    <row r="49" spans="1:9" x14ac:dyDescent="0.25">
      <c r="A49" s="53" t="s">
        <v>128</v>
      </c>
      <c r="B49" s="54">
        <v>1</v>
      </c>
      <c r="C49" s="54">
        <f t="shared" si="1"/>
        <v>192</v>
      </c>
      <c r="D49" s="54">
        <v>160</v>
      </c>
      <c r="E49" s="54">
        <v>32</v>
      </c>
      <c r="F49" s="55"/>
      <c r="G49" s="55">
        <v>10.35</v>
      </c>
      <c r="H49" s="55">
        <f t="shared" si="2"/>
        <v>662.4</v>
      </c>
      <c r="I49" s="55">
        <f t="shared" si="3"/>
        <v>818.66</v>
      </c>
    </row>
    <row r="50" spans="1:9" x14ac:dyDescent="0.25">
      <c r="A50" s="53" t="s">
        <v>128</v>
      </c>
      <c r="B50" s="54">
        <v>1</v>
      </c>
      <c r="C50" s="54">
        <f t="shared" si="1"/>
        <v>171</v>
      </c>
      <c r="D50" s="54">
        <v>160</v>
      </c>
      <c r="E50" s="54">
        <v>11</v>
      </c>
      <c r="F50" s="55"/>
      <c r="G50" s="55">
        <v>10.35</v>
      </c>
      <c r="H50" s="55">
        <f t="shared" si="2"/>
        <v>227.7</v>
      </c>
      <c r="I50" s="55">
        <f t="shared" si="3"/>
        <v>281.41000000000003</v>
      </c>
    </row>
    <row r="51" spans="1:9" x14ac:dyDescent="0.25">
      <c r="A51" s="53" t="s">
        <v>128</v>
      </c>
      <c r="B51" s="54">
        <v>1</v>
      </c>
      <c r="C51" s="54">
        <f t="shared" si="1"/>
        <v>172</v>
      </c>
      <c r="D51" s="54">
        <v>160</v>
      </c>
      <c r="E51" s="54">
        <v>12</v>
      </c>
      <c r="F51" s="55"/>
      <c r="G51" s="55">
        <v>9.83</v>
      </c>
      <c r="H51" s="55">
        <f t="shared" si="2"/>
        <v>235.92</v>
      </c>
      <c r="I51" s="55">
        <f t="shared" si="3"/>
        <v>291.57</v>
      </c>
    </row>
    <row r="52" spans="1:9" x14ac:dyDescent="0.25">
      <c r="A52" s="53" t="s">
        <v>128</v>
      </c>
      <c r="B52" s="54">
        <v>1</v>
      </c>
      <c r="C52" s="54">
        <f t="shared" si="1"/>
        <v>161</v>
      </c>
      <c r="D52" s="54">
        <v>160</v>
      </c>
      <c r="E52" s="54">
        <v>1</v>
      </c>
      <c r="F52" s="55"/>
      <c r="G52" s="55">
        <v>9.98</v>
      </c>
      <c r="H52" s="55">
        <f t="shared" si="2"/>
        <v>19.96</v>
      </c>
      <c r="I52" s="55">
        <f t="shared" si="3"/>
        <v>24.67</v>
      </c>
    </row>
    <row r="53" spans="1:9" x14ac:dyDescent="0.25">
      <c r="A53" s="53" t="s">
        <v>128</v>
      </c>
      <c r="B53" s="54">
        <v>1</v>
      </c>
      <c r="C53" s="54">
        <f t="shared" si="1"/>
        <v>173</v>
      </c>
      <c r="D53" s="54">
        <v>160</v>
      </c>
      <c r="E53" s="54">
        <v>13</v>
      </c>
      <c r="F53" s="55"/>
      <c r="G53" s="55">
        <v>10.199999999999999</v>
      </c>
      <c r="H53" s="55">
        <f t="shared" si="2"/>
        <v>265.2</v>
      </c>
      <c r="I53" s="55">
        <f t="shared" si="3"/>
        <v>327.76</v>
      </c>
    </row>
    <row r="54" spans="1:9" x14ac:dyDescent="0.25">
      <c r="A54" s="53" t="s">
        <v>128</v>
      </c>
      <c r="B54" s="54">
        <v>1</v>
      </c>
      <c r="C54" s="54">
        <f t="shared" si="1"/>
        <v>170</v>
      </c>
      <c r="D54" s="54">
        <v>160</v>
      </c>
      <c r="E54" s="54">
        <v>10</v>
      </c>
      <c r="F54" s="55"/>
      <c r="G54" s="55">
        <v>9.83</v>
      </c>
      <c r="H54" s="55">
        <f t="shared" si="2"/>
        <v>196.6</v>
      </c>
      <c r="I54" s="55">
        <f t="shared" si="3"/>
        <v>242.98</v>
      </c>
    </row>
    <row r="55" spans="1:9" x14ac:dyDescent="0.25">
      <c r="A55" s="53" t="s">
        <v>128</v>
      </c>
      <c r="B55" s="54">
        <v>1</v>
      </c>
      <c r="C55" s="54">
        <f t="shared" si="1"/>
        <v>161</v>
      </c>
      <c r="D55" s="54">
        <v>160</v>
      </c>
      <c r="E55" s="54">
        <v>1</v>
      </c>
      <c r="F55" s="55"/>
      <c r="G55" s="55">
        <v>9.83</v>
      </c>
      <c r="H55" s="55">
        <f t="shared" si="2"/>
        <v>19.66</v>
      </c>
      <c r="I55" s="55">
        <f t="shared" si="3"/>
        <v>24.3</v>
      </c>
    </row>
    <row r="56" spans="1:9" x14ac:dyDescent="0.25">
      <c r="A56" s="53" t="s">
        <v>128</v>
      </c>
      <c r="B56" s="54">
        <v>1</v>
      </c>
      <c r="C56" s="54">
        <f t="shared" si="1"/>
        <v>169</v>
      </c>
      <c r="D56" s="54">
        <v>160</v>
      </c>
      <c r="E56" s="54">
        <v>9</v>
      </c>
      <c r="F56" s="55"/>
      <c r="G56" s="55">
        <v>9.83</v>
      </c>
      <c r="H56" s="55">
        <f t="shared" si="2"/>
        <v>176.94</v>
      </c>
      <c r="I56" s="55">
        <f t="shared" si="3"/>
        <v>218.68</v>
      </c>
    </row>
    <row r="57" spans="1:9" x14ac:dyDescent="0.25">
      <c r="A57" s="53" t="s">
        <v>128</v>
      </c>
      <c r="B57" s="54">
        <v>1</v>
      </c>
      <c r="C57" s="54">
        <f t="shared" si="1"/>
        <v>187</v>
      </c>
      <c r="D57" s="54">
        <v>160</v>
      </c>
      <c r="E57" s="54">
        <v>27</v>
      </c>
      <c r="F57" s="55"/>
      <c r="G57" s="55">
        <v>10.199999999999999</v>
      </c>
      <c r="H57" s="55">
        <f t="shared" si="2"/>
        <v>550.79999999999995</v>
      </c>
      <c r="I57" s="55">
        <f t="shared" si="3"/>
        <v>680.73</v>
      </c>
    </row>
    <row r="58" spans="1:9" x14ac:dyDescent="0.25">
      <c r="A58" s="53" t="s">
        <v>128</v>
      </c>
      <c r="B58" s="54">
        <v>1</v>
      </c>
      <c r="C58" s="54">
        <f t="shared" si="1"/>
        <v>192</v>
      </c>
      <c r="D58" s="54">
        <v>160</v>
      </c>
      <c r="E58" s="54">
        <v>32</v>
      </c>
      <c r="F58" s="55"/>
      <c r="G58" s="55">
        <v>9.83</v>
      </c>
      <c r="H58" s="55">
        <f t="shared" si="2"/>
        <v>629.12</v>
      </c>
      <c r="I58" s="55">
        <f t="shared" si="3"/>
        <v>777.53</v>
      </c>
    </row>
    <row r="59" spans="1:9" x14ac:dyDescent="0.25">
      <c r="A59" s="53" t="s">
        <v>128</v>
      </c>
      <c r="B59" s="54">
        <v>1</v>
      </c>
      <c r="C59" s="54">
        <f t="shared" si="1"/>
        <v>172</v>
      </c>
      <c r="D59" s="54">
        <v>160</v>
      </c>
      <c r="E59" s="54">
        <v>12</v>
      </c>
      <c r="F59" s="55"/>
      <c r="G59" s="55">
        <v>10.17</v>
      </c>
      <c r="H59" s="55">
        <f t="shared" si="2"/>
        <v>244.08</v>
      </c>
      <c r="I59" s="55">
        <f t="shared" si="3"/>
        <v>301.66000000000003</v>
      </c>
    </row>
    <row r="60" spans="1:9" x14ac:dyDescent="0.25">
      <c r="A60" s="53" t="s">
        <v>129</v>
      </c>
      <c r="B60" s="54">
        <v>1</v>
      </c>
      <c r="C60" s="54">
        <f t="shared" si="1"/>
        <v>176</v>
      </c>
      <c r="D60" s="54">
        <v>160</v>
      </c>
      <c r="E60" s="54">
        <v>16</v>
      </c>
      <c r="F60" s="55"/>
      <c r="G60" s="55">
        <v>12</v>
      </c>
      <c r="H60" s="55">
        <f t="shared" si="2"/>
        <v>384</v>
      </c>
      <c r="I60" s="55">
        <f t="shared" si="3"/>
        <v>474.59</v>
      </c>
    </row>
    <row r="61" spans="1:9" x14ac:dyDescent="0.25">
      <c r="A61" s="53" t="s">
        <v>129</v>
      </c>
      <c r="B61" s="54">
        <v>1</v>
      </c>
      <c r="C61" s="54">
        <f t="shared" si="1"/>
        <v>188</v>
      </c>
      <c r="D61" s="54">
        <v>160</v>
      </c>
      <c r="E61" s="54">
        <v>28</v>
      </c>
      <c r="F61" s="55"/>
      <c r="G61" s="55">
        <v>12</v>
      </c>
      <c r="H61" s="55">
        <f t="shared" si="2"/>
        <v>672</v>
      </c>
      <c r="I61" s="55">
        <f t="shared" si="3"/>
        <v>830.52</v>
      </c>
    </row>
    <row r="62" spans="1:9" x14ac:dyDescent="0.25">
      <c r="A62" s="53" t="s">
        <v>129</v>
      </c>
      <c r="B62" s="54">
        <v>1</v>
      </c>
      <c r="C62" s="54">
        <f t="shared" si="1"/>
        <v>172</v>
      </c>
      <c r="D62" s="54">
        <v>160</v>
      </c>
      <c r="E62" s="54">
        <v>12</v>
      </c>
      <c r="F62" s="55"/>
      <c r="G62" s="55">
        <v>12</v>
      </c>
      <c r="H62" s="55">
        <f t="shared" si="2"/>
        <v>288</v>
      </c>
      <c r="I62" s="55">
        <f t="shared" si="3"/>
        <v>355.94</v>
      </c>
    </row>
    <row r="63" spans="1:9" x14ac:dyDescent="0.25">
      <c r="A63" s="53" t="s">
        <v>129</v>
      </c>
      <c r="B63" s="54">
        <v>1</v>
      </c>
      <c r="C63" s="54">
        <f t="shared" si="1"/>
        <v>208</v>
      </c>
      <c r="D63" s="54">
        <v>160</v>
      </c>
      <c r="E63" s="54">
        <v>48</v>
      </c>
      <c r="F63" s="55"/>
      <c r="G63" s="55">
        <v>12.42</v>
      </c>
      <c r="H63" s="55">
        <f t="shared" si="2"/>
        <v>1192.32</v>
      </c>
      <c r="I63" s="55">
        <f t="shared" si="3"/>
        <v>1473.59</v>
      </c>
    </row>
    <row r="64" spans="1:9" x14ac:dyDescent="0.25">
      <c r="A64" s="53" t="s">
        <v>129</v>
      </c>
      <c r="B64" s="54">
        <v>1</v>
      </c>
      <c r="C64" s="54">
        <f t="shared" si="1"/>
        <v>196</v>
      </c>
      <c r="D64" s="54">
        <v>160</v>
      </c>
      <c r="E64" s="54">
        <v>36</v>
      </c>
      <c r="F64" s="55"/>
      <c r="G64" s="55">
        <v>12.18</v>
      </c>
      <c r="H64" s="55">
        <f t="shared" si="2"/>
        <v>876.96</v>
      </c>
      <c r="I64" s="55">
        <f t="shared" si="3"/>
        <v>1083.83</v>
      </c>
    </row>
    <row r="65" spans="1:9" x14ac:dyDescent="0.25">
      <c r="A65" s="53" t="s">
        <v>129</v>
      </c>
      <c r="B65" s="54">
        <v>1</v>
      </c>
      <c r="C65" s="54">
        <f t="shared" si="1"/>
        <v>180</v>
      </c>
      <c r="D65" s="54">
        <v>160</v>
      </c>
      <c r="E65" s="54">
        <v>20</v>
      </c>
      <c r="F65" s="55"/>
      <c r="G65" s="55">
        <v>12.42</v>
      </c>
      <c r="H65" s="55">
        <f t="shared" si="2"/>
        <v>496.8</v>
      </c>
      <c r="I65" s="55">
        <f t="shared" si="3"/>
        <v>614</v>
      </c>
    </row>
    <row r="66" spans="1:9" x14ac:dyDescent="0.25">
      <c r="A66" s="53" t="s">
        <v>129</v>
      </c>
      <c r="B66" s="54">
        <v>1</v>
      </c>
      <c r="C66" s="54">
        <f t="shared" si="1"/>
        <v>240</v>
      </c>
      <c r="D66" s="54">
        <v>160</v>
      </c>
      <c r="E66" s="54">
        <v>80</v>
      </c>
      <c r="F66" s="55"/>
      <c r="G66" s="55">
        <v>12.42</v>
      </c>
      <c r="H66" s="55">
        <f t="shared" si="2"/>
        <v>1987.2</v>
      </c>
      <c r="I66" s="55">
        <f t="shared" si="3"/>
        <v>2455.98</v>
      </c>
    </row>
    <row r="67" spans="1:9" x14ac:dyDescent="0.25">
      <c r="A67" s="53" t="s">
        <v>130</v>
      </c>
      <c r="B67" s="54">
        <v>1</v>
      </c>
      <c r="C67" s="54">
        <f t="shared" si="1"/>
        <v>168</v>
      </c>
      <c r="D67" s="54">
        <v>160</v>
      </c>
      <c r="E67" s="54">
        <v>8</v>
      </c>
      <c r="F67" s="55"/>
      <c r="G67" s="55">
        <v>15.77</v>
      </c>
      <c r="H67" s="55">
        <f t="shared" si="2"/>
        <v>252.32</v>
      </c>
      <c r="I67" s="55">
        <f t="shared" si="3"/>
        <v>311.83999999999997</v>
      </c>
    </row>
    <row r="68" spans="1:9" x14ac:dyDescent="0.25">
      <c r="A68" s="53" t="s">
        <v>130</v>
      </c>
      <c r="B68" s="54">
        <v>1</v>
      </c>
      <c r="C68" s="54">
        <f t="shared" si="1"/>
        <v>184</v>
      </c>
      <c r="D68" s="54">
        <v>160</v>
      </c>
      <c r="E68" s="54">
        <v>24</v>
      </c>
      <c r="F68" s="55"/>
      <c r="G68" s="55">
        <v>15.24</v>
      </c>
      <c r="H68" s="55">
        <f t="shared" si="2"/>
        <v>731.52</v>
      </c>
      <c r="I68" s="55">
        <f t="shared" si="3"/>
        <v>904.09</v>
      </c>
    </row>
    <row r="69" spans="1:9" x14ac:dyDescent="0.25">
      <c r="A69" s="53" t="s">
        <v>132</v>
      </c>
      <c r="B69" s="54">
        <v>1</v>
      </c>
      <c r="C69" s="54">
        <f t="shared" si="1"/>
        <v>196</v>
      </c>
      <c r="D69" s="54">
        <v>160</v>
      </c>
      <c r="E69" s="54">
        <v>36</v>
      </c>
      <c r="F69" s="55"/>
      <c r="G69" s="55">
        <v>12.96</v>
      </c>
      <c r="H69" s="55">
        <f t="shared" si="2"/>
        <v>933.12</v>
      </c>
      <c r="I69" s="55">
        <f t="shared" si="3"/>
        <v>1153.24</v>
      </c>
    </row>
    <row r="70" spans="1:9" x14ac:dyDescent="0.25">
      <c r="A70" s="53" t="s">
        <v>134</v>
      </c>
      <c r="B70" s="54">
        <v>1</v>
      </c>
      <c r="C70" s="54">
        <f t="shared" si="1"/>
        <v>192</v>
      </c>
      <c r="D70" s="54">
        <v>160</v>
      </c>
      <c r="E70" s="54">
        <v>32</v>
      </c>
      <c r="F70" s="55"/>
      <c r="G70" s="55">
        <v>10.17</v>
      </c>
      <c r="H70" s="55">
        <f t="shared" si="2"/>
        <v>650.88</v>
      </c>
      <c r="I70" s="55">
        <f t="shared" si="3"/>
        <v>804.42</v>
      </c>
    </row>
    <row r="71" spans="1:9" x14ac:dyDescent="0.25">
      <c r="A71" s="53" t="s">
        <v>134</v>
      </c>
      <c r="B71" s="54">
        <v>1</v>
      </c>
      <c r="C71" s="54">
        <f t="shared" si="1"/>
        <v>176</v>
      </c>
      <c r="D71" s="54">
        <v>160</v>
      </c>
      <c r="E71" s="54">
        <v>16</v>
      </c>
      <c r="F71" s="55"/>
      <c r="G71" s="55">
        <v>10.17</v>
      </c>
      <c r="H71" s="55">
        <f t="shared" si="2"/>
        <v>325.44</v>
      </c>
      <c r="I71" s="55">
        <f t="shared" si="3"/>
        <v>402.21</v>
      </c>
    </row>
    <row r="72" spans="1:9" x14ac:dyDescent="0.25">
      <c r="A72" s="53" t="s">
        <v>134</v>
      </c>
      <c r="B72" s="54">
        <v>1</v>
      </c>
      <c r="C72" s="54">
        <f t="shared" si="1"/>
        <v>168</v>
      </c>
      <c r="D72" s="54">
        <v>160</v>
      </c>
      <c r="E72" s="54">
        <v>8</v>
      </c>
      <c r="F72" s="55"/>
      <c r="G72" s="55">
        <v>9.83</v>
      </c>
      <c r="H72" s="55">
        <f t="shared" si="2"/>
        <v>157.28</v>
      </c>
      <c r="I72" s="55">
        <f t="shared" si="3"/>
        <v>194.38</v>
      </c>
    </row>
    <row r="73" spans="1:9" x14ac:dyDescent="0.25">
      <c r="A73" s="53" t="s">
        <v>134</v>
      </c>
      <c r="B73" s="54">
        <v>1</v>
      </c>
      <c r="C73" s="54">
        <f t="shared" si="1"/>
        <v>200</v>
      </c>
      <c r="D73" s="54">
        <v>160</v>
      </c>
      <c r="E73" s="54">
        <v>40</v>
      </c>
      <c r="F73" s="55"/>
      <c r="G73" s="55">
        <v>9.83</v>
      </c>
      <c r="H73" s="55">
        <f t="shared" si="2"/>
        <v>786.4</v>
      </c>
      <c r="I73" s="55">
        <f t="shared" si="3"/>
        <v>971.91</v>
      </c>
    </row>
    <row r="74" spans="1:9" x14ac:dyDescent="0.25">
      <c r="A74" s="53" t="s">
        <v>134</v>
      </c>
      <c r="B74" s="54">
        <v>1</v>
      </c>
      <c r="C74" s="54">
        <f t="shared" si="1"/>
        <v>184</v>
      </c>
      <c r="D74" s="54">
        <v>160</v>
      </c>
      <c r="E74" s="54">
        <v>24</v>
      </c>
      <c r="F74" s="55"/>
      <c r="G74" s="55">
        <v>9.83</v>
      </c>
      <c r="H74" s="55">
        <f t="shared" si="2"/>
        <v>471.84</v>
      </c>
      <c r="I74" s="55">
        <f t="shared" si="3"/>
        <v>583.15</v>
      </c>
    </row>
    <row r="75" spans="1:9" x14ac:dyDescent="0.25">
      <c r="A75" s="53" t="s">
        <v>134</v>
      </c>
      <c r="B75" s="54">
        <v>1</v>
      </c>
      <c r="C75" s="54">
        <f t="shared" si="1"/>
        <v>180</v>
      </c>
      <c r="D75" s="54">
        <v>160</v>
      </c>
      <c r="E75" s="54">
        <v>20</v>
      </c>
      <c r="F75" s="55"/>
      <c r="G75" s="55">
        <v>9.83</v>
      </c>
      <c r="H75" s="55">
        <f t="shared" si="2"/>
        <v>393.2</v>
      </c>
      <c r="I75" s="55">
        <f t="shared" si="3"/>
        <v>485.96</v>
      </c>
    </row>
    <row r="76" spans="1:9" x14ac:dyDescent="0.25">
      <c r="A76" s="53" t="s">
        <v>134</v>
      </c>
      <c r="B76" s="54">
        <v>1</v>
      </c>
      <c r="C76" s="54">
        <f t="shared" si="1"/>
        <v>176</v>
      </c>
      <c r="D76" s="54">
        <v>160</v>
      </c>
      <c r="E76" s="54">
        <v>16</v>
      </c>
      <c r="F76" s="55"/>
      <c r="G76" s="55">
        <v>9.83</v>
      </c>
      <c r="H76" s="55">
        <f t="shared" si="2"/>
        <v>314.56</v>
      </c>
      <c r="I76" s="55">
        <f t="shared" si="3"/>
        <v>388.76</v>
      </c>
    </row>
    <row r="77" spans="1:9" x14ac:dyDescent="0.25">
      <c r="A77" s="53" t="s">
        <v>134</v>
      </c>
      <c r="B77" s="54">
        <v>1</v>
      </c>
      <c r="C77" s="54">
        <f t="shared" si="1"/>
        <v>184</v>
      </c>
      <c r="D77" s="54">
        <v>160</v>
      </c>
      <c r="E77" s="54">
        <v>24</v>
      </c>
      <c r="F77" s="55"/>
      <c r="G77" s="55">
        <v>9.83</v>
      </c>
      <c r="H77" s="55">
        <f t="shared" si="2"/>
        <v>471.84</v>
      </c>
      <c r="I77" s="55">
        <f t="shared" si="3"/>
        <v>583.15</v>
      </c>
    </row>
    <row r="78" spans="1:9" x14ac:dyDescent="0.25">
      <c r="A78" s="53" t="s">
        <v>134</v>
      </c>
      <c r="B78" s="54">
        <v>1</v>
      </c>
      <c r="C78" s="54">
        <f t="shared" ref="C78:C141" si="4">D78+E78</f>
        <v>180</v>
      </c>
      <c r="D78" s="54">
        <v>160</v>
      </c>
      <c r="E78" s="54">
        <v>20</v>
      </c>
      <c r="F78" s="55"/>
      <c r="G78" s="55">
        <v>9.83</v>
      </c>
      <c r="H78" s="55">
        <f t="shared" ref="H78:H141" si="5">ROUND(G78*E78*2,2)</f>
        <v>393.2</v>
      </c>
      <c r="I78" s="55">
        <f t="shared" si="3"/>
        <v>485.96</v>
      </c>
    </row>
    <row r="79" spans="1:9" x14ac:dyDescent="0.25">
      <c r="A79" s="53" t="s">
        <v>137</v>
      </c>
      <c r="B79" s="54">
        <v>1</v>
      </c>
      <c r="C79" s="54">
        <f t="shared" si="4"/>
        <v>192</v>
      </c>
      <c r="D79" s="54">
        <v>160</v>
      </c>
      <c r="E79" s="54">
        <v>32</v>
      </c>
      <c r="F79" s="55"/>
      <c r="G79" s="55">
        <v>10.56</v>
      </c>
      <c r="H79" s="55">
        <f t="shared" si="5"/>
        <v>675.84</v>
      </c>
      <c r="I79" s="55">
        <f t="shared" ref="I79:I142" si="6">ROUND(H79*1.2359,2)</f>
        <v>835.27</v>
      </c>
    </row>
    <row r="80" spans="1:9" x14ac:dyDescent="0.25">
      <c r="A80" s="53" t="s">
        <v>137</v>
      </c>
      <c r="B80" s="54">
        <v>1</v>
      </c>
      <c r="C80" s="54">
        <f t="shared" si="4"/>
        <v>192</v>
      </c>
      <c r="D80" s="54">
        <v>160</v>
      </c>
      <c r="E80" s="54">
        <v>32</v>
      </c>
      <c r="F80" s="55"/>
      <c r="G80" s="55">
        <v>10.56</v>
      </c>
      <c r="H80" s="55">
        <f t="shared" si="5"/>
        <v>675.84</v>
      </c>
      <c r="I80" s="55">
        <f t="shared" si="6"/>
        <v>835.27</v>
      </c>
    </row>
    <row r="81" spans="1:9" x14ac:dyDescent="0.25">
      <c r="A81" s="53" t="s">
        <v>137</v>
      </c>
      <c r="B81" s="54">
        <v>1</v>
      </c>
      <c r="C81" s="54">
        <f t="shared" si="4"/>
        <v>200</v>
      </c>
      <c r="D81" s="54">
        <v>160</v>
      </c>
      <c r="E81" s="54">
        <v>40</v>
      </c>
      <c r="F81" s="55"/>
      <c r="G81" s="55">
        <v>10.35</v>
      </c>
      <c r="H81" s="55">
        <f t="shared" si="5"/>
        <v>828</v>
      </c>
      <c r="I81" s="55">
        <f t="shared" si="6"/>
        <v>1023.33</v>
      </c>
    </row>
    <row r="82" spans="1:9" x14ac:dyDescent="0.25">
      <c r="A82" s="53" t="s">
        <v>137</v>
      </c>
      <c r="B82" s="54">
        <v>1</v>
      </c>
      <c r="C82" s="54">
        <f t="shared" si="4"/>
        <v>192</v>
      </c>
      <c r="D82" s="54">
        <v>160</v>
      </c>
      <c r="E82" s="54">
        <v>32</v>
      </c>
      <c r="F82" s="55"/>
      <c r="G82" s="55">
        <v>10.56</v>
      </c>
      <c r="H82" s="55">
        <f t="shared" si="5"/>
        <v>675.84</v>
      </c>
      <c r="I82" s="55">
        <f t="shared" si="6"/>
        <v>835.27</v>
      </c>
    </row>
    <row r="83" spans="1:9" x14ac:dyDescent="0.25">
      <c r="A83" s="53" t="s">
        <v>137</v>
      </c>
      <c r="B83" s="54">
        <v>1</v>
      </c>
      <c r="C83" s="54">
        <f t="shared" si="4"/>
        <v>200</v>
      </c>
      <c r="D83" s="54">
        <v>160</v>
      </c>
      <c r="E83" s="54">
        <v>40</v>
      </c>
      <c r="F83" s="55"/>
      <c r="G83" s="55">
        <v>10.35</v>
      </c>
      <c r="H83" s="55">
        <f t="shared" si="5"/>
        <v>828</v>
      </c>
      <c r="I83" s="55">
        <f t="shared" si="6"/>
        <v>1023.33</v>
      </c>
    </row>
    <row r="84" spans="1:9" x14ac:dyDescent="0.25">
      <c r="A84" s="53" t="s">
        <v>137</v>
      </c>
      <c r="B84" s="54">
        <v>1</v>
      </c>
      <c r="C84" s="54">
        <f t="shared" si="4"/>
        <v>200</v>
      </c>
      <c r="D84" s="54">
        <v>160</v>
      </c>
      <c r="E84" s="54">
        <v>40</v>
      </c>
      <c r="F84" s="55"/>
      <c r="G84" s="55">
        <v>10.199999999999999</v>
      </c>
      <c r="H84" s="55">
        <f t="shared" si="5"/>
        <v>816</v>
      </c>
      <c r="I84" s="55">
        <f t="shared" si="6"/>
        <v>1008.49</v>
      </c>
    </row>
    <row r="85" spans="1:9" x14ac:dyDescent="0.25">
      <c r="A85" s="53" t="s">
        <v>137</v>
      </c>
      <c r="B85" s="54">
        <v>1</v>
      </c>
      <c r="C85" s="54">
        <f t="shared" si="4"/>
        <v>200</v>
      </c>
      <c r="D85" s="54">
        <v>160</v>
      </c>
      <c r="E85" s="54">
        <v>40</v>
      </c>
      <c r="F85" s="55"/>
      <c r="G85" s="55">
        <v>10.199999999999999</v>
      </c>
      <c r="H85" s="55">
        <f t="shared" si="5"/>
        <v>816</v>
      </c>
      <c r="I85" s="55">
        <f t="shared" si="6"/>
        <v>1008.49</v>
      </c>
    </row>
    <row r="86" spans="1:9" x14ac:dyDescent="0.25">
      <c r="A86" s="53" t="s">
        <v>137</v>
      </c>
      <c r="B86" s="54">
        <v>1</v>
      </c>
      <c r="C86" s="54">
        <f t="shared" si="4"/>
        <v>216</v>
      </c>
      <c r="D86" s="54">
        <v>160</v>
      </c>
      <c r="E86" s="54">
        <v>56</v>
      </c>
      <c r="F86" s="55"/>
      <c r="G86" s="55">
        <v>10.199999999999999</v>
      </c>
      <c r="H86" s="55">
        <f t="shared" si="5"/>
        <v>1142.4000000000001</v>
      </c>
      <c r="I86" s="55">
        <f t="shared" si="6"/>
        <v>1411.89</v>
      </c>
    </row>
    <row r="87" spans="1:9" x14ac:dyDescent="0.25">
      <c r="A87" s="53" t="s">
        <v>137</v>
      </c>
      <c r="B87" s="54">
        <v>1</v>
      </c>
      <c r="C87" s="54">
        <f t="shared" si="4"/>
        <v>200</v>
      </c>
      <c r="D87" s="54">
        <v>160</v>
      </c>
      <c r="E87" s="54">
        <v>40</v>
      </c>
      <c r="F87" s="55"/>
      <c r="G87" s="55">
        <v>10.199999999999999</v>
      </c>
      <c r="H87" s="55">
        <f t="shared" si="5"/>
        <v>816</v>
      </c>
      <c r="I87" s="55">
        <f t="shared" si="6"/>
        <v>1008.49</v>
      </c>
    </row>
    <row r="88" spans="1:9" x14ac:dyDescent="0.25">
      <c r="A88" s="53" t="s">
        <v>138</v>
      </c>
      <c r="B88" s="54">
        <v>1</v>
      </c>
      <c r="C88" s="54">
        <f t="shared" si="4"/>
        <v>192</v>
      </c>
      <c r="D88" s="54">
        <v>160</v>
      </c>
      <c r="E88" s="54">
        <v>32</v>
      </c>
      <c r="F88" s="55"/>
      <c r="G88" s="55">
        <v>10.199999999999999</v>
      </c>
      <c r="H88" s="55">
        <f t="shared" si="5"/>
        <v>652.79999999999995</v>
      </c>
      <c r="I88" s="55">
        <f t="shared" si="6"/>
        <v>806.8</v>
      </c>
    </row>
    <row r="89" spans="1:9" x14ac:dyDescent="0.25">
      <c r="A89" s="53" t="s">
        <v>138</v>
      </c>
      <c r="B89" s="54">
        <v>1</v>
      </c>
      <c r="C89" s="54">
        <f t="shared" si="4"/>
        <v>192</v>
      </c>
      <c r="D89" s="54">
        <v>160</v>
      </c>
      <c r="E89" s="54">
        <v>32</v>
      </c>
      <c r="F89" s="55"/>
      <c r="G89" s="55">
        <v>10.199999999999999</v>
      </c>
      <c r="H89" s="55">
        <f t="shared" si="5"/>
        <v>652.79999999999995</v>
      </c>
      <c r="I89" s="55">
        <f t="shared" si="6"/>
        <v>806.8</v>
      </c>
    </row>
    <row r="90" spans="1:9" x14ac:dyDescent="0.25">
      <c r="A90" s="53" t="s">
        <v>140</v>
      </c>
      <c r="B90" s="54">
        <v>1</v>
      </c>
      <c r="C90" s="54">
        <f t="shared" si="4"/>
        <v>192</v>
      </c>
      <c r="D90" s="54">
        <v>160</v>
      </c>
      <c r="E90" s="54">
        <v>32</v>
      </c>
      <c r="F90" s="55"/>
      <c r="G90" s="55">
        <v>15.24</v>
      </c>
      <c r="H90" s="55">
        <f t="shared" si="5"/>
        <v>975.36</v>
      </c>
      <c r="I90" s="55">
        <f t="shared" si="6"/>
        <v>1205.45</v>
      </c>
    </row>
    <row r="91" spans="1:9" x14ac:dyDescent="0.25">
      <c r="A91" s="53" t="s">
        <v>140</v>
      </c>
      <c r="B91" s="54">
        <v>1</v>
      </c>
      <c r="C91" s="54">
        <f t="shared" si="4"/>
        <v>200</v>
      </c>
      <c r="D91" s="54">
        <v>160</v>
      </c>
      <c r="E91" s="54">
        <v>40</v>
      </c>
      <c r="F91" s="55"/>
      <c r="G91" s="55">
        <v>15.24</v>
      </c>
      <c r="H91" s="55">
        <f t="shared" si="5"/>
        <v>1219.2</v>
      </c>
      <c r="I91" s="55">
        <f t="shared" si="6"/>
        <v>1506.81</v>
      </c>
    </row>
    <row r="92" spans="1:9" x14ac:dyDescent="0.25">
      <c r="A92" s="53" t="s">
        <v>140</v>
      </c>
      <c r="B92" s="54">
        <v>1</v>
      </c>
      <c r="C92" s="54">
        <f t="shared" si="4"/>
        <v>184</v>
      </c>
      <c r="D92" s="54">
        <v>160</v>
      </c>
      <c r="E92" s="54">
        <v>24</v>
      </c>
      <c r="F92" s="55"/>
      <c r="G92" s="55">
        <v>15.24</v>
      </c>
      <c r="H92" s="55">
        <f t="shared" si="5"/>
        <v>731.52</v>
      </c>
      <c r="I92" s="55">
        <f t="shared" si="6"/>
        <v>904.09</v>
      </c>
    </row>
    <row r="93" spans="1:9" x14ac:dyDescent="0.25">
      <c r="A93" s="53" t="s">
        <v>141</v>
      </c>
      <c r="B93" s="54">
        <v>1</v>
      </c>
      <c r="C93" s="54">
        <f t="shared" si="4"/>
        <v>200</v>
      </c>
      <c r="D93" s="54">
        <v>160</v>
      </c>
      <c r="E93" s="54">
        <v>40</v>
      </c>
      <c r="F93" s="55"/>
      <c r="G93" s="55">
        <v>15.77</v>
      </c>
      <c r="H93" s="55">
        <f t="shared" si="5"/>
        <v>1261.5999999999999</v>
      </c>
      <c r="I93" s="55">
        <f t="shared" si="6"/>
        <v>1559.21</v>
      </c>
    </row>
    <row r="94" spans="1:9" x14ac:dyDescent="0.25">
      <c r="A94" s="53" t="s">
        <v>142</v>
      </c>
      <c r="B94" s="54">
        <v>1</v>
      </c>
      <c r="C94" s="54">
        <f t="shared" si="4"/>
        <v>216</v>
      </c>
      <c r="D94" s="54">
        <v>160</v>
      </c>
      <c r="E94" s="54">
        <v>56</v>
      </c>
      <c r="F94" s="55"/>
      <c r="G94" s="55">
        <v>10.199999999999999</v>
      </c>
      <c r="H94" s="55">
        <f t="shared" si="5"/>
        <v>1142.4000000000001</v>
      </c>
      <c r="I94" s="55">
        <f t="shared" si="6"/>
        <v>1411.89</v>
      </c>
    </row>
    <row r="95" spans="1:9" x14ac:dyDescent="0.25">
      <c r="A95" s="53" t="s">
        <v>142</v>
      </c>
      <c r="B95" s="54">
        <v>1</v>
      </c>
      <c r="C95" s="54">
        <f t="shared" si="4"/>
        <v>240</v>
      </c>
      <c r="D95" s="54">
        <v>160</v>
      </c>
      <c r="E95" s="54">
        <v>80</v>
      </c>
      <c r="F95" s="55"/>
      <c r="G95" s="55">
        <v>10.56</v>
      </c>
      <c r="H95" s="55">
        <f t="shared" si="5"/>
        <v>1689.6</v>
      </c>
      <c r="I95" s="55">
        <f t="shared" si="6"/>
        <v>2088.1799999999998</v>
      </c>
    </row>
    <row r="96" spans="1:9" x14ac:dyDescent="0.25">
      <c r="A96" s="53" t="s">
        <v>142</v>
      </c>
      <c r="B96" s="54">
        <v>1</v>
      </c>
      <c r="C96" s="54">
        <f t="shared" si="4"/>
        <v>167</v>
      </c>
      <c r="D96" s="54">
        <v>160</v>
      </c>
      <c r="E96" s="54">
        <v>7</v>
      </c>
      <c r="F96" s="55"/>
      <c r="G96" s="55">
        <v>10.56</v>
      </c>
      <c r="H96" s="55">
        <f t="shared" si="5"/>
        <v>147.84</v>
      </c>
      <c r="I96" s="55">
        <f t="shared" si="6"/>
        <v>182.72</v>
      </c>
    </row>
    <row r="97" spans="1:9" x14ac:dyDescent="0.25">
      <c r="A97" s="53" t="s">
        <v>144</v>
      </c>
      <c r="B97" s="54">
        <v>1</v>
      </c>
      <c r="C97" s="54">
        <f t="shared" si="4"/>
        <v>184</v>
      </c>
      <c r="D97" s="54">
        <v>160</v>
      </c>
      <c r="E97" s="54">
        <v>24</v>
      </c>
      <c r="F97" s="55"/>
      <c r="G97" s="55">
        <v>9.83</v>
      </c>
      <c r="H97" s="55">
        <f t="shared" si="5"/>
        <v>471.84</v>
      </c>
      <c r="I97" s="55">
        <f t="shared" si="6"/>
        <v>583.15</v>
      </c>
    </row>
    <row r="98" spans="1:9" x14ac:dyDescent="0.25">
      <c r="A98" s="53" t="s">
        <v>146</v>
      </c>
      <c r="B98" s="54">
        <v>1</v>
      </c>
      <c r="C98" s="54">
        <f t="shared" si="4"/>
        <v>168</v>
      </c>
      <c r="D98" s="54">
        <v>160</v>
      </c>
      <c r="E98" s="54">
        <v>8</v>
      </c>
      <c r="F98" s="55"/>
      <c r="G98" s="55">
        <v>10.199999999999999</v>
      </c>
      <c r="H98" s="55">
        <f t="shared" si="5"/>
        <v>163.19999999999999</v>
      </c>
      <c r="I98" s="55">
        <f t="shared" si="6"/>
        <v>201.7</v>
      </c>
    </row>
    <row r="99" spans="1:9" x14ac:dyDescent="0.25">
      <c r="A99" s="53" t="s">
        <v>147</v>
      </c>
      <c r="B99" s="54">
        <v>1</v>
      </c>
      <c r="C99" s="54">
        <f t="shared" si="4"/>
        <v>189</v>
      </c>
      <c r="D99" s="54">
        <v>160</v>
      </c>
      <c r="E99" s="54">
        <v>29</v>
      </c>
      <c r="F99" s="55"/>
      <c r="G99" s="55">
        <v>9.9518000000000004</v>
      </c>
      <c r="H99" s="55">
        <f t="shared" si="5"/>
        <v>577.20000000000005</v>
      </c>
      <c r="I99" s="55">
        <f t="shared" si="6"/>
        <v>713.36</v>
      </c>
    </row>
    <row r="100" spans="1:9" x14ac:dyDescent="0.25">
      <c r="A100" s="53" t="s">
        <v>147</v>
      </c>
      <c r="B100" s="54">
        <v>1</v>
      </c>
      <c r="C100" s="54">
        <f t="shared" si="4"/>
        <v>211</v>
      </c>
      <c r="D100" s="54">
        <v>160</v>
      </c>
      <c r="E100" s="54">
        <v>51</v>
      </c>
      <c r="F100" s="55"/>
      <c r="G100" s="55">
        <v>9.9518000000000004</v>
      </c>
      <c r="H100" s="55">
        <f t="shared" si="5"/>
        <v>1015.08</v>
      </c>
      <c r="I100" s="55">
        <f t="shared" si="6"/>
        <v>1254.54</v>
      </c>
    </row>
    <row r="101" spans="1:9" x14ac:dyDescent="0.25">
      <c r="A101" s="53" t="s">
        <v>147</v>
      </c>
      <c r="B101" s="54">
        <v>1</v>
      </c>
      <c r="C101" s="54">
        <f t="shared" si="4"/>
        <v>184</v>
      </c>
      <c r="D101" s="54">
        <v>160</v>
      </c>
      <c r="E101" s="54">
        <v>24</v>
      </c>
      <c r="F101" s="55"/>
      <c r="G101" s="55">
        <v>9.9518000000000004</v>
      </c>
      <c r="H101" s="55">
        <f t="shared" si="5"/>
        <v>477.69</v>
      </c>
      <c r="I101" s="55">
        <f t="shared" si="6"/>
        <v>590.38</v>
      </c>
    </row>
    <row r="102" spans="1:9" x14ac:dyDescent="0.25">
      <c r="A102" s="53" t="s">
        <v>147</v>
      </c>
      <c r="B102" s="54">
        <v>1</v>
      </c>
      <c r="C102" s="54">
        <f t="shared" si="4"/>
        <v>163</v>
      </c>
      <c r="D102" s="54">
        <v>160</v>
      </c>
      <c r="E102" s="54">
        <v>3</v>
      </c>
      <c r="F102" s="55"/>
      <c r="G102" s="55">
        <v>9.9518000000000004</v>
      </c>
      <c r="H102" s="55">
        <f t="shared" si="5"/>
        <v>59.71</v>
      </c>
      <c r="I102" s="55">
        <f t="shared" si="6"/>
        <v>73.8</v>
      </c>
    </row>
    <row r="103" spans="1:9" x14ac:dyDescent="0.25">
      <c r="A103" s="53" t="s">
        <v>147</v>
      </c>
      <c r="B103" s="54">
        <v>1</v>
      </c>
      <c r="C103" s="54">
        <f t="shared" si="4"/>
        <v>213</v>
      </c>
      <c r="D103" s="54">
        <v>160</v>
      </c>
      <c r="E103" s="54">
        <v>53</v>
      </c>
      <c r="F103" s="55"/>
      <c r="G103" s="55">
        <v>9.9518000000000004</v>
      </c>
      <c r="H103" s="55">
        <f t="shared" si="5"/>
        <v>1054.8900000000001</v>
      </c>
      <c r="I103" s="55">
        <f t="shared" si="6"/>
        <v>1303.74</v>
      </c>
    </row>
    <row r="104" spans="1:9" x14ac:dyDescent="0.25">
      <c r="A104" s="53" t="s">
        <v>147</v>
      </c>
      <c r="B104" s="54">
        <v>1</v>
      </c>
      <c r="C104" s="54">
        <f t="shared" si="4"/>
        <v>209</v>
      </c>
      <c r="D104" s="54">
        <v>160</v>
      </c>
      <c r="E104" s="54">
        <v>49</v>
      </c>
      <c r="F104" s="55"/>
      <c r="G104" s="55">
        <v>9.9518000000000004</v>
      </c>
      <c r="H104" s="55">
        <f t="shared" si="5"/>
        <v>975.28</v>
      </c>
      <c r="I104" s="55">
        <f t="shared" si="6"/>
        <v>1205.3499999999999</v>
      </c>
    </row>
    <row r="105" spans="1:9" x14ac:dyDescent="0.25">
      <c r="A105" s="53" t="s">
        <v>147</v>
      </c>
      <c r="B105" s="54">
        <v>1</v>
      </c>
      <c r="C105" s="54">
        <f t="shared" si="4"/>
        <v>200</v>
      </c>
      <c r="D105" s="54">
        <v>160</v>
      </c>
      <c r="E105" s="54">
        <v>40</v>
      </c>
      <c r="F105" s="55"/>
      <c r="G105" s="55">
        <v>9.9518000000000004</v>
      </c>
      <c r="H105" s="55">
        <f t="shared" si="5"/>
        <v>796.14</v>
      </c>
      <c r="I105" s="55">
        <f t="shared" si="6"/>
        <v>983.95</v>
      </c>
    </row>
    <row r="106" spans="1:9" x14ac:dyDescent="0.25">
      <c r="A106" s="53" t="s">
        <v>147</v>
      </c>
      <c r="B106" s="54">
        <v>1</v>
      </c>
      <c r="C106" s="54">
        <f t="shared" si="4"/>
        <v>190</v>
      </c>
      <c r="D106" s="54">
        <v>160</v>
      </c>
      <c r="E106" s="54">
        <v>30</v>
      </c>
      <c r="F106" s="55"/>
      <c r="G106" s="55">
        <v>9.9518000000000004</v>
      </c>
      <c r="H106" s="55">
        <f t="shared" si="5"/>
        <v>597.11</v>
      </c>
      <c r="I106" s="55">
        <f t="shared" si="6"/>
        <v>737.97</v>
      </c>
    </row>
    <row r="107" spans="1:9" x14ac:dyDescent="0.25">
      <c r="A107" s="53" t="s">
        <v>147</v>
      </c>
      <c r="B107" s="54">
        <v>1</v>
      </c>
      <c r="C107" s="54">
        <f t="shared" si="4"/>
        <v>172</v>
      </c>
      <c r="D107" s="54">
        <v>160</v>
      </c>
      <c r="E107" s="54">
        <v>12</v>
      </c>
      <c r="F107" s="55"/>
      <c r="G107" s="55">
        <v>9.0472000000000001</v>
      </c>
      <c r="H107" s="55">
        <f t="shared" si="5"/>
        <v>217.13</v>
      </c>
      <c r="I107" s="55">
        <f t="shared" si="6"/>
        <v>268.35000000000002</v>
      </c>
    </row>
    <row r="108" spans="1:9" x14ac:dyDescent="0.25">
      <c r="A108" s="53" t="s">
        <v>147</v>
      </c>
      <c r="B108" s="54">
        <v>1</v>
      </c>
      <c r="C108" s="54">
        <f t="shared" si="4"/>
        <v>189</v>
      </c>
      <c r="D108" s="54">
        <v>160</v>
      </c>
      <c r="E108" s="54">
        <v>29</v>
      </c>
      <c r="F108" s="55"/>
      <c r="G108" s="55">
        <v>9.9518000000000004</v>
      </c>
      <c r="H108" s="55">
        <f t="shared" si="5"/>
        <v>577.20000000000005</v>
      </c>
      <c r="I108" s="55">
        <f t="shared" si="6"/>
        <v>713.36</v>
      </c>
    </row>
    <row r="109" spans="1:9" x14ac:dyDescent="0.25">
      <c r="A109" s="53" t="s">
        <v>147</v>
      </c>
      <c r="B109" s="54">
        <v>1</v>
      </c>
      <c r="C109" s="54">
        <f t="shared" si="4"/>
        <v>172</v>
      </c>
      <c r="D109" s="54">
        <v>160</v>
      </c>
      <c r="E109" s="54">
        <v>12</v>
      </c>
      <c r="F109" s="55"/>
      <c r="G109" s="55">
        <v>9.0472000000000001</v>
      </c>
      <c r="H109" s="55">
        <f t="shared" si="5"/>
        <v>217.13</v>
      </c>
      <c r="I109" s="55">
        <f t="shared" si="6"/>
        <v>268.35000000000002</v>
      </c>
    </row>
    <row r="110" spans="1:9" x14ac:dyDescent="0.25">
      <c r="A110" s="53" t="s">
        <v>147</v>
      </c>
      <c r="B110" s="54">
        <v>1</v>
      </c>
      <c r="C110" s="54">
        <f t="shared" si="4"/>
        <v>220</v>
      </c>
      <c r="D110" s="54">
        <v>160</v>
      </c>
      <c r="E110" s="54">
        <v>60</v>
      </c>
      <c r="F110" s="55"/>
      <c r="G110" s="55">
        <v>9.0472000000000001</v>
      </c>
      <c r="H110" s="55">
        <f t="shared" si="5"/>
        <v>1085.6600000000001</v>
      </c>
      <c r="I110" s="55">
        <f t="shared" si="6"/>
        <v>1341.77</v>
      </c>
    </row>
    <row r="111" spans="1:9" x14ac:dyDescent="0.25">
      <c r="A111" s="53" t="s">
        <v>147</v>
      </c>
      <c r="B111" s="54">
        <v>1</v>
      </c>
      <c r="C111" s="54">
        <f t="shared" si="4"/>
        <v>200</v>
      </c>
      <c r="D111" s="54">
        <v>160</v>
      </c>
      <c r="E111" s="54">
        <v>40</v>
      </c>
      <c r="F111" s="55"/>
      <c r="G111" s="55">
        <v>9.9518000000000004</v>
      </c>
      <c r="H111" s="55">
        <f t="shared" si="5"/>
        <v>796.14</v>
      </c>
      <c r="I111" s="55">
        <f t="shared" si="6"/>
        <v>983.95</v>
      </c>
    </row>
    <row r="112" spans="1:9" x14ac:dyDescent="0.25">
      <c r="A112" s="53" t="s">
        <v>147</v>
      </c>
      <c r="B112" s="54">
        <v>1</v>
      </c>
      <c r="C112" s="54">
        <f t="shared" si="4"/>
        <v>216</v>
      </c>
      <c r="D112" s="54">
        <v>160</v>
      </c>
      <c r="E112" s="54">
        <v>56</v>
      </c>
      <c r="F112" s="55"/>
      <c r="G112" s="55">
        <v>9.0472000000000001</v>
      </c>
      <c r="H112" s="55">
        <f t="shared" si="5"/>
        <v>1013.29</v>
      </c>
      <c r="I112" s="55">
        <f t="shared" si="6"/>
        <v>1252.33</v>
      </c>
    </row>
    <row r="113" spans="1:9" x14ac:dyDescent="0.25">
      <c r="A113" s="53" t="s">
        <v>147</v>
      </c>
      <c r="B113" s="54">
        <v>1</v>
      </c>
      <c r="C113" s="54">
        <f t="shared" si="4"/>
        <v>176</v>
      </c>
      <c r="D113" s="54">
        <v>160</v>
      </c>
      <c r="E113" s="54">
        <v>16</v>
      </c>
      <c r="F113" s="55"/>
      <c r="G113" s="55">
        <v>9.9518000000000004</v>
      </c>
      <c r="H113" s="55">
        <f t="shared" si="5"/>
        <v>318.45999999999998</v>
      </c>
      <c r="I113" s="55">
        <f t="shared" si="6"/>
        <v>393.58</v>
      </c>
    </row>
    <row r="114" spans="1:9" x14ac:dyDescent="0.25">
      <c r="A114" s="53" t="s">
        <v>147</v>
      </c>
      <c r="B114" s="54">
        <v>1</v>
      </c>
      <c r="C114" s="54">
        <f t="shared" si="4"/>
        <v>181</v>
      </c>
      <c r="D114" s="54">
        <v>160</v>
      </c>
      <c r="E114" s="54">
        <v>21</v>
      </c>
      <c r="F114" s="55"/>
      <c r="G114" s="55">
        <v>9.9518000000000004</v>
      </c>
      <c r="H114" s="55">
        <f t="shared" si="5"/>
        <v>417.98</v>
      </c>
      <c r="I114" s="55">
        <f t="shared" si="6"/>
        <v>516.58000000000004</v>
      </c>
    </row>
    <row r="115" spans="1:9" x14ac:dyDescent="0.25">
      <c r="A115" s="53" t="s">
        <v>147</v>
      </c>
      <c r="B115" s="54">
        <v>1</v>
      </c>
      <c r="C115" s="54">
        <f t="shared" si="4"/>
        <v>213</v>
      </c>
      <c r="D115" s="54">
        <v>160</v>
      </c>
      <c r="E115" s="54">
        <v>53</v>
      </c>
      <c r="F115" s="55"/>
      <c r="G115" s="55">
        <v>9.0472000000000001</v>
      </c>
      <c r="H115" s="55">
        <f t="shared" si="5"/>
        <v>959</v>
      </c>
      <c r="I115" s="55">
        <f t="shared" si="6"/>
        <v>1185.23</v>
      </c>
    </row>
    <row r="116" spans="1:9" x14ac:dyDescent="0.25">
      <c r="A116" s="53" t="s">
        <v>147</v>
      </c>
      <c r="B116" s="54">
        <v>1</v>
      </c>
      <c r="C116" s="54">
        <f t="shared" si="4"/>
        <v>173</v>
      </c>
      <c r="D116" s="54">
        <v>160</v>
      </c>
      <c r="E116" s="54">
        <v>13</v>
      </c>
      <c r="F116" s="55"/>
      <c r="G116" s="55">
        <v>9.9518000000000004</v>
      </c>
      <c r="H116" s="55">
        <f t="shared" si="5"/>
        <v>258.75</v>
      </c>
      <c r="I116" s="55">
        <f t="shared" si="6"/>
        <v>319.79000000000002</v>
      </c>
    </row>
    <row r="117" spans="1:9" x14ac:dyDescent="0.25">
      <c r="A117" s="53" t="s">
        <v>147</v>
      </c>
      <c r="B117" s="54">
        <v>1</v>
      </c>
      <c r="C117" s="54">
        <f t="shared" si="4"/>
        <v>213</v>
      </c>
      <c r="D117" s="54">
        <v>160</v>
      </c>
      <c r="E117" s="54">
        <v>53</v>
      </c>
      <c r="F117" s="55"/>
      <c r="G117" s="55">
        <v>9.0472000000000001</v>
      </c>
      <c r="H117" s="55">
        <f t="shared" si="5"/>
        <v>959</v>
      </c>
      <c r="I117" s="55">
        <f t="shared" si="6"/>
        <v>1185.23</v>
      </c>
    </row>
    <row r="118" spans="1:9" x14ac:dyDescent="0.25">
      <c r="A118" s="53" t="s">
        <v>147</v>
      </c>
      <c r="B118" s="54">
        <v>1</v>
      </c>
      <c r="C118" s="54">
        <f t="shared" si="4"/>
        <v>173</v>
      </c>
      <c r="D118" s="54">
        <v>160</v>
      </c>
      <c r="E118" s="54">
        <v>13</v>
      </c>
      <c r="F118" s="55"/>
      <c r="G118" s="55">
        <v>9.9518000000000004</v>
      </c>
      <c r="H118" s="55">
        <f t="shared" si="5"/>
        <v>258.75</v>
      </c>
      <c r="I118" s="55">
        <f t="shared" si="6"/>
        <v>319.79000000000002</v>
      </c>
    </row>
    <row r="119" spans="1:9" x14ac:dyDescent="0.25">
      <c r="A119" s="53" t="s">
        <v>147</v>
      </c>
      <c r="B119" s="54">
        <v>1</v>
      </c>
      <c r="C119" s="54">
        <f t="shared" si="4"/>
        <v>168</v>
      </c>
      <c r="D119" s="54">
        <v>160</v>
      </c>
      <c r="E119" s="54">
        <v>8</v>
      </c>
      <c r="F119" s="55"/>
      <c r="G119" s="55">
        <v>9.0472000000000001</v>
      </c>
      <c r="H119" s="55">
        <f t="shared" si="5"/>
        <v>144.76</v>
      </c>
      <c r="I119" s="55">
        <f t="shared" si="6"/>
        <v>178.91</v>
      </c>
    </row>
    <row r="120" spans="1:9" x14ac:dyDescent="0.25">
      <c r="A120" s="53" t="s">
        <v>147</v>
      </c>
      <c r="B120" s="54">
        <v>1</v>
      </c>
      <c r="C120" s="54">
        <f t="shared" si="4"/>
        <v>189</v>
      </c>
      <c r="D120" s="54">
        <v>160</v>
      </c>
      <c r="E120" s="54">
        <v>29</v>
      </c>
      <c r="F120" s="55"/>
      <c r="G120" s="55">
        <v>9.9518000000000004</v>
      </c>
      <c r="H120" s="55">
        <f t="shared" si="5"/>
        <v>577.20000000000005</v>
      </c>
      <c r="I120" s="55">
        <f t="shared" si="6"/>
        <v>713.36</v>
      </c>
    </row>
    <row r="121" spans="1:9" x14ac:dyDescent="0.25">
      <c r="A121" s="53" t="s">
        <v>147</v>
      </c>
      <c r="B121" s="54">
        <v>1</v>
      </c>
      <c r="C121" s="54">
        <f t="shared" si="4"/>
        <v>169</v>
      </c>
      <c r="D121" s="54">
        <v>160</v>
      </c>
      <c r="E121" s="54">
        <v>9</v>
      </c>
      <c r="F121" s="55"/>
      <c r="G121" s="55">
        <v>9.9518000000000004</v>
      </c>
      <c r="H121" s="55">
        <f t="shared" si="5"/>
        <v>179.13</v>
      </c>
      <c r="I121" s="55">
        <f t="shared" si="6"/>
        <v>221.39</v>
      </c>
    </row>
    <row r="122" spans="1:9" x14ac:dyDescent="0.25">
      <c r="A122" s="53" t="s">
        <v>147</v>
      </c>
      <c r="B122" s="54">
        <v>1</v>
      </c>
      <c r="C122" s="54">
        <f t="shared" si="4"/>
        <v>176</v>
      </c>
      <c r="D122" s="54">
        <v>160</v>
      </c>
      <c r="E122" s="54">
        <v>16</v>
      </c>
      <c r="F122" s="55"/>
      <c r="G122" s="55">
        <v>9.0472000000000001</v>
      </c>
      <c r="H122" s="55">
        <f t="shared" si="5"/>
        <v>289.51</v>
      </c>
      <c r="I122" s="55">
        <f t="shared" si="6"/>
        <v>357.81</v>
      </c>
    </row>
    <row r="123" spans="1:9" x14ac:dyDescent="0.25">
      <c r="A123" s="53" t="s">
        <v>147</v>
      </c>
      <c r="B123" s="54">
        <v>1</v>
      </c>
      <c r="C123" s="54">
        <f t="shared" si="4"/>
        <v>185</v>
      </c>
      <c r="D123" s="54">
        <v>160</v>
      </c>
      <c r="E123" s="54">
        <v>25</v>
      </c>
      <c r="F123" s="55"/>
      <c r="G123" s="55">
        <v>9.9518000000000004</v>
      </c>
      <c r="H123" s="55">
        <f t="shared" si="5"/>
        <v>497.59</v>
      </c>
      <c r="I123" s="55">
        <f t="shared" si="6"/>
        <v>614.97</v>
      </c>
    </row>
    <row r="124" spans="1:9" x14ac:dyDescent="0.25">
      <c r="A124" s="53" t="s">
        <v>147</v>
      </c>
      <c r="B124" s="54">
        <v>1</v>
      </c>
      <c r="C124" s="54">
        <f t="shared" si="4"/>
        <v>181</v>
      </c>
      <c r="D124" s="54">
        <v>160</v>
      </c>
      <c r="E124" s="54">
        <v>21</v>
      </c>
      <c r="F124" s="55"/>
      <c r="G124" s="55">
        <v>9.9518000000000004</v>
      </c>
      <c r="H124" s="55">
        <f t="shared" si="5"/>
        <v>417.98</v>
      </c>
      <c r="I124" s="55">
        <f t="shared" si="6"/>
        <v>516.58000000000004</v>
      </c>
    </row>
    <row r="125" spans="1:9" x14ac:dyDescent="0.25">
      <c r="A125" s="53" t="s">
        <v>147</v>
      </c>
      <c r="B125" s="54">
        <v>1</v>
      </c>
      <c r="C125" s="54">
        <f t="shared" si="4"/>
        <v>201</v>
      </c>
      <c r="D125" s="54">
        <v>160</v>
      </c>
      <c r="E125" s="54">
        <v>41</v>
      </c>
      <c r="F125" s="55"/>
      <c r="G125" s="55">
        <v>9.9518000000000004</v>
      </c>
      <c r="H125" s="55">
        <f t="shared" si="5"/>
        <v>816.05</v>
      </c>
      <c r="I125" s="55">
        <f t="shared" si="6"/>
        <v>1008.56</v>
      </c>
    </row>
    <row r="126" spans="1:9" x14ac:dyDescent="0.25">
      <c r="A126" s="53" t="s">
        <v>147</v>
      </c>
      <c r="B126" s="54">
        <v>1</v>
      </c>
      <c r="C126" s="54">
        <f t="shared" si="4"/>
        <v>208</v>
      </c>
      <c r="D126" s="54">
        <v>160</v>
      </c>
      <c r="E126" s="54">
        <v>48</v>
      </c>
      <c r="F126" s="55"/>
      <c r="G126" s="55">
        <v>9.0472000000000001</v>
      </c>
      <c r="H126" s="55">
        <f t="shared" si="5"/>
        <v>868.53</v>
      </c>
      <c r="I126" s="55">
        <f t="shared" si="6"/>
        <v>1073.42</v>
      </c>
    </row>
    <row r="127" spans="1:9" x14ac:dyDescent="0.25">
      <c r="A127" s="53" t="s">
        <v>147</v>
      </c>
      <c r="B127" s="54">
        <v>1</v>
      </c>
      <c r="C127" s="54">
        <f t="shared" si="4"/>
        <v>181</v>
      </c>
      <c r="D127" s="54">
        <v>160</v>
      </c>
      <c r="E127" s="54">
        <v>21</v>
      </c>
      <c r="F127" s="55"/>
      <c r="G127" s="55">
        <v>9.9518000000000004</v>
      </c>
      <c r="H127" s="55">
        <f t="shared" si="5"/>
        <v>417.98</v>
      </c>
      <c r="I127" s="55">
        <f t="shared" si="6"/>
        <v>516.58000000000004</v>
      </c>
    </row>
    <row r="128" spans="1:9" x14ac:dyDescent="0.25">
      <c r="A128" s="53" t="s">
        <v>147</v>
      </c>
      <c r="B128" s="54">
        <v>1</v>
      </c>
      <c r="C128" s="54">
        <f t="shared" si="4"/>
        <v>173</v>
      </c>
      <c r="D128" s="54">
        <v>160</v>
      </c>
      <c r="E128" s="54">
        <v>13</v>
      </c>
      <c r="F128" s="55"/>
      <c r="G128" s="55">
        <v>9.9518000000000004</v>
      </c>
      <c r="H128" s="55">
        <f t="shared" si="5"/>
        <v>258.75</v>
      </c>
      <c r="I128" s="55">
        <f t="shared" si="6"/>
        <v>319.79000000000002</v>
      </c>
    </row>
    <row r="129" spans="1:9" x14ac:dyDescent="0.25">
      <c r="A129" s="53" t="s">
        <v>147</v>
      </c>
      <c r="B129" s="54">
        <v>1</v>
      </c>
      <c r="C129" s="54">
        <f t="shared" si="4"/>
        <v>172</v>
      </c>
      <c r="D129" s="54">
        <v>160</v>
      </c>
      <c r="E129" s="54">
        <v>12</v>
      </c>
      <c r="F129" s="55"/>
      <c r="G129" s="55">
        <v>9.9518000000000004</v>
      </c>
      <c r="H129" s="55">
        <f t="shared" si="5"/>
        <v>238.84</v>
      </c>
      <c r="I129" s="55">
        <f t="shared" si="6"/>
        <v>295.18</v>
      </c>
    </row>
    <row r="130" spans="1:9" x14ac:dyDescent="0.25">
      <c r="A130" s="53" t="s">
        <v>147</v>
      </c>
      <c r="B130" s="54">
        <v>1</v>
      </c>
      <c r="C130" s="54">
        <f t="shared" si="4"/>
        <v>213</v>
      </c>
      <c r="D130" s="54">
        <v>160</v>
      </c>
      <c r="E130" s="54">
        <v>53</v>
      </c>
      <c r="F130" s="55"/>
      <c r="G130" s="55">
        <v>9.9518000000000004</v>
      </c>
      <c r="H130" s="55">
        <f t="shared" si="5"/>
        <v>1054.8900000000001</v>
      </c>
      <c r="I130" s="55">
        <f t="shared" si="6"/>
        <v>1303.74</v>
      </c>
    </row>
    <row r="131" spans="1:9" x14ac:dyDescent="0.25">
      <c r="A131" s="53" t="s">
        <v>147</v>
      </c>
      <c r="B131" s="54">
        <v>1</v>
      </c>
      <c r="C131" s="54">
        <f t="shared" si="4"/>
        <v>189</v>
      </c>
      <c r="D131" s="54">
        <v>160</v>
      </c>
      <c r="E131" s="54">
        <v>29</v>
      </c>
      <c r="F131" s="55"/>
      <c r="G131" s="55">
        <v>9.9518000000000004</v>
      </c>
      <c r="H131" s="55">
        <f t="shared" si="5"/>
        <v>577.20000000000005</v>
      </c>
      <c r="I131" s="55">
        <f t="shared" si="6"/>
        <v>713.36</v>
      </c>
    </row>
    <row r="132" spans="1:9" x14ac:dyDescent="0.25">
      <c r="A132" s="53" t="s">
        <v>147</v>
      </c>
      <c r="B132" s="54">
        <v>1</v>
      </c>
      <c r="C132" s="54">
        <f t="shared" si="4"/>
        <v>213</v>
      </c>
      <c r="D132" s="54">
        <v>160</v>
      </c>
      <c r="E132" s="54">
        <v>53</v>
      </c>
      <c r="F132" s="55"/>
      <c r="G132" s="55">
        <v>9.9518000000000004</v>
      </c>
      <c r="H132" s="55">
        <f t="shared" si="5"/>
        <v>1054.8900000000001</v>
      </c>
      <c r="I132" s="55">
        <f t="shared" si="6"/>
        <v>1303.74</v>
      </c>
    </row>
    <row r="133" spans="1:9" x14ac:dyDescent="0.25">
      <c r="A133" s="53" t="s">
        <v>147</v>
      </c>
      <c r="B133" s="54">
        <v>1</v>
      </c>
      <c r="C133" s="54">
        <f t="shared" si="4"/>
        <v>213</v>
      </c>
      <c r="D133" s="54">
        <v>160</v>
      </c>
      <c r="E133" s="54">
        <v>53</v>
      </c>
      <c r="F133" s="55"/>
      <c r="G133" s="55">
        <v>9.9518000000000004</v>
      </c>
      <c r="H133" s="55">
        <f t="shared" si="5"/>
        <v>1054.8900000000001</v>
      </c>
      <c r="I133" s="55">
        <f t="shared" si="6"/>
        <v>1303.74</v>
      </c>
    </row>
    <row r="134" spans="1:9" x14ac:dyDescent="0.25">
      <c r="A134" s="53" t="s">
        <v>147</v>
      </c>
      <c r="B134" s="54">
        <v>1</v>
      </c>
      <c r="C134" s="54">
        <f t="shared" si="4"/>
        <v>189</v>
      </c>
      <c r="D134" s="54">
        <v>160</v>
      </c>
      <c r="E134" s="54">
        <v>29</v>
      </c>
      <c r="F134" s="55"/>
      <c r="G134" s="55">
        <v>9.9518000000000004</v>
      </c>
      <c r="H134" s="55">
        <f t="shared" si="5"/>
        <v>577.20000000000005</v>
      </c>
      <c r="I134" s="55">
        <f t="shared" si="6"/>
        <v>713.36</v>
      </c>
    </row>
    <row r="135" spans="1:9" x14ac:dyDescent="0.25">
      <c r="A135" s="53" t="s">
        <v>147</v>
      </c>
      <c r="B135" s="54">
        <v>1</v>
      </c>
      <c r="C135" s="54">
        <f t="shared" si="4"/>
        <v>189</v>
      </c>
      <c r="D135" s="54">
        <v>160</v>
      </c>
      <c r="E135" s="54">
        <v>29</v>
      </c>
      <c r="F135" s="55"/>
      <c r="G135" s="55">
        <v>9.9518000000000004</v>
      </c>
      <c r="H135" s="55">
        <f t="shared" si="5"/>
        <v>577.20000000000005</v>
      </c>
      <c r="I135" s="55">
        <f t="shared" si="6"/>
        <v>713.36</v>
      </c>
    </row>
    <row r="136" spans="1:9" x14ac:dyDescent="0.25">
      <c r="A136" s="53" t="s">
        <v>147</v>
      </c>
      <c r="B136" s="54">
        <v>1</v>
      </c>
      <c r="C136" s="54">
        <f t="shared" si="4"/>
        <v>196</v>
      </c>
      <c r="D136" s="54">
        <v>160</v>
      </c>
      <c r="E136" s="54">
        <v>36</v>
      </c>
      <c r="F136" s="55"/>
      <c r="G136" s="55">
        <v>9.9518000000000004</v>
      </c>
      <c r="H136" s="55">
        <f t="shared" si="5"/>
        <v>716.53</v>
      </c>
      <c r="I136" s="55">
        <f t="shared" si="6"/>
        <v>885.56</v>
      </c>
    </row>
    <row r="137" spans="1:9" x14ac:dyDescent="0.25">
      <c r="A137" s="53" t="s">
        <v>147</v>
      </c>
      <c r="B137" s="54">
        <v>1</v>
      </c>
      <c r="C137" s="54">
        <f t="shared" si="4"/>
        <v>200</v>
      </c>
      <c r="D137" s="54">
        <v>160</v>
      </c>
      <c r="E137" s="54">
        <v>40</v>
      </c>
      <c r="F137" s="55"/>
      <c r="G137" s="55">
        <v>9.9518000000000004</v>
      </c>
      <c r="H137" s="55">
        <f t="shared" si="5"/>
        <v>796.14</v>
      </c>
      <c r="I137" s="55">
        <f t="shared" si="6"/>
        <v>983.95</v>
      </c>
    </row>
    <row r="138" spans="1:9" x14ac:dyDescent="0.25">
      <c r="A138" s="53" t="s">
        <v>147</v>
      </c>
      <c r="B138" s="54">
        <v>1</v>
      </c>
      <c r="C138" s="54">
        <f t="shared" si="4"/>
        <v>208</v>
      </c>
      <c r="D138" s="54">
        <v>160</v>
      </c>
      <c r="E138" s="54">
        <v>48</v>
      </c>
      <c r="F138" s="55"/>
      <c r="G138" s="55">
        <v>9.9518000000000004</v>
      </c>
      <c r="H138" s="55">
        <f t="shared" si="5"/>
        <v>955.37</v>
      </c>
      <c r="I138" s="55">
        <f t="shared" si="6"/>
        <v>1180.74</v>
      </c>
    </row>
    <row r="139" spans="1:9" x14ac:dyDescent="0.25">
      <c r="A139" s="53" t="s">
        <v>147</v>
      </c>
      <c r="B139" s="54">
        <v>1</v>
      </c>
      <c r="C139" s="54">
        <f t="shared" si="4"/>
        <v>176</v>
      </c>
      <c r="D139" s="54">
        <v>160</v>
      </c>
      <c r="E139" s="54">
        <v>16</v>
      </c>
      <c r="F139" s="55"/>
      <c r="G139" s="55">
        <v>9.9518000000000004</v>
      </c>
      <c r="H139" s="55">
        <f t="shared" si="5"/>
        <v>318.45999999999998</v>
      </c>
      <c r="I139" s="55">
        <f t="shared" si="6"/>
        <v>393.58</v>
      </c>
    </row>
    <row r="140" spans="1:9" x14ac:dyDescent="0.25">
      <c r="A140" s="53" t="s">
        <v>147</v>
      </c>
      <c r="B140" s="54">
        <v>1</v>
      </c>
      <c r="C140" s="54">
        <f t="shared" si="4"/>
        <v>192</v>
      </c>
      <c r="D140" s="54">
        <v>160</v>
      </c>
      <c r="E140" s="54">
        <v>32</v>
      </c>
      <c r="F140" s="55"/>
      <c r="G140" s="55">
        <v>9.9518000000000004</v>
      </c>
      <c r="H140" s="55">
        <f t="shared" si="5"/>
        <v>636.91999999999996</v>
      </c>
      <c r="I140" s="55">
        <f t="shared" si="6"/>
        <v>787.17</v>
      </c>
    </row>
    <row r="141" spans="1:9" x14ac:dyDescent="0.25">
      <c r="A141" s="53" t="s">
        <v>147</v>
      </c>
      <c r="B141" s="54">
        <v>1</v>
      </c>
      <c r="C141" s="54">
        <f t="shared" si="4"/>
        <v>192</v>
      </c>
      <c r="D141" s="54">
        <v>160</v>
      </c>
      <c r="E141" s="54">
        <v>32</v>
      </c>
      <c r="F141" s="55"/>
      <c r="G141" s="55">
        <v>9.9518000000000004</v>
      </c>
      <c r="H141" s="55">
        <f t="shared" si="5"/>
        <v>636.91999999999996</v>
      </c>
      <c r="I141" s="55">
        <f t="shared" si="6"/>
        <v>787.17</v>
      </c>
    </row>
    <row r="142" spans="1:9" x14ac:dyDescent="0.25">
      <c r="A142" s="53" t="s">
        <v>147</v>
      </c>
      <c r="B142" s="54">
        <v>1</v>
      </c>
      <c r="C142" s="54">
        <f t="shared" ref="C142:C184" si="7">D142+E142</f>
        <v>208</v>
      </c>
      <c r="D142" s="54">
        <v>160</v>
      </c>
      <c r="E142" s="54">
        <v>48</v>
      </c>
      <c r="F142" s="55"/>
      <c r="G142" s="55">
        <v>9.9518000000000004</v>
      </c>
      <c r="H142" s="55">
        <f t="shared" ref="H142:H184" si="8">ROUND(G142*E142*2,2)</f>
        <v>955.37</v>
      </c>
      <c r="I142" s="55">
        <f t="shared" si="6"/>
        <v>1180.74</v>
      </c>
    </row>
    <row r="143" spans="1:9" x14ac:dyDescent="0.25">
      <c r="A143" s="53" t="s">
        <v>147</v>
      </c>
      <c r="B143" s="54">
        <v>1</v>
      </c>
      <c r="C143" s="54">
        <f t="shared" si="7"/>
        <v>212</v>
      </c>
      <c r="D143" s="54">
        <v>160</v>
      </c>
      <c r="E143" s="54">
        <v>52</v>
      </c>
      <c r="F143" s="55"/>
      <c r="G143" s="55">
        <v>9.9518000000000004</v>
      </c>
      <c r="H143" s="55">
        <f t="shared" si="8"/>
        <v>1034.99</v>
      </c>
      <c r="I143" s="55">
        <f t="shared" ref="I143:I206" si="9">ROUND(H143*1.2359,2)</f>
        <v>1279.1400000000001</v>
      </c>
    </row>
    <row r="144" spans="1:9" x14ac:dyDescent="0.25">
      <c r="A144" s="53" t="s">
        <v>147</v>
      </c>
      <c r="B144" s="54">
        <v>1</v>
      </c>
      <c r="C144" s="54">
        <f t="shared" si="7"/>
        <v>200</v>
      </c>
      <c r="D144" s="54">
        <v>160</v>
      </c>
      <c r="E144" s="54">
        <v>40</v>
      </c>
      <c r="F144" s="55"/>
      <c r="G144" s="55">
        <v>9.0472000000000001</v>
      </c>
      <c r="H144" s="55">
        <f t="shared" si="8"/>
        <v>723.78</v>
      </c>
      <c r="I144" s="55">
        <f t="shared" si="9"/>
        <v>894.52</v>
      </c>
    </row>
    <row r="145" spans="1:9" x14ac:dyDescent="0.25">
      <c r="A145" s="53" t="s">
        <v>147</v>
      </c>
      <c r="B145" s="54">
        <v>1</v>
      </c>
      <c r="C145" s="54">
        <f t="shared" si="7"/>
        <v>192</v>
      </c>
      <c r="D145" s="54">
        <v>160</v>
      </c>
      <c r="E145" s="54">
        <v>32</v>
      </c>
      <c r="F145" s="55"/>
      <c r="G145" s="55">
        <v>9.9518000000000004</v>
      </c>
      <c r="H145" s="55">
        <f t="shared" si="8"/>
        <v>636.91999999999996</v>
      </c>
      <c r="I145" s="55">
        <f t="shared" si="9"/>
        <v>787.17</v>
      </c>
    </row>
    <row r="146" spans="1:9" x14ac:dyDescent="0.25">
      <c r="A146" s="53" t="s">
        <v>147</v>
      </c>
      <c r="B146" s="54">
        <v>1</v>
      </c>
      <c r="C146" s="54">
        <f t="shared" si="7"/>
        <v>188</v>
      </c>
      <c r="D146" s="54">
        <v>160</v>
      </c>
      <c r="E146" s="54">
        <v>28</v>
      </c>
      <c r="F146" s="55"/>
      <c r="G146" s="55">
        <v>9.9518000000000004</v>
      </c>
      <c r="H146" s="55">
        <f t="shared" si="8"/>
        <v>557.29999999999995</v>
      </c>
      <c r="I146" s="55">
        <f t="shared" si="9"/>
        <v>688.77</v>
      </c>
    </row>
    <row r="147" spans="1:9" x14ac:dyDescent="0.25">
      <c r="A147" s="53" t="s">
        <v>147</v>
      </c>
      <c r="B147" s="54">
        <v>1</v>
      </c>
      <c r="C147" s="54">
        <f t="shared" si="7"/>
        <v>214</v>
      </c>
      <c r="D147" s="54">
        <v>160</v>
      </c>
      <c r="E147" s="54">
        <v>54</v>
      </c>
      <c r="F147" s="55"/>
      <c r="G147" s="55">
        <v>9.9518000000000004</v>
      </c>
      <c r="H147" s="55">
        <f t="shared" si="8"/>
        <v>1074.79</v>
      </c>
      <c r="I147" s="55">
        <f t="shared" si="9"/>
        <v>1328.33</v>
      </c>
    </row>
    <row r="148" spans="1:9" x14ac:dyDescent="0.25">
      <c r="A148" s="53" t="s">
        <v>147</v>
      </c>
      <c r="B148" s="54">
        <v>1</v>
      </c>
      <c r="C148" s="54">
        <f t="shared" si="7"/>
        <v>188</v>
      </c>
      <c r="D148" s="54">
        <v>160</v>
      </c>
      <c r="E148" s="54">
        <v>28</v>
      </c>
      <c r="F148" s="55"/>
      <c r="G148" s="55">
        <v>9.9518000000000004</v>
      </c>
      <c r="H148" s="55">
        <f t="shared" si="8"/>
        <v>557.29999999999995</v>
      </c>
      <c r="I148" s="55">
        <f t="shared" si="9"/>
        <v>688.77</v>
      </c>
    </row>
    <row r="149" spans="1:9" x14ac:dyDescent="0.25">
      <c r="A149" s="53" t="s">
        <v>147</v>
      </c>
      <c r="B149" s="54">
        <v>1</v>
      </c>
      <c r="C149" s="54">
        <f t="shared" si="7"/>
        <v>181</v>
      </c>
      <c r="D149" s="54">
        <v>160</v>
      </c>
      <c r="E149" s="54">
        <v>21</v>
      </c>
      <c r="F149" s="55"/>
      <c r="G149" s="55">
        <v>9.9518000000000004</v>
      </c>
      <c r="H149" s="55">
        <f t="shared" si="8"/>
        <v>417.98</v>
      </c>
      <c r="I149" s="55">
        <f t="shared" si="9"/>
        <v>516.58000000000004</v>
      </c>
    </row>
    <row r="150" spans="1:9" x14ac:dyDescent="0.25">
      <c r="A150" s="53" t="s">
        <v>147</v>
      </c>
      <c r="B150" s="54">
        <v>1</v>
      </c>
      <c r="C150" s="54">
        <f t="shared" si="7"/>
        <v>200</v>
      </c>
      <c r="D150" s="54">
        <v>160</v>
      </c>
      <c r="E150" s="54">
        <v>40</v>
      </c>
      <c r="F150" s="55"/>
      <c r="G150" s="55">
        <v>9.9518000000000004</v>
      </c>
      <c r="H150" s="55">
        <f t="shared" si="8"/>
        <v>796.14</v>
      </c>
      <c r="I150" s="55">
        <f t="shared" si="9"/>
        <v>983.95</v>
      </c>
    </row>
    <row r="151" spans="1:9" x14ac:dyDescent="0.25">
      <c r="A151" s="53" t="s">
        <v>147</v>
      </c>
      <c r="B151" s="54">
        <v>1</v>
      </c>
      <c r="C151" s="54">
        <f t="shared" si="7"/>
        <v>196</v>
      </c>
      <c r="D151" s="54">
        <v>160</v>
      </c>
      <c r="E151" s="54">
        <v>36</v>
      </c>
      <c r="F151" s="55"/>
      <c r="G151" s="55">
        <v>9.9518000000000004</v>
      </c>
      <c r="H151" s="55">
        <f t="shared" si="8"/>
        <v>716.53</v>
      </c>
      <c r="I151" s="55">
        <f t="shared" si="9"/>
        <v>885.56</v>
      </c>
    </row>
    <row r="152" spans="1:9" x14ac:dyDescent="0.25">
      <c r="A152" s="53" t="s">
        <v>147</v>
      </c>
      <c r="B152" s="54">
        <v>1</v>
      </c>
      <c r="C152" s="54">
        <f t="shared" si="7"/>
        <v>165</v>
      </c>
      <c r="D152" s="54">
        <v>160</v>
      </c>
      <c r="E152" s="54">
        <v>5</v>
      </c>
      <c r="F152" s="55"/>
      <c r="G152" s="55">
        <v>9.9518000000000004</v>
      </c>
      <c r="H152" s="55">
        <f t="shared" si="8"/>
        <v>99.52</v>
      </c>
      <c r="I152" s="55">
        <f t="shared" si="9"/>
        <v>123</v>
      </c>
    </row>
    <row r="153" spans="1:9" x14ac:dyDescent="0.25">
      <c r="A153" s="53" t="s">
        <v>147</v>
      </c>
      <c r="B153" s="54">
        <v>1</v>
      </c>
      <c r="C153" s="54">
        <f t="shared" si="7"/>
        <v>185</v>
      </c>
      <c r="D153" s="54">
        <v>160</v>
      </c>
      <c r="E153" s="54">
        <v>25</v>
      </c>
      <c r="F153" s="55"/>
      <c r="G153" s="55">
        <v>9.9518000000000004</v>
      </c>
      <c r="H153" s="55">
        <f t="shared" si="8"/>
        <v>497.59</v>
      </c>
      <c r="I153" s="55">
        <f t="shared" si="9"/>
        <v>614.97</v>
      </c>
    </row>
    <row r="154" spans="1:9" x14ac:dyDescent="0.25">
      <c r="A154" s="53" t="s">
        <v>147</v>
      </c>
      <c r="B154" s="54">
        <v>1</v>
      </c>
      <c r="C154" s="54">
        <f t="shared" si="7"/>
        <v>189</v>
      </c>
      <c r="D154" s="54">
        <v>160</v>
      </c>
      <c r="E154" s="54">
        <v>29</v>
      </c>
      <c r="F154" s="55"/>
      <c r="G154" s="55">
        <v>9.9518000000000004</v>
      </c>
      <c r="H154" s="55">
        <f t="shared" si="8"/>
        <v>577.20000000000005</v>
      </c>
      <c r="I154" s="55">
        <f t="shared" si="9"/>
        <v>713.36</v>
      </c>
    </row>
    <row r="155" spans="1:9" x14ac:dyDescent="0.25">
      <c r="A155" s="53" t="s">
        <v>147</v>
      </c>
      <c r="B155" s="54">
        <v>1</v>
      </c>
      <c r="C155" s="54">
        <f t="shared" si="7"/>
        <v>184</v>
      </c>
      <c r="D155" s="54">
        <v>160</v>
      </c>
      <c r="E155" s="54">
        <v>24</v>
      </c>
      <c r="F155" s="55"/>
      <c r="G155" s="55">
        <v>9.9518000000000004</v>
      </c>
      <c r="H155" s="55">
        <f t="shared" si="8"/>
        <v>477.69</v>
      </c>
      <c r="I155" s="55">
        <f t="shared" si="9"/>
        <v>590.38</v>
      </c>
    </row>
    <row r="156" spans="1:9" x14ac:dyDescent="0.25">
      <c r="A156" s="53" t="s">
        <v>147</v>
      </c>
      <c r="B156" s="54">
        <v>1</v>
      </c>
      <c r="C156" s="54">
        <f t="shared" si="7"/>
        <v>173</v>
      </c>
      <c r="D156" s="54">
        <v>160</v>
      </c>
      <c r="E156" s="54">
        <v>13</v>
      </c>
      <c r="F156" s="55"/>
      <c r="G156" s="55">
        <v>9.9518000000000004</v>
      </c>
      <c r="H156" s="55">
        <f t="shared" si="8"/>
        <v>258.75</v>
      </c>
      <c r="I156" s="55">
        <f t="shared" si="9"/>
        <v>319.79000000000002</v>
      </c>
    </row>
    <row r="157" spans="1:9" x14ac:dyDescent="0.25">
      <c r="A157" s="53" t="s">
        <v>147</v>
      </c>
      <c r="B157" s="54">
        <v>1</v>
      </c>
      <c r="C157" s="54">
        <f t="shared" si="7"/>
        <v>184</v>
      </c>
      <c r="D157" s="54">
        <v>160</v>
      </c>
      <c r="E157" s="54">
        <v>24</v>
      </c>
      <c r="F157" s="55"/>
      <c r="G157" s="55">
        <v>9.9518000000000004</v>
      </c>
      <c r="H157" s="55">
        <f t="shared" si="8"/>
        <v>477.69</v>
      </c>
      <c r="I157" s="55">
        <f t="shared" si="9"/>
        <v>590.38</v>
      </c>
    </row>
    <row r="158" spans="1:9" x14ac:dyDescent="0.25">
      <c r="A158" s="53" t="s">
        <v>147</v>
      </c>
      <c r="B158" s="54">
        <v>1</v>
      </c>
      <c r="C158" s="54">
        <f t="shared" si="7"/>
        <v>173</v>
      </c>
      <c r="D158" s="54">
        <v>160</v>
      </c>
      <c r="E158" s="54">
        <v>13</v>
      </c>
      <c r="F158" s="55"/>
      <c r="G158" s="55">
        <v>9.9518000000000004</v>
      </c>
      <c r="H158" s="55">
        <f t="shared" si="8"/>
        <v>258.75</v>
      </c>
      <c r="I158" s="55">
        <f t="shared" si="9"/>
        <v>319.79000000000002</v>
      </c>
    </row>
    <row r="159" spans="1:9" x14ac:dyDescent="0.25">
      <c r="A159" s="53" t="s">
        <v>147</v>
      </c>
      <c r="B159" s="54">
        <v>1</v>
      </c>
      <c r="C159" s="54">
        <f t="shared" si="7"/>
        <v>173</v>
      </c>
      <c r="D159" s="54">
        <v>160</v>
      </c>
      <c r="E159" s="54">
        <v>13</v>
      </c>
      <c r="F159" s="55"/>
      <c r="G159" s="55">
        <v>9.9518000000000004</v>
      </c>
      <c r="H159" s="55">
        <f t="shared" si="8"/>
        <v>258.75</v>
      </c>
      <c r="I159" s="55">
        <f t="shared" si="9"/>
        <v>319.79000000000002</v>
      </c>
    </row>
    <row r="160" spans="1:9" x14ac:dyDescent="0.25">
      <c r="A160" s="53" t="s">
        <v>147</v>
      </c>
      <c r="B160" s="54">
        <v>1</v>
      </c>
      <c r="C160" s="54">
        <f t="shared" si="7"/>
        <v>172</v>
      </c>
      <c r="D160" s="54">
        <v>160</v>
      </c>
      <c r="E160" s="54">
        <v>12</v>
      </c>
      <c r="F160" s="55"/>
      <c r="G160" s="55">
        <v>9.0472000000000001</v>
      </c>
      <c r="H160" s="55">
        <f t="shared" si="8"/>
        <v>217.13</v>
      </c>
      <c r="I160" s="55">
        <f t="shared" si="9"/>
        <v>268.35000000000002</v>
      </c>
    </row>
    <row r="161" spans="1:9" x14ac:dyDescent="0.25">
      <c r="A161" s="53" t="s">
        <v>147</v>
      </c>
      <c r="B161" s="54">
        <v>1</v>
      </c>
      <c r="C161" s="54">
        <f t="shared" si="7"/>
        <v>172</v>
      </c>
      <c r="D161" s="54">
        <v>160</v>
      </c>
      <c r="E161" s="54">
        <v>12</v>
      </c>
      <c r="F161" s="55"/>
      <c r="G161" s="55">
        <v>9.9518000000000004</v>
      </c>
      <c r="H161" s="55">
        <f t="shared" si="8"/>
        <v>238.84</v>
      </c>
      <c r="I161" s="55">
        <f t="shared" si="9"/>
        <v>295.18</v>
      </c>
    </row>
    <row r="162" spans="1:9" x14ac:dyDescent="0.25">
      <c r="A162" s="53" t="s">
        <v>147</v>
      </c>
      <c r="B162" s="54">
        <v>1</v>
      </c>
      <c r="C162" s="54">
        <f t="shared" si="7"/>
        <v>165</v>
      </c>
      <c r="D162" s="54">
        <v>160</v>
      </c>
      <c r="E162" s="54">
        <v>5</v>
      </c>
      <c r="F162" s="55"/>
      <c r="G162" s="55">
        <v>9.0472000000000001</v>
      </c>
      <c r="H162" s="55">
        <f t="shared" si="8"/>
        <v>90.47</v>
      </c>
      <c r="I162" s="55">
        <f t="shared" si="9"/>
        <v>111.81</v>
      </c>
    </row>
    <row r="163" spans="1:9" x14ac:dyDescent="0.25">
      <c r="A163" s="53" t="s">
        <v>147</v>
      </c>
      <c r="B163" s="54">
        <v>1</v>
      </c>
      <c r="C163" s="54">
        <f t="shared" si="7"/>
        <v>204</v>
      </c>
      <c r="D163" s="54">
        <v>160</v>
      </c>
      <c r="E163" s="54">
        <v>44</v>
      </c>
      <c r="F163" s="55"/>
      <c r="G163" s="55">
        <v>9.0472000000000001</v>
      </c>
      <c r="H163" s="55">
        <f t="shared" si="8"/>
        <v>796.15</v>
      </c>
      <c r="I163" s="55">
        <f t="shared" si="9"/>
        <v>983.96</v>
      </c>
    </row>
    <row r="164" spans="1:9" x14ac:dyDescent="0.25">
      <c r="A164" s="53" t="s">
        <v>147</v>
      </c>
      <c r="B164" s="54">
        <v>1</v>
      </c>
      <c r="C164" s="54">
        <f t="shared" si="7"/>
        <v>213</v>
      </c>
      <c r="D164" s="54">
        <v>160</v>
      </c>
      <c r="E164" s="54">
        <v>53</v>
      </c>
      <c r="F164" s="55"/>
      <c r="G164" s="55">
        <v>9.0472000000000001</v>
      </c>
      <c r="H164" s="55">
        <f t="shared" si="8"/>
        <v>959</v>
      </c>
      <c r="I164" s="55">
        <f t="shared" si="9"/>
        <v>1185.23</v>
      </c>
    </row>
    <row r="165" spans="1:9" x14ac:dyDescent="0.25">
      <c r="A165" s="53" t="s">
        <v>147</v>
      </c>
      <c r="B165" s="54">
        <v>1</v>
      </c>
      <c r="C165" s="54">
        <f t="shared" si="7"/>
        <v>210</v>
      </c>
      <c r="D165" s="54">
        <v>160</v>
      </c>
      <c r="E165" s="54">
        <v>50</v>
      </c>
      <c r="F165" s="55"/>
      <c r="G165" s="55">
        <v>9.0472000000000001</v>
      </c>
      <c r="H165" s="55">
        <f t="shared" si="8"/>
        <v>904.72</v>
      </c>
      <c r="I165" s="55">
        <f t="shared" si="9"/>
        <v>1118.1400000000001</v>
      </c>
    </row>
    <row r="166" spans="1:9" x14ac:dyDescent="0.25">
      <c r="A166" s="53" t="s">
        <v>147</v>
      </c>
      <c r="B166" s="54">
        <v>1</v>
      </c>
      <c r="C166" s="54">
        <f t="shared" si="7"/>
        <v>216</v>
      </c>
      <c r="D166" s="54">
        <v>160</v>
      </c>
      <c r="E166" s="54">
        <v>56</v>
      </c>
      <c r="F166" s="55"/>
      <c r="G166" s="55">
        <v>9.0472000000000001</v>
      </c>
      <c r="H166" s="55">
        <f t="shared" si="8"/>
        <v>1013.29</v>
      </c>
      <c r="I166" s="55">
        <f t="shared" si="9"/>
        <v>1252.33</v>
      </c>
    </row>
    <row r="167" spans="1:9" x14ac:dyDescent="0.25">
      <c r="A167" s="53" t="s">
        <v>147</v>
      </c>
      <c r="B167" s="54">
        <v>1</v>
      </c>
      <c r="C167" s="54">
        <f t="shared" si="7"/>
        <v>192</v>
      </c>
      <c r="D167" s="54">
        <v>160</v>
      </c>
      <c r="E167" s="54">
        <v>32</v>
      </c>
      <c r="F167" s="55"/>
      <c r="G167" s="55">
        <v>9.0472000000000001</v>
      </c>
      <c r="H167" s="55">
        <f t="shared" si="8"/>
        <v>579.02</v>
      </c>
      <c r="I167" s="55">
        <f t="shared" si="9"/>
        <v>715.61</v>
      </c>
    </row>
    <row r="168" spans="1:9" x14ac:dyDescent="0.25">
      <c r="A168" s="53" t="s">
        <v>147</v>
      </c>
      <c r="B168" s="54">
        <v>1</v>
      </c>
      <c r="C168" s="54">
        <f t="shared" si="7"/>
        <v>208</v>
      </c>
      <c r="D168" s="54">
        <v>160</v>
      </c>
      <c r="E168" s="54">
        <v>48</v>
      </c>
      <c r="F168" s="55"/>
      <c r="G168" s="55">
        <v>9.0472000000000001</v>
      </c>
      <c r="H168" s="55">
        <f t="shared" si="8"/>
        <v>868.53</v>
      </c>
      <c r="I168" s="55">
        <f t="shared" si="9"/>
        <v>1073.42</v>
      </c>
    </row>
    <row r="169" spans="1:9" x14ac:dyDescent="0.25">
      <c r="A169" s="53" t="s">
        <v>147</v>
      </c>
      <c r="B169" s="54">
        <v>1</v>
      </c>
      <c r="C169" s="54">
        <f t="shared" si="7"/>
        <v>177</v>
      </c>
      <c r="D169" s="54">
        <v>160</v>
      </c>
      <c r="E169" s="54">
        <v>17</v>
      </c>
      <c r="F169" s="55"/>
      <c r="G169" s="55">
        <v>9.0472000000000001</v>
      </c>
      <c r="H169" s="55">
        <f t="shared" si="8"/>
        <v>307.60000000000002</v>
      </c>
      <c r="I169" s="55">
        <f t="shared" si="9"/>
        <v>380.16</v>
      </c>
    </row>
    <row r="170" spans="1:9" x14ac:dyDescent="0.25">
      <c r="A170" s="53" t="s">
        <v>147</v>
      </c>
      <c r="B170" s="54">
        <v>1</v>
      </c>
      <c r="C170" s="54">
        <f t="shared" si="7"/>
        <v>229</v>
      </c>
      <c r="D170" s="54">
        <v>160</v>
      </c>
      <c r="E170" s="54">
        <v>69</v>
      </c>
      <c r="F170" s="55"/>
      <c r="G170" s="55">
        <v>9.0472000000000001</v>
      </c>
      <c r="H170" s="55">
        <f t="shared" si="8"/>
        <v>1248.51</v>
      </c>
      <c r="I170" s="55">
        <f t="shared" si="9"/>
        <v>1543.03</v>
      </c>
    </row>
    <row r="171" spans="1:9" x14ac:dyDescent="0.25">
      <c r="A171" s="53" t="s">
        <v>147</v>
      </c>
      <c r="B171" s="54">
        <v>1</v>
      </c>
      <c r="C171" s="54">
        <f t="shared" si="7"/>
        <v>168</v>
      </c>
      <c r="D171" s="54">
        <v>160</v>
      </c>
      <c r="E171" s="54">
        <v>8</v>
      </c>
      <c r="F171" s="55"/>
      <c r="G171" s="55">
        <v>9.0472000000000001</v>
      </c>
      <c r="H171" s="55">
        <f t="shared" si="8"/>
        <v>144.76</v>
      </c>
      <c r="I171" s="55">
        <f t="shared" si="9"/>
        <v>178.91</v>
      </c>
    </row>
    <row r="172" spans="1:9" x14ac:dyDescent="0.25">
      <c r="A172" s="53" t="s">
        <v>147</v>
      </c>
      <c r="B172" s="54">
        <v>1</v>
      </c>
      <c r="C172" s="54">
        <f t="shared" si="7"/>
        <v>172</v>
      </c>
      <c r="D172" s="54">
        <v>160</v>
      </c>
      <c r="E172" s="54">
        <v>12</v>
      </c>
      <c r="F172" s="55"/>
      <c r="G172" s="55">
        <v>9.0472000000000001</v>
      </c>
      <c r="H172" s="55">
        <f t="shared" si="8"/>
        <v>217.13</v>
      </c>
      <c r="I172" s="55">
        <f t="shared" si="9"/>
        <v>268.35000000000002</v>
      </c>
    </row>
    <row r="173" spans="1:9" x14ac:dyDescent="0.25">
      <c r="A173" s="53" t="s">
        <v>147</v>
      </c>
      <c r="B173" s="54">
        <v>1</v>
      </c>
      <c r="C173" s="54">
        <f t="shared" si="7"/>
        <v>209</v>
      </c>
      <c r="D173" s="54">
        <v>160</v>
      </c>
      <c r="E173" s="54">
        <v>49</v>
      </c>
      <c r="F173" s="55"/>
      <c r="G173" s="55">
        <v>9.0472000000000001</v>
      </c>
      <c r="H173" s="55">
        <f t="shared" si="8"/>
        <v>886.63</v>
      </c>
      <c r="I173" s="55">
        <f t="shared" si="9"/>
        <v>1095.79</v>
      </c>
    </row>
    <row r="174" spans="1:9" x14ac:dyDescent="0.25">
      <c r="A174" s="53" t="s">
        <v>147</v>
      </c>
      <c r="B174" s="54">
        <v>1</v>
      </c>
      <c r="C174" s="54">
        <f t="shared" si="7"/>
        <v>200</v>
      </c>
      <c r="D174" s="54">
        <v>160</v>
      </c>
      <c r="E174" s="54">
        <v>40</v>
      </c>
      <c r="F174" s="55"/>
      <c r="G174" s="55">
        <v>9.0472000000000001</v>
      </c>
      <c r="H174" s="55">
        <f t="shared" si="8"/>
        <v>723.78</v>
      </c>
      <c r="I174" s="55">
        <f t="shared" si="9"/>
        <v>894.52</v>
      </c>
    </row>
    <row r="175" spans="1:9" x14ac:dyDescent="0.25">
      <c r="A175" s="53" t="s">
        <v>147</v>
      </c>
      <c r="B175" s="54">
        <v>1</v>
      </c>
      <c r="C175" s="54">
        <f t="shared" si="7"/>
        <v>169</v>
      </c>
      <c r="D175" s="54">
        <v>160</v>
      </c>
      <c r="E175" s="54">
        <v>9</v>
      </c>
      <c r="F175" s="55"/>
      <c r="G175" s="55">
        <v>9.0472000000000001</v>
      </c>
      <c r="H175" s="55">
        <f t="shared" si="8"/>
        <v>162.85</v>
      </c>
      <c r="I175" s="55">
        <f t="shared" si="9"/>
        <v>201.27</v>
      </c>
    </row>
    <row r="176" spans="1:9" x14ac:dyDescent="0.25">
      <c r="A176" s="53" t="s">
        <v>147</v>
      </c>
      <c r="B176" s="54">
        <v>1</v>
      </c>
      <c r="C176" s="54">
        <f t="shared" si="7"/>
        <v>181</v>
      </c>
      <c r="D176" s="54">
        <v>160</v>
      </c>
      <c r="E176" s="54">
        <v>21</v>
      </c>
      <c r="F176" s="55"/>
      <c r="G176" s="55">
        <v>9.0472000000000001</v>
      </c>
      <c r="H176" s="55">
        <f t="shared" si="8"/>
        <v>379.98</v>
      </c>
      <c r="I176" s="55">
        <f t="shared" si="9"/>
        <v>469.62</v>
      </c>
    </row>
    <row r="177" spans="1:9" x14ac:dyDescent="0.25">
      <c r="A177" s="53" t="s">
        <v>147</v>
      </c>
      <c r="B177" s="54">
        <v>1</v>
      </c>
      <c r="C177" s="54">
        <f t="shared" si="7"/>
        <v>184</v>
      </c>
      <c r="D177" s="54">
        <v>160</v>
      </c>
      <c r="E177" s="54">
        <v>24</v>
      </c>
      <c r="F177" s="55"/>
      <c r="G177" s="55">
        <v>9.9518000000000004</v>
      </c>
      <c r="H177" s="55">
        <f t="shared" si="8"/>
        <v>477.69</v>
      </c>
      <c r="I177" s="55">
        <f t="shared" si="9"/>
        <v>590.38</v>
      </c>
    </row>
    <row r="178" spans="1:9" x14ac:dyDescent="0.25">
      <c r="A178" s="53" t="s">
        <v>147</v>
      </c>
      <c r="B178" s="54">
        <v>1</v>
      </c>
      <c r="C178" s="54">
        <f t="shared" si="7"/>
        <v>224</v>
      </c>
      <c r="D178" s="54">
        <v>160</v>
      </c>
      <c r="E178" s="54">
        <v>64</v>
      </c>
      <c r="F178" s="55"/>
      <c r="G178" s="55">
        <v>9.0472000000000001</v>
      </c>
      <c r="H178" s="55">
        <f t="shared" si="8"/>
        <v>1158.04</v>
      </c>
      <c r="I178" s="55">
        <f t="shared" si="9"/>
        <v>1431.22</v>
      </c>
    </row>
    <row r="179" spans="1:9" x14ac:dyDescent="0.25">
      <c r="A179" s="53" t="s">
        <v>148</v>
      </c>
      <c r="B179" s="54">
        <v>1</v>
      </c>
      <c r="C179" s="54">
        <f t="shared" si="7"/>
        <v>162</v>
      </c>
      <c r="D179" s="54">
        <v>160</v>
      </c>
      <c r="E179" s="54">
        <v>2</v>
      </c>
      <c r="F179" s="55"/>
      <c r="G179" s="55">
        <v>16.3766</v>
      </c>
      <c r="H179" s="55">
        <f t="shared" si="8"/>
        <v>65.510000000000005</v>
      </c>
      <c r="I179" s="55">
        <f t="shared" si="9"/>
        <v>80.959999999999994</v>
      </c>
    </row>
    <row r="180" spans="1:9" x14ac:dyDescent="0.25">
      <c r="A180" s="53" t="s">
        <v>149</v>
      </c>
      <c r="B180" s="54">
        <v>1</v>
      </c>
      <c r="C180" s="54">
        <f t="shared" si="7"/>
        <v>176</v>
      </c>
      <c r="D180" s="54">
        <v>160</v>
      </c>
      <c r="E180" s="54">
        <v>16</v>
      </c>
      <c r="F180" s="55"/>
      <c r="G180" s="55">
        <v>17.79</v>
      </c>
      <c r="H180" s="55">
        <f t="shared" si="8"/>
        <v>569.28</v>
      </c>
      <c r="I180" s="55">
        <f t="shared" si="9"/>
        <v>703.57</v>
      </c>
    </row>
    <row r="181" spans="1:9" x14ac:dyDescent="0.25">
      <c r="A181" s="53" t="s">
        <v>151</v>
      </c>
      <c r="B181" s="54">
        <v>1</v>
      </c>
      <c r="C181" s="54">
        <f t="shared" si="7"/>
        <v>200</v>
      </c>
      <c r="D181" s="54">
        <v>160</v>
      </c>
      <c r="E181" s="54">
        <v>40</v>
      </c>
      <c r="F181" s="55"/>
      <c r="G181" s="55">
        <v>17.53</v>
      </c>
      <c r="H181" s="55">
        <f t="shared" si="8"/>
        <v>1402.4</v>
      </c>
      <c r="I181" s="55">
        <f t="shared" si="9"/>
        <v>1733.23</v>
      </c>
    </row>
    <row r="182" spans="1:9" x14ac:dyDescent="0.25">
      <c r="A182" s="53" t="s">
        <v>152</v>
      </c>
      <c r="B182" s="54">
        <v>1</v>
      </c>
      <c r="C182" s="54">
        <f t="shared" si="7"/>
        <v>200</v>
      </c>
      <c r="D182" s="54">
        <v>160</v>
      </c>
      <c r="E182" s="54">
        <v>40</v>
      </c>
      <c r="F182" s="55"/>
      <c r="G182" s="55">
        <v>17.53</v>
      </c>
      <c r="H182" s="55">
        <f t="shared" si="8"/>
        <v>1402.4</v>
      </c>
      <c r="I182" s="55">
        <f t="shared" si="9"/>
        <v>1733.23</v>
      </c>
    </row>
    <row r="183" spans="1:9" x14ac:dyDescent="0.25">
      <c r="A183" s="53" t="s">
        <v>153</v>
      </c>
      <c r="B183" s="54">
        <v>1</v>
      </c>
      <c r="C183" s="54">
        <f t="shared" si="7"/>
        <v>192</v>
      </c>
      <c r="D183" s="54">
        <v>160</v>
      </c>
      <c r="E183" s="54">
        <v>32</v>
      </c>
      <c r="F183" s="55"/>
      <c r="G183" s="55">
        <v>18.14</v>
      </c>
      <c r="H183" s="55">
        <f t="shared" si="8"/>
        <v>1160.96</v>
      </c>
      <c r="I183" s="55">
        <f t="shared" si="9"/>
        <v>1434.83</v>
      </c>
    </row>
    <row r="184" spans="1:9" x14ac:dyDescent="0.25">
      <c r="A184" s="53" t="s">
        <v>154</v>
      </c>
      <c r="B184" s="54">
        <v>1</v>
      </c>
      <c r="C184" s="54">
        <f t="shared" si="7"/>
        <v>184</v>
      </c>
      <c r="D184" s="54">
        <v>160</v>
      </c>
      <c r="E184" s="54">
        <v>24</v>
      </c>
      <c r="F184" s="55"/>
      <c r="G184" s="55">
        <v>17.79</v>
      </c>
      <c r="H184" s="55">
        <f t="shared" si="8"/>
        <v>853.92</v>
      </c>
      <c r="I184" s="55">
        <f t="shared" si="9"/>
        <v>1055.3599999999999</v>
      </c>
    </row>
    <row r="185" spans="1:9" ht="33" x14ac:dyDescent="0.25">
      <c r="A185" s="106" t="s">
        <v>523</v>
      </c>
      <c r="B185" s="333">
        <f>SUM(B186:B394)</f>
        <v>209</v>
      </c>
      <c r="C185" s="333"/>
      <c r="D185" s="333"/>
      <c r="E185" s="333">
        <f t="shared" ref="E185:I185" si="10">SUM(E186:E394)</f>
        <v>5619</v>
      </c>
      <c r="F185" s="333"/>
      <c r="G185" s="333"/>
      <c r="H185" s="332">
        <f t="shared" si="10"/>
        <v>83310.339999999953</v>
      </c>
      <c r="I185" s="332">
        <f t="shared" si="10"/>
        <v>102963.28999999998</v>
      </c>
    </row>
    <row r="186" spans="1:9" x14ac:dyDescent="0.25">
      <c r="A186" s="53" t="s">
        <v>155</v>
      </c>
      <c r="B186" s="54">
        <v>1</v>
      </c>
      <c r="C186" s="54">
        <f t="shared" ref="C186:C249" si="11">D186+E186</f>
        <v>204</v>
      </c>
      <c r="D186" s="54">
        <v>160</v>
      </c>
      <c r="E186" s="54">
        <v>44</v>
      </c>
      <c r="F186" s="55"/>
      <c r="G186" s="55">
        <v>7.2</v>
      </c>
      <c r="H186" s="55">
        <f t="shared" ref="H186:H249" si="12">ROUND(G186*E186*2,2)</f>
        <v>633.6</v>
      </c>
      <c r="I186" s="55">
        <f t="shared" si="9"/>
        <v>783.07</v>
      </c>
    </row>
    <row r="187" spans="1:9" x14ac:dyDescent="0.25">
      <c r="A187" s="53" t="s">
        <v>155</v>
      </c>
      <c r="B187" s="54">
        <v>1</v>
      </c>
      <c r="C187" s="54">
        <f t="shared" si="11"/>
        <v>185</v>
      </c>
      <c r="D187" s="54">
        <v>160</v>
      </c>
      <c r="E187" s="54">
        <v>25</v>
      </c>
      <c r="F187" s="55"/>
      <c r="G187" s="55">
        <v>7.2</v>
      </c>
      <c r="H187" s="55">
        <f t="shared" si="12"/>
        <v>360</v>
      </c>
      <c r="I187" s="55">
        <f t="shared" si="9"/>
        <v>444.92</v>
      </c>
    </row>
    <row r="188" spans="1:9" x14ac:dyDescent="0.25">
      <c r="A188" s="53" t="s">
        <v>155</v>
      </c>
      <c r="B188" s="54">
        <v>1</v>
      </c>
      <c r="C188" s="54">
        <f t="shared" si="11"/>
        <v>224</v>
      </c>
      <c r="D188" s="54">
        <v>160</v>
      </c>
      <c r="E188" s="54">
        <v>64</v>
      </c>
      <c r="F188" s="55"/>
      <c r="G188" s="55">
        <v>7.45</v>
      </c>
      <c r="H188" s="55">
        <f t="shared" si="12"/>
        <v>953.6</v>
      </c>
      <c r="I188" s="55">
        <f t="shared" si="9"/>
        <v>1178.55</v>
      </c>
    </row>
    <row r="189" spans="1:9" x14ac:dyDescent="0.25">
      <c r="A189" s="53" t="s">
        <v>156</v>
      </c>
      <c r="B189" s="54">
        <v>1</v>
      </c>
      <c r="C189" s="54">
        <f t="shared" si="11"/>
        <v>172</v>
      </c>
      <c r="D189" s="54">
        <v>160</v>
      </c>
      <c r="E189" s="54">
        <v>12</v>
      </c>
      <c r="F189" s="55"/>
      <c r="G189" s="55">
        <v>6.83</v>
      </c>
      <c r="H189" s="55">
        <f t="shared" si="12"/>
        <v>163.92</v>
      </c>
      <c r="I189" s="55">
        <f t="shared" si="9"/>
        <v>202.59</v>
      </c>
    </row>
    <row r="190" spans="1:9" x14ac:dyDescent="0.25">
      <c r="A190" s="53" t="s">
        <v>156</v>
      </c>
      <c r="B190" s="54">
        <v>1</v>
      </c>
      <c r="C190" s="54">
        <f t="shared" si="11"/>
        <v>165</v>
      </c>
      <c r="D190" s="54">
        <v>160</v>
      </c>
      <c r="E190" s="54">
        <v>5</v>
      </c>
      <c r="F190" s="55"/>
      <c r="G190" s="55">
        <v>9.4700000000000006</v>
      </c>
      <c r="H190" s="55">
        <f t="shared" si="12"/>
        <v>94.7</v>
      </c>
      <c r="I190" s="55">
        <f t="shared" si="9"/>
        <v>117.04</v>
      </c>
    </row>
    <row r="191" spans="1:9" x14ac:dyDescent="0.25">
      <c r="A191" s="53" t="s">
        <v>156</v>
      </c>
      <c r="B191" s="54">
        <v>1</v>
      </c>
      <c r="C191" s="54">
        <f t="shared" si="11"/>
        <v>169</v>
      </c>
      <c r="D191" s="54">
        <v>160</v>
      </c>
      <c r="E191" s="54">
        <v>9</v>
      </c>
      <c r="F191" s="55"/>
      <c r="G191" s="55">
        <v>6.83</v>
      </c>
      <c r="H191" s="55">
        <f t="shared" si="12"/>
        <v>122.94</v>
      </c>
      <c r="I191" s="55">
        <f t="shared" si="9"/>
        <v>151.94</v>
      </c>
    </row>
    <row r="192" spans="1:9" x14ac:dyDescent="0.25">
      <c r="A192" s="53" t="s">
        <v>156</v>
      </c>
      <c r="B192" s="54">
        <v>1</v>
      </c>
      <c r="C192" s="54">
        <f t="shared" si="11"/>
        <v>225.5</v>
      </c>
      <c r="D192" s="54">
        <v>160</v>
      </c>
      <c r="E192" s="54">
        <v>65.5</v>
      </c>
      <c r="F192" s="55"/>
      <c r="G192" s="55">
        <v>7.45</v>
      </c>
      <c r="H192" s="55">
        <f t="shared" si="12"/>
        <v>975.95</v>
      </c>
      <c r="I192" s="55">
        <f t="shared" si="9"/>
        <v>1206.18</v>
      </c>
    </row>
    <row r="193" spans="1:9" x14ac:dyDescent="0.25">
      <c r="A193" s="53" t="s">
        <v>156</v>
      </c>
      <c r="B193" s="54">
        <v>1</v>
      </c>
      <c r="C193" s="54">
        <f t="shared" si="11"/>
        <v>216</v>
      </c>
      <c r="D193" s="54">
        <v>160</v>
      </c>
      <c r="E193" s="54">
        <v>56</v>
      </c>
      <c r="F193" s="55"/>
      <c r="G193" s="55">
        <v>9.4700000000000006</v>
      </c>
      <c r="H193" s="55">
        <f t="shared" si="12"/>
        <v>1060.6400000000001</v>
      </c>
      <c r="I193" s="55">
        <f t="shared" si="9"/>
        <v>1310.84</v>
      </c>
    </row>
    <row r="194" spans="1:9" x14ac:dyDescent="0.25">
      <c r="A194" s="53" t="s">
        <v>157</v>
      </c>
      <c r="B194" s="54">
        <v>1</v>
      </c>
      <c r="C194" s="54">
        <f t="shared" si="11"/>
        <v>176</v>
      </c>
      <c r="D194" s="54">
        <v>160</v>
      </c>
      <c r="E194" s="54">
        <v>16</v>
      </c>
      <c r="F194" s="55"/>
      <c r="G194" s="55">
        <v>7.45</v>
      </c>
      <c r="H194" s="55">
        <f t="shared" si="12"/>
        <v>238.4</v>
      </c>
      <c r="I194" s="55">
        <f t="shared" si="9"/>
        <v>294.64</v>
      </c>
    </row>
    <row r="195" spans="1:9" x14ac:dyDescent="0.25">
      <c r="A195" s="53" t="s">
        <v>157</v>
      </c>
      <c r="B195" s="54">
        <v>1</v>
      </c>
      <c r="C195" s="54">
        <f t="shared" si="11"/>
        <v>225</v>
      </c>
      <c r="D195" s="54">
        <v>160</v>
      </c>
      <c r="E195" s="54">
        <v>65</v>
      </c>
      <c r="F195" s="55"/>
      <c r="G195" s="55">
        <v>7.45</v>
      </c>
      <c r="H195" s="55">
        <f t="shared" si="12"/>
        <v>968.5</v>
      </c>
      <c r="I195" s="55">
        <f t="shared" si="9"/>
        <v>1196.97</v>
      </c>
    </row>
    <row r="196" spans="1:9" x14ac:dyDescent="0.25">
      <c r="A196" s="53" t="s">
        <v>157</v>
      </c>
      <c r="B196" s="54">
        <v>1</v>
      </c>
      <c r="C196" s="54">
        <f t="shared" si="11"/>
        <v>195</v>
      </c>
      <c r="D196" s="54">
        <v>160</v>
      </c>
      <c r="E196" s="54">
        <v>35</v>
      </c>
      <c r="F196" s="55"/>
      <c r="G196" s="55">
        <v>7.45</v>
      </c>
      <c r="H196" s="55">
        <f t="shared" si="12"/>
        <v>521.5</v>
      </c>
      <c r="I196" s="55">
        <f t="shared" si="9"/>
        <v>644.52</v>
      </c>
    </row>
    <row r="197" spans="1:9" x14ac:dyDescent="0.25">
      <c r="A197" s="53" t="s">
        <v>157</v>
      </c>
      <c r="B197" s="54">
        <v>1</v>
      </c>
      <c r="C197" s="54">
        <f t="shared" si="11"/>
        <v>232</v>
      </c>
      <c r="D197" s="54">
        <v>160</v>
      </c>
      <c r="E197" s="54">
        <v>72</v>
      </c>
      <c r="F197" s="55"/>
      <c r="G197" s="55">
        <v>7.45</v>
      </c>
      <c r="H197" s="55">
        <f t="shared" si="12"/>
        <v>1072.8</v>
      </c>
      <c r="I197" s="55">
        <f t="shared" si="9"/>
        <v>1325.87</v>
      </c>
    </row>
    <row r="198" spans="1:9" x14ac:dyDescent="0.25">
      <c r="A198" s="53" t="s">
        <v>157</v>
      </c>
      <c r="B198" s="54">
        <v>1</v>
      </c>
      <c r="C198" s="54">
        <f t="shared" si="11"/>
        <v>216</v>
      </c>
      <c r="D198" s="54">
        <v>160</v>
      </c>
      <c r="E198" s="54">
        <v>56</v>
      </c>
      <c r="F198" s="55"/>
      <c r="G198" s="55">
        <v>7.45</v>
      </c>
      <c r="H198" s="55">
        <f t="shared" si="12"/>
        <v>834.4</v>
      </c>
      <c r="I198" s="55">
        <f t="shared" si="9"/>
        <v>1031.23</v>
      </c>
    </row>
    <row r="199" spans="1:9" x14ac:dyDescent="0.25">
      <c r="A199" s="53" t="s">
        <v>157</v>
      </c>
      <c r="B199" s="54">
        <v>1</v>
      </c>
      <c r="C199" s="54">
        <f t="shared" si="11"/>
        <v>215</v>
      </c>
      <c r="D199" s="54">
        <v>160</v>
      </c>
      <c r="E199" s="54">
        <v>55</v>
      </c>
      <c r="F199" s="55"/>
      <c r="G199" s="55">
        <v>7.45</v>
      </c>
      <c r="H199" s="55">
        <f t="shared" si="12"/>
        <v>819.5</v>
      </c>
      <c r="I199" s="55">
        <f t="shared" si="9"/>
        <v>1012.82</v>
      </c>
    </row>
    <row r="200" spans="1:9" x14ac:dyDescent="0.25">
      <c r="A200" s="53" t="s">
        <v>157</v>
      </c>
      <c r="B200" s="54">
        <v>1</v>
      </c>
      <c r="C200" s="54">
        <f t="shared" si="11"/>
        <v>204</v>
      </c>
      <c r="D200" s="54">
        <v>160</v>
      </c>
      <c r="E200" s="54">
        <v>44</v>
      </c>
      <c r="F200" s="55"/>
      <c r="G200" s="55">
        <v>7.45</v>
      </c>
      <c r="H200" s="55">
        <f t="shared" si="12"/>
        <v>655.6</v>
      </c>
      <c r="I200" s="55">
        <f t="shared" si="9"/>
        <v>810.26</v>
      </c>
    </row>
    <row r="201" spans="1:9" x14ac:dyDescent="0.25">
      <c r="A201" s="53" t="s">
        <v>157</v>
      </c>
      <c r="B201" s="54">
        <v>1</v>
      </c>
      <c r="C201" s="54">
        <f t="shared" si="11"/>
        <v>200</v>
      </c>
      <c r="D201" s="54">
        <v>160</v>
      </c>
      <c r="E201" s="54">
        <v>40</v>
      </c>
      <c r="F201" s="55"/>
      <c r="G201" s="55">
        <v>7.45</v>
      </c>
      <c r="H201" s="55">
        <f t="shared" si="12"/>
        <v>596</v>
      </c>
      <c r="I201" s="55">
        <f t="shared" si="9"/>
        <v>736.6</v>
      </c>
    </row>
    <row r="202" spans="1:9" x14ac:dyDescent="0.25">
      <c r="A202" s="53" t="s">
        <v>157</v>
      </c>
      <c r="B202" s="54">
        <v>1</v>
      </c>
      <c r="C202" s="54">
        <f t="shared" si="11"/>
        <v>168</v>
      </c>
      <c r="D202" s="54">
        <v>160</v>
      </c>
      <c r="E202" s="54">
        <v>8</v>
      </c>
      <c r="F202" s="55"/>
      <c r="G202" s="55">
        <v>7.38</v>
      </c>
      <c r="H202" s="55">
        <f t="shared" si="12"/>
        <v>118.08</v>
      </c>
      <c r="I202" s="55">
        <f t="shared" si="9"/>
        <v>145.94</v>
      </c>
    </row>
    <row r="203" spans="1:9" x14ac:dyDescent="0.25">
      <c r="A203" s="53" t="s">
        <v>157</v>
      </c>
      <c r="B203" s="54">
        <v>1</v>
      </c>
      <c r="C203" s="54">
        <f t="shared" si="11"/>
        <v>168</v>
      </c>
      <c r="D203" s="54">
        <v>160</v>
      </c>
      <c r="E203" s="54">
        <v>8</v>
      </c>
      <c r="F203" s="55"/>
      <c r="G203" s="55">
        <v>7.38</v>
      </c>
      <c r="H203" s="55">
        <f t="shared" si="12"/>
        <v>118.08</v>
      </c>
      <c r="I203" s="55">
        <f t="shared" si="9"/>
        <v>145.94</v>
      </c>
    </row>
    <row r="204" spans="1:9" x14ac:dyDescent="0.25">
      <c r="A204" s="53" t="s">
        <v>157</v>
      </c>
      <c r="B204" s="54">
        <v>1</v>
      </c>
      <c r="C204" s="54">
        <f t="shared" si="11"/>
        <v>199</v>
      </c>
      <c r="D204" s="54">
        <v>160</v>
      </c>
      <c r="E204" s="54">
        <v>39</v>
      </c>
      <c r="F204" s="55"/>
      <c r="G204" s="55">
        <v>7.45</v>
      </c>
      <c r="H204" s="55">
        <f t="shared" si="12"/>
        <v>581.1</v>
      </c>
      <c r="I204" s="55">
        <f t="shared" si="9"/>
        <v>718.18</v>
      </c>
    </row>
    <row r="205" spans="1:9" x14ac:dyDescent="0.25">
      <c r="A205" s="53" t="s">
        <v>157</v>
      </c>
      <c r="B205" s="54">
        <v>1</v>
      </c>
      <c r="C205" s="54">
        <f t="shared" si="11"/>
        <v>184</v>
      </c>
      <c r="D205" s="54">
        <v>160</v>
      </c>
      <c r="E205" s="54">
        <v>24</v>
      </c>
      <c r="F205" s="55"/>
      <c r="G205" s="55">
        <v>7.45</v>
      </c>
      <c r="H205" s="55">
        <f t="shared" si="12"/>
        <v>357.6</v>
      </c>
      <c r="I205" s="55">
        <f t="shared" si="9"/>
        <v>441.96</v>
      </c>
    </row>
    <row r="206" spans="1:9" x14ac:dyDescent="0.25">
      <c r="A206" s="53" t="s">
        <v>157</v>
      </c>
      <c r="B206" s="54">
        <v>1</v>
      </c>
      <c r="C206" s="54">
        <f t="shared" si="11"/>
        <v>168</v>
      </c>
      <c r="D206" s="54">
        <v>160</v>
      </c>
      <c r="E206" s="54">
        <v>8</v>
      </c>
      <c r="F206" s="55"/>
      <c r="G206" s="55">
        <v>7.45</v>
      </c>
      <c r="H206" s="55">
        <f t="shared" si="12"/>
        <v>119.2</v>
      </c>
      <c r="I206" s="55">
        <f t="shared" si="9"/>
        <v>147.32</v>
      </c>
    </row>
    <row r="207" spans="1:9" x14ac:dyDescent="0.25">
      <c r="A207" s="53" t="s">
        <v>157</v>
      </c>
      <c r="B207" s="54">
        <v>1</v>
      </c>
      <c r="C207" s="54">
        <f t="shared" si="11"/>
        <v>176</v>
      </c>
      <c r="D207" s="54">
        <v>160</v>
      </c>
      <c r="E207" s="54">
        <v>16</v>
      </c>
      <c r="F207" s="55"/>
      <c r="G207" s="55">
        <v>7.45</v>
      </c>
      <c r="H207" s="55">
        <f t="shared" si="12"/>
        <v>238.4</v>
      </c>
      <c r="I207" s="55">
        <f t="shared" ref="I207:I270" si="13">ROUND(H207*1.2359,2)</f>
        <v>294.64</v>
      </c>
    </row>
    <row r="208" spans="1:9" x14ac:dyDescent="0.25">
      <c r="A208" s="53" t="s">
        <v>157</v>
      </c>
      <c r="B208" s="54">
        <v>1</v>
      </c>
      <c r="C208" s="54">
        <f t="shared" si="11"/>
        <v>200</v>
      </c>
      <c r="D208" s="54">
        <v>160</v>
      </c>
      <c r="E208" s="54">
        <v>40</v>
      </c>
      <c r="F208" s="55"/>
      <c r="G208" s="55">
        <v>7.31</v>
      </c>
      <c r="H208" s="55">
        <f t="shared" si="12"/>
        <v>584.79999999999995</v>
      </c>
      <c r="I208" s="55">
        <f t="shared" si="13"/>
        <v>722.75</v>
      </c>
    </row>
    <row r="209" spans="1:9" x14ac:dyDescent="0.25">
      <c r="A209" s="53" t="s">
        <v>157</v>
      </c>
      <c r="B209" s="54">
        <v>1</v>
      </c>
      <c r="C209" s="54">
        <f t="shared" si="11"/>
        <v>200</v>
      </c>
      <c r="D209" s="54">
        <v>160</v>
      </c>
      <c r="E209" s="54">
        <v>40</v>
      </c>
      <c r="F209" s="55"/>
      <c r="G209" s="55">
        <v>7.38</v>
      </c>
      <c r="H209" s="55">
        <f t="shared" si="12"/>
        <v>590.4</v>
      </c>
      <c r="I209" s="55">
        <f t="shared" si="13"/>
        <v>729.68</v>
      </c>
    </row>
    <row r="210" spans="1:9" x14ac:dyDescent="0.25">
      <c r="A210" s="53" t="s">
        <v>157</v>
      </c>
      <c r="B210" s="54">
        <v>1</v>
      </c>
      <c r="C210" s="54">
        <f t="shared" si="11"/>
        <v>200</v>
      </c>
      <c r="D210" s="54">
        <v>160</v>
      </c>
      <c r="E210" s="54">
        <v>40</v>
      </c>
      <c r="F210" s="55"/>
      <c r="G210" s="55">
        <v>7.45</v>
      </c>
      <c r="H210" s="55">
        <f t="shared" si="12"/>
        <v>596</v>
      </c>
      <c r="I210" s="55">
        <f t="shared" si="13"/>
        <v>736.6</v>
      </c>
    </row>
    <row r="211" spans="1:9" x14ac:dyDescent="0.25">
      <c r="A211" s="53" t="s">
        <v>157</v>
      </c>
      <c r="B211" s="54">
        <v>1</v>
      </c>
      <c r="C211" s="54">
        <f t="shared" si="11"/>
        <v>168</v>
      </c>
      <c r="D211" s="54">
        <v>160</v>
      </c>
      <c r="E211" s="54">
        <v>8</v>
      </c>
      <c r="F211" s="55"/>
      <c r="G211" s="55">
        <v>7.38</v>
      </c>
      <c r="H211" s="55">
        <f t="shared" si="12"/>
        <v>118.08</v>
      </c>
      <c r="I211" s="55">
        <f t="shared" si="13"/>
        <v>145.94</v>
      </c>
    </row>
    <row r="212" spans="1:9" x14ac:dyDescent="0.25">
      <c r="A212" s="53" t="s">
        <v>157</v>
      </c>
      <c r="B212" s="54">
        <v>1</v>
      </c>
      <c r="C212" s="54">
        <f t="shared" si="11"/>
        <v>213</v>
      </c>
      <c r="D212" s="54">
        <v>160</v>
      </c>
      <c r="E212" s="54">
        <v>53</v>
      </c>
      <c r="F212" s="55"/>
      <c r="G212" s="55">
        <v>7.31</v>
      </c>
      <c r="H212" s="55">
        <f t="shared" si="12"/>
        <v>774.86</v>
      </c>
      <c r="I212" s="55">
        <f t="shared" si="13"/>
        <v>957.65</v>
      </c>
    </row>
    <row r="213" spans="1:9" x14ac:dyDescent="0.25">
      <c r="A213" s="53" t="s">
        <v>157</v>
      </c>
      <c r="B213" s="54">
        <v>1</v>
      </c>
      <c r="C213" s="54">
        <f t="shared" si="11"/>
        <v>200</v>
      </c>
      <c r="D213" s="54">
        <v>160</v>
      </c>
      <c r="E213" s="54">
        <v>40</v>
      </c>
      <c r="F213" s="55"/>
      <c r="G213" s="55">
        <v>7.31</v>
      </c>
      <c r="H213" s="55">
        <f t="shared" si="12"/>
        <v>584.79999999999995</v>
      </c>
      <c r="I213" s="55">
        <f t="shared" si="13"/>
        <v>722.75</v>
      </c>
    </row>
    <row r="214" spans="1:9" x14ac:dyDescent="0.25">
      <c r="A214" s="53" t="s">
        <v>157</v>
      </c>
      <c r="B214" s="54">
        <v>1</v>
      </c>
      <c r="C214" s="54">
        <f t="shared" si="11"/>
        <v>168</v>
      </c>
      <c r="D214" s="54">
        <v>160</v>
      </c>
      <c r="E214" s="54">
        <v>8</v>
      </c>
      <c r="F214" s="55"/>
      <c r="G214" s="55">
        <v>7.45</v>
      </c>
      <c r="H214" s="55">
        <f t="shared" si="12"/>
        <v>119.2</v>
      </c>
      <c r="I214" s="55">
        <f t="shared" si="13"/>
        <v>147.32</v>
      </c>
    </row>
    <row r="215" spans="1:9" x14ac:dyDescent="0.25">
      <c r="A215" s="53" t="s">
        <v>157</v>
      </c>
      <c r="B215" s="54">
        <v>1</v>
      </c>
      <c r="C215" s="54">
        <f t="shared" si="11"/>
        <v>192</v>
      </c>
      <c r="D215" s="54">
        <v>160</v>
      </c>
      <c r="E215" s="54">
        <v>32</v>
      </c>
      <c r="F215" s="55"/>
      <c r="G215" s="55">
        <v>7.45</v>
      </c>
      <c r="H215" s="55">
        <f t="shared" si="12"/>
        <v>476.8</v>
      </c>
      <c r="I215" s="55">
        <f t="shared" si="13"/>
        <v>589.28</v>
      </c>
    </row>
    <row r="216" spans="1:9" x14ac:dyDescent="0.25">
      <c r="A216" s="53" t="s">
        <v>157</v>
      </c>
      <c r="B216" s="54">
        <v>1</v>
      </c>
      <c r="C216" s="54">
        <f t="shared" si="11"/>
        <v>184</v>
      </c>
      <c r="D216" s="54">
        <v>160</v>
      </c>
      <c r="E216" s="54">
        <v>24</v>
      </c>
      <c r="F216" s="55"/>
      <c r="G216" s="55">
        <v>7.45</v>
      </c>
      <c r="H216" s="55">
        <f t="shared" si="12"/>
        <v>357.6</v>
      </c>
      <c r="I216" s="55">
        <f t="shared" si="13"/>
        <v>441.96</v>
      </c>
    </row>
    <row r="217" spans="1:9" x14ac:dyDescent="0.25">
      <c r="A217" s="53" t="s">
        <v>157</v>
      </c>
      <c r="B217" s="54">
        <v>1</v>
      </c>
      <c r="C217" s="54">
        <f t="shared" si="11"/>
        <v>168</v>
      </c>
      <c r="D217" s="54">
        <v>160</v>
      </c>
      <c r="E217" s="54">
        <v>8</v>
      </c>
      <c r="F217" s="55"/>
      <c r="G217" s="55">
        <v>7.45</v>
      </c>
      <c r="H217" s="55">
        <f t="shared" si="12"/>
        <v>119.2</v>
      </c>
      <c r="I217" s="55">
        <f t="shared" si="13"/>
        <v>147.32</v>
      </c>
    </row>
    <row r="218" spans="1:9" x14ac:dyDescent="0.25">
      <c r="A218" s="53" t="s">
        <v>157</v>
      </c>
      <c r="B218" s="54">
        <v>1</v>
      </c>
      <c r="C218" s="54">
        <f t="shared" si="11"/>
        <v>172</v>
      </c>
      <c r="D218" s="54">
        <v>160</v>
      </c>
      <c r="E218" s="54">
        <v>12</v>
      </c>
      <c r="F218" s="55"/>
      <c r="G218" s="55">
        <v>7.45</v>
      </c>
      <c r="H218" s="55">
        <f t="shared" si="12"/>
        <v>178.8</v>
      </c>
      <c r="I218" s="55">
        <f t="shared" si="13"/>
        <v>220.98</v>
      </c>
    </row>
    <row r="219" spans="1:9" x14ac:dyDescent="0.25">
      <c r="A219" s="53" t="s">
        <v>157</v>
      </c>
      <c r="B219" s="54">
        <v>1</v>
      </c>
      <c r="C219" s="54">
        <f t="shared" si="11"/>
        <v>174</v>
      </c>
      <c r="D219" s="54">
        <v>160</v>
      </c>
      <c r="E219" s="54">
        <v>14</v>
      </c>
      <c r="F219" s="55"/>
      <c r="G219" s="55">
        <v>7.31</v>
      </c>
      <c r="H219" s="55">
        <f t="shared" si="12"/>
        <v>204.68</v>
      </c>
      <c r="I219" s="55">
        <f t="shared" si="13"/>
        <v>252.96</v>
      </c>
    </row>
    <row r="220" spans="1:9" x14ac:dyDescent="0.25">
      <c r="A220" s="53" t="s">
        <v>157</v>
      </c>
      <c r="B220" s="54">
        <v>1</v>
      </c>
      <c r="C220" s="54">
        <f t="shared" si="11"/>
        <v>240</v>
      </c>
      <c r="D220" s="54">
        <v>160</v>
      </c>
      <c r="E220" s="54">
        <v>80</v>
      </c>
      <c r="F220" s="55"/>
      <c r="G220" s="55">
        <v>7.2</v>
      </c>
      <c r="H220" s="55">
        <f t="shared" si="12"/>
        <v>1152</v>
      </c>
      <c r="I220" s="55">
        <f t="shared" si="13"/>
        <v>1423.76</v>
      </c>
    </row>
    <row r="221" spans="1:9" x14ac:dyDescent="0.25">
      <c r="A221" s="53" t="s">
        <v>157</v>
      </c>
      <c r="B221" s="54">
        <v>1</v>
      </c>
      <c r="C221" s="54">
        <f t="shared" si="11"/>
        <v>177</v>
      </c>
      <c r="D221" s="54">
        <v>160</v>
      </c>
      <c r="E221" s="54">
        <v>17</v>
      </c>
      <c r="F221" s="55"/>
      <c r="G221" s="55">
        <v>7.38</v>
      </c>
      <c r="H221" s="55">
        <f t="shared" si="12"/>
        <v>250.92</v>
      </c>
      <c r="I221" s="55">
        <f t="shared" si="13"/>
        <v>310.11</v>
      </c>
    </row>
    <row r="222" spans="1:9" x14ac:dyDescent="0.25">
      <c r="A222" s="53" t="s">
        <v>157</v>
      </c>
      <c r="B222" s="54">
        <v>1</v>
      </c>
      <c r="C222" s="54">
        <f t="shared" si="11"/>
        <v>188</v>
      </c>
      <c r="D222" s="54">
        <v>160</v>
      </c>
      <c r="E222" s="54">
        <v>28</v>
      </c>
      <c r="F222" s="55"/>
      <c r="G222" s="55">
        <v>7.45</v>
      </c>
      <c r="H222" s="55">
        <f t="shared" si="12"/>
        <v>417.2</v>
      </c>
      <c r="I222" s="55">
        <f t="shared" si="13"/>
        <v>515.62</v>
      </c>
    </row>
    <row r="223" spans="1:9" x14ac:dyDescent="0.25">
      <c r="A223" s="53" t="s">
        <v>157</v>
      </c>
      <c r="B223" s="54">
        <v>1</v>
      </c>
      <c r="C223" s="54">
        <f t="shared" si="11"/>
        <v>219.5</v>
      </c>
      <c r="D223" s="54">
        <v>160</v>
      </c>
      <c r="E223" s="54">
        <v>59.5</v>
      </c>
      <c r="F223" s="55"/>
      <c r="G223" s="55">
        <v>7.2</v>
      </c>
      <c r="H223" s="55">
        <f t="shared" si="12"/>
        <v>856.8</v>
      </c>
      <c r="I223" s="55">
        <f t="shared" si="13"/>
        <v>1058.92</v>
      </c>
    </row>
    <row r="224" spans="1:9" x14ac:dyDescent="0.25">
      <c r="A224" s="53" t="s">
        <v>157</v>
      </c>
      <c r="B224" s="54">
        <v>1</v>
      </c>
      <c r="C224" s="54">
        <f t="shared" si="11"/>
        <v>200</v>
      </c>
      <c r="D224" s="54">
        <v>160</v>
      </c>
      <c r="E224" s="54">
        <v>40</v>
      </c>
      <c r="F224" s="55"/>
      <c r="G224" s="55">
        <v>7.45</v>
      </c>
      <c r="H224" s="55">
        <f t="shared" si="12"/>
        <v>596</v>
      </c>
      <c r="I224" s="55">
        <f t="shared" si="13"/>
        <v>736.6</v>
      </c>
    </row>
    <row r="225" spans="1:9" x14ac:dyDescent="0.25">
      <c r="A225" s="53" t="s">
        <v>157</v>
      </c>
      <c r="B225" s="54">
        <v>1</v>
      </c>
      <c r="C225" s="54">
        <f t="shared" si="11"/>
        <v>216</v>
      </c>
      <c r="D225" s="54">
        <v>160</v>
      </c>
      <c r="E225" s="54">
        <v>56</v>
      </c>
      <c r="F225" s="55"/>
      <c r="G225" s="55">
        <v>7.45</v>
      </c>
      <c r="H225" s="55">
        <f t="shared" si="12"/>
        <v>834.4</v>
      </c>
      <c r="I225" s="55">
        <f t="shared" si="13"/>
        <v>1031.23</v>
      </c>
    </row>
    <row r="226" spans="1:9" x14ac:dyDescent="0.25">
      <c r="A226" s="53" t="s">
        <v>157</v>
      </c>
      <c r="B226" s="54">
        <v>1</v>
      </c>
      <c r="C226" s="54">
        <f t="shared" si="11"/>
        <v>235</v>
      </c>
      <c r="D226" s="54">
        <v>160</v>
      </c>
      <c r="E226" s="54">
        <v>75</v>
      </c>
      <c r="F226" s="55"/>
      <c r="G226" s="55">
        <v>7.2</v>
      </c>
      <c r="H226" s="55">
        <f t="shared" si="12"/>
        <v>1080</v>
      </c>
      <c r="I226" s="55">
        <f t="shared" si="13"/>
        <v>1334.77</v>
      </c>
    </row>
    <row r="227" spans="1:9" x14ac:dyDescent="0.25">
      <c r="A227" s="53" t="s">
        <v>157</v>
      </c>
      <c r="B227" s="54">
        <v>1</v>
      </c>
      <c r="C227" s="54">
        <f t="shared" si="11"/>
        <v>200.5</v>
      </c>
      <c r="D227" s="54">
        <v>160</v>
      </c>
      <c r="E227" s="54">
        <v>40.5</v>
      </c>
      <c r="F227" s="55"/>
      <c r="G227" s="55">
        <v>7.2</v>
      </c>
      <c r="H227" s="55">
        <f t="shared" si="12"/>
        <v>583.20000000000005</v>
      </c>
      <c r="I227" s="55">
        <f t="shared" si="13"/>
        <v>720.78</v>
      </c>
    </row>
    <row r="228" spans="1:9" x14ac:dyDescent="0.25">
      <c r="A228" s="53" t="s">
        <v>157</v>
      </c>
      <c r="B228" s="54">
        <v>1</v>
      </c>
      <c r="C228" s="54">
        <f t="shared" si="11"/>
        <v>234</v>
      </c>
      <c r="D228" s="54">
        <v>160</v>
      </c>
      <c r="E228" s="54">
        <v>74</v>
      </c>
      <c r="F228" s="55"/>
      <c r="G228" s="55">
        <v>7.45</v>
      </c>
      <c r="H228" s="55">
        <f t="shared" si="12"/>
        <v>1102.5999999999999</v>
      </c>
      <c r="I228" s="55">
        <f t="shared" si="13"/>
        <v>1362.7</v>
      </c>
    </row>
    <row r="229" spans="1:9" x14ac:dyDescent="0.25">
      <c r="A229" s="53" t="s">
        <v>157</v>
      </c>
      <c r="B229" s="54">
        <v>1</v>
      </c>
      <c r="C229" s="54">
        <f t="shared" si="11"/>
        <v>200</v>
      </c>
      <c r="D229" s="54">
        <v>160</v>
      </c>
      <c r="E229" s="54">
        <v>40</v>
      </c>
      <c r="F229" s="55"/>
      <c r="G229" s="55">
        <v>7.2</v>
      </c>
      <c r="H229" s="55">
        <f t="shared" si="12"/>
        <v>576</v>
      </c>
      <c r="I229" s="55">
        <f t="shared" si="13"/>
        <v>711.88</v>
      </c>
    </row>
    <row r="230" spans="1:9" x14ac:dyDescent="0.25">
      <c r="A230" s="53" t="s">
        <v>157</v>
      </c>
      <c r="B230" s="54">
        <v>1</v>
      </c>
      <c r="C230" s="54">
        <f t="shared" si="11"/>
        <v>225</v>
      </c>
      <c r="D230" s="54">
        <v>160</v>
      </c>
      <c r="E230" s="54">
        <v>65</v>
      </c>
      <c r="F230" s="55"/>
      <c r="G230" s="55">
        <v>7.2</v>
      </c>
      <c r="H230" s="55">
        <f t="shared" si="12"/>
        <v>936</v>
      </c>
      <c r="I230" s="55">
        <f t="shared" si="13"/>
        <v>1156.8</v>
      </c>
    </row>
    <row r="231" spans="1:9" x14ac:dyDescent="0.25">
      <c r="A231" s="53" t="s">
        <v>157</v>
      </c>
      <c r="B231" s="54">
        <v>1</v>
      </c>
      <c r="C231" s="54">
        <f t="shared" si="11"/>
        <v>225</v>
      </c>
      <c r="D231" s="54">
        <v>160</v>
      </c>
      <c r="E231" s="54">
        <v>65</v>
      </c>
      <c r="F231" s="55"/>
      <c r="G231" s="55">
        <v>7.2</v>
      </c>
      <c r="H231" s="55">
        <f t="shared" si="12"/>
        <v>936</v>
      </c>
      <c r="I231" s="55">
        <f t="shared" si="13"/>
        <v>1156.8</v>
      </c>
    </row>
    <row r="232" spans="1:9" x14ac:dyDescent="0.25">
      <c r="A232" s="53" t="s">
        <v>157</v>
      </c>
      <c r="B232" s="54">
        <v>1</v>
      </c>
      <c r="C232" s="54">
        <f t="shared" si="11"/>
        <v>224</v>
      </c>
      <c r="D232" s="54">
        <v>160</v>
      </c>
      <c r="E232" s="54">
        <v>64</v>
      </c>
      <c r="F232" s="55"/>
      <c r="G232" s="55">
        <v>7.2</v>
      </c>
      <c r="H232" s="55">
        <f t="shared" si="12"/>
        <v>921.6</v>
      </c>
      <c r="I232" s="55">
        <f t="shared" si="13"/>
        <v>1139.01</v>
      </c>
    </row>
    <row r="233" spans="1:9" x14ac:dyDescent="0.25">
      <c r="A233" s="53" t="s">
        <v>157</v>
      </c>
      <c r="B233" s="54">
        <v>1</v>
      </c>
      <c r="C233" s="54">
        <f t="shared" si="11"/>
        <v>211</v>
      </c>
      <c r="D233" s="54">
        <v>160</v>
      </c>
      <c r="E233" s="54">
        <v>51</v>
      </c>
      <c r="F233" s="55"/>
      <c r="G233" s="55">
        <v>7.2</v>
      </c>
      <c r="H233" s="55">
        <f t="shared" si="12"/>
        <v>734.4</v>
      </c>
      <c r="I233" s="55">
        <f t="shared" si="13"/>
        <v>907.64</v>
      </c>
    </row>
    <row r="234" spans="1:9" x14ac:dyDescent="0.25">
      <c r="A234" s="53" t="s">
        <v>157</v>
      </c>
      <c r="B234" s="54">
        <v>1</v>
      </c>
      <c r="C234" s="54">
        <f t="shared" si="11"/>
        <v>204</v>
      </c>
      <c r="D234" s="54">
        <v>160</v>
      </c>
      <c r="E234" s="54">
        <v>44</v>
      </c>
      <c r="F234" s="55"/>
      <c r="G234" s="55">
        <v>7.31</v>
      </c>
      <c r="H234" s="55">
        <f t="shared" si="12"/>
        <v>643.28</v>
      </c>
      <c r="I234" s="55">
        <f t="shared" si="13"/>
        <v>795.03</v>
      </c>
    </row>
    <row r="235" spans="1:9" x14ac:dyDescent="0.25">
      <c r="A235" s="53" t="s">
        <v>157</v>
      </c>
      <c r="B235" s="54">
        <v>1</v>
      </c>
      <c r="C235" s="54">
        <f t="shared" si="11"/>
        <v>240</v>
      </c>
      <c r="D235" s="54">
        <v>160</v>
      </c>
      <c r="E235" s="54">
        <v>80</v>
      </c>
      <c r="F235" s="55"/>
      <c r="G235" s="55">
        <v>7.45</v>
      </c>
      <c r="H235" s="55">
        <f t="shared" si="12"/>
        <v>1192</v>
      </c>
      <c r="I235" s="55">
        <f t="shared" si="13"/>
        <v>1473.19</v>
      </c>
    </row>
    <row r="236" spans="1:9" x14ac:dyDescent="0.25">
      <c r="A236" s="53" t="s">
        <v>157</v>
      </c>
      <c r="B236" s="54">
        <v>1</v>
      </c>
      <c r="C236" s="54">
        <f t="shared" si="11"/>
        <v>174</v>
      </c>
      <c r="D236" s="54">
        <v>160</v>
      </c>
      <c r="E236" s="54">
        <v>14</v>
      </c>
      <c r="F236" s="55"/>
      <c r="G236" s="55">
        <v>7.45</v>
      </c>
      <c r="H236" s="55">
        <f t="shared" si="12"/>
        <v>208.6</v>
      </c>
      <c r="I236" s="55">
        <f t="shared" si="13"/>
        <v>257.81</v>
      </c>
    </row>
    <row r="237" spans="1:9" x14ac:dyDescent="0.25">
      <c r="A237" s="53" t="s">
        <v>157</v>
      </c>
      <c r="B237" s="54">
        <v>1</v>
      </c>
      <c r="C237" s="54">
        <f t="shared" si="11"/>
        <v>231</v>
      </c>
      <c r="D237" s="54">
        <v>160</v>
      </c>
      <c r="E237" s="54">
        <v>71</v>
      </c>
      <c r="F237" s="55"/>
      <c r="G237" s="55">
        <v>7.38</v>
      </c>
      <c r="H237" s="55">
        <f t="shared" si="12"/>
        <v>1047.96</v>
      </c>
      <c r="I237" s="55">
        <f t="shared" si="13"/>
        <v>1295.17</v>
      </c>
    </row>
    <row r="238" spans="1:9" x14ac:dyDescent="0.25">
      <c r="A238" s="53" t="s">
        <v>157</v>
      </c>
      <c r="B238" s="54">
        <v>1</v>
      </c>
      <c r="C238" s="54">
        <f t="shared" si="11"/>
        <v>220</v>
      </c>
      <c r="D238" s="54">
        <v>160</v>
      </c>
      <c r="E238" s="54">
        <v>60</v>
      </c>
      <c r="F238" s="55"/>
      <c r="G238" s="55">
        <v>7.45</v>
      </c>
      <c r="H238" s="55">
        <f t="shared" si="12"/>
        <v>894</v>
      </c>
      <c r="I238" s="55">
        <f t="shared" si="13"/>
        <v>1104.8900000000001</v>
      </c>
    </row>
    <row r="239" spans="1:9" x14ac:dyDescent="0.25">
      <c r="A239" s="53" t="s">
        <v>158</v>
      </c>
      <c r="B239" s="54">
        <v>1</v>
      </c>
      <c r="C239" s="54">
        <f t="shared" si="11"/>
        <v>168</v>
      </c>
      <c r="D239" s="54">
        <v>160</v>
      </c>
      <c r="E239" s="54">
        <v>8</v>
      </c>
      <c r="F239" s="55"/>
      <c r="G239" s="55">
        <v>7.87</v>
      </c>
      <c r="H239" s="55">
        <f t="shared" si="12"/>
        <v>125.92</v>
      </c>
      <c r="I239" s="55">
        <f t="shared" si="13"/>
        <v>155.62</v>
      </c>
    </row>
    <row r="240" spans="1:9" x14ac:dyDescent="0.25">
      <c r="A240" s="53" t="s">
        <v>158</v>
      </c>
      <c r="B240" s="54">
        <v>1</v>
      </c>
      <c r="C240" s="54">
        <f t="shared" si="11"/>
        <v>228</v>
      </c>
      <c r="D240" s="54">
        <v>160</v>
      </c>
      <c r="E240" s="54">
        <v>68</v>
      </c>
      <c r="F240" s="55"/>
      <c r="G240" s="55">
        <v>7.87</v>
      </c>
      <c r="H240" s="55">
        <f t="shared" si="12"/>
        <v>1070.32</v>
      </c>
      <c r="I240" s="55">
        <f t="shared" si="13"/>
        <v>1322.81</v>
      </c>
    </row>
    <row r="241" spans="1:9" x14ac:dyDescent="0.25">
      <c r="A241" s="53" t="s">
        <v>113</v>
      </c>
      <c r="B241" s="54">
        <v>1</v>
      </c>
      <c r="C241" s="54">
        <f t="shared" si="11"/>
        <v>214</v>
      </c>
      <c r="D241" s="54">
        <v>160</v>
      </c>
      <c r="E241" s="54">
        <v>54</v>
      </c>
      <c r="F241" s="55"/>
      <c r="G241" s="55">
        <v>6</v>
      </c>
      <c r="H241" s="55">
        <f t="shared" si="12"/>
        <v>648</v>
      </c>
      <c r="I241" s="55">
        <f t="shared" si="13"/>
        <v>800.86</v>
      </c>
    </row>
    <row r="242" spans="1:9" x14ac:dyDescent="0.25">
      <c r="A242" s="53" t="s">
        <v>113</v>
      </c>
      <c r="B242" s="54">
        <v>1</v>
      </c>
      <c r="C242" s="54">
        <f t="shared" si="11"/>
        <v>161</v>
      </c>
      <c r="D242" s="54">
        <v>160</v>
      </c>
      <c r="E242" s="54">
        <v>1</v>
      </c>
      <c r="F242" s="55"/>
      <c r="G242" s="55">
        <v>6.3</v>
      </c>
      <c r="H242" s="55">
        <f t="shared" si="12"/>
        <v>12.6</v>
      </c>
      <c r="I242" s="55">
        <f t="shared" si="13"/>
        <v>15.57</v>
      </c>
    </row>
    <row r="243" spans="1:9" x14ac:dyDescent="0.25">
      <c r="A243" s="53" t="s">
        <v>159</v>
      </c>
      <c r="B243" s="54">
        <v>1</v>
      </c>
      <c r="C243" s="54">
        <f t="shared" si="11"/>
        <v>168</v>
      </c>
      <c r="D243" s="54">
        <v>160</v>
      </c>
      <c r="E243" s="54">
        <v>8</v>
      </c>
      <c r="F243" s="55"/>
      <c r="G243" s="55">
        <v>6.52</v>
      </c>
      <c r="H243" s="55">
        <f t="shared" si="12"/>
        <v>104.32</v>
      </c>
      <c r="I243" s="55">
        <f t="shared" si="13"/>
        <v>128.93</v>
      </c>
    </row>
    <row r="244" spans="1:9" x14ac:dyDescent="0.25">
      <c r="A244" s="53" t="s">
        <v>159</v>
      </c>
      <c r="B244" s="54">
        <v>1</v>
      </c>
      <c r="C244" s="54">
        <f t="shared" si="11"/>
        <v>168</v>
      </c>
      <c r="D244" s="54">
        <v>160</v>
      </c>
      <c r="E244" s="54">
        <v>8</v>
      </c>
      <c r="F244" s="55"/>
      <c r="G244" s="55">
        <v>6.52</v>
      </c>
      <c r="H244" s="55">
        <f t="shared" si="12"/>
        <v>104.32</v>
      </c>
      <c r="I244" s="55">
        <f t="shared" si="13"/>
        <v>128.93</v>
      </c>
    </row>
    <row r="245" spans="1:9" x14ac:dyDescent="0.25">
      <c r="A245" s="53" t="s">
        <v>159</v>
      </c>
      <c r="B245" s="54">
        <v>1</v>
      </c>
      <c r="C245" s="54">
        <f t="shared" si="11"/>
        <v>196</v>
      </c>
      <c r="D245" s="54">
        <v>160</v>
      </c>
      <c r="E245" s="54">
        <v>36</v>
      </c>
      <c r="F245" s="55"/>
      <c r="G245" s="55">
        <v>6.3</v>
      </c>
      <c r="H245" s="55">
        <f t="shared" si="12"/>
        <v>453.6</v>
      </c>
      <c r="I245" s="55">
        <f t="shared" si="13"/>
        <v>560.6</v>
      </c>
    </row>
    <row r="246" spans="1:9" x14ac:dyDescent="0.25">
      <c r="A246" s="53" t="s">
        <v>159</v>
      </c>
      <c r="B246" s="54">
        <v>1</v>
      </c>
      <c r="C246" s="54">
        <f t="shared" si="11"/>
        <v>192</v>
      </c>
      <c r="D246" s="54">
        <v>160</v>
      </c>
      <c r="E246" s="54">
        <v>32</v>
      </c>
      <c r="F246" s="55"/>
      <c r="G246" s="55">
        <v>6.3</v>
      </c>
      <c r="H246" s="55">
        <f t="shared" si="12"/>
        <v>403.2</v>
      </c>
      <c r="I246" s="55">
        <f t="shared" si="13"/>
        <v>498.31</v>
      </c>
    </row>
    <row r="247" spans="1:9" x14ac:dyDescent="0.25">
      <c r="A247" s="53" t="s">
        <v>159</v>
      </c>
      <c r="B247" s="54">
        <v>1</v>
      </c>
      <c r="C247" s="54">
        <f t="shared" si="11"/>
        <v>202</v>
      </c>
      <c r="D247" s="54">
        <v>160</v>
      </c>
      <c r="E247" s="54">
        <v>42</v>
      </c>
      <c r="F247" s="55"/>
      <c r="G247" s="55">
        <v>6.3</v>
      </c>
      <c r="H247" s="55">
        <f t="shared" si="12"/>
        <v>529.20000000000005</v>
      </c>
      <c r="I247" s="55">
        <f t="shared" si="13"/>
        <v>654.04</v>
      </c>
    </row>
    <row r="248" spans="1:9" x14ac:dyDescent="0.25">
      <c r="A248" s="53" t="s">
        <v>160</v>
      </c>
      <c r="B248" s="54">
        <v>1</v>
      </c>
      <c r="C248" s="54">
        <f t="shared" si="11"/>
        <v>189</v>
      </c>
      <c r="D248" s="54">
        <v>160</v>
      </c>
      <c r="E248" s="54">
        <v>29</v>
      </c>
      <c r="F248" s="55"/>
      <c r="G248" s="55">
        <v>9.15</v>
      </c>
      <c r="H248" s="55">
        <f t="shared" si="12"/>
        <v>530.70000000000005</v>
      </c>
      <c r="I248" s="55">
        <f t="shared" si="13"/>
        <v>655.89</v>
      </c>
    </row>
    <row r="249" spans="1:9" x14ac:dyDescent="0.25">
      <c r="A249" s="53" t="s">
        <v>161</v>
      </c>
      <c r="B249" s="54">
        <v>1</v>
      </c>
      <c r="C249" s="54">
        <f t="shared" si="11"/>
        <v>165</v>
      </c>
      <c r="D249" s="54">
        <v>160</v>
      </c>
      <c r="E249" s="54">
        <v>5</v>
      </c>
      <c r="F249" s="55"/>
      <c r="G249" s="55">
        <v>7.45</v>
      </c>
      <c r="H249" s="55">
        <f t="shared" si="12"/>
        <v>74.5</v>
      </c>
      <c r="I249" s="55">
        <f t="shared" si="13"/>
        <v>92.07</v>
      </c>
    </row>
    <row r="250" spans="1:9" x14ac:dyDescent="0.25">
      <c r="A250" s="53" t="s">
        <v>161</v>
      </c>
      <c r="B250" s="54">
        <v>1</v>
      </c>
      <c r="C250" s="54">
        <f t="shared" ref="C250:C313" si="14">D250+E250</f>
        <v>192</v>
      </c>
      <c r="D250" s="54">
        <v>160</v>
      </c>
      <c r="E250" s="54">
        <v>32</v>
      </c>
      <c r="F250" s="55"/>
      <c r="G250" s="55">
        <v>7.45</v>
      </c>
      <c r="H250" s="55">
        <f t="shared" ref="H250:H313" si="15">ROUND(G250*E250*2,2)</f>
        <v>476.8</v>
      </c>
      <c r="I250" s="55">
        <f t="shared" si="13"/>
        <v>589.28</v>
      </c>
    </row>
    <row r="251" spans="1:9" x14ac:dyDescent="0.25">
      <c r="A251" s="53" t="s">
        <v>161</v>
      </c>
      <c r="B251" s="54">
        <v>1</v>
      </c>
      <c r="C251" s="54">
        <f t="shared" si="14"/>
        <v>176</v>
      </c>
      <c r="D251" s="54">
        <v>160</v>
      </c>
      <c r="E251" s="54">
        <v>16</v>
      </c>
      <c r="F251" s="55"/>
      <c r="G251" s="55">
        <v>7.38</v>
      </c>
      <c r="H251" s="55">
        <f t="shared" si="15"/>
        <v>236.16</v>
      </c>
      <c r="I251" s="55">
        <f t="shared" si="13"/>
        <v>291.87</v>
      </c>
    </row>
    <row r="252" spans="1:9" x14ac:dyDescent="0.25">
      <c r="A252" s="53" t="s">
        <v>161</v>
      </c>
      <c r="B252" s="54">
        <v>1</v>
      </c>
      <c r="C252" s="54">
        <f t="shared" si="14"/>
        <v>192</v>
      </c>
      <c r="D252" s="54">
        <v>160</v>
      </c>
      <c r="E252" s="54">
        <v>32</v>
      </c>
      <c r="F252" s="55"/>
      <c r="G252" s="55">
        <v>7.38</v>
      </c>
      <c r="H252" s="55">
        <f t="shared" si="15"/>
        <v>472.32</v>
      </c>
      <c r="I252" s="55">
        <f t="shared" si="13"/>
        <v>583.74</v>
      </c>
    </row>
    <row r="253" spans="1:9" x14ac:dyDescent="0.25">
      <c r="A253" s="53" t="s">
        <v>161</v>
      </c>
      <c r="B253" s="54">
        <v>1</v>
      </c>
      <c r="C253" s="54">
        <f t="shared" si="14"/>
        <v>176</v>
      </c>
      <c r="D253" s="54">
        <v>160</v>
      </c>
      <c r="E253" s="54">
        <v>16</v>
      </c>
      <c r="F253" s="55"/>
      <c r="G253" s="55">
        <v>7.45</v>
      </c>
      <c r="H253" s="55">
        <f t="shared" si="15"/>
        <v>238.4</v>
      </c>
      <c r="I253" s="55">
        <f t="shared" si="13"/>
        <v>294.64</v>
      </c>
    </row>
    <row r="254" spans="1:9" x14ac:dyDescent="0.25">
      <c r="A254" s="53" t="s">
        <v>161</v>
      </c>
      <c r="B254" s="54">
        <v>1</v>
      </c>
      <c r="C254" s="54">
        <f t="shared" si="14"/>
        <v>184</v>
      </c>
      <c r="D254" s="54">
        <v>160</v>
      </c>
      <c r="E254" s="54">
        <v>24</v>
      </c>
      <c r="F254" s="55"/>
      <c r="G254" s="55">
        <v>7.2</v>
      </c>
      <c r="H254" s="55">
        <f t="shared" si="15"/>
        <v>345.6</v>
      </c>
      <c r="I254" s="55">
        <f t="shared" si="13"/>
        <v>427.13</v>
      </c>
    </row>
    <row r="255" spans="1:9" x14ac:dyDescent="0.25">
      <c r="A255" s="53" t="s">
        <v>161</v>
      </c>
      <c r="B255" s="54">
        <v>1</v>
      </c>
      <c r="C255" s="54">
        <f t="shared" si="14"/>
        <v>192</v>
      </c>
      <c r="D255" s="54">
        <v>160</v>
      </c>
      <c r="E255" s="54">
        <v>32</v>
      </c>
      <c r="F255" s="55"/>
      <c r="G255" s="55">
        <v>7.2</v>
      </c>
      <c r="H255" s="55">
        <f t="shared" si="15"/>
        <v>460.8</v>
      </c>
      <c r="I255" s="55">
        <f t="shared" si="13"/>
        <v>569.5</v>
      </c>
    </row>
    <row r="256" spans="1:9" x14ac:dyDescent="0.25">
      <c r="A256" s="53" t="s">
        <v>161</v>
      </c>
      <c r="B256" s="54">
        <v>1</v>
      </c>
      <c r="C256" s="54">
        <f t="shared" si="14"/>
        <v>184</v>
      </c>
      <c r="D256" s="54">
        <v>160</v>
      </c>
      <c r="E256" s="54">
        <v>24</v>
      </c>
      <c r="F256" s="55"/>
      <c r="G256" s="55">
        <v>7.2</v>
      </c>
      <c r="H256" s="55">
        <f t="shared" si="15"/>
        <v>345.6</v>
      </c>
      <c r="I256" s="55">
        <f t="shared" si="13"/>
        <v>427.13</v>
      </c>
    </row>
    <row r="257" spans="1:9" x14ac:dyDescent="0.25">
      <c r="A257" s="53" t="s">
        <v>161</v>
      </c>
      <c r="B257" s="54">
        <v>1</v>
      </c>
      <c r="C257" s="54">
        <f t="shared" si="14"/>
        <v>176</v>
      </c>
      <c r="D257" s="54">
        <v>160</v>
      </c>
      <c r="E257" s="54">
        <v>16</v>
      </c>
      <c r="F257" s="55"/>
      <c r="G257" s="55">
        <v>7.2</v>
      </c>
      <c r="H257" s="55">
        <f t="shared" si="15"/>
        <v>230.4</v>
      </c>
      <c r="I257" s="55">
        <f t="shared" si="13"/>
        <v>284.75</v>
      </c>
    </row>
    <row r="258" spans="1:9" x14ac:dyDescent="0.25">
      <c r="A258" s="53" t="s">
        <v>161</v>
      </c>
      <c r="B258" s="54">
        <v>1</v>
      </c>
      <c r="C258" s="54">
        <f t="shared" si="14"/>
        <v>176</v>
      </c>
      <c r="D258" s="54">
        <v>160</v>
      </c>
      <c r="E258" s="54">
        <v>16</v>
      </c>
      <c r="F258" s="55"/>
      <c r="G258" s="55">
        <v>7.2</v>
      </c>
      <c r="H258" s="55">
        <f t="shared" si="15"/>
        <v>230.4</v>
      </c>
      <c r="I258" s="55">
        <f t="shared" si="13"/>
        <v>284.75</v>
      </c>
    </row>
    <row r="259" spans="1:9" x14ac:dyDescent="0.25">
      <c r="A259" s="53" t="s">
        <v>161</v>
      </c>
      <c r="B259" s="54">
        <v>1</v>
      </c>
      <c r="C259" s="54">
        <f t="shared" si="14"/>
        <v>172</v>
      </c>
      <c r="D259" s="54">
        <v>160</v>
      </c>
      <c r="E259" s="54">
        <v>12</v>
      </c>
      <c r="F259" s="55"/>
      <c r="G259" s="55">
        <v>7.2</v>
      </c>
      <c r="H259" s="55">
        <f t="shared" si="15"/>
        <v>172.8</v>
      </c>
      <c r="I259" s="55">
        <f t="shared" si="13"/>
        <v>213.56</v>
      </c>
    </row>
    <row r="260" spans="1:9" x14ac:dyDescent="0.25">
      <c r="A260" s="53" t="s">
        <v>161</v>
      </c>
      <c r="B260" s="54">
        <v>1</v>
      </c>
      <c r="C260" s="54">
        <f t="shared" si="14"/>
        <v>184</v>
      </c>
      <c r="D260" s="54">
        <v>160</v>
      </c>
      <c r="E260" s="54">
        <v>24</v>
      </c>
      <c r="F260" s="55"/>
      <c r="G260" s="55">
        <v>7.45</v>
      </c>
      <c r="H260" s="55">
        <f t="shared" si="15"/>
        <v>357.6</v>
      </c>
      <c r="I260" s="55">
        <f t="shared" si="13"/>
        <v>441.96</v>
      </c>
    </row>
    <row r="261" spans="1:9" x14ac:dyDescent="0.25">
      <c r="A261" s="53" t="s">
        <v>161</v>
      </c>
      <c r="B261" s="54">
        <v>1</v>
      </c>
      <c r="C261" s="54">
        <f t="shared" si="14"/>
        <v>184</v>
      </c>
      <c r="D261" s="54">
        <v>160</v>
      </c>
      <c r="E261" s="54">
        <v>24</v>
      </c>
      <c r="F261" s="55"/>
      <c r="G261" s="55">
        <v>7.2</v>
      </c>
      <c r="H261" s="55">
        <f t="shared" si="15"/>
        <v>345.6</v>
      </c>
      <c r="I261" s="55">
        <f t="shared" si="13"/>
        <v>427.13</v>
      </c>
    </row>
    <row r="262" spans="1:9" x14ac:dyDescent="0.25">
      <c r="A262" s="53" t="s">
        <v>161</v>
      </c>
      <c r="B262" s="54">
        <v>1</v>
      </c>
      <c r="C262" s="54">
        <f t="shared" si="14"/>
        <v>192</v>
      </c>
      <c r="D262" s="54">
        <v>160</v>
      </c>
      <c r="E262" s="54">
        <v>32</v>
      </c>
      <c r="F262" s="55"/>
      <c r="G262" s="55">
        <v>7.2</v>
      </c>
      <c r="H262" s="55">
        <f t="shared" si="15"/>
        <v>460.8</v>
      </c>
      <c r="I262" s="55">
        <f t="shared" si="13"/>
        <v>569.5</v>
      </c>
    </row>
    <row r="263" spans="1:9" x14ac:dyDescent="0.25">
      <c r="A263" s="53" t="s">
        <v>162</v>
      </c>
      <c r="B263" s="54">
        <v>1</v>
      </c>
      <c r="C263" s="54">
        <f t="shared" si="14"/>
        <v>192</v>
      </c>
      <c r="D263" s="54">
        <v>160</v>
      </c>
      <c r="E263" s="54">
        <v>32</v>
      </c>
      <c r="F263" s="55"/>
      <c r="G263" s="55">
        <v>9.4700000000000006</v>
      </c>
      <c r="H263" s="55">
        <f t="shared" si="15"/>
        <v>606.08000000000004</v>
      </c>
      <c r="I263" s="55">
        <f t="shared" si="13"/>
        <v>749.05</v>
      </c>
    </row>
    <row r="264" spans="1:9" x14ac:dyDescent="0.25">
      <c r="A264" s="53" t="s">
        <v>182</v>
      </c>
      <c r="B264" s="54">
        <v>1</v>
      </c>
      <c r="C264" s="54">
        <f t="shared" si="14"/>
        <v>212</v>
      </c>
      <c r="D264" s="54">
        <v>160</v>
      </c>
      <c r="E264" s="54">
        <v>52</v>
      </c>
      <c r="F264" s="55"/>
      <c r="G264" s="55">
        <v>8.99</v>
      </c>
      <c r="H264" s="55">
        <f t="shared" si="15"/>
        <v>934.96</v>
      </c>
      <c r="I264" s="55">
        <f t="shared" si="13"/>
        <v>1155.52</v>
      </c>
    </row>
    <row r="265" spans="1:9" x14ac:dyDescent="0.25">
      <c r="A265" s="53" t="s">
        <v>163</v>
      </c>
      <c r="B265" s="54">
        <v>1</v>
      </c>
      <c r="C265" s="54">
        <f t="shared" si="14"/>
        <v>201</v>
      </c>
      <c r="D265" s="54">
        <v>160</v>
      </c>
      <c r="E265" s="54">
        <v>41</v>
      </c>
      <c r="F265" s="55"/>
      <c r="G265" s="55">
        <v>7.07</v>
      </c>
      <c r="H265" s="55">
        <f t="shared" si="15"/>
        <v>579.74</v>
      </c>
      <c r="I265" s="55">
        <f t="shared" si="13"/>
        <v>716.5</v>
      </c>
    </row>
    <row r="266" spans="1:9" x14ac:dyDescent="0.25">
      <c r="A266" s="53" t="s">
        <v>163</v>
      </c>
      <c r="B266" s="54">
        <v>1</v>
      </c>
      <c r="C266" s="54">
        <f t="shared" si="14"/>
        <v>169</v>
      </c>
      <c r="D266" s="54">
        <v>160</v>
      </c>
      <c r="E266" s="54">
        <v>9</v>
      </c>
      <c r="F266" s="55"/>
      <c r="G266" s="55">
        <v>6.83</v>
      </c>
      <c r="H266" s="55">
        <f t="shared" si="15"/>
        <v>122.94</v>
      </c>
      <c r="I266" s="55">
        <f t="shared" si="13"/>
        <v>151.94</v>
      </c>
    </row>
    <row r="267" spans="1:9" x14ac:dyDescent="0.25">
      <c r="A267" s="53" t="s">
        <v>163</v>
      </c>
      <c r="B267" s="54">
        <v>1</v>
      </c>
      <c r="C267" s="54">
        <f t="shared" si="14"/>
        <v>192</v>
      </c>
      <c r="D267" s="54">
        <v>160</v>
      </c>
      <c r="E267" s="54">
        <v>32</v>
      </c>
      <c r="F267" s="55"/>
      <c r="G267" s="55">
        <v>7.45</v>
      </c>
      <c r="H267" s="55">
        <f t="shared" si="15"/>
        <v>476.8</v>
      </c>
      <c r="I267" s="55">
        <f t="shared" si="13"/>
        <v>589.28</v>
      </c>
    </row>
    <row r="268" spans="1:9" x14ac:dyDescent="0.25">
      <c r="A268" s="53" t="s">
        <v>163</v>
      </c>
      <c r="B268" s="54">
        <v>1</v>
      </c>
      <c r="C268" s="54">
        <f t="shared" si="14"/>
        <v>176</v>
      </c>
      <c r="D268" s="54">
        <v>160</v>
      </c>
      <c r="E268" s="54">
        <v>16</v>
      </c>
      <c r="F268" s="55"/>
      <c r="G268" s="55">
        <v>9.4700000000000006</v>
      </c>
      <c r="H268" s="55">
        <f t="shared" si="15"/>
        <v>303.04000000000002</v>
      </c>
      <c r="I268" s="55">
        <f t="shared" si="13"/>
        <v>374.53</v>
      </c>
    </row>
    <row r="269" spans="1:9" x14ac:dyDescent="0.25">
      <c r="A269" s="53" t="s">
        <v>163</v>
      </c>
      <c r="B269" s="54">
        <v>1</v>
      </c>
      <c r="C269" s="54">
        <f t="shared" si="14"/>
        <v>161</v>
      </c>
      <c r="D269" s="54">
        <v>160</v>
      </c>
      <c r="E269" s="54">
        <v>1</v>
      </c>
      <c r="F269" s="55"/>
      <c r="G269" s="55">
        <v>7.14</v>
      </c>
      <c r="H269" s="55">
        <f t="shared" si="15"/>
        <v>14.28</v>
      </c>
      <c r="I269" s="55">
        <f t="shared" si="13"/>
        <v>17.649999999999999</v>
      </c>
    </row>
    <row r="270" spans="1:9" x14ac:dyDescent="0.25">
      <c r="A270" s="53" t="s">
        <v>163</v>
      </c>
      <c r="B270" s="54">
        <v>1</v>
      </c>
      <c r="C270" s="54">
        <f t="shared" si="14"/>
        <v>216</v>
      </c>
      <c r="D270" s="54">
        <v>160</v>
      </c>
      <c r="E270" s="54">
        <v>56</v>
      </c>
      <c r="F270" s="55"/>
      <c r="G270" s="55">
        <v>9.4700000000000006</v>
      </c>
      <c r="H270" s="55">
        <f t="shared" si="15"/>
        <v>1060.6400000000001</v>
      </c>
      <c r="I270" s="55">
        <f t="shared" si="13"/>
        <v>1310.84</v>
      </c>
    </row>
    <row r="271" spans="1:9" x14ac:dyDescent="0.25">
      <c r="A271" s="53" t="s">
        <v>163</v>
      </c>
      <c r="B271" s="54">
        <v>1</v>
      </c>
      <c r="C271" s="54">
        <f t="shared" si="14"/>
        <v>187</v>
      </c>
      <c r="D271" s="54">
        <v>160</v>
      </c>
      <c r="E271" s="54">
        <v>27</v>
      </c>
      <c r="F271" s="55"/>
      <c r="G271" s="55">
        <v>6.83</v>
      </c>
      <c r="H271" s="55">
        <f t="shared" si="15"/>
        <v>368.82</v>
      </c>
      <c r="I271" s="55">
        <f t="shared" ref="I271:I334" si="16">ROUND(H271*1.2359,2)</f>
        <v>455.82</v>
      </c>
    </row>
    <row r="272" spans="1:9" x14ac:dyDescent="0.25">
      <c r="A272" s="53" t="s">
        <v>163</v>
      </c>
      <c r="B272" s="54">
        <v>1</v>
      </c>
      <c r="C272" s="54">
        <f t="shared" si="14"/>
        <v>200</v>
      </c>
      <c r="D272" s="54">
        <v>160</v>
      </c>
      <c r="E272" s="54">
        <v>40</v>
      </c>
      <c r="F272" s="55"/>
      <c r="G272" s="55">
        <v>7.14</v>
      </c>
      <c r="H272" s="55">
        <f t="shared" si="15"/>
        <v>571.20000000000005</v>
      </c>
      <c r="I272" s="55">
        <f t="shared" si="16"/>
        <v>705.95</v>
      </c>
    </row>
    <row r="273" spans="1:9" x14ac:dyDescent="0.25">
      <c r="A273" s="53" t="s">
        <v>163</v>
      </c>
      <c r="B273" s="54">
        <v>1</v>
      </c>
      <c r="C273" s="54">
        <f t="shared" si="14"/>
        <v>176</v>
      </c>
      <c r="D273" s="54">
        <v>160</v>
      </c>
      <c r="E273" s="54">
        <v>16</v>
      </c>
      <c r="F273" s="55"/>
      <c r="G273" s="55">
        <v>9.4700000000000006</v>
      </c>
      <c r="H273" s="55">
        <f t="shared" si="15"/>
        <v>303.04000000000002</v>
      </c>
      <c r="I273" s="55">
        <f t="shared" si="16"/>
        <v>374.53</v>
      </c>
    </row>
    <row r="274" spans="1:9" x14ac:dyDescent="0.25">
      <c r="A274" s="53" t="s">
        <v>163</v>
      </c>
      <c r="B274" s="54">
        <v>1</v>
      </c>
      <c r="C274" s="54">
        <f t="shared" si="14"/>
        <v>178</v>
      </c>
      <c r="D274" s="54">
        <v>160</v>
      </c>
      <c r="E274" s="54">
        <v>18</v>
      </c>
      <c r="F274" s="55"/>
      <c r="G274" s="55">
        <v>7.14</v>
      </c>
      <c r="H274" s="55">
        <f t="shared" si="15"/>
        <v>257.04000000000002</v>
      </c>
      <c r="I274" s="55">
        <f t="shared" si="16"/>
        <v>317.68</v>
      </c>
    </row>
    <row r="275" spans="1:9" x14ac:dyDescent="0.25">
      <c r="A275" s="53" t="s">
        <v>163</v>
      </c>
      <c r="B275" s="54">
        <v>1</v>
      </c>
      <c r="C275" s="54">
        <f t="shared" si="14"/>
        <v>168</v>
      </c>
      <c r="D275" s="54">
        <v>160</v>
      </c>
      <c r="E275" s="54">
        <v>8</v>
      </c>
      <c r="F275" s="55"/>
      <c r="G275" s="55">
        <v>7.14</v>
      </c>
      <c r="H275" s="55">
        <f t="shared" si="15"/>
        <v>114.24</v>
      </c>
      <c r="I275" s="55">
        <f t="shared" si="16"/>
        <v>141.19</v>
      </c>
    </row>
    <row r="276" spans="1:9" x14ac:dyDescent="0.25">
      <c r="A276" s="53" t="s">
        <v>163</v>
      </c>
      <c r="B276" s="54">
        <v>1</v>
      </c>
      <c r="C276" s="54">
        <f t="shared" si="14"/>
        <v>192</v>
      </c>
      <c r="D276" s="54">
        <v>160</v>
      </c>
      <c r="E276" s="54">
        <v>32</v>
      </c>
      <c r="F276" s="55"/>
      <c r="G276" s="55">
        <v>9.3800000000000008</v>
      </c>
      <c r="H276" s="55">
        <f t="shared" si="15"/>
        <v>600.32000000000005</v>
      </c>
      <c r="I276" s="55">
        <f t="shared" si="16"/>
        <v>741.94</v>
      </c>
    </row>
    <row r="277" spans="1:9" x14ac:dyDescent="0.25">
      <c r="A277" s="53" t="s">
        <v>163</v>
      </c>
      <c r="B277" s="54">
        <v>1</v>
      </c>
      <c r="C277" s="54">
        <f t="shared" si="14"/>
        <v>166</v>
      </c>
      <c r="D277" s="54">
        <v>160</v>
      </c>
      <c r="E277" s="54">
        <v>6</v>
      </c>
      <c r="F277" s="55"/>
      <c r="G277" s="55">
        <v>7.14</v>
      </c>
      <c r="H277" s="55">
        <f t="shared" si="15"/>
        <v>85.68</v>
      </c>
      <c r="I277" s="55">
        <f t="shared" si="16"/>
        <v>105.89</v>
      </c>
    </row>
    <row r="278" spans="1:9" x14ac:dyDescent="0.25">
      <c r="A278" s="53" t="s">
        <v>163</v>
      </c>
      <c r="B278" s="54">
        <v>1</v>
      </c>
      <c r="C278" s="54">
        <f t="shared" si="14"/>
        <v>184</v>
      </c>
      <c r="D278" s="54">
        <v>160</v>
      </c>
      <c r="E278" s="54">
        <v>24</v>
      </c>
      <c r="F278" s="55"/>
      <c r="G278" s="55">
        <v>9.2899999999999991</v>
      </c>
      <c r="H278" s="55">
        <f t="shared" si="15"/>
        <v>445.92</v>
      </c>
      <c r="I278" s="55">
        <f t="shared" si="16"/>
        <v>551.11</v>
      </c>
    </row>
    <row r="279" spans="1:9" x14ac:dyDescent="0.25">
      <c r="A279" s="53" t="s">
        <v>163</v>
      </c>
      <c r="B279" s="54">
        <v>1</v>
      </c>
      <c r="C279" s="54">
        <f t="shared" si="14"/>
        <v>180</v>
      </c>
      <c r="D279" s="54">
        <v>160</v>
      </c>
      <c r="E279" s="54">
        <v>20</v>
      </c>
      <c r="F279" s="55"/>
      <c r="G279" s="55">
        <v>7</v>
      </c>
      <c r="H279" s="55">
        <f t="shared" si="15"/>
        <v>280</v>
      </c>
      <c r="I279" s="55">
        <f t="shared" si="16"/>
        <v>346.05</v>
      </c>
    </row>
    <row r="280" spans="1:9" x14ac:dyDescent="0.25">
      <c r="A280" s="53" t="s">
        <v>163</v>
      </c>
      <c r="B280" s="54">
        <v>1</v>
      </c>
      <c r="C280" s="54">
        <f t="shared" si="14"/>
        <v>188</v>
      </c>
      <c r="D280" s="54">
        <v>160</v>
      </c>
      <c r="E280" s="54">
        <v>28</v>
      </c>
      <c r="F280" s="55"/>
      <c r="G280" s="55">
        <v>7.14</v>
      </c>
      <c r="H280" s="55">
        <f t="shared" si="15"/>
        <v>399.84</v>
      </c>
      <c r="I280" s="55">
        <f t="shared" si="16"/>
        <v>494.16</v>
      </c>
    </row>
    <row r="281" spans="1:9" x14ac:dyDescent="0.25">
      <c r="A281" s="53" t="s">
        <v>163</v>
      </c>
      <c r="B281" s="54">
        <v>1</v>
      </c>
      <c r="C281" s="54">
        <f t="shared" si="14"/>
        <v>192</v>
      </c>
      <c r="D281" s="54">
        <v>160</v>
      </c>
      <c r="E281" s="54">
        <v>32</v>
      </c>
      <c r="F281" s="55"/>
      <c r="G281" s="55">
        <v>9.2899999999999991</v>
      </c>
      <c r="H281" s="55">
        <f t="shared" si="15"/>
        <v>594.55999999999995</v>
      </c>
      <c r="I281" s="55">
        <f t="shared" si="16"/>
        <v>734.82</v>
      </c>
    </row>
    <row r="282" spans="1:9" x14ac:dyDescent="0.25">
      <c r="A282" s="53" t="s">
        <v>163</v>
      </c>
      <c r="B282" s="54">
        <v>1</v>
      </c>
      <c r="C282" s="54">
        <f t="shared" si="14"/>
        <v>192</v>
      </c>
      <c r="D282" s="54">
        <v>160</v>
      </c>
      <c r="E282" s="54">
        <v>32</v>
      </c>
      <c r="F282" s="55"/>
      <c r="G282" s="55">
        <v>9.4700000000000006</v>
      </c>
      <c r="H282" s="55">
        <f t="shared" si="15"/>
        <v>606.08000000000004</v>
      </c>
      <c r="I282" s="55">
        <f t="shared" si="16"/>
        <v>749.05</v>
      </c>
    </row>
    <row r="283" spans="1:9" x14ac:dyDescent="0.25">
      <c r="A283" s="53" t="s">
        <v>163</v>
      </c>
      <c r="B283" s="54">
        <v>1</v>
      </c>
      <c r="C283" s="54">
        <f t="shared" si="14"/>
        <v>168</v>
      </c>
      <c r="D283" s="54">
        <v>160</v>
      </c>
      <c r="E283" s="54">
        <v>8</v>
      </c>
      <c r="F283" s="55"/>
      <c r="G283" s="55">
        <v>7.14</v>
      </c>
      <c r="H283" s="55">
        <f t="shared" si="15"/>
        <v>114.24</v>
      </c>
      <c r="I283" s="55">
        <f t="shared" si="16"/>
        <v>141.19</v>
      </c>
    </row>
    <row r="284" spans="1:9" x14ac:dyDescent="0.25">
      <c r="A284" s="53" t="s">
        <v>163</v>
      </c>
      <c r="B284" s="54">
        <v>1</v>
      </c>
      <c r="C284" s="54">
        <f t="shared" si="14"/>
        <v>162</v>
      </c>
      <c r="D284" s="54">
        <v>160</v>
      </c>
      <c r="E284" s="54">
        <v>2</v>
      </c>
      <c r="F284" s="55"/>
      <c r="G284" s="55">
        <v>9.15</v>
      </c>
      <c r="H284" s="55">
        <f t="shared" si="15"/>
        <v>36.6</v>
      </c>
      <c r="I284" s="55">
        <f t="shared" si="16"/>
        <v>45.23</v>
      </c>
    </row>
    <row r="285" spans="1:9" x14ac:dyDescent="0.25">
      <c r="A285" s="53" t="s">
        <v>163</v>
      </c>
      <c r="B285" s="54">
        <v>1</v>
      </c>
      <c r="C285" s="54">
        <f t="shared" si="14"/>
        <v>207</v>
      </c>
      <c r="D285" s="54">
        <v>160</v>
      </c>
      <c r="E285" s="54">
        <v>47</v>
      </c>
      <c r="F285" s="55"/>
      <c r="G285" s="55">
        <v>9.15</v>
      </c>
      <c r="H285" s="55">
        <f t="shared" si="15"/>
        <v>860.1</v>
      </c>
      <c r="I285" s="55">
        <f t="shared" si="16"/>
        <v>1063</v>
      </c>
    </row>
    <row r="286" spans="1:9" x14ac:dyDescent="0.25">
      <c r="A286" s="53" t="s">
        <v>163</v>
      </c>
      <c r="B286" s="54">
        <v>1</v>
      </c>
      <c r="C286" s="54">
        <f t="shared" si="14"/>
        <v>184</v>
      </c>
      <c r="D286" s="54">
        <v>160</v>
      </c>
      <c r="E286" s="54">
        <v>24</v>
      </c>
      <c r="F286" s="55"/>
      <c r="G286" s="55">
        <v>9.15</v>
      </c>
      <c r="H286" s="55">
        <f t="shared" si="15"/>
        <v>439.2</v>
      </c>
      <c r="I286" s="55">
        <f t="shared" si="16"/>
        <v>542.80999999999995</v>
      </c>
    </row>
    <row r="287" spans="1:9" x14ac:dyDescent="0.25">
      <c r="A287" s="53" t="s">
        <v>163</v>
      </c>
      <c r="B287" s="54">
        <v>1</v>
      </c>
      <c r="C287" s="54">
        <f t="shared" si="14"/>
        <v>168</v>
      </c>
      <c r="D287" s="54">
        <v>160</v>
      </c>
      <c r="E287" s="54">
        <v>8</v>
      </c>
      <c r="F287" s="55"/>
      <c r="G287" s="55">
        <v>9.15</v>
      </c>
      <c r="H287" s="55">
        <f t="shared" si="15"/>
        <v>146.4</v>
      </c>
      <c r="I287" s="55">
        <f t="shared" si="16"/>
        <v>180.94</v>
      </c>
    </row>
    <row r="288" spans="1:9" x14ac:dyDescent="0.25">
      <c r="A288" s="53" t="s">
        <v>163</v>
      </c>
      <c r="B288" s="54">
        <v>1</v>
      </c>
      <c r="C288" s="54">
        <f t="shared" si="14"/>
        <v>176</v>
      </c>
      <c r="D288" s="54">
        <v>160</v>
      </c>
      <c r="E288" s="54">
        <v>16</v>
      </c>
      <c r="F288" s="55"/>
      <c r="G288" s="55">
        <v>9.3800000000000008</v>
      </c>
      <c r="H288" s="55">
        <f t="shared" si="15"/>
        <v>300.16000000000003</v>
      </c>
      <c r="I288" s="55">
        <f t="shared" si="16"/>
        <v>370.97</v>
      </c>
    </row>
    <row r="289" spans="1:9" x14ac:dyDescent="0.25">
      <c r="A289" s="53" t="s">
        <v>163</v>
      </c>
      <c r="B289" s="54">
        <v>1</v>
      </c>
      <c r="C289" s="54">
        <f t="shared" si="14"/>
        <v>200</v>
      </c>
      <c r="D289" s="54">
        <v>160</v>
      </c>
      <c r="E289" s="54">
        <v>40</v>
      </c>
      <c r="F289" s="55"/>
      <c r="G289" s="55">
        <v>9.15</v>
      </c>
      <c r="H289" s="55">
        <f t="shared" si="15"/>
        <v>732</v>
      </c>
      <c r="I289" s="55">
        <f t="shared" si="16"/>
        <v>904.68</v>
      </c>
    </row>
    <row r="290" spans="1:9" x14ac:dyDescent="0.25">
      <c r="A290" s="53" t="s">
        <v>163</v>
      </c>
      <c r="B290" s="54">
        <v>1</v>
      </c>
      <c r="C290" s="54">
        <f t="shared" si="14"/>
        <v>192</v>
      </c>
      <c r="D290" s="54">
        <v>160</v>
      </c>
      <c r="E290" s="54">
        <v>32</v>
      </c>
      <c r="F290" s="55"/>
      <c r="G290" s="55">
        <v>6.9</v>
      </c>
      <c r="H290" s="55">
        <f t="shared" si="15"/>
        <v>441.6</v>
      </c>
      <c r="I290" s="55">
        <f t="shared" si="16"/>
        <v>545.77</v>
      </c>
    </row>
    <row r="291" spans="1:9" x14ac:dyDescent="0.25">
      <c r="A291" s="53" t="s">
        <v>163</v>
      </c>
      <c r="B291" s="54">
        <v>1</v>
      </c>
      <c r="C291" s="54">
        <f t="shared" si="14"/>
        <v>174</v>
      </c>
      <c r="D291" s="54">
        <v>160</v>
      </c>
      <c r="E291" s="54">
        <v>14</v>
      </c>
      <c r="F291" s="55"/>
      <c r="G291" s="55">
        <v>6.9</v>
      </c>
      <c r="H291" s="55">
        <f t="shared" si="15"/>
        <v>193.2</v>
      </c>
      <c r="I291" s="55">
        <f t="shared" si="16"/>
        <v>238.78</v>
      </c>
    </row>
    <row r="292" spans="1:9" x14ac:dyDescent="0.25">
      <c r="A292" s="53" t="s">
        <v>163</v>
      </c>
      <c r="B292" s="54">
        <v>1</v>
      </c>
      <c r="C292" s="54">
        <f t="shared" si="14"/>
        <v>196</v>
      </c>
      <c r="D292" s="54">
        <v>160</v>
      </c>
      <c r="E292" s="54">
        <v>36</v>
      </c>
      <c r="F292" s="55"/>
      <c r="G292" s="55">
        <v>9.15</v>
      </c>
      <c r="H292" s="55">
        <f t="shared" si="15"/>
        <v>658.8</v>
      </c>
      <c r="I292" s="55">
        <f t="shared" si="16"/>
        <v>814.21</v>
      </c>
    </row>
    <row r="293" spans="1:9" x14ac:dyDescent="0.25">
      <c r="A293" s="53" t="s">
        <v>163</v>
      </c>
      <c r="B293" s="54">
        <v>1</v>
      </c>
      <c r="C293" s="54">
        <f t="shared" si="14"/>
        <v>200</v>
      </c>
      <c r="D293" s="54">
        <v>160</v>
      </c>
      <c r="E293" s="54">
        <v>40</v>
      </c>
      <c r="F293" s="55"/>
      <c r="G293" s="55">
        <v>9.15</v>
      </c>
      <c r="H293" s="55">
        <f t="shared" si="15"/>
        <v>732</v>
      </c>
      <c r="I293" s="55">
        <f t="shared" si="16"/>
        <v>904.68</v>
      </c>
    </row>
    <row r="294" spans="1:9" x14ac:dyDescent="0.25">
      <c r="A294" s="53" t="s">
        <v>163</v>
      </c>
      <c r="B294" s="54">
        <v>1</v>
      </c>
      <c r="C294" s="54">
        <f t="shared" si="14"/>
        <v>196</v>
      </c>
      <c r="D294" s="54">
        <v>160</v>
      </c>
      <c r="E294" s="54">
        <v>36</v>
      </c>
      <c r="F294" s="55"/>
      <c r="G294" s="55">
        <v>9.15</v>
      </c>
      <c r="H294" s="55">
        <f t="shared" si="15"/>
        <v>658.8</v>
      </c>
      <c r="I294" s="55">
        <f t="shared" si="16"/>
        <v>814.21</v>
      </c>
    </row>
    <row r="295" spans="1:9" x14ac:dyDescent="0.25">
      <c r="A295" s="53" t="s">
        <v>163</v>
      </c>
      <c r="B295" s="54">
        <v>1</v>
      </c>
      <c r="C295" s="54">
        <f t="shared" si="14"/>
        <v>171</v>
      </c>
      <c r="D295" s="54">
        <v>160</v>
      </c>
      <c r="E295" s="54">
        <v>11</v>
      </c>
      <c r="F295" s="55"/>
      <c r="G295" s="55">
        <v>6.83</v>
      </c>
      <c r="H295" s="55">
        <f t="shared" si="15"/>
        <v>150.26</v>
      </c>
      <c r="I295" s="55">
        <f t="shared" si="16"/>
        <v>185.71</v>
      </c>
    </row>
    <row r="296" spans="1:9" x14ac:dyDescent="0.25">
      <c r="A296" s="53" t="s">
        <v>163</v>
      </c>
      <c r="B296" s="54">
        <v>1</v>
      </c>
      <c r="C296" s="54">
        <f t="shared" si="14"/>
        <v>168</v>
      </c>
      <c r="D296" s="54">
        <v>160</v>
      </c>
      <c r="E296" s="54">
        <v>8</v>
      </c>
      <c r="F296" s="55"/>
      <c r="G296" s="55">
        <v>6.83</v>
      </c>
      <c r="H296" s="55">
        <f t="shared" si="15"/>
        <v>109.28</v>
      </c>
      <c r="I296" s="55">
        <f t="shared" si="16"/>
        <v>135.06</v>
      </c>
    </row>
    <row r="297" spans="1:9" x14ac:dyDescent="0.25">
      <c r="A297" s="53" t="s">
        <v>163</v>
      </c>
      <c r="B297" s="54">
        <v>1</v>
      </c>
      <c r="C297" s="54">
        <f t="shared" si="14"/>
        <v>184</v>
      </c>
      <c r="D297" s="54">
        <v>160</v>
      </c>
      <c r="E297" s="54">
        <v>24</v>
      </c>
      <c r="F297" s="55"/>
      <c r="G297" s="55">
        <v>9.15</v>
      </c>
      <c r="H297" s="55">
        <f t="shared" si="15"/>
        <v>439.2</v>
      </c>
      <c r="I297" s="55">
        <f t="shared" si="16"/>
        <v>542.80999999999995</v>
      </c>
    </row>
    <row r="298" spans="1:9" x14ac:dyDescent="0.25">
      <c r="A298" s="53" t="s">
        <v>163</v>
      </c>
      <c r="B298" s="54">
        <v>1</v>
      </c>
      <c r="C298" s="54">
        <f t="shared" si="14"/>
        <v>190</v>
      </c>
      <c r="D298" s="54">
        <v>160</v>
      </c>
      <c r="E298" s="54">
        <v>30</v>
      </c>
      <c r="F298" s="55"/>
      <c r="G298" s="55">
        <v>7.2</v>
      </c>
      <c r="H298" s="55">
        <f t="shared" si="15"/>
        <v>432</v>
      </c>
      <c r="I298" s="55">
        <f t="shared" si="16"/>
        <v>533.91</v>
      </c>
    </row>
    <row r="299" spans="1:9" x14ac:dyDescent="0.25">
      <c r="A299" s="53" t="s">
        <v>111</v>
      </c>
      <c r="B299" s="54">
        <v>1</v>
      </c>
      <c r="C299" s="54">
        <f t="shared" si="14"/>
        <v>168</v>
      </c>
      <c r="D299" s="54">
        <v>160</v>
      </c>
      <c r="E299" s="54">
        <v>8</v>
      </c>
      <c r="F299" s="55"/>
      <c r="G299" s="55">
        <v>7.14</v>
      </c>
      <c r="H299" s="55">
        <f t="shared" si="15"/>
        <v>114.24</v>
      </c>
      <c r="I299" s="55">
        <f t="shared" si="16"/>
        <v>141.19</v>
      </c>
    </row>
    <row r="300" spans="1:9" x14ac:dyDescent="0.25">
      <c r="A300" s="53" t="s">
        <v>111</v>
      </c>
      <c r="B300" s="54">
        <v>1</v>
      </c>
      <c r="C300" s="54">
        <f t="shared" si="14"/>
        <v>204</v>
      </c>
      <c r="D300" s="54">
        <v>160</v>
      </c>
      <c r="E300" s="54">
        <v>44</v>
      </c>
      <c r="F300" s="55"/>
      <c r="G300" s="55">
        <v>7.14</v>
      </c>
      <c r="H300" s="55">
        <f t="shared" si="15"/>
        <v>628.32000000000005</v>
      </c>
      <c r="I300" s="55">
        <f t="shared" si="16"/>
        <v>776.54</v>
      </c>
    </row>
    <row r="301" spans="1:9" x14ac:dyDescent="0.25">
      <c r="A301" s="53" t="s">
        <v>111</v>
      </c>
      <c r="B301" s="54">
        <v>1</v>
      </c>
      <c r="C301" s="54">
        <f t="shared" si="14"/>
        <v>176</v>
      </c>
      <c r="D301" s="54">
        <v>160</v>
      </c>
      <c r="E301" s="54">
        <v>16</v>
      </c>
      <c r="F301" s="55"/>
      <c r="G301" s="55">
        <v>7.14</v>
      </c>
      <c r="H301" s="55">
        <f t="shared" si="15"/>
        <v>228.48</v>
      </c>
      <c r="I301" s="55">
        <f t="shared" si="16"/>
        <v>282.38</v>
      </c>
    </row>
    <row r="302" spans="1:9" x14ac:dyDescent="0.25">
      <c r="A302" s="53" t="s">
        <v>111</v>
      </c>
      <c r="B302" s="54">
        <v>1</v>
      </c>
      <c r="C302" s="54">
        <f t="shared" si="14"/>
        <v>168</v>
      </c>
      <c r="D302" s="54">
        <v>160</v>
      </c>
      <c r="E302" s="54">
        <v>8</v>
      </c>
      <c r="F302" s="55"/>
      <c r="G302" s="55">
        <v>7.45</v>
      </c>
      <c r="H302" s="55">
        <f t="shared" si="15"/>
        <v>119.2</v>
      </c>
      <c r="I302" s="55">
        <f t="shared" si="16"/>
        <v>147.32</v>
      </c>
    </row>
    <row r="303" spans="1:9" x14ac:dyDescent="0.25">
      <c r="A303" s="53" t="s">
        <v>111</v>
      </c>
      <c r="B303" s="54">
        <v>1</v>
      </c>
      <c r="C303" s="54">
        <f t="shared" si="14"/>
        <v>169</v>
      </c>
      <c r="D303" s="54">
        <v>160</v>
      </c>
      <c r="E303" s="54">
        <v>9</v>
      </c>
      <c r="F303" s="55"/>
      <c r="G303" s="55">
        <v>6.83</v>
      </c>
      <c r="H303" s="55">
        <f t="shared" si="15"/>
        <v>122.94</v>
      </c>
      <c r="I303" s="55">
        <f t="shared" si="16"/>
        <v>151.94</v>
      </c>
    </row>
    <row r="304" spans="1:9" x14ac:dyDescent="0.25">
      <c r="A304" s="53" t="s">
        <v>111</v>
      </c>
      <c r="B304" s="54">
        <v>1</v>
      </c>
      <c r="C304" s="54">
        <f t="shared" si="14"/>
        <v>161</v>
      </c>
      <c r="D304" s="54">
        <v>160</v>
      </c>
      <c r="E304" s="54">
        <v>1</v>
      </c>
      <c r="F304" s="55"/>
      <c r="G304" s="55">
        <v>6.83</v>
      </c>
      <c r="H304" s="55">
        <f t="shared" si="15"/>
        <v>13.66</v>
      </c>
      <c r="I304" s="55">
        <f t="shared" si="16"/>
        <v>16.88</v>
      </c>
    </row>
    <row r="305" spans="1:9" x14ac:dyDescent="0.25">
      <c r="A305" s="53" t="s">
        <v>111</v>
      </c>
      <c r="B305" s="54">
        <v>1</v>
      </c>
      <c r="C305" s="54">
        <f t="shared" si="14"/>
        <v>192</v>
      </c>
      <c r="D305" s="54">
        <v>160</v>
      </c>
      <c r="E305" s="54">
        <v>32</v>
      </c>
      <c r="F305" s="55"/>
      <c r="G305" s="55">
        <v>7.14</v>
      </c>
      <c r="H305" s="55">
        <f t="shared" si="15"/>
        <v>456.96</v>
      </c>
      <c r="I305" s="55">
        <f t="shared" si="16"/>
        <v>564.76</v>
      </c>
    </row>
    <row r="306" spans="1:9" x14ac:dyDescent="0.25">
      <c r="A306" s="53" t="s">
        <v>111</v>
      </c>
      <c r="B306" s="54">
        <v>1</v>
      </c>
      <c r="C306" s="54">
        <f t="shared" si="14"/>
        <v>168</v>
      </c>
      <c r="D306" s="54">
        <v>160</v>
      </c>
      <c r="E306" s="54">
        <v>8</v>
      </c>
      <c r="F306" s="55"/>
      <c r="G306" s="55">
        <v>7.14</v>
      </c>
      <c r="H306" s="55">
        <f t="shared" si="15"/>
        <v>114.24</v>
      </c>
      <c r="I306" s="55">
        <f t="shared" si="16"/>
        <v>141.19</v>
      </c>
    </row>
    <row r="307" spans="1:9" x14ac:dyDescent="0.25">
      <c r="A307" s="53" t="s">
        <v>111</v>
      </c>
      <c r="B307" s="54">
        <v>1</v>
      </c>
      <c r="C307" s="54">
        <f t="shared" si="14"/>
        <v>192</v>
      </c>
      <c r="D307" s="54">
        <v>160</v>
      </c>
      <c r="E307" s="54">
        <v>32</v>
      </c>
      <c r="F307" s="55"/>
      <c r="G307" s="55">
        <v>7.14</v>
      </c>
      <c r="H307" s="55">
        <f t="shared" si="15"/>
        <v>456.96</v>
      </c>
      <c r="I307" s="55">
        <f t="shared" si="16"/>
        <v>564.76</v>
      </c>
    </row>
    <row r="308" spans="1:9" x14ac:dyDescent="0.25">
      <c r="A308" s="53" t="s">
        <v>111</v>
      </c>
      <c r="B308" s="54">
        <v>1</v>
      </c>
      <c r="C308" s="54">
        <f t="shared" si="14"/>
        <v>164</v>
      </c>
      <c r="D308" s="54">
        <v>160</v>
      </c>
      <c r="E308" s="54">
        <v>4</v>
      </c>
      <c r="F308" s="55"/>
      <c r="G308" s="55">
        <v>7.14</v>
      </c>
      <c r="H308" s="55">
        <f t="shared" si="15"/>
        <v>57.12</v>
      </c>
      <c r="I308" s="55">
        <f t="shared" si="16"/>
        <v>70.59</v>
      </c>
    </row>
    <row r="309" spans="1:9" x14ac:dyDescent="0.25">
      <c r="A309" s="53" t="s">
        <v>111</v>
      </c>
      <c r="B309" s="54">
        <v>1</v>
      </c>
      <c r="C309" s="54">
        <f t="shared" si="14"/>
        <v>168</v>
      </c>
      <c r="D309" s="54">
        <v>160</v>
      </c>
      <c r="E309" s="54">
        <v>8</v>
      </c>
      <c r="F309" s="55"/>
      <c r="G309" s="55">
        <v>7</v>
      </c>
      <c r="H309" s="55">
        <f t="shared" si="15"/>
        <v>112</v>
      </c>
      <c r="I309" s="55">
        <f t="shared" si="16"/>
        <v>138.41999999999999</v>
      </c>
    </row>
    <row r="310" spans="1:9" x14ac:dyDescent="0.25">
      <c r="A310" s="53" t="s">
        <v>111</v>
      </c>
      <c r="B310" s="54">
        <v>1</v>
      </c>
      <c r="C310" s="54">
        <f t="shared" si="14"/>
        <v>178</v>
      </c>
      <c r="D310" s="54">
        <v>160</v>
      </c>
      <c r="E310" s="54">
        <v>18</v>
      </c>
      <c r="F310" s="55"/>
      <c r="G310" s="55">
        <v>7.14</v>
      </c>
      <c r="H310" s="55">
        <f t="shared" si="15"/>
        <v>257.04000000000002</v>
      </c>
      <c r="I310" s="55">
        <f t="shared" si="16"/>
        <v>317.68</v>
      </c>
    </row>
    <row r="311" spans="1:9" x14ac:dyDescent="0.25">
      <c r="A311" s="53" t="s">
        <v>111</v>
      </c>
      <c r="B311" s="54">
        <v>1</v>
      </c>
      <c r="C311" s="54">
        <f t="shared" si="14"/>
        <v>168</v>
      </c>
      <c r="D311" s="54">
        <v>160</v>
      </c>
      <c r="E311" s="54">
        <v>8</v>
      </c>
      <c r="F311" s="55"/>
      <c r="G311" s="55">
        <v>7.14</v>
      </c>
      <c r="H311" s="55">
        <f t="shared" si="15"/>
        <v>114.24</v>
      </c>
      <c r="I311" s="55">
        <f t="shared" si="16"/>
        <v>141.19</v>
      </c>
    </row>
    <row r="312" spans="1:9" x14ac:dyDescent="0.25">
      <c r="A312" s="53" t="s">
        <v>111</v>
      </c>
      <c r="B312" s="54">
        <v>1</v>
      </c>
      <c r="C312" s="54">
        <f t="shared" si="14"/>
        <v>192</v>
      </c>
      <c r="D312" s="54">
        <v>160</v>
      </c>
      <c r="E312" s="54">
        <v>32</v>
      </c>
      <c r="F312" s="55"/>
      <c r="G312" s="55">
        <v>7.14</v>
      </c>
      <c r="H312" s="55">
        <f t="shared" si="15"/>
        <v>456.96</v>
      </c>
      <c r="I312" s="55">
        <f t="shared" si="16"/>
        <v>564.76</v>
      </c>
    </row>
    <row r="313" spans="1:9" x14ac:dyDescent="0.25">
      <c r="A313" s="53" t="s">
        <v>111</v>
      </c>
      <c r="B313" s="54">
        <v>1</v>
      </c>
      <c r="C313" s="54">
        <f t="shared" si="14"/>
        <v>200</v>
      </c>
      <c r="D313" s="54">
        <v>160</v>
      </c>
      <c r="E313" s="54">
        <v>40</v>
      </c>
      <c r="F313" s="55"/>
      <c r="G313" s="55">
        <v>7.14</v>
      </c>
      <c r="H313" s="55">
        <f t="shared" si="15"/>
        <v>571.20000000000005</v>
      </c>
      <c r="I313" s="55">
        <f t="shared" si="16"/>
        <v>705.95</v>
      </c>
    </row>
    <row r="314" spans="1:9" x14ac:dyDescent="0.25">
      <c r="A314" s="53" t="s">
        <v>111</v>
      </c>
      <c r="B314" s="54">
        <v>1</v>
      </c>
      <c r="C314" s="54">
        <f t="shared" ref="C314:C377" si="17">D314+E314</f>
        <v>172</v>
      </c>
      <c r="D314" s="54">
        <v>160</v>
      </c>
      <c r="E314" s="54">
        <v>12</v>
      </c>
      <c r="F314" s="55"/>
      <c r="G314" s="55">
        <v>7.14</v>
      </c>
      <c r="H314" s="55">
        <f t="shared" ref="H314:H377" si="18">ROUND(G314*E314*2,2)</f>
        <v>171.36</v>
      </c>
      <c r="I314" s="55">
        <f t="shared" si="16"/>
        <v>211.78</v>
      </c>
    </row>
    <row r="315" spans="1:9" x14ac:dyDescent="0.25">
      <c r="A315" s="53" t="s">
        <v>111</v>
      </c>
      <c r="B315" s="54">
        <v>1</v>
      </c>
      <c r="C315" s="54">
        <f t="shared" si="17"/>
        <v>161</v>
      </c>
      <c r="D315" s="54">
        <v>160</v>
      </c>
      <c r="E315" s="54">
        <v>1</v>
      </c>
      <c r="F315" s="55"/>
      <c r="G315" s="55">
        <v>7</v>
      </c>
      <c r="H315" s="55">
        <f t="shared" si="18"/>
        <v>14</v>
      </c>
      <c r="I315" s="55">
        <f t="shared" si="16"/>
        <v>17.3</v>
      </c>
    </row>
    <row r="316" spans="1:9" x14ac:dyDescent="0.25">
      <c r="A316" s="53" t="s">
        <v>111</v>
      </c>
      <c r="B316" s="54">
        <v>1</v>
      </c>
      <c r="C316" s="54">
        <f t="shared" si="17"/>
        <v>168</v>
      </c>
      <c r="D316" s="54">
        <v>160</v>
      </c>
      <c r="E316" s="54">
        <v>8</v>
      </c>
      <c r="F316" s="55"/>
      <c r="G316" s="55">
        <v>7</v>
      </c>
      <c r="H316" s="55">
        <f t="shared" si="18"/>
        <v>112</v>
      </c>
      <c r="I316" s="55">
        <f t="shared" si="16"/>
        <v>138.41999999999999</v>
      </c>
    </row>
    <row r="317" spans="1:9" x14ac:dyDescent="0.25">
      <c r="A317" s="53" t="s">
        <v>111</v>
      </c>
      <c r="B317" s="54">
        <v>1</v>
      </c>
      <c r="C317" s="54">
        <f t="shared" si="17"/>
        <v>164</v>
      </c>
      <c r="D317" s="54">
        <v>160</v>
      </c>
      <c r="E317" s="54">
        <v>4</v>
      </c>
      <c r="F317" s="55"/>
      <c r="G317" s="55">
        <v>7</v>
      </c>
      <c r="H317" s="55">
        <f t="shared" si="18"/>
        <v>56</v>
      </c>
      <c r="I317" s="55">
        <f t="shared" si="16"/>
        <v>69.209999999999994</v>
      </c>
    </row>
    <row r="318" spans="1:9" x14ac:dyDescent="0.25">
      <c r="A318" s="53" t="s">
        <v>111</v>
      </c>
      <c r="B318" s="54">
        <v>1</v>
      </c>
      <c r="C318" s="54">
        <f t="shared" si="17"/>
        <v>189</v>
      </c>
      <c r="D318" s="54">
        <v>160</v>
      </c>
      <c r="E318" s="54">
        <v>29</v>
      </c>
      <c r="F318" s="55"/>
      <c r="G318" s="55">
        <v>7</v>
      </c>
      <c r="H318" s="55">
        <f t="shared" si="18"/>
        <v>406</v>
      </c>
      <c r="I318" s="55">
        <f t="shared" si="16"/>
        <v>501.78</v>
      </c>
    </row>
    <row r="319" spans="1:9" x14ac:dyDescent="0.25">
      <c r="A319" s="53" t="s">
        <v>111</v>
      </c>
      <c r="B319" s="54">
        <v>1</v>
      </c>
      <c r="C319" s="54">
        <f t="shared" si="17"/>
        <v>221</v>
      </c>
      <c r="D319" s="54">
        <v>160</v>
      </c>
      <c r="E319" s="54">
        <v>61</v>
      </c>
      <c r="F319" s="55"/>
      <c r="G319" s="55">
        <v>7</v>
      </c>
      <c r="H319" s="55">
        <f t="shared" si="18"/>
        <v>854</v>
      </c>
      <c r="I319" s="55">
        <f t="shared" si="16"/>
        <v>1055.46</v>
      </c>
    </row>
    <row r="320" spans="1:9" x14ac:dyDescent="0.25">
      <c r="A320" s="53" t="s">
        <v>111</v>
      </c>
      <c r="B320" s="54">
        <v>1</v>
      </c>
      <c r="C320" s="54">
        <f t="shared" si="17"/>
        <v>168</v>
      </c>
      <c r="D320" s="54">
        <v>160</v>
      </c>
      <c r="E320" s="54">
        <v>8</v>
      </c>
      <c r="F320" s="55"/>
      <c r="G320" s="55">
        <v>9.4700000000000006</v>
      </c>
      <c r="H320" s="55">
        <f t="shared" si="18"/>
        <v>151.52000000000001</v>
      </c>
      <c r="I320" s="55">
        <f t="shared" si="16"/>
        <v>187.26</v>
      </c>
    </row>
    <row r="321" spans="1:9" x14ac:dyDescent="0.25">
      <c r="A321" s="53" t="s">
        <v>111</v>
      </c>
      <c r="B321" s="54">
        <v>1</v>
      </c>
      <c r="C321" s="54">
        <f t="shared" si="17"/>
        <v>208</v>
      </c>
      <c r="D321" s="54">
        <v>160</v>
      </c>
      <c r="E321" s="54">
        <v>48</v>
      </c>
      <c r="F321" s="55"/>
      <c r="G321" s="55">
        <v>9.15</v>
      </c>
      <c r="H321" s="55">
        <f t="shared" si="18"/>
        <v>878.4</v>
      </c>
      <c r="I321" s="55">
        <f t="shared" si="16"/>
        <v>1085.6099999999999</v>
      </c>
    </row>
    <row r="322" spans="1:9" x14ac:dyDescent="0.25">
      <c r="A322" s="53" t="s">
        <v>111</v>
      </c>
      <c r="B322" s="54">
        <v>1</v>
      </c>
      <c r="C322" s="54">
        <f t="shared" si="17"/>
        <v>184</v>
      </c>
      <c r="D322" s="54">
        <v>160</v>
      </c>
      <c r="E322" s="54">
        <v>24</v>
      </c>
      <c r="F322" s="55"/>
      <c r="G322" s="55">
        <v>9.15</v>
      </c>
      <c r="H322" s="55">
        <f t="shared" si="18"/>
        <v>439.2</v>
      </c>
      <c r="I322" s="55">
        <f t="shared" si="16"/>
        <v>542.80999999999995</v>
      </c>
    </row>
    <row r="323" spans="1:9" x14ac:dyDescent="0.25">
      <c r="A323" s="53" t="s">
        <v>111</v>
      </c>
      <c r="B323" s="54">
        <v>1</v>
      </c>
      <c r="C323" s="54">
        <f t="shared" si="17"/>
        <v>168</v>
      </c>
      <c r="D323" s="54">
        <v>160</v>
      </c>
      <c r="E323" s="54">
        <v>8</v>
      </c>
      <c r="F323" s="55"/>
      <c r="G323" s="55">
        <v>6.9</v>
      </c>
      <c r="H323" s="55">
        <f t="shared" si="18"/>
        <v>110.4</v>
      </c>
      <c r="I323" s="55">
        <f t="shared" si="16"/>
        <v>136.44</v>
      </c>
    </row>
    <row r="324" spans="1:9" x14ac:dyDescent="0.25">
      <c r="A324" s="53" t="s">
        <v>111</v>
      </c>
      <c r="B324" s="54">
        <v>1</v>
      </c>
      <c r="C324" s="54">
        <f t="shared" si="17"/>
        <v>168</v>
      </c>
      <c r="D324" s="54">
        <v>160</v>
      </c>
      <c r="E324" s="54">
        <v>8</v>
      </c>
      <c r="F324" s="55"/>
      <c r="G324" s="55">
        <v>6.9</v>
      </c>
      <c r="H324" s="55">
        <f t="shared" si="18"/>
        <v>110.4</v>
      </c>
      <c r="I324" s="55">
        <f t="shared" si="16"/>
        <v>136.44</v>
      </c>
    </row>
    <row r="325" spans="1:9" x14ac:dyDescent="0.25">
      <c r="A325" s="53" t="s">
        <v>111</v>
      </c>
      <c r="B325" s="54">
        <v>1</v>
      </c>
      <c r="C325" s="54">
        <f t="shared" si="17"/>
        <v>166</v>
      </c>
      <c r="D325" s="54">
        <v>160</v>
      </c>
      <c r="E325" s="54">
        <v>6</v>
      </c>
      <c r="F325" s="55"/>
      <c r="G325" s="55">
        <v>6.9</v>
      </c>
      <c r="H325" s="55">
        <f t="shared" si="18"/>
        <v>82.8</v>
      </c>
      <c r="I325" s="55">
        <f t="shared" si="16"/>
        <v>102.33</v>
      </c>
    </row>
    <row r="326" spans="1:9" x14ac:dyDescent="0.25">
      <c r="A326" s="53" t="s">
        <v>111</v>
      </c>
      <c r="B326" s="54">
        <v>1</v>
      </c>
      <c r="C326" s="54">
        <f t="shared" si="17"/>
        <v>232</v>
      </c>
      <c r="D326" s="54">
        <v>160</v>
      </c>
      <c r="E326" s="54">
        <v>72</v>
      </c>
      <c r="F326" s="55"/>
      <c r="G326" s="55">
        <v>6.9</v>
      </c>
      <c r="H326" s="55">
        <f t="shared" si="18"/>
        <v>993.6</v>
      </c>
      <c r="I326" s="55">
        <f t="shared" si="16"/>
        <v>1227.99</v>
      </c>
    </row>
    <row r="327" spans="1:9" x14ac:dyDescent="0.25">
      <c r="A327" s="53" t="s">
        <v>111</v>
      </c>
      <c r="B327" s="54">
        <v>1</v>
      </c>
      <c r="C327" s="54">
        <f t="shared" si="17"/>
        <v>192</v>
      </c>
      <c r="D327" s="54">
        <v>160</v>
      </c>
      <c r="E327" s="54">
        <v>32</v>
      </c>
      <c r="F327" s="55"/>
      <c r="G327" s="55">
        <v>6.9</v>
      </c>
      <c r="H327" s="55">
        <f t="shared" si="18"/>
        <v>441.6</v>
      </c>
      <c r="I327" s="55">
        <f t="shared" si="16"/>
        <v>545.77</v>
      </c>
    </row>
    <row r="328" spans="1:9" x14ac:dyDescent="0.25">
      <c r="A328" s="53" t="s">
        <v>111</v>
      </c>
      <c r="B328" s="54">
        <v>1</v>
      </c>
      <c r="C328" s="54">
        <f t="shared" si="17"/>
        <v>200</v>
      </c>
      <c r="D328" s="54">
        <v>160</v>
      </c>
      <c r="E328" s="54">
        <v>40</v>
      </c>
      <c r="F328" s="55"/>
      <c r="G328" s="55">
        <v>9.15</v>
      </c>
      <c r="H328" s="55">
        <f t="shared" si="18"/>
        <v>732</v>
      </c>
      <c r="I328" s="55">
        <f t="shared" si="16"/>
        <v>904.68</v>
      </c>
    </row>
    <row r="329" spans="1:9" x14ac:dyDescent="0.25">
      <c r="A329" s="53" t="s">
        <v>111</v>
      </c>
      <c r="B329" s="54">
        <v>1</v>
      </c>
      <c r="C329" s="54">
        <f t="shared" si="17"/>
        <v>168</v>
      </c>
      <c r="D329" s="54">
        <v>160</v>
      </c>
      <c r="E329" s="54">
        <v>8</v>
      </c>
      <c r="F329" s="55"/>
      <c r="G329" s="55">
        <v>6.9</v>
      </c>
      <c r="H329" s="55">
        <f t="shared" si="18"/>
        <v>110.4</v>
      </c>
      <c r="I329" s="55">
        <f t="shared" si="16"/>
        <v>136.44</v>
      </c>
    </row>
    <row r="330" spans="1:9" x14ac:dyDescent="0.25">
      <c r="A330" s="53" t="s">
        <v>111</v>
      </c>
      <c r="B330" s="54">
        <v>1</v>
      </c>
      <c r="C330" s="54">
        <f t="shared" si="17"/>
        <v>168</v>
      </c>
      <c r="D330" s="54">
        <v>160</v>
      </c>
      <c r="E330" s="54">
        <v>8</v>
      </c>
      <c r="F330" s="55"/>
      <c r="G330" s="55">
        <v>7</v>
      </c>
      <c r="H330" s="55">
        <f t="shared" si="18"/>
        <v>112</v>
      </c>
      <c r="I330" s="55">
        <f t="shared" si="16"/>
        <v>138.41999999999999</v>
      </c>
    </row>
    <row r="331" spans="1:9" x14ac:dyDescent="0.25">
      <c r="A331" s="53" t="s">
        <v>111</v>
      </c>
      <c r="B331" s="54">
        <v>1</v>
      </c>
      <c r="C331" s="54">
        <f t="shared" si="17"/>
        <v>188</v>
      </c>
      <c r="D331" s="54">
        <v>160</v>
      </c>
      <c r="E331" s="54">
        <v>28</v>
      </c>
      <c r="F331" s="55"/>
      <c r="G331" s="55">
        <v>6.9</v>
      </c>
      <c r="H331" s="55">
        <f t="shared" si="18"/>
        <v>386.4</v>
      </c>
      <c r="I331" s="55">
        <f t="shared" si="16"/>
        <v>477.55</v>
      </c>
    </row>
    <row r="332" spans="1:9" x14ac:dyDescent="0.25">
      <c r="A332" s="53" t="s">
        <v>111</v>
      </c>
      <c r="B332" s="54">
        <v>1</v>
      </c>
      <c r="C332" s="54">
        <f t="shared" si="17"/>
        <v>168</v>
      </c>
      <c r="D332" s="54">
        <v>160</v>
      </c>
      <c r="E332" s="54">
        <v>8</v>
      </c>
      <c r="F332" s="55"/>
      <c r="G332" s="55">
        <v>6.9</v>
      </c>
      <c r="H332" s="55">
        <f t="shared" si="18"/>
        <v>110.4</v>
      </c>
      <c r="I332" s="55">
        <f t="shared" si="16"/>
        <v>136.44</v>
      </c>
    </row>
    <row r="333" spans="1:9" x14ac:dyDescent="0.25">
      <c r="A333" s="53" t="s">
        <v>111</v>
      </c>
      <c r="B333" s="54">
        <v>1</v>
      </c>
      <c r="C333" s="54">
        <f t="shared" si="17"/>
        <v>203</v>
      </c>
      <c r="D333" s="54">
        <v>160</v>
      </c>
      <c r="E333" s="54">
        <v>43</v>
      </c>
      <c r="F333" s="55"/>
      <c r="G333" s="55">
        <v>7.45</v>
      </c>
      <c r="H333" s="55">
        <f t="shared" si="18"/>
        <v>640.70000000000005</v>
      </c>
      <c r="I333" s="55">
        <f t="shared" si="16"/>
        <v>791.84</v>
      </c>
    </row>
    <row r="334" spans="1:9" x14ac:dyDescent="0.25">
      <c r="A334" s="53" t="s">
        <v>111</v>
      </c>
      <c r="B334" s="54">
        <v>1</v>
      </c>
      <c r="C334" s="54">
        <f t="shared" si="17"/>
        <v>184</v>
      </c>
      <c r="D334" s="54">
        <v>160</v>
      </c>
      <c r="E334" s="54">
        <v>24</v>
      </c>
      <c r="F334" s="55"/>
      <c r="G334" s="55">
        <v>9.3800000000000008</v>
      </c>
      <c r="H334" s="55">
        <f t="shared" si="18"/>
        <v>450.24</v>
      </c>
      <c r="I334" s="55">
        <f t="shared" si="16"/>
        <v>556.45000000000005</v>
      </c>
    </row>
    <row r="335" spans="1:9" x14ac:dyDescent="0.25">
      <c r="A335" s="53" t="s">
        <v>23</v>
      </c>
      <c r="B335" s="54">
        <v>1</v>
      </c>
      <c r="C335" s="54">
        <f t="shared" si="17"/>
        <v>180</v>
      </c>
      <c r="D335" s="54">
        <v>160</v>
      </c>
      <c r="E335" s="54">
        <v>20</v>
      </c>
      <c r="F335" s="55"/>
      <c r="G335" s="55">
        <v>6.39</v>
      </c>
      <c r="H335" s="55">
        <f t="shared" si="18"/>
        <v>255.6</v>
      </c>
      <c r="I335" s="55">
        <f t="shared" ref="I335:I398" si="19">ROUND(H335*1.2359,2)</f>
        <v>315.89999999999998</v>
      </c>
    </row>
    <row r="336" spans="1:9" x14ac:dyDescent="0.25">
      <c r="A336" s="53" t="s">
        <v>23</v>
      </c>
      <c r="B336" s="54">
        <v>1</v>
      </c>
      <c r="C336" s="54">
        <f t="shared" si="17"/>
        <v>162</v>
      </c>
      <c r="D336" s="54">
        <v>160</v>
      </c>
      <c r="E336" s="54">
        <v>2</v>
      </c>
      <c r="F336" s="55"/>
      <c r="G336" s="55">
        <v>6.09</v>
      </c>
      <c r="H336" s="55">
        <f t="shared" si="18"/>
        <v>24.36</v>
      </c>
      <c r="I336" s="55">
        <f t="shared" si="19"/>
        <v>30.11</v>
      </c>
    </row>
    <row r="337" spans="1:9" x14ac:dyDescent="0.25">
      <c r="A337" s="53" t="s">
        <v>23</v>
      </c>
      <c r="B337" s="54">
        <v>1</v>
      </c>
      <c r="C337" s="54">
        <f t="shared" si="17"/>
        <v>192</v>
      </c>
      <c r="D337" s="54">
        <v>160</v>
      </c>
      <c r="E337" s="54">
        <v>32</v>
      </c>
      <c r="F337" s="55"/>
      <c r="G337" s="55">
        <v>5.79</v>
      </c>
      <c r="H337" s="55">
        <f t="shared" si="18"/>
        <v>370.56</v>
      </c>
      <c r="I337" s="55">
        <f t="shared" si="19"/>
        <v>457.98</v>
      </c>
    </row>
    <row r="338" spans="1:9" x14ac:dyDescent="0.25">
      <c r="A338" s="53" t="s">
        <v>23</v>
      </c>
      <c r="B338" s="54">
        <v>1</v>
      </c>
      <c r="C338" s="54">
        <f t="shared" si="17"/>
        <v>208</v>
      </c>
      <c r="D338" s="54">
        <v>160</v>
      </c>
      <c r="E338" s="54">
        <v>48</v>
      </c>
      <c r="F338" s="55"/>
      <c r="G338" s="55">
        <v>6.15</v>
      </c>
      <c r="H338" s="55">
        <f t="shared" si="18"/>
        <v>590.4</v>
      </c>
      <c r="I338" s="55">
        <f t="shared" si="19"/>
        <v>729.68</v>
      </c>
    </row>
    <row r="339" spans="1:9" x14ac:dyDescent="0.25">
      <c r="A339" s="53" t="s">
        <v>23</v>
      </c>
      <c r="B339" s="54">
        <v>1</v>
      </c>
      <c r="C339" s="54">
        <f t="shared" si="17"/>
        <v>240</v>
      </c>
      <c r="D339" s="54">
        <v>160</v>
      </c>
      <c r="E339" s="54">
        <v>80</v>
      </c>
      <c r="F339" s="55"/>
      <c r="G339" s="55">
        <v>6</v>
      </c>
      <c r="H339" s="55">
        <f t="shared" si="18"/>
        <v>960</v>
      </c>
      <c r="I339" s="55">
        <f t="shared" si="19"/>
        <v>1186.46</v>
      </c>
    </row>
    <row r="340" spans="1:9" x14ac:dyDescent="0.25">
      <c r="A340" s="53" t="s">
        <v>23</v>
      </c>
      <c r="B340" s="54">
        <v>1</v>
      </c>
      <c r="C340" s="54">
        <f t="shared" si="17"/>
        <v>168</v>
      </c>
      <c r="D340" s="54">
        <v>160</v>
      </c>
      <c r="E340" s="54">
        <v>8</v>
      </c>
      <c r="F340" s="55"/>
      <c r="G340" s="55">
        <v>6.3</v>
      </c>
      <c r="H340" s="55">
        <f t="shared" si="18"/>
        <v>100.8</v>
      </c>
      <c r="I340" s="55">
        <f t="shared" si="19"/>
        <v>124.58</v>
      </c>
    </row>
    <row r="341" spans="1:9" x14ac:dyDescent="0.25">
      <c r="A341" s="53" t="s">
        <v>23</v>
      </c>
      <c r="B341" s="54">
        <v>1</v>
      </c>
      <c r="C341" s="54">
        <f t="shared" si="17"/>
        <v>184</v>
      </c>
      <c r="D341" s="54">
        <v>160</v>
      </c>
      <c r="E341" s="54">
        <v>24</v>
      </c>
      <c r="F341" s="55"/>
      <c r="G341" s="55">
        <v>7.95</v>
      </c>
      <c r="H341" s="55">
        <f t="shared" si="18"/>
        <v>381.6</v>
      </c>
      <c r="I341" s="55">
        <f t="shared" si="19"/>
        <v>471.62</v>
      </c>
    </row>
    <row r="342" spans="1:9" x14ac:dyDescent="0.25">
      <c r="A342" s="53" t="s">
        <v>23</v>
      </c>
      <c r="B342" s="54">
        <v>1</v>
      </c>
      <c r="C342" s="54">
        <f t="shared" si="17"/>
        <v>232</v>
      </c>
      <c r="D342" s="54">
        <v>160</v>
      </c>
      <c r="E342" s="54">
        <v>72</v>
      </c>
      <c r="F342" s="55"/>
      <c r="G342" s="55">
        <v>7.95</v>
      </c>
      <c r="H342" s="55">
        <f t="shared" si="18"/>
        <v>1144.8</v>
      </c>
      <c r="I342" s="55">
        <f t="shared" si="19"/>
        <v>1414.86</v>
      </c>
    </row>
    <row r="343" spans="1:9" x14ac:dyDescent="0.25">
      <c r="A343" s="53" t="s">
        <v>23</v>
      </c>
      <c r="B343" s="54">
        <v>1</v>
      </c>
      <c r="C343" s="54">
        <f t="shared" si="17"/>
        <v>198.5</v>
      </c>
      <c r="D343" s="54">
        <v>160</v>
      </c>
      <c r="E343" s="54">
        <v>38.5</v>
      </c>
      <c r="F343" s="55"/>
      <c r="G343" s="55">
        <v>6.3</v>
      </c>
      <c r="H343" s="55">
        <f t="shared" si="18"/>
        <v>485.1</v>
      </c>
      <c r="I343" s="55">
        <f t="shared" si="19"/>
        <v>599.54</v>
      </c>
    </row>
    <row r="344" spans="1:9" x14ac:dyDescent="0.25">
      <c r="A344" s="53" t="s">
        <v>23</v>
      </c>
      <c r="B344" s="54">
        <v>1</v>
      </c>
      <c r="C344" s="54">
        <f t="shared" si="17"/>
        <v>192</v>
      </c>
      <c r="D344" s="54">
        <v>160</v>
      </c>
      <c r="E344" s="54">
        <v>32</v>
      </c>
      <c r="F344" s="55"/>
      <c r="G344" s="55">
        <v>6</v>
      </c>
      <c r="H344" s="55">
        <f t="shared" si="18"/>
        <v>384</v>
      </c>
      <c r="I344" s="55">
        <f t="shared" si="19"/>
        <v>474.59</v>
      </c>
    </row>
    <row r="345" spans="1:9" x14ac:dyDescent="0.25">
      <c r="A345" s="53" t="s">
        <v>23</v>
      </c>
      <c r="B345" s="54">
        <v>1</v>
      </c>
      <c r="C345" s="54">
        <f t="shared" si="17"/>
        <v>216</v>
      </c>
      <c r="D345" s="54">
        <v>160</v>
      </c>
      <c r="E345" s="54">
        <v>56</v>
      </c>
      <c r="F345" s="55"/>
      <c r="G345" s="55">
        <v>6.52</v>
      </c>
      <c r="H345" s="55">
        <f t="shared" si="18"/>
        <v>730.24</v>
      </c>
      <c r="I345" s="55">
        <f t="shared" si="19"/>
        <v>902.5</v>
      </c>
    </row>
    <row r="346" spans="1:9" x14ac:dyDescent="0.25">
      <c r="A346" s="53" t="s">
        <v>23</v>
      </c>
      <c r="B346" s="54">
        <v>1</v>
      </c>
      <c r="C346" s="54">
        <f t="shared" si="17"/>
        <v>168</v>
      </c>
      <c r="D346" s="54">
        <v>160</v>
      </c>
      <c r="E346" s="54">
        <v>8</v>
      </c>
      <c r="F346" s="55"/>
      <c r="G346" s="55">
        <v>7.95</v>
      </c>
      <c r="H346" s="55">
        <f t="shared" si="18"/>
        <v>127.2</v>
      </c>
      <c r="I346" s="55">
        <f t="shared" si="19"/>
        <v>157.21</v>
      </c>
    </row>
    <row r="347" spans="1:9" x14ac:dyDescent="0.25">
      <c r="A347" s="53" t="s">
        <v>23</v>
      </c>
      <c r="B347" s="54">
        <v>1</v>
      </c>
      <c r="C347" s="54">
        <f t="shared" si="17"/>
        <v>168</v>
      </c>
      <c r="D347" s="54">
        <v>160</v>
      </c>
      <c r="E347" s="54">
        <v>8</v>
      </c>
      <c r="F347" s="55"/>
      <c r="G347" s="55">
        <v>6</v>
      </c>
      <c r="H347" s="55">
        <f t="shared" si="18"/>
        <v>96</v>
      </c>
      <c r="I347" s="55">
        <f t="shared" si="19"/>
        <v>118.65</v>
      </c>
    </row>
    <row r="348" spans="1:9" x14ac:dyDescent="0.25">
      <c r="A348" s="53" t="s">
        <v>23</v>
      </c>
      <c r="B348" s="54">
        <v>1</v>
      </c>
      <c r="C348" s="54">
        <f t="shared" si="17"/>
        <v>168</v>
      </c>
      <c r="D348" s="54">
        <v>160</v>
      </c>
      <c r="E348" s="54">
        <v>8</v>
      </c>
      <c r="F348" s="55"/>
      <c r="G348" s="55">
        <v>6.15</v>
      </c>
      <c r="H348" s="55">
        <f t="shared" si="18"/>
        <v>98.4</v>
      </c>
      <c r="I348" s="55">
        <f t="shared" si="19"/>
        <v>121.61</v>
      </c>
    </row>
    <row r="349" spans="1:9" x14ac:dyDescent="0.25">
      <c r="A349" s="53" t="s">
        <v>23</v>
      </c>
      <c r="B349" s="54">
        <v>1</v>
      </c>
      <c r="C349" s="54">
        <f t="shared" si="17"/>
        <v>194</v>
      </c>
      <c r="D349" s="54">
        <v>160</v>
      </c>
      <c r="E349" s="54">
        <v>34</v>
      </c>
      <c r="F349" s="55"/>
      <c r="G349" s="55">
        <v>6.3</v>
      </c>
      <c r="H349" s="55">
        <f t="shared" si="18"/>
        <v>428.4</v>
      </c>
      <c r="I349" s="55">
        <f t="shared" si="19"/>
        <v>529.46</v>
      </c>
    </row>
    <row r="350" spans="1:9" x14ac:dyDescent="0.25">
      <c r="A350" s="53" t="s">
        <v>23</v>
      </c>
      <c r="B350" s="54">
        <v>1</v>
      </c>
      <c r="C350" s="54">
        <f t="shared" si="17"/>
        <v>168</v>
      </c>
      <c r="D350" s="54">
        <v>160</v>
      </c>
      <c r="E350" s="54">
        <v>8</v>
      </c>
      <c r="F350" s="55"/>
      <c r="G350" s="55">
        <v>7.95</v>
      </c>
      <c r="H350" s="55">
        <f t="shared" si="18"/>
        <v>127.2</v>
      </c>
      <c r="I350" s="55">
        <f t="shared" si="19"/>
        <v>157.21</v>
      </c>
    </row>
    <row r="351" spans="1:9" x14ac:dyDescent="0.25">
      <c r="A351" s="53" t="s">
        <v>23</v>
      </c>
      <c r="B351" s="54">
        <v>1</v>
      </c>
      <c r="C351" s="54">
        <f t="shared" si="17"/>
        <v>176</v>
      </c>
      <c r="D351" s="54">
        <v>160</v>
      </c>
      <c r="E351" s="54">
        <v>16</v>
      </c>
      <c r="F351" s="55"/>
      <c r="G351" s="55">
        <v>6</v>
      </c>
      <c r="H351" s="55">
        <f t="shared" si="18"/>
        <v>192</v>
      </c>
      <c r="I351" s="55">
        <f t="shared" si="19"/>
        <v>237.29</v>
      </c>
    </row>
    <row r="352" spans="1:9" x14ac:dyDescent="0.25">
      <c r="A352" s="53" t="s">
        <v>23</v>
      </c>
      <c r="B352" s="54">
        <v>1</v>
      </c>
      <c r="C352" s="54">
        <f t="shared" si="17"/>
        <v>209</v>
      </c>
      <c r="D352" s="54">
        <v>160</v>
      </c>
      <c r="E352" s="54">
        <v>49</v>
      </c>
      <c r="F352" s="55"/>
      <c r="G352" s="55">
        <v>6.3</v>
      </c>
      <c r="H352" s="55">
        <f t="shared" si="18"/>
        <v>617.4</v>
      </c>
      <c r="I352" s="55">
        <f t="shared" si="19"/>
        <v>763.04</v>
      </c>
    </row>
    <row r="353" spans="1:9" x14ac:dyDescent="0.25">
      <c r="A353" s="53" t="s">
        <v>23</v>
      </c>
      <c r="B353" s="54">
        <v>1</v>
      </c>
      <c r="C353" s="54">
        <f t="shared" si="17"/>
        <v>168</v>
      </c>
      <c r="D353" s="54">
        <v>160</v>
      </c>
      <c r="E353" s="54">
        <v>8</v>
      </c>
      <c r="F353" s="55"/>
      <c r="G353" s="55">
        <v>7.95</v>
      </c>
      <c r="H353" s="55">
        <f t="shared" si="18"/>
        <v>127.2</v>
      </c>
      <c r="I353" s="55">
        <f t="shared" si="19"/>
        <v>157.21</v>
      </c>
    </row>
    <row r="354" spans="1:9" x14ac:dyDescent="0.25">
      <c r="A354" s="53" t="s">
        <v>23</v>
      </c>
      <c r="B354" s="54">
        <v>1</v>
      </c>
      <c r="C354" s="54">
        <f t="shared" si="17"/>
        <v>182</v>
      </c>
      <c r="D354" s="54">
        <v>160</v>
      </c>
      <c r="E354" s="54">
        <v>22</v>
      </c>
      <c r="F354" s="55"/>
      <c r="G354" s="55">
        <v>6.3</v>
      </c>
      <c r="H354" s="55">
        <f t="shared" si="18"/>
        <v>277.2</v>
      </c>
      <c r="I354" s="55">
        <f t="shared" si="19"/>
        <v>342.59</v>
      </c>
    </row>
    <row r="355" spans="1:9" x14ac:dyDescent="0.25">
      <c r="A355" s="53" t="s">
        <v>23</v>
      </c>
      <c r="B355" s="54">
        <v>1</v>
      </c>
      <c r="C355" s="54">
        <f t="shared" si="17"/>
        <v>168</v>
      </c>
      <c r="D355" s="54">
        <v>160</v>
      </c>
      <c r="E355" s="54">
        <v>8</v>
      </c>
      <c r="F355" s="55"/>
      <c r="G355" s="55">
        <v>6</v>
      </c>
      <c r="H355" s="55">
        <f t="shared" si="18"/>
        <v>96</v>
      </c>
      <c r="I355" s="55">
        <f t="shared" si="19"/>
        <v>118.65</v>
      </c>
    </row>
    <row r="356" spans="1:9" x14ac:dyDescent="0.25">
      <c r="A356" s="53" t="s">
        <v>23</v>
      </c>
      <c r="B356" s="54">
        <v>1</v>
      </c>
      <c r="C356" s="54">
        <f t="shared" si="17"/>
        <v>184</v>
      </c>
      <c r="D356" s="54">
        <v>160</v>
      </c>
      <c r="E356" s="54">
        <v>24</v>
      </c>
      <c r="F356" s="55"/>
      <c r="G356" s="55">
        <v>6</v>
      </c>
      <c r="H356" s="55">
        <f t="shared" si="18"/>
        <v>288</v>
      </c>
      <c r="I356" s="55">
        <f t="shared" si="19"/>
        <v>355.94</v>
      </c>
    </row>
    <row r="357" spans="1:9" x14ac:dyDescent="0.25">
      <c r="A357" s="53" t="s">
        <v>23</v>
      </c>
      <c r="B357" s="54">
        <v>1</v>
      </c>
      <c r="C357" s="54">
        <f t="shared" si="17"/>
        <v>204</v>
      </c>
      <c r="D357" s="54">
        <v>160</v>
      </c>
      <c r="E357" s="54">
        <v>44</v>
      </c>
      <c r="F357" s="55"/>
      <c r="G357" s="55">
        <v>8.15</v>
      </c>
      <c r="H357" s="55">
        <f t="shared" si="18"/>
        <v>717.2</v>
      </c>
      <c r="I357" s="55">
        <f t="shared" si="19"/>
        <v>886.39</v>
      </c>
    </row>
    <row r="358" spans="1:9" x14ac:dyDescent="0.25">
      <c r="A358" s="53" t="s">
        <v>23</v>
      </c>
      <c r="B358" s="54">
        <v>1</v>
      </c>
      <c r="C358" s="54">
        <f t="shared" si="17"/>
        <v>176</v>
      </c>
      <c r="D358" s="54">
        <v>160</v>
      </c>
      <c r="E358" s="54">
        <v>16</v>
      </c>
      <c r="F358" s="55"/>
      <c r="G358" s="55">
        <v>7.95</v>
      </c>
      <c r="H358" s="55">
        <f t="shared" si="18"/>
        <v>254.4</v>
      </c>
      <c r="I358" s="55">
        <f t="shared" si="19"/>
        <v>314.41000000000003</v>
      </c>
    </row>
    <row r="359" spans="1:9" x14ac:dyDescent="0.25">
      <c r="A359" s="53" t="s">
        <v>23</v>
      </c>
      <c r="B359" s="54">
        <v>1</v>
      </c>
      <c r="C359" s="54">
        <f t="shared" si="17"/>
        <v>189</v>
      </c>
      <c r="D359" s="54">
        <v>160</v>
      </c>
      <c r="E359" s="54">
        <v>29</v>
      </c>
      <c r="F359" s="55"/>
      <c r="G359" s="55">
        <v>6.21</v>
      </c>
      <c r="H359" s="55">
        <f t="shared" si="18"/>
        <v>360.18</v>
      </c>
      <c r="I359" s="55">
        <f t="shared" si="19"/>
        <v>445.15</v>
      </c>
    </row>
    <row r="360" spans="1:9" x14ac:dyDescent="0.25">
      <c r="A360" s="53" t="s">
        <v>23</v>
      </c>
      <c r="B360" s="54">
        <v>1</v>
      </c>
      <c r="C360" s="54">
        <f t="shared" si="17"/>
        <v>166</v>
      </c>
      <c r="D360" s="54">
        <v>160</v>
      </c>
      <c r="E360" s="54">
        <v>6</v>
      </c>
      <c r="F360" s="55"/>
      <c r="G360" s="55">
        <v>5.9</v>
      </c>
      <c r="H360" s="55">
        <f t="shared" si="18"/>
        <v>70.8</v>
      </c>
      <c r="I360" s="55">
        <f t="shared" si="19"/>
        <v>87.5</v>
      </c>
    </row>
    <row r="361" spans="1:9" x14ac:dyDescent="0.25">
      <c r="A361" s="53" t="s">
        <v>23</v>
      </c>
      <c r="B361" s="54">
        <v>1</v>
      </c>
      <c r="C361" s="54">
        <f t="shared" si="17"/>
        <v>182</v>
      </c>
      <c r="D361" s="54">
        <v>160</v>
      </c>
      <c r="E361" s="54">
        <v>22</v>
      </c>
      <c r="F361" s="55"/>
      <c r="G361" s="55">
        <v>6</v>
      </c>
      <c r="H361" s="55">
        <f t="shared" si="18"/>
        <v>264</v>
      </c>
      <c r="I361" s="55">
        <f t="shared" si="19"/>
        <v>326.27999999999997</v>
      </c>
    </row>
    <row r="362" spans="1:9" x14ac:dyDescent="0.25">
      <c r="A362" s="53" t="s">
        <v>23</v>
      </c>
      <c r="B362" s="54">
        <v>1</v>
      </c>
      <c r="C362" s="54">
        <f t="shared" si="17"/>
        <v>192</v>
      </c>
      <c r="D362" s="54">
        <v>160</v>
      </c>
      <c r="E362" s="54">
        <v>32</v>
      </c>
      <c r="F362" s="55"/>
      <c r="G362" s="55">
        <v>6</v>
      </c>
      <c r="H362" s="55">
        <f t="shared" si="18"/>
        <v>384</v>
      </c>
      <c r="I362" s="55">
        <f t="shared" si="19"/>
        <v>474.59</v>
      </c>
    </row>
    <row r="363" spans="1:9" x14ac:dyDescent="0.25">
      <c r="A363" s="53" t="s">
        <v>23</v>
      </c>
      <c r="B363" s="54">
        <v>1</v>
      </c>
      <c r="C363" s="54">
        <f t="shared" si="17"/>
        <v>182</v>
      </c>
      <c r="D363" s="54">
        <v>160</v>
      </c>
      <c r="E363" s="54">
        <v>22</v>
      </c>
      <c r="F363" s="55"/>
      <c r="G363" s="55">
        <v>5.9</v>
      </c>
      <c r="H363" s="55">
        <f t="shared" si="18"/>
        <v>259.60000000000002</v>
      </c>
      <c r="I363" s="55">
        <f t="shared" si="19"/>
        <v>320.83999999999997</v>
      </c>
    </row>
    <row r="364" spans="1:9" x14ac:dyDescent="0.25">
      <c r="A364" s="53" t="s">
        <v>164</v>
      </c>
      <c r="B364" s="54">
        <v>1</v>
      </c>
      <c r="C364" s="54">
        <f t="shared" si="17"/>
        <v>168</v>
      </c>
      <c r="D364" s="54">
        <v>160</v>
      </c>
      <c r="E364" s="54">
        <v>8</v>
      </c>
      <c r="F364" s="55"/>
      <c r="G364" s="55">
        <v>7.31</v>
      </c>
      <c r="H364" s="55">
        <f t="shared" si="18"/>
        <v>116.96</v>
      </c>
      <c r="I364" s="55">
        <f t="shared" si="19"/>
        <v>144.55000000000001</v>
      </c>
    </row>
    <row r="365" spans="1:9" x14ac:dyDescent="0.25">
      <c r="A365" s="53" t="s">
        <v>164</v>
      </c>
      <c r="B365" s="54">
        <v>1</v>
      </c>
      <c r="C365" s="54">
        <f t="shared" si="17"/>
        <v>180</v>
      </c>
      <c r="D365" s="54">
        <v>160</v>
      </c>
      <c r="E365" s="54">
        <v>20</v>
      </c>
      <c r="F365" s="55"/>
      <c r="G365" s="55">
        <v>7.2</v>
      </c>
      <c r="H365" s="55">
        <f t="shared" si="18"/>
        <v>288</v>
      </c>
      <c r="I365" s="55">
        <f t="shared" si="19"/>
        <v>355.94</v>
      </c>
    </row>
    <row r="366" spans="1:9" x14ac:dyDescent="0.25">
      <c r="A366" s="53" t="s">
        <v>164</v>
      </c>
      <c r="B366" s="54">
        <v>1</v>
      </c>
      <c r="C366" s="54">
        <f t="shared" si="17"/>
        <v>168</v>
      </c>
      <c r="D366" s="54">
        <v>160</v>
      </c>
      <c r="E366" s="54">
        <v>8</v>
      </c>
      <c r="F366" s="55"/>
      <c r="G366" s="55">
        <v>7.2</v>
      </c>
      <c r="H366" s="55">
        <f t="shared" si="18"/>
        <v>115.2</v>
      </c>
      <c r="I366" s="55">
        <f t="shared" si="19"/>
        <v>142.38</v>
      </c>
    </row>
    <row r="367" spans="1:9" x14ac:dyDescent="0.25">
      <c r="A367" s="53" t="s">
        <v>164</v>
      </c>
      <c r="B367" s="54">
        <v>1</v>
      </c>
      <c r="C367" s="54">
        <f t="shared" si="17"/>
        <v>180</v>
      </c>
      <c r="D367" s="54">
        <v>160</v>
      </c>
      <c r="E367" s="54">
        <v>20</v>
      </c>
      <c r="F367" s="55"/>
      <c r="G367" s="55">
        <v>7.45</v>
      </c>
      <c r="H367" s="55">
        <f t="shared" si="18"/>
        <v>298</v>
      </c>
      <c r="I367" s="55">
        <f t="shared" si="19"/>
        <v>368.3</v>
      </c>
    </row>
    <row r="368" spans="1:9" x14ac:dyDescent="0.25">
      <c r="A368" s="53" t="s">
        <v>164</v>
      </c>
      <c r="B368" s="54">
        <v>1</v>
      </c>
      <c r="C368" s="54">
        <f t="shared" si="17"/>
        <v>192</v>
      </c>
      <c r="D368" s="54">
        <v>160</v>
      </c>
      <c r="E368" s="54">
        <v>32</v>
      </c>
      <c r="F368" s="55"/>
      <c r="G368" s="55">
        <v>7.45</v>
      </c>
      <c r="H368" s="55">
        <f t="shared" si="18"/>
        <v>476.8</v>
      </c>
      <c r="I368" s="55">
        <f t="shared" si="19"/>
        <v>589.28</v>
      </c>
    </row>
    <row r="369" spans="1:9" x14ac:dyDescent="0.25">
      <c r="A369" s="53" t="s">
        <v>164</v>
      </c>
      <c r="B369" s="54">
        <v>1</v>
      </c>
      <c r="C369" s="54">
        <f t="shared" si="17"/>
        <v>172</v>
      </c>
      <c r="D369" s="54">
        <v>160</v>
      </c>
      <c r="E369" s="54">
        <v>12</v>
      </c>
      <c r="F369" s="55"/>
      <c r="G369" s="55">
        <v>7.2</v>
      </c>
      <c r="H369" s="55">
        <f t="shared" si="18"/>
        <v>172.8</v>
      </c>
      <c r="I369" s="55">
        <f t="shared" si="19"/>
        <v>213.56</v>
      </c>
    </row>
    <row r="370" spans="1:9" x14ac:dyDescent="0.25">
      <c r="A370" s="53" t="s">
        <v>164</v>
      </c>
      <c r="B370" s="54">
        <v>1</v>
      </c>
      <c r="C370" s="54">
        <f t="shared" si="17"/>
        <v>168</v>
      </c>
      <c r="D370" s="54">
        <v>160</v>
      </c>
      <c r="E370" s="54">
        <v>8</v>
      </c>
      <c r="F370" s="55"/>
      <c r="G370" s="55">
        <v>7.2</v>
      </c>
      <c r="H370" s="55">
        <f t="shared" si="18"/>
        <v>115.2</v>
      </c>
      <c r="I370" s="55">
        <f t="shared" si="19"/>
        <v>142.38</v>
      </c>
    </row>
    <row r="371" spans="1:9" x14ac:dyDescent="0.25">
      <c r="A371" s="53" t="s">
        <v>164</v>
      </c>
      <c r="B371" s="54">
        <v>1</v>
      </c>
      <c r="C371" s="54">
        <f t="shared" si="17"/>
        <v>180</v>
      </c>
      <c r="D371" s="54">
        <v>160</v>
      </c>
      <c r="E371" s="54">
        <v>20</v>
      </c>
      <c r="F371" s="55"/>
      <c r="G371" s="55">
        <v>7.45</v>
      </c>
      <c r="H371" s="55">
        <f t="shared" si="18"/>
        <v>298</v>
      </c>
      <c r="I371" s="55">
        <f t="shared" si="19"/>
        <v>368.3</v>
      </c>
    </row>
    <row r="372" spans="1:9" x14ac:dyDescent="0.25">
      <c r="A372" s="53" t="s">
        <v>164</v>
      </c>
      <c r="B372" s="54">
        <v>1</v>
      </c>
      <c r="C372" s="54">
        <f t="shared" si="17"/>
        <v>168</v>
      </c>
      <c r="D372" s="54">
        <v>160</v>
      </c>
      <c r="E372" s="54">
        <v>8</v>
      </c>
      <c r="F372" s="55"/>
      <c r="G372" s="55">
        <v>7.2</v>
      </c>
      <c r="H372" s="55">
        <f t="shared" si="18"/>
        <v>115.2</v>
      </c>
      <c r="I372" s="55">
        <f t="shared" si="19"/>
        <v>142.38</v>
      </c>
    </row>
    <row r="373" spans="1:9" x14ac:dyDescent="0.25">
      <c r="A373" s="53" t="s">
        <v>164</v>
      </c>
      <c r="B373" s="54">
        <v>1</v>
      </c>
      <c r="C373" s="54">
        <f t="shared" si="17"/>
        <v>192</v>
      </c>
      <c r="D373" s="54">
        <v>160</v>
      </c>
      <c r="E373" s="54">
        <v>32</v>
      </c>
      <c r="F373" s="55"/>
      <c r="G373" s="55">
        <v>7.2</v>
      </c>
      <c r="H373" s="55">
        <f t="shared" si="18"/>
        <v>460.8</v>
      </c>
      <c r="I373" s="55">
        <f t="shared" si="19"/>
        <v>569.5</v>
      </c>
    </row>
    <row r="374" spans="1:9" x14ac:dyDescent="0.25">
      <c r="A374" s="53" t="s">
        <v>164</v>
      </c>
      <c r="B374" s="54">
        <v>1</v>
      </c>
      <c r="C374" s="54">
        <f t="shared" si="17"/>
        <v>214</v>
      </c>
      <c r="D374" s="54">
        <v>160</v>
      </c>
      <c r="E374" s="54">
        <v>54</v>
      </c>
      <c r="F374" s="55"/>
      <c r="G374" s="55">
        <v>7.2</v>
      </c>
      <c r="H374" s="55">
        <f t="shared" si="18"/>
        <v>777.6</v>
      </c>
      <c r="I374" s="55">
        <f t="shared" si="19"/>
        <v>961.04</v>
      </c>
    </row>
    <row r="375" spans="1:9" x14ac:dyDescent="0.25">
      <c r="A375" s="53" t="s">
        <v>166</v>
      </c>
      <c r="B375" s="54">
        <v>1</v>
      </c>
      <c r="C375" s="54">
        <f t="shared" si="17"/>
        <v>168</v>
      </c>
      <c r="D375" s="54">
        <v>160</v>
      </c>
      <c r="E375" s="54">
        <v>8</v>
      </c>
      <c r="F375" s="55"/>
      <c r="G375" s="55">
        <v>9.4700000000000006</v>
      </c>
      <c r="H375" s="55">
        <f t="shared" si="18"/>
        <v>151.52000000000001</v>
      </c>
      <c r="I375" s="55">
        <f t="shared" si="19"/>
        <v>187.26</v>
      </c>
    </row>
    <row r="376" spans="1:9" x14ac:dyDescent="0.25">
      <c r="A376" s="53" t="s">
        <v>166</v>
      </c>
      <c r="B376" s="54">
        <v>1</v>
      </c>
      <c r="C376" s="54">
        <f t="shared" si="17"/>
        <v>168</v>
      </c>
      <c r="D376" s="54">
        <v>160</v>
      </c>
      <c r="E376" s="54">
        <v>8</v>
      </c>
      <c r="F376" s="55"/>
      <c r="G376" s="55">
        <v>7</v>
      </c>
      <c r="H376" s="55">
        <f t="shared" si="18"/>
        <v>112</v>
      </c>
      <c r="I376" s="55">
        <f t="shared" si="19"/>
        <v>138.41999999999999</v>
      </c>
    </row>
    <row r="377" spans="1:9" x14ac:dyDescent="0.25">
      <c r="A377" s="53" t="s">
        <v>166</v>
      </c>
      <c r="B377" s="54">
        <v>1</v>
      </c>
      <c r="C377" s="54">
        <f t="shared" si="17"/>
        <v>164</v>
      </c>
      <c r="D377" s="54">
        <v>160</v>
      </c>
      <c r="E377" s="54">
        <v>4</v>
      </c>
      <c r="F377" s="55"/>
      <c r="G377" s="55">
        <v>7.14</v>
      </c>
      <c r="H377" s="55">
        <f t="shared" si="18"/>
        <v>57.12</v>
      </c>
      <c r="I377" s="55">
        <f t="shared" si="19"/>
        <v>70.59</v>
      </c>
    </row>
    <row r="378" spans="1:9" x14ac:dyDescent="0.25">
      <c r="A378" s="53" t="s">
        <v>109</v>
      </c>
      <c r="B378" s="54">
        <v>1</v>
      </c>
      <c r="C378" s="54">
        <f t="shared" ref="C378:C394" si="20">D378+E378</f>
        <v>160.5</v>
      </c>
      <c r="D378" s="54">
        <v>160</v>
      </c>
      <c r="E378" s="54">
        <v>0.5</v>
      </c>
      <c r="F378" s="55"/>
      <c r="G378" s="55">
        <v>7.45</v>
      </c>
      <c r="H378" s="55">
        <f t="shared" ref="H378:H394" si="21">ROUND(G378*E378*2,2)</f>
        <v>7.45</v>
      </c>
      <c r="I378" s="55">
        <f t="shared" si="19"/>
        <v>9.2100000000000009</v>
      </c>
    </row>
    <row r="379" spans="1:9" x14ac:dyDescent="0.25">
      <c r="A379" s="53" t="s">
        <v>109</v>
      </c>
      <c r="B379" s="54">
        <v>1</v>
      </c>
      <c r="C379" s="54">
        <f t="shared" si="20"/>
        <v>168</v>
      </c>
      <c r="D379" s="54">
        <v>160</v>
      </c>
      <c r="E379" s="54">
        <v>8</v>
      </c>
      <c r="F379" s="55"/>
      <c r="G379" s="55">
        <v>7.45</v>
      </c>
      <c r="H379" s="55">
        <f t="shared" si="21"/>
        <v>119.2</v>
      </c>
      <c r="I379" s="55">
        <f t="shared" si="19"/>
        <v>147.32</v>
      </c>
    </row>
    <row r="380" spans="1:9" x14ac:dyDescent="0.25">
      <c r="A380" s="53" t="s">
        <v>109</v>
      </c>
      <c r="B380" s="54">
        <v>1</v>
      </c>
      <c r="C380" s="54">
        <f t="shared" si="20"/>
        <v>168</v>
      </c>
      <c r="D380" s="54">
        <v>160</v>
      </c>
      <c r="E380" s="54">
        <v>8</v>
      </c>
      <c r="F380" s="55"/>
      <c r="G380" s="55">
        <v>7.45</v>
      </c>
      <c r="H380" s="55">
        <f t="shared" si="21"/>
        <v>119.2</v>
      </c>
      <c r="I380" s="55">
        <f t="shared" si="19"/>
        <v>147.32</v>
      </c>
    </row>
    <row r="381" spans="1:9" x14ac:dyDescent="0.25">
      <c r="A381" s="53" t="s">
        <v>109</v>
      </c>
      <c r="B381" s="54">
        <v>1</v>
      </c>
      <c r="C381" s="54">
        <f t="shared" si="20"/>
        <v>192</v>
      </c>
      <c r="D381" s="54">
        <v>160</v>
      </c>
      <c r="E381" s="54">
        <v>32</v>
      </c>
      <c r="F381" s="55"/>
      <c r="G381" s="55">
        <v>7.14</v>
      </c>
      <c r="H381" s="55">
        <f t="shared" si="21"/>
        <v>456.96</v>
      </c>
      <c r="I381" s="55">
        <f t="shared" si="19"/>
        <v>564.76</v>
      </c>
    </row>
    <row r="382" spans="1:9" x14ac:dyDescent="0.25">
      <c r="A382" s="53" t="s">
        <v>109</v>
      </c>
      <c r="B382" s="54">
        <v>1</v>
      </c>
      <c r="C382" s="54">
        <f t="shared" si="20"/>
        <v>165.5</v>
      </c>
      <c r="D382" s="54">
        <v>160</v>
      </c>
      <c r="E382" s="54">
        <v>5.5</v>
      </c>
      <c r="F382" s="55"/>
      <c r="G382" s="55">
        <v>7.45</v>
      </c>
      <c r="H382" s="55">
        <f t="shared" si="21"/>
        <v>81.95</v>
      </c>
      <c r="I382" s="55">
        <f t="shared" si="19"/>
        <v>101.28</v>
      </c>
    </row>
    <row r="383" spans="1:9" x14ac:dyDescent="0.25">
      <c r="A383" s="53" t="s">
        <v>167</v>
      </c>
      <c r="B383" s="54">
        <v>1</v>
      </c>
      <c r="C383" s="54">
        <f t="shared" si="20"/>
        <v>176</v>
      </c>
      <c r="D383" s="54">
        <v>160</v>
      </c>
      <c r="E383" s="54">
        <v>16</v>
      </c>
      <c r="F383" s="55"/>
      <c r="G383" s="55">
        <v>2.7109999999999999</v>
      </c>
      <c r="H383" s="55">
        <f t="shared" si="21"/>
        <v>86.75</v>
      </c>
      <c r="I383" s="55">
        <f t="shared" si="19"/>
        <v>107.21</v>
      </c>
    </row>
    <row r="384" spans="1:9" x14ac:dyDescent="0.25">
      <c r="A384" s="53" t="s">
        <v>167</v>
      </c>
      <c r="B384" s="54">
        <v>1</v>
      </c>
      <c r="C384" s="54">
        <f t="shared" si="20"/>
        <v>168</v>
      </c>
      <c r="D384" s="54">
        <v>160</v>
      </c>
      <c r="E384" s="54">
        <v>8</v>
      </c>
      <c r="F384" s="55"/>
      <c r="G384" s="55">
        <v>2.7109999999999999</v>
      </c>
      <c r="H384" s="55">
        <f t="shared" si="21"/>
        <v>43.38</v>
      </c>
      <c r="I384" s="55">
        <f t="shared" si="19"/>
        <v>53.61</v>
      </c>
    </row>
    <row r="385" spans="1:9" x14ac:dyDescent="0.25">
      <c r="A385" s="53" t="s">
        <v>38</v>
      </c>
      <c r="B385" s="54">
        <v>1</v>
      </c>
      <c r="C385" s="54">
        <f t="shared" si="20"/>
        <v>162</v>
      </c>
      <c r="D385" s="54">
        <v>160</v>
      </c>
      <c r="E385" s="54">
        <v>2</v>
      </c>
      <c r="F385" s="55"/>
      <c r="G385" s="55">
        <v>2.7109999999999999</v>
      </c>
      <c r="H385" s="55">
        <f t="shared" si="21"/>
        <v>10.84</v>
      </c>
      <c r="I385" s="55">
        <f t="shared" si="19"/>
        <v>13.4</v>
      </c>
    </row>
    <row r="386" spans="1:9" x14ac:dyDescent="0.25">
      <c r="A386" s="53" t="s">
        <v>168</v>
      </c>
      <c r="B386" s="54">
        <v>1</v>
      </c>
      <c r="C386" s="54">
        <f t="shared" si="20"/>
        <v>161</v>
      </c>
      <c r="D386" s="54">
        <v>160</v>
      </c>
      <c r="E386" s="54">
        <v>1</v>
      </c>
      <c r="F386" s="55"/>
      <c r="G386" s="55">
        <v>6.7</v>
      </c>
      <c r="H386" s="55">
        <f t="shared" si="21"/>
        <v>13.4</v>
      </c>
      <c r="I386" s="55">
        <f t="shared" si="19"/>
        <v>16.559999999999999</v>
      </c>
    </row>
    <row r="387" spans="1:9" x14ac:dyDescent="0.25">
      <c r="A387" s="53" t="s">
        <v>69</v>
      </c>
      <c r="B387" s="54">
        <v>1</v>
      </c>
      <c r="C387" s="54">
        <f t="shared" si="20"/>
        <v>188</v>
      </c>
      <c r="D387" s="54">
        <v>160</v>
      </c>
      <c r="E387" s="54">
        <v>28</v>
      </c>
      <c r="F387" s="55"/>
      <c r="G387" s="55">
        <v>7.45</v>
      </c>
      <c r="H387" s="55">
        <f t="shared" si="21"/>
        <v>417.2</v>
      </c>
      <c r="I387" s="55">
        <f t="shared" si="19"/>
        <v>515.62</v>
      </c>
    </row>
    <row r="388" spans="1:9" x14ac:dyDescent="0.25">
      <c r="A388" s="53" t="s">
        <v>69</v>
      </c>
      <c r="B388" s="54">
        <v>1</v>
      </c>
      <c r="C388" s="54">
        <f t="shared" si="20"/>
        <v>168</v>
      </c>
      <c r="D388" s="54">
        <v>160</v>
      </c>
      <c r="E388" s="54">
        <v>8</v>
      </c>
      <c r="F388" s="55"/>
      <c r="G388" s="55">
        <v>7.45</v>
      </c>
      <c r="H388" s="55">
        <f t="shared" si="21"/>
        <v>119.2</v>
      </c>
      <c r="I388" s="55">
        <f t="shared" si="19"/>
        <v>147.32</v>
      </c>
    </row>
    <row r="389" spans="1:9" x14ac:dyDescent="0.25">
      <c r="A389" s="53" t="s">
        <v>69</v>
      </c>
      <c r="B389" s="54">
        <v>1</v>
      </c>
      <c r="C389" s="54">
        <f t="shared" si="20"/>
        <v>176</v>
      </c>
      <c r="D389" s="54">
        <v>160</v>
      </c>
      <c r="E389" s="54">
        <v>16</v>
      </c>
      <c r="F389" s="55"/>
      <c r="G389" s="55">
        <v>7.45</v>
      </c>
      <c r="H389" s="55">
        <f t="shared" si="21"/>
        <v>238.4</v>
      </c>
      <c r="I389" s="55">
        <f t="shared" si="19"/>
        <v>294.64</v>
      </c>
    </row>
    <row r="390" spans="1:9" x14ac:dyDescent="0.25">
      <c r="A390" s="53" t="s">
        <v>69</v>
      </c>
      <c r="B390" s="54">
        <v>1</v>
      </c>
      <c r="C390" s="54">
        <f t="shared" si="20"/>
        <v>176</v>
      </c>
      <c r="D390" s="54">
        <v>160</v>
      </c>
      <c r="E390" s="54">
        <v>16</v>
      </c>
      <c r="F390" s="55"/>
      <c r="G390" s="55">
        <v>7.45</v>
      </c>
      <c r="H390" s="55">
        <f t="shared" si="21"/>
        <v>238.4</v>
      </c>
      <c r="I390" s="55">
        <f t="shared" si="19"/>
        <v>294.64</v>
      </c>
    </row>
    <row r="391" spans="1:9" x14ac:dyDescent="0.25">
      <c r="A391" s="53" t="s">
        <v>69</v>
      </c>
      <c r="B391" s="54">
        <v>1</v>
      </c>
      <c r="C391" s="54">
        <f t="shared" si="20"/>
        <v>180</v>
      </c>
      <c r="D391" s="54">
        <v>160</v>
      </c>
      <c r="E391" s="54">
        <v>20</v>
      </c>
      <c r="F391" s="55"/>
      <c r="G391" s="55">
        <v>7.45</v>
      </c>
      <c r="H391" s="55">
        <f t="shared" si="21"/>
        <v>298</v>
      </c>
      <c r="I391" s="55">
        <f t="shared" si="19"/>
        <v>368.3</v>
      </c>
    </row>
    <row r="392" spans="1:9" x14ac:dyDescent="0.25">
      <c r="A392" s="53" t="s">
        <v>69</v>
      </c>
      <c r="B392" s="54">
        <v>1</v>
      </c>
      <c r="C392" s="54">
        <f t="shared" si="20"/>
        <v>204</v>
      </c>
      <c r="D392" s="54">
        <v>160</v>
      </c>
      <c r="E392" s="54">
        <v>44</v>
      </c>
      <c r="F392" s="55"/>
      <c r="G392" s="55">
        <v>7.31</v>
      </c>
      <c r="H392" s="55">
        <f t="shared" si="21"/>
        <v>643.28</v>
      </c>
      <c r="I392" s="55">
        <f t="shared" si="19"/>
        <v>795.03</v>
      </c>
    </row>
    <row r="393" spans="1:9" x14ac:dyDescent="0.25">
      <c r="A393" s="53" t="s">
        <v>69</v>
      </c>
      <c r="B393" s="54">
        <v>1</v>
      </c>
      <c r="C393" s="54">
        <f t="shared" si="20"/>
        <v>192</v>
      </c>
      <c r="D393" s="54">
        <v>160</v>
      </c>
      <c r="E393" s="54">
        <v>32</v>
      </c>
      <c r="F393" s="55"/>
      <c r="G393" s="55">
        <v>7.45</v>
      </c>
      <c r="H393" s="55">
        <f t="shared" si="21"/>
        <v>476.8</v>
      </c>
      <c r="I393" s="55">
        <f t="shared" si="19"/>
        <v>589.28</v>
      </c>
    </row>
    <row r="394" spans="1:9" x14ac:dyDescent="0.25">
      <c r="A394" s="53" t="s">
        <v>69</v>
      </c>
      <c r="B394" s="54">
        <v>1</v>
      </c>
      <c r="C394" s="54">
        <f t="shared" si="20"/>
        <v>169</v>
      </c>
      <c r="D394" s="54">
        <v>160</v>
      </c>
      <c r="E394" s="54">
        <v>9</v>
      </c>
      <c r="F394" s="55"/>
      <c r="G394" s="55">
        <v>6.3</v>
      </c>
      <c r="H394" s="55">
        <f t="shared" si="21"/>
        <v>113.4</v>
      </c>
      <c r="I394" s="55">
        <f t="shared" si="19"/>
        <v>140.15</v>
      </c>
    </row>
    <row r="395" spans="1:9" ht="33" x14ac:dyDescent="0.25">
      <c r="A395" s="106" t="s">
        <v>524</v>
      </c>
      <c r="B395" s="333">
        <f>SUM(B396:B469)</f>
        <v>74</v>
      </c>
      <c r="C395" s="333"/>
      <c r="D395" s="333"/>
      <c r="E395" s="333">
        <f t="shared" ref="E395:I395" si="22">SUM(E396:E469)</f>
        <v>1588</v>
      </c>
      <c r="F395" s="333"/>
      <c r="G395" s="333"/>
      <c r="H395" s="332">
        <f t="shared" si="22"/>
        <v>16048.080000000002</v>
      </c>
      <c r="I395" s="332">
        <f t="shared" si="22"/>
        <v>19833.830000000002</v>
      </c>
    </row>
    <row r="396" spans="1:9" x14ac:dyDescent="0.25">
      <c r="A396" s="53" t="s">
        <v>10</v>
      </c>
      <c r="B396" s="54">
        <v>1</v>
      </c>
      <c r="C396" s="54">
        <f t="shared" ref="C396:C459" si="23">D396+E396</f>
        <v>180</v>
      </c>
      <c r="D396" s="54">
        <v>160</v>
      </c>
      <c r="E396" s="54">
        <v>20</v>
      </c>
      <c r="F396" s="55"/>
      <c r="G396" s="55">
        <v>4.6500000000000004</v>
      </c>
      <c r="H396" s="55">
        <f t="shared" ref="H396:H459" si="24">ROUND(G396*E396*2,2)</f>
        <v>186</v>
      </c>
      <c r="I396" s="55">
        <f t="shared" si="19"/>
        <v>229.88</v>
      </c>
    </row>
    <row r="397" spans="1:9" x14ac:dyDescent="0.25">
      <c r="A397" s="53" t="s">
        <v>10</v>
      </c>
      <c r="B397" s="54">
        <v>1</v>
      </c>
      <c r="C397" s="54">
        <f t="shared" si="23"/>
        <v>186</v>
      </c>
      <c r="D397" s="54">
        <v>160</v>
      </c>
      <c r="E397" s="54">
        <v>26</v>
      </c>
      <c r="F397" s="55"/>
      <c r="G397" s="55">
        <v>4.6500000000000004</v>
      </c>
      <c r="H397" s="55">
        <f t="shared" si="24"/>
        <v>241.8</v>
      </c>
      <c r="I397" s="55">
        <f t="shared" si="19"/>
        <v>298.83999999999997</v>
      </c>
    </row>
    <row r="398" spans="1:9" x14ac:dyDescent="0.25">
      <c r="A398" s="53" t="s">
        <v>10</v>
      </c>
      <c r="B398" s="54">
        <v>1</v>
      </c>
      <c r="C398" s="54">
        <f t="shared" si="23"/>
        <v>172</v>
      </c>
      <c r="D398" s="54">
        <v>160</v>
      </c>
      <c r="E398" s="54">
        <v>12</v>
      </c>
      <c r="F398" s="55"/>
      <c r="G398" s="55">
        <v>4.6500000000000004</v>
      </c>
      <c r="H398" s="55">
        <f t="shared" si="24"/>
        <v>111.6</v>
      </c>
      <c r="I398" s="55">
        <f t="shared" si="19"/>
        <v>137.93</v>
      </c>
    </row>
    <row r="399" spans="1:9" x14ac:dyDescent="0.25">
      <c r="A399" s="53" t="s">
        <v>10</v>
      </c>
      <c r="B399" s="54">
        <v>1</v>
      </c>
      <c r="C399" s="54">
        <f t="shared" si="23"/>
        <v>240</v>
      </c>
      <c r="D399" s="54">
        <v>160</v>
      </c>
      <c r="E399" s="54">
        <v>80</v>
      </c>
      <c r="F399" s="55"/>
      <c r="G399" s="55">
        <v>4.6500000000000004</v>
      </c>
      <c r="H399" s="55">
        <f t="shared" si="24"/>
        <v>744</v>
      </c>
      <c r="I399" s="55">
        <f t="shared" ref="I399:I462" si="25">ROUND(H399*1.2359,2)</f>
        <v>919.51</v>
      </c>
    </row>
    <row r="400" spans="1:9" x14ac:dyDescent="0.25">
      <c r="A400" s="53" t="s">
        <v>10</v>
      </c>
      <c r="B400" s="54">
        <v>1</v>
      </c>
      <c r="C400" s="54">
        <f t="shared" si="23"/>
        <v>184</v>
      </c>
      <c r="D400" s="54">
        <v>160</v>
      </c>
      <c r="E400" s="54">
        <v>24</v>
      </c>
      <c r="F400" s="55"/>
      <c r="G400" s="55">
        <v>6.09</v>
      </c>
      <c r="H400" s="55">
        <f t="shared" si="24"/>
        <v>292.32</v>
      </c>
      <c r="I400" s="55">
        <f t="shared" si="25"/>
        <v>361.28</v>
      </c>
    </row>
    <row r="401" spans="1:9" x14ac:dyDescent="0.25">
      <c r="A401" s="53" t="s">
        <v>10</v>
      </c>
      <c r="B401" s="54">
        <v>1</v>
      </c>
      <c r="C401" s="54">
        <f t="shared" si="23"/>
        <v>192</v>
      </c>
      <c r="D401" s="54">
        <v>160</v>
      </c>
      <c r="E401" s="54">
        <v>32</v>
      </c>
      <c r="F401" s="55"/>
      <c r="G401" s="55">
        <v>4.75</v>
      </c>
      <c r="H401" s="55">
        <f t="shared" si="24"/>
        <v>304</v>
      </c>
      <c r="I401" s="55">
        <f t="shared" si="25"/>
        <v>375.71</v>
      </c>
    </row>
    <row r="402" spans="1:9" x14ac:dyDescent="0.25">
      <c r="A402" s="53" t="s">
        <v>10</v>
      </c>
      <c r="B402" s="54">
        <v>1</v>
      </c>
      <c r="C402" s="54">
        <f t="shared" si="23"/>
        <v>169</v>
      </c>
      <c r="D402" s="54">
        <v>160</v>
      </c>
      <c r="E402" s="54">
        <v>9</v>
      </c>
      <c r="F402" s="55"/>
      <c r="G402" s="55">
        <v>6.09</v>
      </c>
      <c r="H402" s="55">
        <f t="shared" si="24"/>
        <v>109.62</v>
      </c>
      <c r="I402" s="55">
        <f t="shared" si="25"/>
        <v>135.47999999999999</v>
      </c>
    </row>
    <row r="403" spans="1:9" x14ac:dyDescent="0.25">
      <c r="A403" s="53" t="s">
        <v>10</v>
      </c>
      <c r="B403" s="54">
        <v>1</v>
      </c>
      <c r="C403" s="54">
        <f t="shared" si="23"/>
        <v>169</v>
      </c>
      <c r="D403" s="54">
        <v>160</v>
      </c>
      <c r="E403" s="54">
        <v>9</v>
      </c>
      <c r="F403" s="55"/>
      <c r="G403" s="55">
        <v>4.6500000000000004</v>
      </c>
      <c r="H403" s="55">
        <f t="shared" si="24"/>
        <v>83.7</v>
      </c>
      <c r="I403" s="55">
        <f t="shared" si="25"/>
        <v>103.44</v>
      </c>
    </row>
    <row r="404" spans="1:9" x14ac:dyDescent="0.25">
      <c r="A404" s="53" t="s">
        <v>10</v>
      </c>
      <c r="B404" s="54">
        <v>1</v>
      </c>
      <c r="C404" s="54">
        <f t="shared" si="23"/>
        <v>206</v>
      </c>
      <c r="D404" s="54">
        <v>160</v>
      </c>
      <c r="E404" s="54">
        <v>46</v>
      </c>
      <c r="F404" s="55"/>
      <c r="G404" s="55">
        <v>6.09</v>
      </c>
      <c r="H404" s="55">
        <f t="shared" si="24"/>
        <v>560.28</v>
      </c>
      <c r="I404" s="55">
        <f t="shared" si="25"/>
        <v>692.45</v>
      </c>
    </row>
    <row r="405" spans="1:9" x14ac:dyDescent="0.25">
      <c r="A405" s="53" t="s">
        <v>10</v>
      </c>
      <c r="B405" s="54">
        <v>1</v>
      </c>
      <c r="C405" s="54">
        <f t="shared" si="23"/>
        <v>172</v>
      </c>
      <c r="D405" s="54">
        <v>160</v>
      </c>
      <c r="E405" s="54">
        <v>12</v>
      </c>
      <c r="F405" s="55"/>
      <c r="G405" s="55">
        <v>4.72</v>
      </c>
      <c r="H405" s="55">
        <f t="shared" si="24"/>
        <v>113.28</v>
      </c>
      <c r="I405" s="55">
        <f t="shared" si="25"/>
        <v>140</v>
      </c>
    </row>
    <row r="406" spans="1:9" x14ac:dyDescent="0.25">
      <c r="A406" s="53" t="s">
        <v>10</v>
      </c>
      <c r="B406" s="54">
        <v>1</v>
      </c>
      <c r="C406" s="54">
        <f t="shared" si="23"/>
        <v>192</v>
      </c>
      <c r="D406" s="54">
        <v>160</v>
      </c>
      <c r="E406" s="54">
        <v>32</v>
      </c>
      <c r="F406" s="55"/>
      <c r="G406" s="55">
        <v>4.6500000000000004</v>
      </c>
      <c r="H406" s="55">
        <f t="shared" si="24"/>
        <v>297.60000000000002</v>
      </c>
      <c r="I406" s="55">
        <f t="shared" si="25"/>
        <v>367.8</v>
      </c>
    </row>
    <row r="407" spans="1:9" x14ac:dyDescent="0.25">
      <c r="A407" s="53" t="s">
        <v>10</v>
      </c>
      <c r="B407" s="54">
        <v>1</v>
      </c>
      <c r="C407" s="54">
        <f t="shared" si="23"/>
        <v>200</v>
      </c>
      <c r="D407" s="54">
        <v>160</v>
      </c>
      <c r="E407" s="54">
        <v>40</v>
      </c>
      <c r="F407" s="55"/>
      <c r="G407" s="55">
        <v>4.82</v>
      </c>
      <c r="H407" s="55">
        <f t="shared" si="24"/>
        <v>385.6</v>
      </c>
      <c r="I407" s="55">
        <f t="shared" si="25"/>
        <v>476.56</v>
      </c>
    </row>
    <row r="408" spans="1:9" x14ac:dyDescent="0.25">
      <c r="A408" s="53" t="s">
        <v>10</v>
      </c>
      <c r="B408" s="54">
        <v>1</v>
      </c>
      <c r="C408" s="54">
        <f t="shared" si="23"/>
        <v>190</v>
      </c>
      <c r="D408" s="54">
        <v>160</v>
      </c>
      <c r="E408" s="54">
        <v>30</v>
      </c>
      <c r="F408" s="55"/>
      <c r="G408" s="55">
        <v>4.6500000000000004</v>
      </c>
      <c r="H408" s="55">
        <f t="shared" si="24"/>
        <v>279</v>
      </c>
      <c r="I408" s="55">
        <f t="shared" si="25"/>
        <v>344.82</v>
      </c>
    </row>
    <row r="409" spans="1:9" x14ac:dyDescent="0.25">
      <c r="A409" s="53" t="s">
        <v>10</v>
      </c>
      <c r="B409" s="54">
        <v>1</v>
      </c>
      <c r="C409" s="54">
        <f t="shared" si="23"/>
        <v>169</v>
      </c>
      <c r="D409" s="54">
        <v>160</v>
      </c>
      <c r="E409" s="54">
        <v>9</v>
      </c>
      <c r="F409" s="55"/>
      <c r="G409" s="55">
        <v>4.7699999999999996</v>
      </c>
      <c r="H409" s="55">
        <f t="shared" si="24"/>
        <v>85.86</v>
      </c>
      <c r="I409" s="55">
        <f t="shared" si="25"/>
        <v>106.11</v>
      </c>
    </row>
    <row r="410" spans="1:9" x14ac:dyDescent="0.25">
      <c r="A410" s="53" t="s">
        <v>10</v>
      </c>
      <c r="B410" s="54">
        <v>1</v>
      </c>
      <c r="C410" s="54">
        <f t="shared" si="23"/>
        <v>232</v>
      </c>
      <c r="D410" s="54">
        <v>160</v>
      </c>
      <c r="E410" s="54">
        <v>72</v>
      </c>
      <c r="F410" s="55"/>
      <c r="G410" s="55">
        <v>6.09</v>
      </c>
      <c r="H410" s="55">
        <f t="shared" si="24"/>
        <v>876.96</v>
      </c>
      <c r="I410" s="55">
        <f t="shared" si="25"/>
        <v>1083.83</v>
      </c>
    </row>
    <row r="411" spans="1:9" x14ac:dyDescent="0.25">
      <c r="A411" s="53" t="s">
        <v>10</v>
      </c>
      <c r="B411" s="54">
        <v>1</v>
      </c>
      <c r="C411" s="54">
        <f t="shared" si="23"/>
        <v>216</v>
      </c>
      <c r="D411" s="54">
        <v>160</v>
      </c>
      <c r="E411" s="54">
        <v>56</v>
      </c>
      <c r="F411" s="55"/>
      <c r="G411" s="55">
        <v>4.6500000000000004</v>
      </c>
      <c r="H411" s="55">
        <f t="shared" si="24"/>
        <v>520.79999999999995</v>
      </c>
      <c r="I411" s="55">
        <f t="shared" si="25"/>
        <v>643.66</v>
      </c>
    </row>
    <row r="412" spans="1:9" x14ac:dyDescent="0.25">
      <c r="A412" s="53" t="s">
        <v>10</v>
      </c>
      <c r="B412" s="54">
        <v>1</v>
      </c>
      <c r="C412" s="54">
        <f t="shared" si="23"/>
        <v>162</v>
      </c>
      <c r="D412" s="54">
        <v>160</v>
      </c>
      <c r="E412" s="54">
        <v>2</v>
      </c>
      <c r="F412" s="55"/>
      <c r="G412" s="55">
        <v>4.6500000000000004</v>
      </c>
      <c r="H412" s="55">
        <f t="shared" si="24"/>
        <v>18.600000000000001</v>
      </c>
      <c r="I412" s="55">
        <f t="shared" si="25"/>
        <v>22.99</v>
      </c>
    </row>
    <row r="413" spans="1:9" x14ac:dyDescent="0.25">
      <c r="A413" s="53" t="s">
        <v>10</v>
      </c>
      <c r="B413" s="54">
        <v>1</v>
      </c>
      <c r="C413" s="54">
        <f t="shared" si="23"/>
        <v>168</v>
      </c>
      <c r="D413" s="54">
        <v>160</v>
      </c>
      <c r="E413" s="54">
        <v>8</v>
      </c>
      <c r="F413" s="55"/>
      <c r="G413" s="55">
        <v>4.75</v>
      </c>
      <c r="H413" s="55">
        <f t="shared" si="24"/>
        <v>76</v>
      </c>
      <c r="I413" s="55">
        <f t="shared" si="25"/>
        <v>93.93</v>
      </c>
    </row>
    <row r="414" spans="1:9" x14ac:dyDescent="0.25">
      <c r="A414" s="53" t="s">
        <v>10</v>
      </c>
      <c r="B414" s="54">
        <v>1</v>
      </c>
      <c r="C414" s="54">
        <f t="shared" si="23"/>
        <v>184</v>
      </c>
      <c r="D414" s="54">
        <v>160</v>
      </c>
      <c r="E414" s="54">
        <v>24</v>
      </c>
      <c r="F414" s="55"/>
      <c r="G414" s="55">
        <v>4.75</v>
      </c>
      <c r="H414" s="55">
        <f t="shared" si="24"/>
        <v>228</v>
      </c>
      <c r="I414" s="55">
        <f t="shared" si="25"/>
        <v>281.79000000000002</v>
      </c>
    </row>
    <row r="415" spans="1:9" x14ac:dyDescent="0.25">
      <c r="A415" s="53" t="s">
        <v>10</v>
      </c>
      <c r="B415" s="54">
        <v>1</v>
      </c>
      <c r="C415" s="54">
        <f t="shared" si="23"/>
        <v>168</v>
      </c>
      <c r="D415" s="54">
        <v>160</v>
      </c>
      <c r="E415" s="54">
        <v>8</v>
      </c>
      <c r="F415" s="55"/>
      <c r="G415" s="55">
        <v>4.6500000000000004</v>
      </c>
      <c r="H415" s="55">
        <f t="shared" si="24"/>
        <v>74.400000000000006</v>
      </c>
      <c r="I415" s="55">
        <f t="shared" si="25"/>
        <v>91.95</v>
      </c>
    </row>
    <row r="416" spans="1:9" x14ac:dyDescent="0.25">
      <c r="A416" s="53" t="s">
        <v>10</v>
      </c>
      <c r="B416" s="54">
        <v>1</v>
      </c>
      <c r="C416" s="54">
        <f t="shared" si="23"/>
        <v>168</v>
      </c>
      <c r="D416" s="54">
        <v>160</v>
      </c>
      <c r="E416" s="54">
        <v>8</v>
      </c>
      <c r="F416" s="55"/>
      <c r="G416" s="55">
        <v>6.09</v>
      </c>
      <c r="H416" s="55">
        <f t="shared" si="24"/>
        <v>97.44</v>
      </c>
      <c r="I416" s="55">
        <f t="shared" si="25"/>
        <v>120.43</v>
      </c>
    </row>
    <row r="417" spans="1:9" x14ac:dyDescent="0.25">
      <c r="A417" s="53" t="s">
        <v>10</v>
      </c>
      <c r="B417" s="54">
        <v>1</v>
      </c>
      <c r="C417" s="54">
        <f t="shared" si="23"/>
        <v>192</v>
      </c>
      <c r="D417" s="54">
        <v>160</v>
      </c>
      <c r="E417" s="54">
        <v>32</v>
      </c>
      <c r="F417" s="55"/>
      <c r="G417" s="55">
        <v>6.24</v>
      </c>
      <c r="H417" s="55">
        <f t="shared" si="24"/>
        <v>399.36</v>
      </c>
      <c r="I417" s="55">
        <f t="shared" si="25"/>
        <v>493.57</v>
      </c>
    </row>
    <row r="418" spans="1:9" x14ac:dyDescent="0.25">
      <c r="A418" s="53" t="s">
        <v>10</v>
      </c>
      <c r="B418" s="54">
        <v>1</v>
      </c>
      <c r="C418" s="54">
        <f t="shared" si="23"/>
        <v>192</v>
      </c>
      <c r="D418" s="54">
        <v>160</v>
      </c>
      <c r="E418" s="54">
        <v>32</v>
      </c>
      <c r="F418" s="55"/>
      <c r="G418" s="55">
        <v>4.72</v>
      </c>
      <c r="H418" s="55">
        <f t="shared" si="24"/>
        <v>302.08</v>
      </c>
      <c r="I418" s="55">
        <f t="shared" si="25"/>
        <v>373.34</v>
      </c>
    </row>
    <row r="419" spans="1:9" x14ac:dyDescent="0.25">
      <c r="A419" s="53" t="s">
        <v>10</v>
      </c>
      <c r="B419" s="54">
        <v>1</v>
      </c>
      <c r="C419" s="54">
        <f t="shared" si="23"/>
        <v>186</v>
      </c>
      <c r="D419" s="54">
        <v>160</v>
      </c>
      <c r="E419" s="54">
        <v>26</v>
      </c>
      <c r="F419" s="55"/>
      <c r="G419" s="55">
        <v>4.6500000000000004</v>
      </c>
      <c r="H419" s="55">
        <f t="shared" si="24"/>
        <v>241.8</v>
      </c>
      <c r="I419" s="55">
        <f t="shared" si="25"/>
        <v>298.83999999999997</v>
      </c>
    </row>
    <row r="420" spans="1:9" x14ac:dyDescent="0.25">
      <c r="A420" s="53" t="s">
        <v>10</v>
      </c>
      <c r="B420" s="54">
        <v>1</v>
      </c>
      <c r="C420" s="54">
        <f t="shared" si="23"/>
        <v>184</v>
      </c>
      <c r="D420" s="54">
        <v>160</v>
      </c>
      <c r="E420" s="54">
        <v>24</v>
      </c>
      <c r="F420" s="55"/>
      <c r="G420" s="55">
        <v>6.09</v>
      </c>
      <c r="H420" s="55">
        <f t="shared" si="24"/>
        <v>292.32</v>
      </c>
      <c r="I420" s="55">
        <f t="shared" si="25"/>
        <v>361.28</v>
      </c>
    </row>
    <row r="421" spans="1:9" x14ac:dyDescent="0.25">
      <c r="A421" s="53" t="s">
        <v>10</v>
      </c>
      <c r="B421" s="54">
        <v>1</v>
      </c>
      <c r="C421" s="54">
        <f t="shared" si="23"/>
        <v>170</v>
      </c>
      <c r="D421" s="54">
        <v>160</v>
      </c>
      <c r="E421" s="54">
        <v>10</v>
      </c>
      <c r="F421" s="55"/>
      <c r="G421" s="55">
        <v>4.6500000000000004</v>
      </c>
      <c r="H421" s="55">
        <f t="shared" si="24"/>
        <v>93</v>
      </c>
      <c r="I421" s="55">
        <f t="shared" si="25"/>
        <v>114.94</v>
      </c>
    </row>
    <row r="422" spans="1:9" x14ac:dyDescent="0.25">
      <c r="A422" s="53" t="s">
        <v>10</v>
      </c>
      <c r="B422" s="54">
        <v>1</v>
      </c>
      <c r="C422" s="54">
        <f t="shared" si="23"/>
        <v>172</v>
      </c>
      <c r="D422" s="54">
        <v>160</v>
      </c>
      <c r="E422" s="54">
        <v>12</v>
      </c>
      <c r="F422" s="55"/>
      <c r="G422" s="55">
        <v>4.6500000000000004</v>
      </c>
      <c r="H422" s="55">
        <f t="shared" si="24"/>
        <v>111.6</v>
      </c>
      <c r="I422" s="55">
        <f t="shared" si="25"/>
        <v>137.93</v>
      </c>
    </row>
    <row r="423" spans="1:9" x14ac:dyDescent="0.25">
      <c r="A423" s="53" t="s">
        <v>10</v>
      </c>
      <c r="B423" s="54">
        <v>1</v>
      </c>
      <c r="C423" s="54">
        <f t="shared" si="23"/>
        <v>168</v>
      </c>
      <c r="D423" s="54">
        <v>160</v>
      </c>
      <c r="E423" s="54">
        <v>8</v>
      </c>
      <c r="F423" s="55"/>
      <c r="G423" s="55">
        <v>6.09</v>
      </c>
      <c r="H423" s="55">
        <f t="shared" si="24"/>
        <v>97.44</v>
      </c>
      <c r="I423" s="55">
        <f t="shared" si="25"/>
        <v>120.43</v>
      </c>
    </row>
    <row r="424" spans="1:9" x14ac:dyDescent="0.25">
      <c r="A424" s="53" t="s">
        <v>10</v>
      </c>
      <c r="B424" s="54">
        <v>1</v>
      </c>
      <c r="C424" s="54">
        <f t="shared" si="23"/>
        <v>168</v>
      </c>
      <c r="D424" s="54">
        <v>160</v>
      </c>
      <c r="E424" s="54">
        <v>8</v>
      </c>
      <c r="F424" s="55"/>
      <c r="G424" s="55">
        <v>4.6500000000000004</v>
      </c>
      <c r="H424" s="55">
        <f t="shared" si="24"/>
        <v>74.400000000000006</v>
      </c>
      <c r="I424" s="55">
        <f t="shared" si="25"/>
        <v>91.95</v>
      </c>
    </row>
    <row r="425" spans="1:9" x14ac:dyDescent="0.25">
      <c r="A425" s="53" t="s">
        <v>10</v>
      </c>
      <c r="B425" s="54">
        <v>1</v>
      </c>
      <c r="C425" s="54">
        <f t="shared" si="23"/>
        <v>180</v>
      </c>
      <c r="D425" s="54">
        <v>160</v>
      </c>
      <c r="E425" s="54">
        <v>20</v>
      </c>
      <c r="F425" s="55"/>
      <c r="G425" s="55">
        <v>4.6500000000000004</v>
      </c>
      <c r="H425" s="55">
        <f t="shared" si="24"/>
        <v>186</v>
      </c>
      <c r="I425" s="55">
        <f t="shared" si="25"/>
        <v>229.88</v>
      </c>
    </row>
    <row r="426" spans="1:9" x14ac:dyDescent="0.25">
      <c r="A426" s="53" t="s">
        <v>10</v>
      </c>
      <c r="B426" s="54">
        <v>1</v>
      </c>
      <c r="C426" s="54">
        <f t="shared" si="23"/>
        <v>190</v>
      </c>
      <c r="D426" s="54">
        <v>160</v>
      </c>
      <c r="E426" s="54">
        <v>30</v>
      </c>
      <c r="F426" s="55"/>
      <c r="G426" s="55">
        <v>4.6500000000000004</v>
      </c>
      <c r="H426" s="55">
        <f t="shared" si="24"/>
        <v>279</v>
      </c>
      <c r="I426" s="55">
        <f t="shared" si="25"/>
        <v>344.82</v>
      </c>
    </row>
    <row r="427" spans="1:9" x14ac:dyDescent="0.25">
      <c r="A427" s="53" t="s">
        <v>10</v>
      </c>
      <c r="B427" s="54">
        <v>1</v>
      </c>
      <c r="C427" s="54">
        <f t="shared" si="23"/>
        <v>176</v>
      </c>
      <c r="D427" s="54">
        <v>160</v>
      </c>
      <c r="E427" s="54">
        <v>16</v>
      </c>
      <c r="F427" s="55"/>
      <c r="G427" s="55">
        <v>4.6500000000000004</v>
      </c>
      <c r="H427" s="55">
        <f t="shared" si="24"/>
        <v>148.80000000000001</v>
      </c>
      <c r="I427" s="55">
        <f t="shared" si="25"/>
        <v>183.9</v>
      </c>
    </row>
    <row r="428" spans="1:9" x14ac:dyDescent="0.25">
      <c r="A428" s="53" t="s">
        <v>10</v>
      </c>
      <c r="B428" s="54">
        <v>1</v>
      </c>
      <c r="C428" s="54">
        <f t="shared" si="23"/>
        <v>192</v>
      </c>
      <c r="D428" s="54">
        <v>160</v>
      </c>
      <c r="E428" s="54">
        <v>32</v>
      </c>
      <c r="F428" s="55"/>
      <c r="G428" s="55">
        <v>4.72</v>
      </c>
      <c r="H428" s="55">
        <f t="shared" si="24"/>
        <v>302.08</v>
      </c>
      <c r="I428" s="55">
        <f t="shared" si="25"/>
        <v>373.34</v>
      </c>
    </row>
    <row r="429" spans="1:9" x14ac:dyDescent="0.25">
      <c r="A429" s="53" t="s">
        <v>10</v>
      </c>
      <c r="B429" s="54">
        <v>1</v>
      </c>
      <c r="C429" s="54">
        <f t="shared" si="23"/>
        <v>184</v>
      </c>
      <c r="D429" s="54">
        <v>160</v>
      </c>
      <c r="E429" s="54">
        <v>24</v>
      </c>
      <c r="F429" s="55"/>
      <c r="G429" s="55">
        <v>4.75</v>
      </c>
      <c r="H429" s="55">
        <f t="shared" si="24"/>
        <v>228</v>
      </c>
      <c r="I429" s="55">
        <f t="shared" si="25"/>
        <v>281.79000000000002</v>
      </c>
    </row>
    <row r="430" spans="1:9" x14ac:dyDescent="0.25">
      <c r="A430" s="53" t="s">
        <v>10</v>
      </c>
      <c r="B430" s="54">
        <v>1</v>
      </c>
      <c r="C430" s="54">
        <f t="shared" si="23"/>
        <v>184</v>
      </c>
      <c r="D430" s="54">
        <v>160</v>
      </c>
      <c r="E430" s="54">
        <v>24</v>
      </c>
      <c r="F430" s="55"/>
      <c r="G430" s="55">
        <v>4.6500000000000004</v>
      </c>
      <c r="H430" s="55">
        <f t="shared" si="24"/>
        <v>223.2</v>
      </c>
      <c r="I430" s="55">
        <f t="shared" si="25"/>
        <v>275.85000000000002</v>
      </c>
    </row>
    <row r="431" spans="1:9" x14ac:dyDescent="0.25">
      <c r="A431" s="53" t="s">
        <v>10</v>
      </c>
      <c r="B431" s="54">
        <v>1</v>
      </c>
      <c r="C431" s="54">
        <f t="shared" si="23"/>
        <v>168</v>
      </c>
      <c r="D431" s="54">
        <v>160</v>
      </c>
      <c r="E431" s="54">
        <v>8</v>
      </c>
      <c r="F431" s="55"/>
      <c r="G431" s="55">
        <v>4.6500000000000004</v>
      </c>
      <c r="H431" s="55">
        <f t="shared" si="24"/>
        <v>74.400000000000006</v>
      </c>
      <c r="I431" s="55">
        <f t="shared" si="25"/>
        <v>91.95</v>
      </c>
    </row>
    <row r="432" spans="1:9" x14ac:dyDescent="0.25">
      <c r="A432" s="53" t="s">
        <v>10</v>
      </c>
      <c r="B432" s="54">
        <v>1</v>
      </c>
      <c r="C432" s="54">
        <f t="shared" si="23"/>
        <v>168</v>
      </c>
      <c r="D432" s="54">
        <v>160</v>
      </c>
      <c r="E432" s="54">
        <v>8</v>
      </c>
      <c r="F432" s="55"/>
      <c r="G432" s="55">
        <v>6.09</v>
      </c>
      <c r="H432" s="55">
        <f t="shared" si="24"/>
        <v>97.44</v>
      </c>
      <c r="I432" s="55">
        <f t="shared" si="25"/>
        <v>120.43</v>
      </c>
    </row>
    <row r="433" spans="1:9" x14ac:dyDescent="0.25">
      <c r="A433" s="53" t="s">
        <v>10</v>
      </c>
      <c r="B433" s="54">
        <v>1</v>
      </c>
      <c r="C433" s="54">
        <f t="shared" si="23"/>
        <v>162</v>
      </c>
      <c r="D433" s="54">
        <v>160</v>
      </c>
      <c r="E433" s="54">
        <v>2</v>
      </c>
      <c r="F433" s="55"/>
      <c r="G433" s="55">
        <v>4.6500000000000004</v>
      </c>
      <c r="H433" s="55">
        <f t="shared" si="24"/>
        <v>18.600000000000001</v>
      </c>
      <c r="I433" s="55">
        <f t="shared" si="25"/>
        <v>22.99</v>
      </c>
    </row>
    <row r="434" spans="1:9" x14ac:dyDescent="0.25">
      <c r="A434" s="53" t="s">
        <v>10</v>
      </c>
      <c r="B434" s="54">
        <v>1</v>
      </c>
      <c r="C434" s="54">
        <f t="shared" si="23"/>
        <v>168</v>
      </c>
      <c r="D434" s="54">
        <v>160</v>
      </c>
      <c r="E434" s="54">
        <v>8</v>
      </c>
      <c r="F434" s="55"/>
      <c r="G434" s="55">
        <v>6.09</v>
      </c>
      <c r="H434" s="55">
        <f t="shared" si="24"/>
        <v>97.44</v>
      </c>
      <c r="I434" s="55">
        <f t="shared" si="25"/>
        <v>120.43</v>
      </c>
    </row>
    <row r="435" spans="1:9" x14ac:dyDescent="0.25">
      <c r="A435" s="53" t="s">
        <v>10</v>
      </c>
      <c r="B435" s="54">
        <v>1</v>
      </c>
      <c r="C435" s="54">
        <f t="shared" si="23"/>
        <v>168</v>
      </c>
      <c r="D435" s="54">
        <v>160</v>
      </c>
      <c r="E435" s="54">
        <v>8</v>
      </c>
      <c r="F435" s="55"/>
      <c r="G435" s="55">
        <v>4.6500000000000004</v>
      </c>
      <c r="H435" s="55">
        <f t="shared" si="24"/>
        <v>74.400000000000006</v>
      </c>
      <c r="I435" s="55">
        <f t="shared" si="25"/>
        <v>91.95</v>
      </c>
    </row>
    <row r="436" spans="1:9" x14ac:dyDescent="0.25">
      <c r="A436" s="53" t="s">
        <v>10</v>
      </c>
      <c r="B436" s="54">
        <v>1</v>
      </c>
      <c r="C436" s="54">
        <f t="shared" si="23"/>
        <v>188</v>
      </c>
      <c r="D436" s="54">
        <v>160</v>
      </c>
      <c r="E436" s="54">
        <v>28</v>
      </c>
      <c r="F436" s="55"/>
      <c r="G436" s="55">
        <v>4.6500000000000004</v>
      </c>
      <c r="H436" s="55">
        <f t="shared" si="24"/>
        <v>260.39999999999998</v>
      </c>
      <c r="I436" s="55">
        <f t="shared" si="25"/>
        <v>321.83</v>
      </c>
    </row>
    <row r="437" spans="1:9" x14ac:dyDescent="0.25">
      <c r="A437" s="53" t="s">
        <v>10</v>
      </c>
      <c r="B437" s="54">
        <v>1</v>
      </c>
      <c r="C437" s="54">
        <f t="shared" si="23"/>
        <v>184</v>
      </c>
      <c r="D437" s="54">
        <v>160</v>
      </c>
      <c r="E437" s="54">
        <v>24</v>
      </c>
      <c r="F437" s="55"/>
      <c r="G437" s="55">
        <v>4.6500000000000004</v>
      </c>
      <c r="H437" s="55">
        <f t="shared" si="24"/>
        <v>223.2</v>
      </c>
      <c r="I437" s="55">
        <f t="shared" si="25"/>
        <v>275.85000000000002</v>
      </c>
    </row>
    <row r="438" spans="1:9" x14ac:dyDescent="0.25">
      <c r="A438" s="53" t="s">
        <v>10</v>
      </c>
      <c r="B438" s="54">
        <v>1</v>
      </c>
      <c r="C438" s="54">
        <f t="shared" si="23"/>
        <v>168</v>
      </c>
      <c r="D438" s="54">
        <v>160</v>
      </c>
      <c r="E438" s="54">
        <v>8</v>
      </c>
      <c r="F438" s="55"/>
      <c r="G438" s="55">
        <v>6.09</v>
      </c>
      <c r="H438" s="55">
        <f t="shared" si="24"/>
        <v>97.44</v>
      </c>
      <c r="I438" s="55">
        <f t="shared" si="25"/>
        <v>120.43</v>
      </c>
    </row>
    <row r="439" spans="1:9" x14ac:dyDescent="0.25">
      <c r="A439" s="53" t="s">
        <v>10</v>
      </c>
      <c r="B439" s="54">
        <v>1</v>
      </c>
      <c r="C439" s="54">
        <f t="shared" si="23"/>
        <v>192</v>
      </c>
      <c r="D439" s="54">
        <v>160</v>
      </c>
      <c r="E439" s="54">
        <v>32</v>
      </c>
      <c r="F439" s="55"/>
      <c r="G439" s="55">
        <v>6.09</v>
      </c>
      <c r="H439" s="55">
        <f t="shared" si="24"/>
        <v>389.76</v>
      </c>
      <c r="I439" s="55">
        <f t="shared" si="25"/>
        <v>481.7</v>
      </c>
    </row>
    <row r="440" spans="1:9" x14ac:dyDescent="0.25">
      <c r="A440" s="53" t="s">
        <v>10</v>
      </c>
      <c r="B440" s="54">
        <v>1</v>
      </c>
      <c r="C440" s="54">
        <f t="shared" si="23"/>
        <v>168</v>
      </c>
      <c r="D440" s="54">
        <v>160</v>
      </c>
      <c r="E440" s="54">
        <v>8</v>
      </c>
      <c r="F440" s="55"/>
      <c r="G440" s="55">
        <v>6.09</v>
      </c>
      <c r="H440" s="55">
        <f t="shared" si="24"/>
        <v>97.44</v>
      </c>
      <c r="I440" s="55">
        <f t="shared" si="25"/>
        <v>120.43</v>
      </c>
    </row>
    <row r="441" spans="1:9" x14ac:dyDescent="0.25">
      <c r="A441" s="53" t="s">
        <v>10</v>
      </c>
      <c r="B441" s="54">
        <v>1</v>
      </c>
      <c r="C441" s="54">
        <f t="shared" si="23"/>
        <v>178</v>
      </c>
      <c r="D441" s="54">
        <v>160</v>
      </c>
      <c r="E441" s="54">
        <v>18</v>
      </c>
      <c r="F441" s="55"/>
      <c r="G441" s="55">
        <v>4.6500000000000004</v>
      </c>
      <c r="H441" s="55">
        <f t="shared" si="24"/>
        <v>167.4</v>
      </c>
      <c r="I441" s="55">
        <f t="shared" si="25"/>
        <v>206.89</v>
      </c>
    </row>
    <row r="442" spans="1:9" x14ac:dyDescent="0.25">
      <c r="A442" s="53" t="s">
        <v>10</v>
      </c>
      <c r="B442" s="54">
        <v>1</v>
      </c>
      <c r="C442" s="54">
        <f t="shared" si="23"/>
        <v>232</v>
      </c>
      <c r="D442" s="54">
        <v>160</v>
      </c>
      <c r="E442" s="54">
        <v>72</v>
      </c>
      <c r="F442" s="55"/>
      <c r="G442" s="55">
        <v>6.09</v>
      </c>
      <c r="H442" s="55">
        <f t="shared" si="24"/>
        <v>876.96</v>
      </c>
      <c r="I442" s="55">
        <f t="shared" si="25"/>
        <v>1083.83</v>
      </c>
    </row>
    <row r="443" spans="1:9" x14ac:dyDescent="0.25">
      <c r="A443" s="53" t="s">
        <v>10</v>
      </c>
      <c r="B443" s="54">
        <v>1</v>
      </c>
      <c r="C443" s="54">
        <f t="shared" si="23"/>
        <v>180</v>
      </c>
      <c r="D443" s="54">
        <v>160</v>
      </c>
      <c r="E443" s="54">
        <v>20</v>
      </c>
      <c r="F443" s="55"/>
      <c r="G443" s="55">
        <v>4.6500000000000004</v>
      </c>
      <c r="H443" s="55">
        <f t="shared" si="24"/>
        <v>186</v>
      </c>
      <c r="I443" s="55">
        <f t="shared" si="25"/>
        <v>229.88</v>
      </c>
    </row>
    <row r="444" spans="1:9" x14ac:dyDescent="0.25">
      <c r="A444" s="53" t="s">
        <v>10</v>
      </c>
      <c r="B444" s="54">
        <v>1</v>
      </c>
      <c r="C444" s="54">
        <f t="shared" si="23"/>
        <v>198</v>
      </c>
      <c r="D444" s="54">
        <v>160</v>
      </c>
      <c r="E444" s="54">
        <v>38</v>
      </c>
      <c r="F444" s="55"/>
      <c r="G444" s="55">
        <v>4.6500000000000004</v>
      </c>
      <c r="H444" s="55">
        <f t="shared" si="24"/>
        <v>353.4</v>
      </c>
      <c r="I444" s="55">
        <f t="shared" si="25"/>
        <v>436.77</v>
      </c>
    </row>
    <row r="445" spans="1:9" x14ac:dyDescent="0.25">
      <c r="A445" s="53" t="s">
        <v>10</v>
      </c>
      <c r="B445" s="54">
        <v>1</v>
      </c>
      <c r="C445" s="54">
        <f t="shared" si="23"/>
        <v>168</v>
      </c>
      <c r="D445" s="54">
        <v>160</v>
      </c>
      <c r="E445" s="54">
        <v>8</v>
      </c>
      <c r="F445" s="55"/>
      <c r="G445" s="55">
        <v>4.6500000000000004</v>
      </c>
      <c r="H445" s="55">
        <f t="shared" si="24"/>
        <v>74.400000000000006</v>
      </c>
      <c r="I445" s="55">
        <f t="shared" si="25"/>
        <v>91.95</v>
      </c>
    </row>
    <row r="446" spans="1:9" x14ac:dyDescent="0.25">
      <c r="A446" s="53" t="s">
        <v>10</v>
      </c>
      <c r="B446" s="54">
        <v>1</v>
      </c>
      <c r="C446" s="54">
        <f t="shared" si="23"/>
        <v>162</v>
      </c>
      <c r="D446" s="54">
        <v>160</v>
      </c>
      <c r="E446" s="54">
        <v>2</v>
      </c>
      <c r="F446" s="55"/>
      <c r="G446" s="55">
        <v>4.75</v>
      </c>
      <c r="H446" s="55">
        <f t="shared" si="24"/>
        <v>19</v>
      </c>
      <c r="I446" s="55">
        <f t="shared" si="25"/>
        <v>23.48</v>
      </c>
    </row>
    <row r="447" spans="1:9" x14ac:dyDescent="0.25">
      <c r="A447" s="53" t="s">
        <v>10</v>
      </c>
      <c r="B447" s="54">
        <v>1</v>
      </c>
      <c r="C447" s="54">
        <f t="shared" si="23"/>
        <v>192</v>
      </c>
      <c r="D447" s="54">
        <v>160</v>
      </c>
      <c r="E447" s="54">
        <v>32</v>
      </c>
      <c r="F447" s="55"/>
      <c r="G447" s="55">
        <v>4.6500000000000004</v>
      </c>
      <c r="H447" s="55">
        <f t="shared" si="24"/>
        <v>297.60000000000002</v>
      </c>
      <c r="I447" s="55">
        <f t="shared" si="25"/>
        <v>367.8</v>
      </c>
    </row>
    <row r="448" spans="1:9" x14ac:dyDescent="0.25">
      <c r="A448" s="53" t="s">
        <v>10</v>
      </c>
      <c r="B448" s="54">
        <v>1</v>
      </c>
      <c r="C448" s="54">
        <f t="shared" si="23"/>
        <v>178</v>
      </c>
      <c r="D448" s="54">
        <v>160</v>
      </c>
      <c r="E448" s="54">
        <v>18</v>
      </c>
      <c r="F448" s="55"/>
      <c r="G448" s="55">
        <v>4.6500000000000004</v>
      </c>
      <c r="H448" s="55">
        <f t="shared" si="24"/>
        <v>167.4</v>
      </c>
      <c r="I448" s="55">
        <f t="shared" si="25"/>
        <v>206.89</v>
      </c>
    </row>
    <row r="449" spans="1:9" x14ac:dyDescent="0.25">
      <c r="A449" s="53" t="s">
        <v>10</v>
      </c>
      <c r="B449" s="54">
        <v>1</v>
      </c>
      <c r="C449" s="54">
        <f t="shared" si="23"/>
        <v>194</v>
      </c>
      <c r="D449" s="54">
        <v>160</v>
      </c>
      <c r="E449" s="54">
        <v>34</v>
      </c>
      <c r="F449" s="55"/>
      <c r="G449" s="55">
        <v>4.6500000000000004</v>
      </c>
      <c r="H449" s="55">
        <f t="shared" si="24"/>
        <v>316.2</v>
      </c>
      <c r="I449" s="55">
        <f t="shared" si="25"/>
        <v>390.79</v>
      </c>
    </row>
    <row r="450" spans="1:9" x14ac:dyDescent="0.25">
      <c r="A450" s="53" t="s">
        <v>10</v>
      </c>
      <c r="B450" s="54">
        <v>1</v>
      </c>
      <c r="C450" s="54">
        <f t="shared" si="23"/>
        <v>168</v>
      </c>
      <c r="D450" s="54">
        <v>160</v>
      </c>
      <c r="E450" s="54">
        <v>8</v>
      </c>
      <c r="F450" s="55"/>
      <c r="G450" s="55">
        <v>4.6500000000000004</v>
      </c>
      <c r="H450" s="55">
        <f t="shared" si="24"/>
        <v>74.400000000000006</v>
      </c>
      <c r="I450" s="55">
        <f t="shared" si="25"/>
        <v>91.95</v>
      </c>
    </row>
    <row r="451" spans="1:9" x14ac:dyDescent="0.25">
      <c r="A451" s="53" t="s">
        <v>10</v>
      </c>
      <c r="B451" s="54">
        <v>1</v>
      </c>
      <c r="C451" s="54">
        <f t="shared" si="23"/>
        <v>168</v>
      </c>
      <c r="D451" s="54">
        <v>160</v>
      </c>
      <c r="E451" s="54">
        <v>8</v>
      </c>
      <c r="F451" s="55"/>
      <c r="G451" s="55">
        <v>4.6500000000000004</v>
      </c>
      <c r="H451" s="55">
        <f t="shared" si="24"/>
        <v>74.400000000000006</v>
      </c>
      <c r="I451" s="55">
        <f t="shared" si="25"/>
        <v>91.95</v>
      </c>
    </row>
    <row r="452" spans="1:9" x14ac:dyDescent="0.25">
      <c r="A452" s="53" t="s">
        <v>10</v>
      </c>
      <c r="B452" s="54">
        <v>1</v>
      </c>
      <c r="C452" s="54">
        <f t="shared" si="23"/>
        <v>192</v>
      </c>
      <c r="D452" s="54">
        <v>160</v>
      </c>
      <c r="E452" s="54">
        <v>32</v>
      </c>
      <c r="F452" s="55"/>
      <c r="G452" s="55">
        <v>4.6500000000000004</v>
      </c>
      <c r="H452" s="55">
        <f t="shared" si="24"/>
        <v>297.60000000000002</v>
      </c>
      <c r="I452" s="55">
        <f t="shared" si="25"/>
        <v>367.8</v>
      </c>
    </row>
    <row r="453" spans="1:9" x14ac:dyDescent="0.25">
      <c r="A453" s="53" t="s">
        <v>10</v>
      </c>
      <c r="B453" s="54">
        <v>1</v>
      </c>
      <c r="C453" s="54">
        <f t="shared" si="23"/>
        <v>192</v>
      </c>
      <c r="D453" s="54">
        <v>160</v>
      </c>
      <c r="E453" s="54">
        <v>32</v>
      </c>
      <c r="F453" s="55"/>
      <c r="G453" s="55">
        <v>4.6500000000000004</v>
      </c>
      <c r="H453" s="55">
        <f t="shared" si="24"/>
        <v>297.60000000000002</v>
      </c>
      <c r="I453" s="55">
        <f t="shared" si="25"/>
        <v>367.8</v>
      </c>
    </row>
    <row r="454" spans="1:9" x14ac:dyDescent="0.25">
      <c r="A454" s="53" t="s">
        <v>10</v>
      </c>
      <c r="B454" s="54">
        <v>1</v>
      </c>
      <c r="C454" s="54">
        <f t="shared" si="23"/>
        <v>176</v>
      </c>
      <c r="D454" s="54">
        <v>160</v>
      </c>
      <c r="E454" s="54">
        <v>16</v>
      </c>
      <c r="F454" s="55"/>
      <c r="G454" s="55">
        <v>4.6500000000000004</v>
      </c>
      <c r="H454" s="55">
        <f t="shared" si="24"/>
        <v>148.80000000000001</v>
      </c>
      <c r="I454" s="55">
        <f t="shared" si="25"/>
        <v>183.9</v>
      </c>
    </row>
    <row r="455" spans="1:9" x14ac:dyDescent="0.25">
      <c r="A455" s="53" t="s">
        <v>10</v>
      </c>
      <c r="B455" s="54">
        <v>1</v>
      </c>
      <c r="C455" s="54">
        <f t="shared" si="23"/>
        <v>192</v>
      </c>
      <c r="D455" s="54">
        <v>160</v>
      </c>
      <c r="E455" s="54">
        <v>32</v>
      </c>
      <c r="F455" s="55"/>
      <c r="G455" s="55">
        <v>4.75</v>
      </c>
      <c r="H455" s="55">
        <f t="shared" si="24"/>
        <v>304</v>
      </c>
      <c r="I455" s="55">
        <f t="shared" si="25"/>
        <v>375.71</v>
      </c>
    </row>
    <row r="456" spans="1:9" x14ac:dyDescent="0.25">
      <c r="A456" s="53" t="s">
        <v>10</v>
      </c>
      <c r="B456" s="54">
        <v>1</v>
      </c>
      <c r="C456" s="54">
        <f t="shared" si="23"/>
        <v>184</v>
      </c>
      <c r="D456" s="54">
        <v>160</v>
      </c>
      <c r="E456" s="54">
        <v>24</v>
      </c>
      <c r="F456" s="55"/>
      <c r="G456" s="55">
        <v>4.75</v>
      </c>
      <c r="H456" s="55">
        <f t="shared" si="24"/>
        <v>228</v>
      </c>
      <c r="I456" s="55">
        <f t="shared" si="25"/>
        <v>281.79000000000002</v>
      </c>
    </row>
    <row r="457" spans="1:9" x14ac:dyDescent="0.25">
      <c r="A457" s="53" t="s">
        <v>10</v>
      </c>
      <c r="B457" s="54">
        <v>1</v>
      </c>
      <c r="C457" s="54">
        <f t="shared" si="23"/>
        <v>164</v>
      </c>
      <c r="D457" s="54">
        <v>160</v>
      </c>
      <c r="E457" s="54">
        <v>4</v>
      </c>
      <c r="F457" s="55"/>
      <c r="G457" s="55">
        <v>6.09</v>
      </c>
      <c r="H457" s="55">
        <f t="shared" si="24"/>
        <v>48.72</v>
      </c>
      <c r="I457" s="55">
        <f t="shared" si="25"/>
        <v>60.21</v>
      </c>
    </row>
    <row r="458" spans="1:9" x14ac:dyDescent="0.25">
      <c r="A458" s="53" t="s">
        <v>10</v>
      </c>
      <c r="B458" s="54">
        <v>1</v>
      </c>
      <c r="C458" s="54">
        <f t="shared" si="23"/>
        <v>168</v>
      </c>
      <c r="D458" s="54">
        <v>160</v>
      </c>
      <c r="E458" s="54">
        <v>8</v>
      </c>
      <c r="F458" s="55"/>
      <c r="G458" s="55">
        <v>6.09</v>
      </c>
      <c r="H458" s="55">
        <f t="shared" si="24"/>
        <v>97.44</v>
      </c>
      <c r="I458" s="55">
        <f t="shared" si="25"/>
        <v>120.43</v>
      </c>
    </row>
    <row r="459" spans="1:9" x14ac:dyDescent="0.25">
      <c r="A459" s="53" t="s">
        <v>10</v>
      </c>
      <c r="B459" s="54">
        <v>1</v>
      </c>
      <c r="C459" s="54">
        <f t="shared" si="23"/>
        <v>177</v>
      </c>
      <c r="D459" s="54">
        <v>160</v>
      </c>
      <c r="E459" s="54">
        <v>17</v>
      </c>
      <c r="F459" s="55"/>
      <c r="G459" s="55">
        <v>4.75</v>
      </c>
      <c r="H459" s="55">
        <f t="shared" si="24"/>
        <v>161.5</v>
      </c>
      <c r="I459" s="55">
        <f t="shared" si="25"/>
        <v>199.6</v>
      </c>
    </row>
    <row r="460" spans="1:9" x14ac:dyDescent="0.25">
      <c r="A460" s="53" t="s">
        <v>10</v>
      </c>
      <c r="B460" s="54">
        <v>1</v>
      </c>
      <c r="C460" s="54">
        <f t="shared" ref="C460:C469" si="26">D460+E460</f>
        <v>168</v>
      </c>
      <c r="D460" s="54">
        <v>160</v>
      </c>
      <c r="E460" s="54">
        <v>8</v>
      </c>
      <c r="F460" s="55"/>
      <c r="G460" s="55">
        <v>4.75</v>
      </c>
      <c r="H460" s="55">
        <f t="shared" ref="H460:H469" si="27">ROUND(G460*E460*2,2)</f>
        <v>76</v>
      </c>
      <c r="I460" s="55">
        <f t="shared" si="25"/>
        <v>93.93</v>
      </c>
    </row>
    <row r="461" spans="1:9" x14ac:dyDescent="0.25">
      <c r="A461" s="53" t="s">
        <v>10</v>
      </c>
      <c r="B461" s="54">
        <v>1</v>
      </c>
      <c r="C461" s="54">
        <f t="shared" si="26"/>
        <v>192</v>
      </c>
      <c r="D461" s="54">
        <v>160</v>
      </c>
      <c r="E461" s="54">
        <v>32</v>
      </c>
      <c r="F461" s="55"/>
      <c r="G461" s="55">
        <v>4.75</v>
      </c>
      <c r="H461" s="55">
        <f t="shared" si="27"/>
        <v>304</v>
      </c>
      <c r="I461" s="55">
        <f t="shared" si="25"/>
        <v>375.71</v>
      </c>
    </row>
    <row r="462" spans="1:9" x14ac:dyDescent="0.25">
      <c r="A462" s="53" t="s">
        <v>10</v>
      </c>
      <c r="B462" s="54">
        <v>1</v>
      </c>
      <c r="C462" s="54">
        <f t="shared" si="26"/>
        <v>166</v>
      </c>
      <c r="D462" s="54">
        <v>160</v>
      </c>
      <c r="E462" s="54">
        <v>6</v>
      </c>
      <c r="F462" s="55"/>
      <c r="G462" s="55">
        <v>6.09</v>
      </c>
      <c r="H462" s="55">
        <f t="shared" si="27"/>
        <v>73.08</v>
      </c>
      <c r="I462" s="55">
        <f t="shared" si="25"/>
        <v>90.32</v>
      </c>
    </row>
    <row r="463" spans="1:9" x14ac:dyDescent="0.25">
      <c r="A463" s="53" t="s">
        <v>10</v>
      </c>
      <c r="B463" s="54">
        <v>1</v>
      </c>
      <c r="C463" s="54">
        <f t="shared" si="26"/>
        <v>192</v>
      </c>
      <c r="D463" s="54">
        <v>160</v>
      </c>
      <c r="E463" s="54">
        <v>32</v>
      </c>
      <c r="F463" s="55"/>
      <c r="G463" s="55">
        <v>6.09</v>
      </c>
      <c r="H463" s="55">
        <f t="shared" si="27"/>
        <v>389.76</v>
      </c>
      <c r="I463" s="55">
        <f t="shared" ref="I463:I526" si="28">ROUND(H463*1.2359,2)</f>
        <v>481.7</v>
      </c>
    </row>
    <row r="464" spans="1:9" x14ac:dyDescent="0.25">
      <c r="A464" s="53" t="s">
        <v>10</v>
      </c>
      <c r="B464" s="54">
        <v>1</v>
      </c>
      <c r="C464" s="54">
        <f t="shared" si="26"/>
        <v>162</v>
      </c>
      <c r="D464" s="54">
        <v>160</v>
      </c>
      <c r="E464" s="54">
        <v>2</v>
      </c>
      <c r="F464" s="55"/>
      <c r="G464" s="55">
        <v>6.24</v>
      </c>
      <c r="H464" s="55">
        <f t="shared" si="27"/>
        <v>24.96</v>
      </c>
      <c r="I464" s="55">
        <f t="shared" si="28"/>
        <v>30.85</v>
      </c>
    </row>
    <row r="465" spans="1:9" x14ac:dyDescent="0.25">
      <c r="A465" s="53" t="s">
        <v>169</v>
      </c>
      <c r="B465" s="54">
        <v>1</v>
      </c>
      <c r="C465" s="54">
        <f t="shared" si="26"/>
        <v>168</v>
      </c>
      <c r="D465" s="54">
        <v>160</v>
      </c>
      <c r="E465" s="54">
        <v>8</v>
      </c>
      <c r="F465" s="55"/>
      <c r="G465" s="55">
        <v>4.75</v>
      </c>
      <c r="H465" s="55">
        <f t="shared" si="27"/>
        <v>76</v>
      </c>
      <c r="I465" s="55">
        <f t="shared" si="28"/>
        <v>93.93</v>
      </c>
    </row>
    <row r="466" spans="1:9" x14ac:dyDescent="0.25">
      <c r="A466" s="53" t="s">
        <v>169</v>
      </c>
      <c r="B466" s="54">
        <v>1</v>
      </c>
      <c r="C466" s="54">
        <f t="shared" si="26"/>
        <v>166</v>
      </c>
      <c r="D466" s="54">
        <v>160</v>
      </c>
      <c r="E466" s="54">
        <v>6</v>
      </c>
      <c r="F466" s="55"/>
      <c r="G466" s="55">
        <v>4.75</v>
      </c>
      <c r="H466" s="55">
        <f t="shared" si="27"/>
        <v>57</v>
      </c>
      <c r="I466" s="55">
        <f t="shared" si="28"/>
        <v>70.45</v>
      </c>
    </row>
    <row r="467" spans="1:9" x14ac:dyDescent="0.25">
      <c r="A467" s="53" t="s">
        <v>169</v>
      </c>
      <c r="B467" s="54">
        <v>1</v>
      </c>
      <c r="C467" s="54">
        <f t="shared" si="26"/>
        <v>176</v>
      </c>
      <c r="D467" s="54">
        <v>160</v>
      </c>
      <c r="E467" s="54">
        <v>16</v>
      </c>
      <c r="F467" s="55"/>
      <c r="G467" s="55">
        <v>4.75</v>
      </c>
      <c r="H467" s="55">
        <f t="shared" si="27"/>
        <v>152</v>
      </c>
      <c r="I467" s="55">
        <f t="shared" si="28"/>
        <v>187.86</v>
      </c>
    </row>
    <row r="468" spans="1:9" x14ac:dyDescent="0.25">
      <c r="A468" s="53" t="s">
        <v>169</v>
      </c>
      <c r="B468" s="54">
        <v>1</v>
      </c>
      <c r="C468" s="54">
        <f t="shared" si="26"/>
        <v>192</v>
      </c>
      <c r="D468" s="54">
        <v>160</v>
      </c>
      <c r="E468" s="54">
        <v>32</v>
      </c>
      <c r="F468" s="55"/>
      <c r="G468" s="55">
        <v>4.75</v>
      </c>
      <c r="H468" s="55">
        <f t="shared" si="27"/>
        <v>304</v>
      </c>
      <c r="I468" s="55">
        <f t="shared" si="28"/>
        <v>375.71</v>
      </c>
    </row>
    <row r="469" spans="1:9" x14ac:dyDescent="0.25">
      <c r="A469" s="53" t="s">
        <v>169</v>
      </c>
      <c r="B469" s="54">
        <v>1</v>
      </c>
      <c r="C469" s="54">
        <f t="shared" si="26"/>
        <v>192</v>
      </c>
      <c r="D469" s="54">
        <v>160</v>
      </c>
      <c r="E469" s="54">
        <v>32</v>
      </c>
      <c r="F469" s="55"/>
      <c r="G469" s="55">
        <v>4.75</v>
      </c>
      <c r="H469" s="55">
        <f t="shared" si="27"/>
        <v>304</v>
      </c>
      <c r="I469" s="55">
        <f t="shared" si="28"/>
        <v>375.71</v>
      </c>
    </row>
    <row r="470" spans="1:9" ht="33" x14ac:dyDescent="0.25">
      <c r="A470" s="106" t="s">
        <v>521</v>
      </c>
      <c r="B470" s="333">
        <f>SUM(B471:B591)</f>
        <v>121</v>
      </c>
      <c r="C470" s="333"/>
      <c r="D470" s="333"/>
      <c r="E470" s="333">
        <f t="shared" ref="E470:I470" si="29">SUM(E471:E591)</f>
        <v>2677</v>
      </c>
      <c r="F470" s="333"/>
      <c r="G470" s="333"/>
      <c r="H470" s="332">
        <f t="shared" si="29"/>
        <v>25562.220000000005</v>
      </c>
      <c r="I470" s="332">
        <f t="shared" si="29"/>
        <v>31592.379999999994</v>
      </c>
    </row>
    <row r="471" spans="1:9" x14ac:dyDescent="0.25">
      <c r="A471" s="56" t="s">
        <v>170</v>
      </c>
      <c r="B471" s="54">
        <v>1</v>
      </c>
      <c r="C471" s="54">
        <f t="shared" ref="C471:C534" si="30">D471+E471</f>
        <v>161</v>
      </c>
      <c r="D471" s="54">
        <v>160</v>
      </c>
      <c r="E471" s="54">
        <v>1</v>
      </c>
      <c r="F471" s="55"/>
      <c r="G471" s="55">
        <v>4.75</v>
      </c>
      <c r="H471" s="55">
        <f t="shared" ref="H471:H534" si="31">ROUND(G471*E471*2,2)</f>
        <v>9.5</v>
      </c>
      <c r="I471" s="55">
        <f t="shared" si="28"/>
        <v>11.74</v>
      </c>
    </row>
    <row r="472" spans="1:9" x14ac:dyDescent="0.25">
      <c r="A472" s="56" t="s">
        <v>170</v>
      </c>
      <c r="B472" s="54">
        <v>1</v>
      </c>
      <c r="C472" s="54">
        <f t="shared" si="30"/>
        <v>216</v>
      </c>
      <c r="D472" s="54">
        <v>160</v>
      </c>
      <c r="E472" s="54">
        <v>56</v>
      </c>
      <c r="F472" s="55"/>
      <c r="G472" s="55">
        <v>4.75</v>
      </c>
      <c r="H472" s="55">
        <f t="shared" si="31"/>
        <v>532</v>
      </c>
      <c r="I472" s="55">
        <f t="shared" si="28"/>
        <v>657.5</v>
      </c>
    </row>
    <row r="473" spans="1:9" x14ac:dyDescent="0.25">
      <c r="A473" s="56" t="s">
        <v>63</v>
      </c>
      <c r="B473" s="54">
        <v>1</v>
      </c>
      <c r="C473" s="54">
        <f t="shared" si="30"/>
        <v>170</v>
      </c>
      <c r="D473" s="54">
        <v>160</v>
      </c>
      <c r="E473" s="54">
        <v>10</v>
      </c>
      <c r="F473" s="55"/>
      <c r="G473" s="55">
        <v>4.2</v>
      </c>
      <c r="H473" s="55">
        <f t="shared" si="31"/>
        <v>84</v>
      </c>
      <c r="I473" s="55">
        <f t="shared" si="28"/>
        <v>103.82</v>
      </c>
    </row>
    <row r="474" spans="1:9" x14ac:dyDescent="0.25">
      <c r="A474" s="56" t="s">
        <v>63</v>
      </c>
      <c r="B474" s="54">
        <v>1</v>
      </c>
      <c r="C474" s="54">
        <f t="shared" si="30"/>
        <v>181</v>
      </c>
      <c r="D474" s="54">
        <v>160</v>
      </c>
      <c r="E474" s="54">
        <v>21</v>
      </c>
      <c r="F474" s="55"/>
      <c r="G474" s="55">
        <v>4.2</v>
      </c>
      <c r="H474" s="55">
        <f t="shared" si="31"/>
        <v>176.4</v>
      </c>
      <c r="I474" s="55">
        <f t="shared" si="28"/>
        <v>218.01</v>
      </c>
    </row>
    <row r="475" spans="1:9" x14ac:dyDescent="0.25">
      <c r="A475" s="56" t="s">
        <v>63</v>
      </c>
      <c r="B475" s="54">
        <v>1</v>
      </c>
      <c r="C475" s="54">
        <f t="shared" si="30"/>
        <v>240</v>
      </c>
      <c r="D475" s="54">
        <v>160</v>
      </c>
      <c r="E475" s="54">
        <v>80</v>
      </c>
      <c r="F475" s="55"/>
      <c r="G475" s="55">
        <v>4.2</v>
      </c>
      <c r="H475" s="55">
        <f t="shared" si="31"/>
        <v>672</v>
      </c>
      <c r="I475" s="55">
        <f t="shared" si="28"/>
        <v>830.52</v>
      </c>
    </row>
    <row r="476" spans="1:9" x14ac:dyDescent="0.25">
      <c r="A476" s="56" t="s">
        <v>171</v>
      </c>
      <c r="B476" s="54">
        <v>1</v>
      </c>
      <c r="C476" s="54">
        <f t="shared" si="30"/>
        <v>184</v>
      </c>
      <c r="D476" s="54">
        <v>160</v>
      </c>
      <c r="E476" s="54">
        <v>24</v>
      </c>
      <c r="F476" s="55"/>
      <c r="G476" s="55">
        <v>4.3</v>
      </c>
      <c r="H476" s="55">
        <f t="shared" si="31"/>
        <v>206.4</v>
      </c>
      <c r="I476" s="55">
        <f t="shared" si="28"/>
        <v>255.09</v>
      </c>
    </row>
    <row r="477" spans="1:9" x14ac:dyDescent="0.25">
      <c r="A477" s="56" t="s">
        <v>171</v>
      </c>
      <c r="B477" s="54">
        <v>1</v>
      </c>
      <c r="C477" s="54">
        <f t="shared" si="30"/>
        <v>168</v>
      </c>
      <c r="D477" s="54">
        <v>160</v>
      </c>
      <c r="E477" s="54">
        <v>8</v>
      </c>
      <c r="F477" s="55"/>
      <c r="G477" s="55">
        <v>4.3</v>
      </c>
      <c r="H477" s="55">
        <f t="shared" si="31"/>
        <v>68.8</v>
      </c>
      <c r="I477" s="55">
        <f t="shared" si="28"/>
        <v>85.03</v>
      </c>
    </row>
    <row r="478" spans="1:9" x14ac:dyDescent="0.25">
      <c r="A478" s="56" t="s">
        <v>171</v>
      </c>
      <c r="B478" s="54">
        <v>1</v>
      </c>
      <c r="C478" s="54">
        <f t="shared" si="30"/>
        <v>240</v>
      </c>
      <c r="D478" s="54">
        <v>160</v>
      </c>
      <c r="E478" s="54">
        <v>80</v>
      </c>
      <c r="F478" s="55"/>
      <c r="G478" s="55">
        <v>4.3</v>
      </c>
      <c r="H478" s="55">
        <f t="shared" si="31"/>
        <v>688</v>
      </c>
      <c r="I478" s="55">
        <f t="shared" si="28"/>
        <v>850.3</v>
      </c>
    </row>
    <row r="479" spans="1:9" x14ac:dyDescent="0.25">
      <c r="A479" s="56" t="s">
        <v>171</v>
      </c>
      <c r="B479" s="54">
        <v>1</v>
      </c>
      <c r="C479" s="54">
        <f t="shared" si="30"/>
        <v>192</v>
      </c>
      <c r="D479" s="54">
        <v>160</v>
      </c>
      <c r="E479" s="54">
        <v>32</v>
      </c>
      <c r="F479" s="55"/>
      <c r="G479" s="55">
        <v>5.49</v>
      </c>
      <c r="H479" s="55">
        <f t="shared" si="31"/>
        <v>351.36</v>
      </c>
      <c r="I479" s="55">
        <f t="shared" si="28"/>
        <v>434.25</v>
      </c>
    </row>
    <row r="480" spans="1:9" x14ac:dyDescent="0.25">
      <c r="A480" s="56" t="s">
        <v>171</v>
      </c>
      <c r="B480" s="54">
        <v>1</v>
      </c>
      <c r="C480" s="54">
        <f t="shared" si="30"/>
        <v>182</v>
      </c>
      <c r="D480" s="54">
        <v>160</v>
      </c>
      <c r="E480" s="54">
        <v>22</v>
      </c>
      <c r="F480" s="55"/>
      <c r="G480" s="55">
        <v>4.3</v>
      </c>
      <c r="H480" s="55">
        <f t="shared" si="31"/>
        <v>189.2</v>
      </c>
      <c r="I480" s="55">
        <f t="shared" si="28"/>
        <v>233.83</v>
      </c>
    </row>
    <row r="481" spans="1:9" x14ac:dyDescent="0.25">
      <c r="A481" s="56" t="s">
        <v>171</v>
      </c>
      <c r="B481" s="54">
        <v>1</v>
      </c>
      <c r="C481" s="54">
        <f t="shared" si="30"/>
        <v>162</v>
      </c>
      <c r="D481" s="54">
        <v>160</v>
      </c>
      <c r="E481" s="54">
        <v>2</v>
      </c>
      <c r="F481" s="55"/>
      <c r="G481" s="55">
        <v>4.3</v>
      </c>
      <c r="H481" s="55">
        <f t="shared" si="31"/>
        <v>17.2</v>
      </c>
      <c r="I481" s="55">
        <f t="shared" si="28"/>
        <v>21.26</v>
      </c>
    </row>
    <row r="482" spans="1:9" x14ac:dyDescent="0.25">
      <c r="A482" s="56" t="s">
        <v>171</v>
      </c>
      <c r="B482" s="54">
        <v>1</v>
      </c>
      <c r="C482" s="54">
        <f t="shared" si="30"/>
        <v>200</v>
      </c>
      <c r="D482" s="54">
        <v>160</v>
      </c>
      <c r="E482" s="54">
        <v>40</v>
      </c>
      <c r="F482" s="55"/>
      <c r="G482" s="55">
        <v>4.3</v>
      </c>
      <c r="H482" s="55">
        <f t="shared" si="31"/>
        <v>344</v>
      </c>
      <c r="I482" s="55">
        <f t="shared" si="28"/>
        <v>425.15</v>
      </c>
    </row>
    <row r="483" spans="1:9" x14ac:dyDescent="0.25">
      <c r="A483" s="56" t="s">
        <v>171</v>
      </c>
      <c r="B483" s="54">
        <v>1</v>
      </c>
      <c r="C483" s="54">
        <f t="shared" si="30"/>
        <v>192</v>
      </c>
      <c r="D483" s="54">
        <v>160</v>
      </c>
      <c r="E483" s="54">
        <v>32</v>
      </c>
      <c r="F483" s="55"/>
      <c r="G483" s="55">
        <v>5.49</v>
      </c>
      <c r="H483" s="55">
        <f t="shared" si="31"/>
        <v>351.36</v>
      </c>
      <c r="I483" s="55">
        <f t="shared" si="28"/>
        <v>434.25</v>
      </c>
    </row>
    <row r="484" spans="1:9" x14ac:dyDescent="0.25">
      <c r="A484" s="56" t="s">
        <v>171</v>
      </c>
      <c r="B484" s="54">
        <v>1</v>
      </c>
      <c r="C484" s="54">
        <f t="shared" si="30"/>
        <v>184</v>
      </c>
      <c r="D484" s="54">
        <v>160</v>
      </c>
      <c r="E484" s="54">
        <v>24</v>
      </c>
      <c r="F484" s="55"/>
      <c r="G484" s="55">
        <v>5.49</v>
      </c>
      <c r="H484" s="55">
        <f t="shared" si="31"/>
        <v>263.52</v>
      </c>
      <c r="I484" s="55">
        <f t="shared" si="28"/>
        <v>325.68</v>
      </c>
    </row>
    <row r="485" spans="1:9" x14ac:dyDescent="0.25">
      <c r="A485" s="56" t="s">
        <v>171</v>
      </c>
      <c r="B485" s="54">
        <v>1</v>
      </c>
      <c r="C485" s="54">
        <f t="shared" si="30"/>
        <v>170</v>
      </c>
      <c r="D485" s="54">
        <v>160</v>
      </c>
      <c r="E485" s="54">
        <v>10</v>
      </c>
      <c r="F485" s="55"/>
      <c r="G485" s="55">
        <v>4.3</v>
      </c>
      <c r="H485" s="55">
        <f t="shared" si="31"/>
        <v>86</v>
      </c>
      <c r="I485" s="55">
        <f t="shared" si="28"/>
        <v>106.29</v>
      </c>
    </row>
    <row r="486" spans="1:9" x14ac:dyDescent="0.25">
      <c r="A486" s="56" t="s">
        <v>171</v>
      </c>
      <c r="B486" s="54">
        <v>1</v>
      </c>
      <c r="C486" s="54">
        <f t="shared" si="30"/>
        <v>224</v>
      </c>
      <c r="D486" s="54">
        <v>160</v>
      </c>
      <c r="E486" s="54">
        <v>64</v>
      </c>
      <c r="F486" s="55"/>
      <c r="G486" s="55">
        <v>4.3</v>
      </c>
      <c r="H486" s="55">
        <f t="shared" si="31"/>
        <v>550.4</v>
      </c>
      <c r="I486" s="55">
        <f t="shared" si="28"/>
        <v>680.24</v>
      </c>
    </row>
    <row r="487" spans="1:9" x14ac:dyDescent="0.25">
      <c r="A487" s="56" t="s">
        <v>171</v>
      </c>
      <c r="B487" s="54">
        <v>1</v>
      </c>
      <c r="C487" s="54">
        <f t="shared" si="30"/>
        <v>170</v>
      </c>
      <c r="D487" s="54">
        <v>160</v>
      </c>
      <c r="E487" s="54">
        <v>10</v>
      </c>
      <c r="F487" s="55"/>
      <c r="G487" s="55">
        <v>4.3</v>
      </c>
      <c r="H487" s="55">
        <f t="shared" si="31"/>
        <v>86</v>
      </c>
      <c r="I487" s="55">
        <f t="shared" si="28"/>
        <v>106.29</v>
      </c>
    </row>
    <row r="488" spans="1:9" x14ac:dyDescent="0.25">
      <c r="A488" s="56" t="s">
        <v>171</v>
      </c>
      <c r="B488" s="54">
        <v>1</v>
      </c>
      <c r="C488" s="54">
        <f t="shared" si="30"/>
        <v>192</v>
      </c>
      <c r="D488" s="54">
        <v>160</v>
      </c>
      <c r="E488" s="54">
        <v>32</v>
      </c>
      <c r="F488" s="55"/>
      <c r="G488" s="55">
        <v>4.3</v>
      </c>
      <c r="H488" s="55">
        <f t="shared" si="31"/>
        <v>275.2</v>
      </c>
      <c r="I488" s="55">
        <f t="shared" si="28"/>
        <v>340.12</v>
      </c>
    </row>
    <row r="489" spans="1:9" x14ac:dyDescent="0.25">
      <c r="A489" s="56" t="s">
        <v>171</v>
      </c>
      <c r="B489" s="54">
        <v>1</v>
      </c>
      <c r="C489" s="54">
        <f t="shared" si="30"/>
        <v>192</v>
      </c>
      <c r="D489" s="54">
        <v>160</v>
      </c>
      <c r="E489" s="54">
        <v>32</v>
      </c>
      <c r="F489" s="55"/>
      <c r="G489" s="55">
        <v>4.3</v>
      </c>
      <c r="H489" s="55">
        <f t="shared" si="31"/>
        <v>275.2</v>
      </c>
      <c r="I489" s="55">
        <f t="shared" si="28"/>
        <v>340.12</v>
      </c>
    </row>
    <row r="490" spans="1:9" x14ac:dyDescent="0.25">
      <c r="A490" s="56" t="s">
        <v>171</v>
      </c>
      <c r="B490" s="54">
        <v>1</v>
      </c>
      <c r="C490" s="54">
        <f t="shared" si="30"/>
        <v>184</v>
      </c>
      <c r="D490" s="54">
        <v>160</v>
      </c>
      <c r="E490" s="54">
        <v>24</v>
      </c>
      <c r="F490" s="55"/>
      <c r="G490" s="55">
        <v>4.3</v>
      </c>
      <c r="H490" s="55">
        <f t="shared" si="31"/>
        <v>206.4</v>
      </c>
      <c r="I490" s="55">
        <f t="shared" si="28"/>
        <v>255.09</v>
      </c>
    </row>
    <row r="491" spans="1:9" x14ac:dyDescent="0.25">
      <c r="A491" s="56" t="s">
        <v>171</v>
      </c>
      <c r="B491" s="54">
        <v>1</v>
      </c>
      <c r="C491" s="54">
        <f t="shared" si="30"/>
        <v>184</v>
      </c>
      <c r="D491" s="54">
        <v>160</v>
      </c>
      <c r="E491" s="54">
        <v>24</v>
      </c>
      <c r="F491" s="55"/>
      <c r="G491" s="55">
        <v>4.3</v>
      </c>
      <c r="H491" s="55">
        <f t="shared" si="31"/>
        <v>206.4</v>
      </c>
      <c r="I491" s="55">
        <f t="shared" si="28"/>
        <v>255.09</v>
      </c>
    </row>
    <row r="492" spans="1:9" x14ac:dyDescent="0.25">
      <c r="A492" s="56" t="s">
        <v>171</v>
      </c>
      <c r="B492" s="54">
        <v>1</v>
      </c>
      <c r="C492" s="54">
        <f t="shared" si="30"/>
        <v>168</v>
      </c>
      <c r="D492" s="54">
        <v>160</v>
      </c>
      <c r="E492" s="54">
        <v>8</v>
      </c>
      <c r="F492" s="55"/>
      <c r="G492" s="55">
        <v>5.49</v>
      </c>
      <c r="H492" s="55">
        <f t="shared" si="31"/>
        <v>87.84</v>
      </c>
      <c r="I492" s="55">
        <f t="shared" si="28"/>
        <v>108.56</v>
      </c>
    </row>
    <row r="493" spans="1:9" x14ac:dyDescent="0.25">
      <c r="A493" s="56" t="s">
        <v>171</v>
      </c>
      <c r="B493" s="54">
        <v>1</v>
      </c>
      <c r="C493" s="54">
        <f t="shared" si="30"/>
        <v>184</v>
      </c>
      <c r="D493" s="54">
        <v>160</v>
      </c>
      <c r="E493" s="54">
        <v>24</v>
      </c>
      <c r="F493" s="55"/>
      <c r="G493" s="55">
        <v>4.3</v>
      </c>
      <c r="H493" s="55">
        <f t="shared" si="31"/>
        <v>206.4</v>
      </c>
      <c r="I493" s="55">
        <f t="shared" si="28"/>
        <v>255.09</v>
      </c>
    </row>
    <row r="494" spans="1:9" x14ac:dyDescent="0.25">
      <c r="A494" s="56" t="s">
        <v>171</v>
      </c>
      <c r="B494" s="54">
        <v>1</v>
      </c>
      <c r="C494" s="54">
        <f t="shared" si="30"/>
        <v>168</v>
      </c>
      <c r="D494" s="54">
        <v>160</v>
      </c>
      <c r="E494" s="54">
        <v>8</v>
      </c>
      <c r="F494" s="55"/>
      <c r="G494" s="55">
        <v>4.3</v>
      </c>
      <c r="H494" s="55">
        <f t="shared" si="31"/>
        <v>68.8</v>
      </c>
      <c r="I494" s="55">
        <f t="shared" si="28"/>
        <v>85.03</v>
      </c>
    </row>
    <row r="495" spans="1:9" x14ac:dyDescent="0.25">
      <c r="A495" s="56" t="s">
        <v>171</v>
      </c>
      <c r="B495" s="54">
        <v>1</v>
      </c>
      <c r="C495" s="54">
        <f t="shared" si="30"/>
        <v>200</v>
      </c>
      <c r="D495" s="54">
        <v>160</v>
      </c>
      <c r="E495" s="54">
        <v>40</v>
      </c>
      <c r="F495" s="55"/>
      <c r="G495" s="55">
        <v>4.3</v>
      </c>
      <c r="H495" s="55">
        <f t="shared" si="31"/>
        <v>344</v>
      </c>
      <c r="I495" s="55">
        <f t="shared" si="28"/>
        <v>425.15</v>
      </c>
    </row>
    <row r="496" spans="1:9" x14ac:dyDescent="0.25">
      <c r="A496" s="56" t="s">
        <v>171</v>
      </c>
      <c r="B496" s="54">
        <v>1</v>
      </c>
      <c r="C496" s="54">
        <f t="shared" si="30"/>
        <v>168</v>
      </c>
      <c r="D496" s="54">
        <v>160</v>
      </c>
      <c r="E496" s="54">
        <v>8</v>
      </c>
      <c r="F496" s="55"/>
      <c r="G496" s="55">
        <v>5.49</v>
      </c>
      <c r="H496" s="55">
        <f t="shared" si="31"/>
        <v>87.84</v>
      </c>
      <c r="I496" s="55">
        <f t="shared" si="28"/>
        <v>108.56</v>
      </c>
    </row>
    <row r="497" spans="1:9" x14ac:dyDescent="0.25">
      <c r="A497" s="56" t="s">
        <v>171</v>
      </c>
      <c r="B497" s="54">
        <v>1</v>
      </c>
      <c r="C497" s="54">
        <f t="shared" si="30"/>
        <v>192</v>
      </c>
      <c r="D497" s="54">
        <v>160</v>
      </c>
      <c r="E497" s="54">
        <v>32</v>
      </c>
      <c r="F497" s="55"/>
      <c r="G497" s="55">
        <v>4.3</v>
      </c>
      <c r="H497" s="55">
        <f t="shared" si="31"/>
        <v>275.2</v>
      </c>
      <c r="I497" s="55">
        <f t="shared" si="28"/>
        <v>340.12</v>
      </c>
    </row>
    <row r="498" spans="1:9" x14ac:dyDescent="0.25">
      <c r="A498" s="56" t="s">
        <v>171</v>
      </c>
      <c r="B498" s="54">
        <v>1</v>
      </c>
      <c r="C498" s="54">
        <f t="shared" si="30"/>
        <v>162</v>
      </c>
      <c r="D498" s="54">
        <v>160</v>
      </c>
      <c r="E498" s="54">
        <v>2</v>
      </c>
      <c r="F498" s="55"/>
      <c r="G498" s="55">
        <v>4.3</v>
      </c>
      <c r="H498" s="55">
        <f t="shared" si="31"/>
        <v>17.2</v>
      </c>
      <c r="I498" s="55">
        <f t="shared" si="28"/>
        <v>21.26</v>
      </c>
    </row>
    <row r="499" spans="1:9" x14ac:dyDescent="0.25">
      <c r="A499" s="56" t="s">
        <v>171</v>
      </c>
      <c r="B499" s="54">
        <v>1</v>
      </c>
      <c r="C499" s="54">
        <f t="shared" si="30"/>
        <v>180</v>
      </c>
      <c r="D499" s="54">
        <v>160</v>
      </c>
      <c r="E499" s="54">
        <v>20</v>
      </c>
      <c r="F499" s="55"/>
      <c r="G499" s="55">
        <v>4.3</v>
      </c>
      <c r="H499" s="55">
        <f t="shared" si="31"/>
        <v>172</v>
      </c>
      <c r="I499" s="55">
        <f t="shared" si="28"/>
        <v>212.57</v>
      </c>
    </row>
    <row r="500" spans="1:9" x14ac:dyDescent="0.25">
      <c r="A500" s="56" t="s">
        <v>171</v>
      </c>
      <c r="B500" s="54">
        <v>1</v>
      </c>
      <c r="C500" s="54">
        <f t="shared" si="30"/>
        <v>192</v>
      </c>
      <c r="D500" s="54">
        <v>160</v>
      </c>
      <c r="E500" s="54">
        <v>32</v>
      </c>
      <c r="F500" s="55"/>
      <c r="G500" s="55">
        <v>4.3</v>
      </c>
      <c r="H500" s="55">
        <f t="shared" si="31"/>
        <v>275.2</v>
      </c>
      <c r="I500" s="55">
        <f t="shared" si="28"/>
        <v>340.12</v>
      </c>
    </row>
    <row r="501" spans="1:9" x14ac:dyDescent="0.25">
      <c r="A501" s="56" t="s">
        <v>171</v>
      </c>
      <c r="B501" s="54">
        <v>1</v>
      </c>
      <c r="C501" s="54">
        <f t="shared" si="30"/>
        <v>168</v>
      </c>
      <c r="D501" s="54">
        <v>160</v>
      </c>
      <c r="E501" s="54">
        <v>8</v>
      </c>
      <c r="F501" s="55"/>
      <c r="G501" s="55">
        <v>5.49</v>
      </c>
      <c r="H501" s="55">
        <f t="shared" si="31"/>
        <v>87.84</v>
      </c>
      <c r="I501" s="55">
        <f t="shared" si="28"/>
        <v>108.56</v>
      </c>
    </row>
    <row r="502" spans="1:9" x14ac:dyDescent="0.25">
      <c r="A502" s="56" t="s">
        <v>171</v>
      </c>
      <c r="B502" s="54">
        <v>1</v>
      </c>
      <c r="C502" s="54">
        <f t="shared" si="30"/>
        <v>192</v>
      </c>
      <c r="D502" s="54">
        <v>160</v>
      </c>
      <c r="E502" s="54">
        <v>32</v>
      </c>
      <c r="F502" s="55"/>
      <c r="G502" s="55">
        <v>4.3</v>
      </c>
      <c r="H502" s="55">
        <f t="shared" si="31"/>
        <v>275.2</v>
      </c>
      <c r="I502" s="55">
        <f t="shared" si="28"/>
        <v>340.12</v>
      </c>
    </row>
    <row r="503" spans="1:9" x14ac:dyDescent="0.25">
      <c r="A503" s="56" t="s">
        <v>171</v>
      </c>
      <c r="B503" s="54">
        <v>1</v>
      </c>
      <c r="C503" s="54">
        <f t="shared" si="30"/>
        <v>211</v>
      </c>
      <c r="D503" s="54">
        <v>160</v>
      </c>
      <c r="E503" s="54">
        <v>51</v>
      </c>
      <c r="F503" s="55"/>
      <c r="G503" s="55">
        <v>5.49</v>
      </c>
      <c r="H503" s="55">
        <f t="shared" si="31"/>
        <v>559.98</v>
      </c>
      <c r="I503" s="55">
        <f t="shared" si="28"/>
        <v>692.08</v>
      </c>
    </row>
    <row r="504" spans="1:9" x14ac:dyDescent="0.25">
      <c r="A504" s="56" t="s">
        <v>171</v>
      </c>
      <c r="B504" s="54">
        <v>1</v>
      </c>
      <c r="C504" s="54">
        <f t="shared" si="30"/>
        <v>192</v>
      </c>
      <c r="D504" s="54">
        <v>160</v>
      </c>
      <c r="E504" s="54">
        <v>32</v>
      </c>
      <c r="F504" s="55"/>
      <c r="G504" s="55">
        <v>4.3</v>
      </c>
      <c r="H504" s="55">
        <f t="shared" si="31"/>
        <v>275.2</v>
      </c>
      <c r="I504" s="55">
        <f t="shared" si="28"/>
        <v>340.12</v>
      </c>
    </row>
    <row r="505" spans="1:9" x14ac:dyDescent="0.25">
      <c r="A505" s="56" t="s">
        <v>171</v>
      </c>
      <c r="B505" s="54">
        <v>1</v>
      </c>
      <c r="C505" s="54">
        <f t="shared" si="30"/>
        <v>168</v>
      </c>
      <c r="D505" s="54">
        <v>160</v>
      </c>
      <c r="E505" s="54">
        <v>8</v>
      </c>
      <c r="F505" s="55"/>
      <c r="G505" s="55">
        <v>5.49</v>
      </c>
      <c r="H505" s="55">
        <f t="shared" si="31"/>
        <v>87.84</v>
      </c>
      <c r="I505" s="55">
        <f t="shared" si="28"/>
        <v>108.56</v>
      </c>
    </row>
    <row r="506" spans="1:9" x14ac:dyDescent="0.25">
      <c r="A506" s="56" t="s">
        <v>171</v>
      </c>
      <c r="B506" s="54">
        <v>1</v>
      </c>
      <c r="C506" s="54">
        <f t="shared" si="30"/>
        <v>176</v>
      </c>
      <c r="D506" s="54">
        <v>160</v>
      </c>
      <c r="E506" s="54">
        <v>16</v>
      </c>
      <c r="F506" s="55"/>
      <c r="G506" s="55">
        <v>5.49</v>
      </c>
      <c r="H506" s="55">
        <f t="shared" si="31"/>
        <v>175.68</v>
      </c>
      <c r="I506" s="55">
        <f t="shared" si="28"/>
        <v>217.12</v>
      </c>
    </row>
    <row r="507" spans="1:9" x14ac:dyDescent="0.25">
      <c r="A507" s="56" t="s">
        <v>171</v>
      </c>
      <c r="B507" s="54">
        <v>1</v>
      </c>
      <c r="C507" s="54">
        <f t="shared" si="30"/>
        <v>176</v>
      </c>
      <c r="D507" s="54">
        <v>160</v>
      </c>
      <c r="E507" s="54">
        <v>16</v>
      </c>
      <c r="F507" s="55"/>
      <c r="G507" s="55">
        <v>4.4000000000000004</v>
      </c>
      <c r="H507" s="55">
        <f t="shared" si="31"/>
        <v>140.80000000000001</v>
      </c>
      <c r="I507" s="55">
        <f t="shared" si="28"/>
        <v>174.01</v>
      </c>
    </row>
    <row r="508" spans="1:9" x14ac:dyDescent="0.25">
      <c r="A508" s="56" t="s">
        <v>171</v>
      </c>
      <c r="B508" s="54">
        <v>1</v>
      </c>
      <c r="C508" s="54">
        <f t="shared" si="30"/>
        <v>208</v>
      </c>
      <c r="D508" s="54">
        <v>160</v>
      </c>
      <c r="E508" s="54">
        <v>48</v>
      </c>
      <c r="F508" s="55"/>
      <c r="G508" s="55">
        <v>5.49</v>
      </c>
      <c r="H508" s="55">
        <f t="shared" si="31"/>
        <v>527.04</v>
      </c>
      <c r="I508" s="55">
        <f t="shared" si="28"/>
        <v>651.37</v>
      </c>
    </row>
    <row r="509" spans="1:9" x14ac:dyDescent="0.25">
      <c r="A509" s="56" t="s">
        <v>171</v>
      </c>
      <c r="B509" s="54">
        <v>1</v>
      </c>
      <c r="C509" s="54">
        <f t="shared" si="30"/>
        <v>168</v>
      </c>
      <c r="D509" s="54">
        <v>160</v>
      </c>
      <c r="E509" s="54">
        <v>8</v>
      </c>
      <c r="F509" s="55"/>
      <c r="G509" s="55">
        <v>4.3</v>
      </c>
      <c r="H509" s="55">
        <f t="shared" si="31"/>
        <v>68.8</v>
      </c>
      <c r="I509" s="55">
        <f t="shared" si="28"/>
        <v>85.03</v>
      </c>
    </row>
    <row r="510" spans="1:9" x14ac:dyDescent="0.25">
      <c r="A510" s="56" t="s">
        <v>171</v>
      </c>
      <c r="B510" s="54">
        <v>1</v>
      </c>
      <c r="C510" s="54">
        <f t="shared" si="30"/>
        <v>192</v>
      </c>
      <c r="D510" s="54">
        <v>160</v>
      </c>
      <c r="E510" s="54">
        <v>32</v>
      </c>
      <c r="F510" s="55"/>
      <c r="G510" s="55">
        <v>4.3</v>
      </c>
      <c r="H510" s="55">
        <f t="shared" si="31"/>
        <v>275.2</v>
      </c>
      <c r="I510" s="55">
        <f t="shared" si="28"/>
        <v>340.12</v>
      </c>
    </row>
    <row r="511" spans="1:9" x14ac:dyDescent="0.25">
      <c r="A511" s="56" t="s">
        <v>171</v>
      </c>
      <c r="B511" s="54">
        <v>1</v>
      </c>
      <c r="C511" s="54">
        <f t="shared" si="30"/>
        <v>210</v>
      </c>
      <c r="D511" s="54">
        <v>160</v>
      </c>
      <c r="E511" s="54">
        <v>50</v>
      </c>
      <c r="F511" s="55"/>
      <c r="G511" s="55">
        <v>4.3</v>
      </c>
      <c r="H511" s="55">
        <f t="shared" si="31"/>
        <v>430</v>
      </c>
      <c r="I511" s="55">
        <f t="shared" si="28"/>
        <v>531.44000000000005</v>
      </c>
    </row>
    <row r="512" spans="1:9" x14ac:dyDescent="0.25">
      <c r="A512" s="56" t="s">
        <v>171</v>
      </c>
      <c r="B512" s="54">
        <v>1</v>
      </c>
      <c r="C512" s="54">
        <f t="shared" si="30"/>
        <v>192</v>
      </c>
      <c r="D512" s="54">
        <v>160</v>
      </c>
      <c r="E512" s="54">
        <v>32</v>
      </c>
      <c r="F512" s="55"/>
      <c r="G512" s="55">
        <v>4.3</v>
      </c>
      <c r="H512" s="55">
        <f t="shared" si="31"/>
        <v>275.2</v>
      </c>
      <c r="I512" s="55">
        <f t="shared" si="28"/>
        <v>340.12</v>
      </c>
    </row>
    <row r="513" spans="1:9" x14ac:dyDescent="0.25">
      <c r="A513" s="56" t="s">
        <v>171</v>
      </c>
      <c r="B513" s="54">
        <v>1</v>
      </c>
      <c r="C513" s="54">
        <f t="shared" si="30"/>
        <v>192</v>
      </c>
      <c r="D513" s="54">
        <v>160</v>
      </c>
      <c r="E513" s="54">
        <v>32</v>
      </c>
      <c r="F513" s="55"/>
      <c r="G513" s="55">
        <v>4.3</v>
      </c>
      <c r="H513" s="55">
        <f t="shared" si="31"/>
        <v>275.2</v>
      </c>
      <c r="I513" s="55">
        <f t="shared" si="28"/>
        <v>340.12</v>
      </c>
    </row>
    <row r="514" spans="1:9" x14ac:dyDescent="0.25">
      <c r="A514" s="56" t="s">
        <v>171</v>
      </c>
      <c r="B514" s="54">
        <v>1</v>
      </c>
      <c r="C514" s="54">
        <f t="shared" si="30"/>
        <v>192</v>
      </c>
      <c r="D514" s="54">
        <v>160</v>
      </c>
      <c r="E514" s="54">
        <v>32</v>
      </c>
      <c r="F514" s="55"/>
      <c r="G514" s="55">
        <v>4.3</v>
      </c>
      <c r="H514" s="55">
        <f t="shared" si="31"/>
        <v>275.2</v>
      </c>
      <c r="I514" s="55">
        <f t="shared" si="28"/>
        <v>340.12</v>
      </c>
    </row>
    <row r="515" spans="1:9" x14ac:dyDescent="0.25">
      <c r="A515" s="56" t="s">
        <v>171</v>
      </c>
      <c r="B515" s="54">
        <v>1</v>
      </c>
      <c r="C515" s="54">
        <f t="shared" si="30"/>
        <v>168</v>
      </c>
      <c r="D515" s="54">
        <v>160</v>
      </c>
      <c r="E515" s="54">
        <v>8</v>
      </c>
      <c r="F515" s="55"/>
      <c r="G515" s="55">
        <v>5.49</v>
      </c>
      <c r="H515" s="55">
        <f t="shared" si="31"/>
        <v>87.84</v>
      </c>
      <c r="I515" s="55">
        <f t="shared" si="28"/>
        <v>108.56</v>
      </c>
    </row>
    <row r="516" spans="1:9" x14ac:dyDescent="0.25">
      <c r="A516" s="56" t="s">
        <v>171</v>
      </c>
      <c r="B516" s="54">
        <v>1</v>
      </c>
      <c r="C516" s="54">
        <f t="shared" si="30"/>
        <v>164</v>
      </c>
      <c r="D516" s="54">
        <v>160</v>
      </c>
      <c r="E516" s="54">
        <v>4</v>
      </c>
      <c r="F516" s="55"/>
      <c r="G516" s="55">
        <v>4.3</v>
      </c>
      <c r="H516" s="55">
        <f t="shared" si="31"/>
        <v>34.4</v>
      </c>
      <c r="I516" s="55">
        <f t="shared" si="28"/>
        <v>42.51</v>
      </c>
    </row>
    <row r="517" spans="1:9" x14ac:dyDescent="0.25">
      <c r="A517" s="56" t="s">
        <v>171</v>
      </c>
      <c r="B517" s="54">
        <v>1</v>
      </c>
      <c r="C517" s="54">
        <f t="shared" si="30"/>
        <v>192</v>
      </c>
      <c r="D517" s="54">
        <v>160</v>
      </c>
      <c r="E517" s="54">
        <v>32</v>
      </c>
      <c r="F517" s="55"/>
      <c r="G517" s="55">
        <v>4.4000000000000004</v>
      </c>
      <c r="H517" s="55">
        <f t="shared" si="31"/>
        <v>281.60000000000002</v>
      </c>
      <c r="I517" s="55">
        <f t="shared" si="28"/>
        <v>348.03</v>
      </c>
    </row>
    <row r="518" spans="1:9" x14ac:dyDescent="0.25">
      <c r="A518" s="56" t="s">
        <v>171</v>
      </c>
      <c r="B518" s="54">
        <v>1</v>
      </c>
      <c r="C518" s="54">
        <f t="shared" si="30"/>
        <v>162</v>
      </c>
      <c r="D518" s="54">
        <v>160</v>
      </c>
      <c r="E518" s="54">
        <v>2</v>
      </c>
      <c r="F518" s="55"/>
      <c r="G518" s="55">
        <v>5.49</v>
      </c>
      <c r="H518" s="55">
        <f t="shared" si="31"/>
        <v>21.96</v>
      </c>
      <c r="I518" s="55">
        <f t="shared" si="28"/>
        <v>27.14</v>
      </c>
    </row>
    <row r="519" spans="1:9" x14ac:dyDescent="0.25">
      <c r="A519" s="56" t="s">
        <v>171</v>
      </c>
      <c r="B519" s="54">
        <v>1</v>
      </c>
      <c r="C519" s="54">
        <f t="shared" si="30"/>
        <v>200</v>
      </c>
      <c r="D519" s="54">
        <v>160</v>
      </c>
      <c r="E519" s="54">
        <v>40</v>
      </c>
      <c r="F519" s="55"/>
      <c r="G519" s="55">
        <v>5.49</v>
      </c>
      <c r="H519" s="55">
        <f t="shared" si="31"/>
        <v>439.2</v>
      </c>
      <c r="I519" s="55">
        <f t="shared" si="28"/>
        <v>542.80999999999995</v>
      </c>
    </row>
    <row r="520" spans="1:9" x14ac:dyDescent="0.25">
      <c r="A520" s="56" t="s">
        <v>171</v>
      </c>
      <c r="B520" s="54">
        <v>1</v>
      </c>
      <c r="C520" s="54">
        <f t="shared" si="30"/>
        <v>162</v>
      </c>
      <c r="D520" s="54">
        <v>160</v>
      </c>
      <c r="E520" s="54">
        <v>2</v>
      </c>
      <c r="F520" s="55"/>
      <c r="G520" s="55">
        <v>5.49</v>
      </c>
      <c r="H520" s="55">
        <f t="shared" si="31"/>
        <v>21.96</v>
      </c>
      <c r="I520" s="55">
        <f t="shared" si="28"/>
        <v>27.14</v>
      </c>
    </row>
    <row r="521" spans="1:9" x14ac:dyDescent="0.25">
      <c r="A521" s="56" t="s">
        <v>171</v>
      </c>
      <c r="B521" s="54">
        <v>1</v>
      </c>
      <c r="C521" s="54">
        <f t="shared" si="30"/>
        <v>216</v>
      </c>
      <c r="D521" s="54">
        <v>160</v>
      </c>
      <c r="E521" s="54">
        <v>56</v>
      </c>
      <c r="F521" s="55"/>
      <c r="G521" s="55">
        <v>5.49</v>
      </c>
      <c r="H521" s="55">
        <f t="shared" si="31"/>
        <v>614.88</v>
      </c>
      <c r="I521" s="55">
        <f t="shared" si="28"/>
        <v>759.93</v>
      </c>
    </row>
    <row r="522" spans="1:9" x14ac:dyDescent="0.25">
      <c r="A522" s="56" t="s">
        <v>171</v>
      </c>
      <c r="B522" s="54">
        <v>1</v>
      </c>
      <c r="C522" s="54">
        <f t="shared" si="30"/>
        <v>166</v>
      </c>
      <c r="D522" s="54">
        <v>160</v>
      </c>
      <c r="E522" s="54">
        <v>6</v>
      </c>
      <c r="F522" s="55"/>
      <c r="G522" s="55">
        <v>4.3</v>
      </c>
      <c r="H522" s="55">
        <f t="shared" si="31"/>
        <v>51.6</v>
      </c>
      <c r="I522" s="55">
        <f t="shared" si="28"/>
        <v>63.77</v>
      </c>
    </row>
    <row r="523" spans="1:9" x14ac:dyDescent="0.25">
      <c r="A523" s="56" t="s">
        <v>171</v>
      </c>
      <c r="B523" s="54">
        <v>1</v>
      </c>
      <c r="C523" s="54">
        <f t="shared" si="30"/>
        <v>168</v>
      </c>
      <c r="D523" s="54">
        <v>160</v>
      </c>
      <c r="E523" s="54">
        <v>8</v>
      </c>
      <c r="F523" s="55"/>
      <c r="G523" s="55">
        <v>5.49</v>
      </c>
      <c r="H523" s="55">
        <f t="shared" si="31"/>
        <v>87.84</v>
      </c>
      <c r="I523" s="55">
        <f t="shared" si="28"/>
        <v>108.56</v>
      </c>
    </row>
    <row r="524" spans="1:9" x14ac:dyDescent="0.25">
      <c r="A524" s="56" t="s">
        <v>171</v>
      </c>
      <c r="B524" s="54">
        <v>1</v>
      </c>
      <c r="C524" s="54">
        <f t="shared" si="30"/>
        <v>168</v>
      </c>
      <c r="D524" s="54">
        <v>160</v>
      </c>
      <c r="E524" s="54">
        <v>8</v>
      </c>
      <c r="F524" s="55"/>
      <c r="G524" s="55">
        <v>4.4000000000000004</v>
      </c>
      <c r="H524" s="55">
        <f t="shared" si="31"/>
        <v>70.400000000000006</v>
      </c>
      <c r="I524" s="55">
        <f t="shared" si="28"/>
        <v>87.01</v>
      </c>
    </row>
    <row r="525" spans="1:9" x14ac:dyDescent="0.25">
      <c r="A525" s="56" t="s">
        <v>171</v>
      </c>
      <c r="B525" s="54">
        <v>1</v>
      </c>
      <c r="C525" s="54">
        <f t="shared" si="30"/>
        <v>168</v>
      </c>
      <c r="D525" s="54">
        <v>160</v>
      </c>
      <c r="E525" s="54">
        <v>8</v>
      </c>
      <c r="F525" s="55"/>
      <c r="G525" s="55">
        <v>5.49</v>
      </c>
      <c r="H525" s="55">
        <f t="shared" si="31"/>
        <v>87.84</v>
      </c>
      <c r="I525" s="55">
        <f t="shared" si="28"/>
        <v>108.56</v>
      </c>
    </row>
    <row r="526" spans="1:9" x14ac:dyDescent="0.25">
      <c r="A526" s="56" t="s">
        <v>172</v>
      </c>
      <c r="B526" s="54">
        <v>1</v>
      </c>
      <c r="C526" s="54">
        <f t="shared" si="30"/>
        <v>170</v>
      </c>
      <c r="D526" s="54">
        <v>160</v>
      </c>
      <c r="E526" s="54">
        <v>10</v>
      </c>
      <c r="F526" s="55"/>
      <c r="G526" s="55">
        <v>5.7</v>
      </c>
      <c r="H526" s="55">
        <f t="shared" si="31"/>
        <v>114</v>
      </c>
      <c r="I526" s="55">
        <f t="shared" si="28"/>
        <v>140.88999999999999</v>
      </c>
    </row>
    <row r="527" spans="1:9" x14ac:dyDescent="0.25">
      <c r="A527" s="56" t="s">
        <v>172</v>
      </c>
      <c r="B527" s="54">
        <v>1</v>
      </c>
      <c r="C527" s="54">
        <f t="shared" si="30"/>
        <v>176</v>
      </c>
      <c r="D527" s="54">
        <v>160</v>
      </c>
      <c r="E527" s="54">
        <v>16</v>
      </c>
      <c r="F527" s="55"/>
      <c r="G527" s="55">
        <v>6</v>
      </c>
      <c r="H527" s="55">
        <f t="shared" si="31"/>
        <v>192</v>
      </c>
      <c r="I527" s="55">
        <f t="shared" ref="I527:I590" si="32">ROUND(H527*1.2359,2)</f>
        <v>237.29</v>
      </c>
    </row>
    <row r="528" spans="1:9" x14ac:dyDescent="0.25">
      <c r="A528" s="56" t="s">
        <v>172</v>
      </c>
      <c r="B528" s="54">
        <v>1</v>
      </c>
      <c r="C528" s="54">
        <f t="shared" si="30"/>
        <v>166</v>
      </c>
      <c r="D528" s="54">
        <v>160</v>
      </c>
      <c r="E528" s="54">
        <v>6</v>
      </c>
      <c r="F528" s="55"/>
      <c r="G528" s="55">
        <v>5.7</v>
      </c>
      <c r="H528" s="55">
        <f t="shared" si="31"/>
        <v>68.400000000000006</v>
      </c>
      <c r="I528" s="55">
        <f t="shared" si="32"/>
        <v>84.54</v>
      </c>
    </row>
    <row r="529" spans="1:9" x14ac:dyDescent="0.25">
      <c r="A529" s="56" t="s">
        <v>172</v>
      </c>
      <c r="B529" s="54">
        <v>1</v>
      </c>
      <c r="C529" s="54">
        <f t="shared" si="30"/>
        <v>192</v>
      </c>
      <c r="D529" s="54">
        <v>160</v>
      </c>
      <c r="E529" s="54">
        <v>32</v>
      </c>
      <c r="F529" s="55"/>
      <c r="G529" s="55">
        <v>6</v>
      </c>
      <c r="H529" s="55">
        <f t="shared" si="31"/>
        <v>384</v>
      </c>
      <c r="I529" s="55">
        <f t="shared" si="32"/>
        <v>474.59</v>
      </c>
    </row>
    <row r="530" spans="1:9" x14ac:dyDescent="0.25">
      <c r="A530" s="56" t="s">
        <v>172</v>
      </c>
      <c r="B530" s="54">
        <v>1</v>
      </c>
      <c r="C530" s="54">
        <f t="shared" si="30"/>
        <v>176</v>
      </c>
      <c r="D530" s="54">
        <v>160</v>
      </c>
      <c r="E530" s="54">
        <v>16</v>
      </c>
      <c r="F530" s="55"/>
      <c r="G530" s="55">
        <v>6</v>
      </c>
      <c r="H530" s="55">
        <f t="shared" si="31"/>
        <v>192</v>
      </c>
      <c r="I530" s="55">
        <f t="shared" si="32"/>
        <v>237.29</v>
      </c>
    </row>
    <row r="531" spans="1:9" x14ac:dyDescent="0.25">
      <c r="A531" s="56" t="s">
        <v>172</v>
      </c>
      <c r="B531" s="54">
        <v>1</v>
      </c>
      <c r="C531" s="54">
        <f t="shared" si="30"/>
        <v>170</v>
      </c>
      <c r="D531" s="54">
        <v>160</v>
      </c>
      <c r="E531" s="54">
        <v>10</v>
      </c>
      <c r="F531" s="55"/>
      <c r="G531" s="55">
        <v>6</v>
      </c>
      <c r="H531" s="55">
        <f t="shared" si="31"/>
        <v>120</v>
      </c>
      <c r="I531" s="55">
        <f t="shared" si="32"/>
        <v>148.31</v>
      </c>
    </row>
    <row r="532" spans="1:9" x14ac:dyDescent="0.25">
      <c r="A532" s="56" t="s">
        <v>172</v>
      </c>
      <c r="B532" s="54">
        <v>1</v>
      </c>
      <c r="C532" s="54">
        <f t="shared" si="30"/>
        <v>166</v>
      </c>
      <c r="D532" s="54">
        <v>160</v>
      </c>
      <c r="E532" s="54">
        <v>6</v>
      </c>
      <c r="F532" s="55"/>
      <c r="G532" s="55">
        <v>5.7</v>
      </c>
      <c r="H532" s="55">
        <f t="shared" si="31"/>
        <v>68.400000000000006</v>
      </c>
      <c r="I532" s="55">
        <f t="shared" si="32"/>
        <v>84.54</v>
      </c>
    </row>
    <row r="533" spans="1:9" x14ac:dyDescent="0.25">
      <c r="A533" s="56" t="s">
        <v>172</v>
      </c>
      <c r="B533" s="54">
        <v>1</v>
      </c>
      <c r="C533" s="54">
        <f t="shared" si="30"/>
        <v>162</v>
      </c>
      <c r="D533" s="54">
        <v>160</v>
      </c>
      <c r="E533" s="54">
        <v>2</v>
      </c>
      <c r="F533" s="55"/>
      <c r="G533" s="55">
        <v>5.7</v>
      </c>
      <c r="H533" s="55">
        <f t="shared" si="31"/>
        <v>22.8</v>
      </c>
      <c r="I533" s="55">
        <f t="shared" si="32"/>
        <v>28.18</v>
      </c>
    </row>
    <row r="534" spans="1:9" x14ac:dyDescent="0.25">
      <c r="A534" s="56" t="s">
        <v>172</v>
      </c>
      <c r="B534" s="54">
        <v>1</v>
      </c>
      <c r="C534" s="54">
        <f t="shared" si="30"/>
        <v>168</v>
      </c>
      <c r="D534" s="54">
        <v>160</v>
      </c>
      <c r="E534" s="54">
        <v>8</v>
      </c>
      <c r="F534" s="55"/>
      <c r="G534" s="55">
        <v>6</v>
      </c>
      <c r="H534" s="55">
        <f t="shared" si="31"/>
        <v>96</v>
      </c>
      <c r="I534" s="55">
        <f t="shared" si="32"/>
        <v>118.65</v>
      </c>
    </row>
    <row r="535" spans="1:9" x14ac:dyDescent="0.25">
      <c r="A535" s="56" t="s">
        <v>172</v>
      </c>
      <c r="B535" s="54">
        <v>1</v>
      </c>
      <c r="C535" s="54">
        <f t="shared" ref="C535:C591" si="33">D535+E535</f>
        <v>179</v>
      </c>
      <c r="D535" s="54">
        <v>160</v>
      </c>
      <c r="E535" s="54">
        <v>19</v>
      </c>
      <c r="F535" s="55"/>
      <c r="G535" s="55">
        <v>6</v>
      </c>
      <c r="H535" s="55">
        <f t="shared" ref="H535:H591" si="34">ROUND(G535*E535*2,2)</f>
        <v>228</v>
      </c>
      <c r="I535" s="55">
        <f t="shared" si="32"/>
        <v>281.79000000000002</v>
      </c>
    </row>
    <row r="536" spans="1:9" x14ac:dyDescent="0.25">
      <c r="A536" s="56" t="s">
        <v>172</v>
      </c>
      <c r="B536" s="54">
        <v>1</v>
      </c>
      <c r="C536" s="54">
        <f t="shared" si="33"/>
        <v>192</v>
      </c>
      <c r="D536" s="54">
        <v>160</v>
      </c>
      <c r="E536" s="54">
        <v>32</v>
      </c>
      <c r="F536" s="55"/>
      <c r="G536" s="55">
        <v>6</v>
      </c>
      <c r="H536" s="55">
        <f t="shared" si="34"/>
        <v>384</v>
      </c>
      <c r="I536" s="55">
        <f t="shared" si="32"/>
        <v>474.59</v>
      </c>
    </row>
    <row r="537" spans="1:9" x14ac:dyDescent="0.25">
      <c r="A537" s="56" t="s">
        <v>172</v>
      </c>
      <c r="B537" s="54">
        <v>1</v>
      </c>
      <c r="C537" s="54">
        <f t="shared" si="33"/>
        <v>170</v>
      </c>
      <c r="D537" s="54">
        <v>160</v>
      </c>
      <c r="E537" s="54">
        <v>10</v>
      </c>
      <c r="F537" s="55"/>
      <c r="G537" s="55">
        <v>6</v>
      </c>
      <c r="H537" s="55">
        <f t="shared" si="34"/>
        <v>120</v>
      </c>
      <c r="I537" s="55">
        <f t="shared" si="32"/>
        <v>148.31</v>
      </c>
    </row>
    <row r="538" spans="1:9" x14ac:dyDescent="0.25">
      <c r="A538" s="56" t="s">
        <v>172</v>
      </c>
      <c r="B538" s="54">
        <v>1</v>
      </c>
      <c r="C538" s="54">
        <f t="shared" si="33"/>
        <v>170</v>
      </c>
      <c r="D538" s="54">
        <v>160</v>
      </c>
      <c r="E538" s="54">
        <v>10</v>
      </c>
      <c r="F538" s="55"/>
      <c r="G538" s="55">
        <v>6</v>
      </c>
      <c r="H538" s="55">
        <f t="shared" si="34"/>
        <v>120</v>
      </c>
      <c r="I538" s="55">
        <f t="shared" si="32"/>
        <v>148.31</v>
      </c>
    </row>
    <row r="539" spans="1:9" x14ac:dyDescent="0.25">
      <c r="A539" s="56" t="s">
        <v>172</v>
      </c>
      <c r="B539" s="54">
        <v>1</v>
      </c>
      <c r="C539" s="54">
        <f t="shared" si="33"/>
        <v>166</v>
      </c>
      <c r="D539" s="54">
        <v>160</v>
      </c>
      <c r="E539" s="54">
        <v>6</v>
      </c>
      <c r="F539" s="55"/>
      <c r="G539" s="55">
        <v>5.7</v>
      </c>
      <c r="H539" s="55">
        <f t="shared" si="34"/>
        <v>68.400000000000006</v>
      </c>
      <c r="I539" s="55">
        <f t="shared" si="32"/>
        <v>84.54</v>
      </c>
    </row>
    <row r="540" spans="1:9" x14ac:dyDescent="0.25">
      <c r="A540" s="56" t="s">
        <v>172</v>
      </c>
      <c r="B540" s="54">
        <v>1</v>
      </c>
      <c r="C540" s="54">
        <f t="shared" si="33"/>
        <v>164</v>
      </c>
      <c r="D540" s="54">
        <v>160</v>
      </c>
      <c r="E540" s="54">
        <v>4</v>
      </c>
      <c r="F540" s="55"/>
      <c r="G540" s="55">
        <v>6</v>
      </c>
      <c r="H540" s="55">
        <f t="shared" si="34"/>
        <v>48</v>
      </c>
      <c r="I540" s="55">
        <f t="shared" si="32"/>
        <v>59.32</v>
      </c>
    </row>
    <row r="541" spans="1:9" x14ac:dyDescent="0.25">
      <c r="A541" s="56" t="s">
        <v>172</v>
      </c>
      <c r="B541" s="54">
        <v>1</v>
      </c>
      <c r="C541" s="54">
        <f t="shared" si="33"/>
        <v>161</v>
      </c>
      <c r="D541" s="54">
        <v>160</v>
      </c>
      <c r="E541" s="54">
        <v>1</v>
      </c>
      <c r="F541" s="55"/>
      <c r="G541" s="55">
        <v>6</v>
      </c>
      <c r="H541" s="55">
        <f t="shared" si="34"/>
        <v>12</v>
      </c>
      <c r="I541" s="55">
        <f t="shared" si="32"/>
        <v>14.83</v>
      </c>
    </row>
    <row r="542" spans="1:9" x14ac:dyDescent="0.25">
      <c r="A542" s="56" t="s">
        <v>172</v>
      </c>
      <c r="B542" s="54">
        <v>1</v>
      </c>
      <c r="C542" s="54">
        <f t="shared" si="33"/>
        <v>168</v>
      </c>
      <c r="D542" s="54">
        <v>160</v>
      </c>
      <c r="E542" s="54">
        <v>8</v>
      </c>
      <c r="F542" s="55"/>
      <c r="G542" s="55">
        <v>6</v>
      </c>
      <c r="H542" s="55">
        <f t="shared" si="34"/>
        <v>96</v>
      </c>
      <c r="I542" s="55">
        <f t="shared" si="32"/>
        <v>118.65</v>
      </c>
    </row>
    <row r="543" spans="1:9" x14ac:dyDescent="0.25">
      <c r="A543" s="56" t="s">
        <v>173</v>
      </c>
      <c r="B543" s="54">
        <v>1</v>
      </c>
      <c r="C543" s="54">
        <f t="shared" si="33"/>
        <v>164</v>
      </c>
      <c r="D543" s="54">
        <v>160</v>
      </c>
      <c r="E543" s="54">
        <v>4</v>
      </c>
      <c r="F543" s="55"/>
      <c r="G543" s="55">
        <v>4.2</v>
      </c>
      <c r="H543" s="55">
        <f t="shared" si="34"/>
        <v>33.6</v>
      </c>
      <c r="I543" s="55">
        <f t="shared" si="32"/>
        <v>41.53</v>
      </c>
    </row>
    <row r="544" spans="1:9" x14ac:dyDescent="0.25">
      <c r="A544" s="56" t="s">
        <v>173</v>
      </c>
      <c r="B544" s="54">
        <v>1</v>
      </c>
      <c r="C544" s="54">
        <f t="shared" si="33"/>
        <v>192</v>
      </c>
      <c r="D544" s="54">
        <v>160</v>
      </c>
      <c r="E544" s="54">
        <v>32</v>
      </c>
      <c r="F544" s="55"/>
      <c r="G544" s="55">
        <v>4.2</v>
      </c>
      <c r="H544" s="55">
        <f t="shared" si="34"/>
        <v>268.8</v>
      </c>
      <c r="I544" s="55">
        <f t="shared" si="32"/>
        <v>332.21</v>
      </c>
    </row>
    <row r="545" spans="1:9" x14ac:dyDescent="0.25">
      <c r="A545" s="56" t="s">
        <v>173</v>
      </c>
      <c r="B545" s="54">
        <v>1</v>
      </c>
      <c r="C545" s="54">
        <f t="shared" si="33"/>
        <v>200</v>
      </c>
      <c r="D545" s="54">
        <v>160</v>
      </c>
      <c r="E545" s="54">
        <v>40</v>
      </c>
      <c r="F545" s="55"/>
      <c r="G545" s="55">
        <v>4.2</v>
      </c>
      <c r="H545" s="55">
        <f t="shared" si="34"/>
        <v>336</v>
      </c>
      <c r="I545" s="55">
        <f t="shared" si="32"/>
        <v>415.26</v>
      </c>
    </row>
    <row r="546" spans="1:9" x14ac:dyDescent="0.25">
      <c r="A546" s="56" t="s">
        <v>173</v>
      </c>
      <c r="B546" s="54">
        <v>1</v>
      </c>
      <c r="C546" s="54">
        <f t="shared" si="33"/>
        <v>180</v>
      </c>
      <c r="D546" s="54">
        <v>160</v>
      </c>
      <c r="E546" s="54">
        <v>20</v>
      </c>
      <c r="F546" s="55"/>
      <c r="G546" s="55">
        <v>4.2</v>
      </c>
      <c r="H546" s="55">
        <f t="shared" si="34"/>
        <v>168</v>
      </c>
      <c r="I546" s="55">
        <f t="shared" si="32"/>
        <v>207.63</v>
      </c>
    </row>
    <row r="547" spans="1:9" x14ac:dyDescent="0.25">
      <c r="A547" s="56" t="s">
        <v>173</v>
      </c>
      <c r="B547" s="54">
        <v>1</v>
      </c>
      <c r="C547" s="54">
        <f t="shared" si="33"/>
        <v>193</v>
      </c>
      <c r="D547" s="54">
        <v>160</v>
      </c>
      <c r="E547" s="54">
        <v>33</v>
      </c>
      <c r="F547" s="55"/>
      <c r="G547" s="55">
        <v>4.2</v>
      </c>
      <c r="H547" s="55">
        <f t="shared" si="34"/>
        <v>277.2</v>
      </c>
      <c r="I547" s="55">
        <f t="shared" si="32"/>
        <v>342.59</v>
      </c>
    </row>
    <row r="548" spans="1:9" x14ac:dyDescent="0.25">
      <c r="A548" s="56" t="s">
        <v>173</v>
      </c>
      <c r="B548" s="54">
        <v>1</v>
      </c>
      <c r="C548" s="54">
        <f t="shared" si="33"/>
        <v>180</v>
      </c>
      <c r="D548" s="54">
        <v>160</v>
      </c>
      <c r="E548" s="54">
        <v>20</v>
      </c>
      <c r="F548" s="55"/>
      <c r="G548" s="55">
        <v>4.2</v>
      </c>
      <c r="H548" s="55">
        <f t="shared" si="34"/>
        <v>168</v>
      </c>
      <c r="I548" s="55">
        <f t="shared" si="32"/>
        <v>207.63</v>
      </c>
    </row>
    <row r="549" spans="1:9" x14ac:dyDescent="0.25">
      <c r="A549" s="56" t="s">
        <v>173</v>
      </c>
      <c r="B549" s="54">
        <v>1</v>
      </c>
      <c r="C549" s="54">
        <f t="shared" si="33"/>
        <v>192</v>
      </c>
      <c r="D549" s="54">
        <v>160</v>
      </c>
      <c r="E549" s="54">
        <v>32</v>
      </c>
      <c r="F549" s="55"/>
      <c r="G549" s="55">
        <v>4.2</v>
      </c>
      <c r="H549" s="55">
        <f t="shared" si="34"/>
        <v>268.8</v>
      </c>
      <c r="I549" s="55">
        <f t="shared" si="32"/>
        <v>332.21</v>
      </c>
    </row>
    <row r="550" spans="1:9" x14ac:dyDescent="0.25">
      <c r="A550" s="56" t="s">
        <v>173</v>
      </c>
      <c r="B550" s="54">
        <v>1</v>
      </c>
      <c r="C550" s="54">
        <f t="shared" si="33"/>
        <v>172</v>
      </c>
      <c r="D550" s="54">
        <v>160</v>
      </c>
      <c r="E550" s="54">
        <v>12</v>
      </c>
      <c r="F550" s="55"/>
      <c r="G550" s="55">
        <v>4.2</v>
      </c>
      <c r="H550" s="55">
        <f t="shared" si="34"/>
        <v>100.8</v>
      </c>
      <c r="I550" s="55">
        <f t="shared" si="32"/>
        <v>124.58</v>
      </c>
    </row>
    <row r="551" spans="1:9" x14ac:dyDescent="0.25">
      <c r="A551" s="56" t="s">
        <v>173</v>
      </c>
      <c r="B551" s="54">
        <v>1</v>
      </c>
      <c r="C551" s="54">
        <f t="shared" si="33"/>
        <v>176</v>
      </c>
      <c r="D551" s="54">
        <v>160</v>
      </c>
      <c r="E551" s="54">
        <v>16</v>
      </c>
      <c r="F551" s="55"/>
      <c r="G551" s="55">
        <v>4.2</v>
      </c>
      <c r="H551" s="55">
        <f t="shared" si="34"/>
        <v>134.4</v>
      </c>
      <c r="I551" s="55">
        <f t="shared" si="32"/>
        <v>166.1</v>
      </c>
    </row>
    <row r="552" spans="1:9" x14ac:dyDescent="0.25">
      <c r="A552" s="56" t="s">
        <v>173</v>
      </c>
      <c r="B552" s="54">
        <v>1</v>
      </c>
      <c r="C552" s="54">
        <f t="shared" si="33"/>
        <v>180</v>
      </c>
      <c r="D552" s="54">
        <v>160</v>
      </c>
      <c r="E552" s="54">
        <v>20</v>
      </c>
      <c r="F552" s="55"/>
      <c r="G552" s="55">
        <v>4.2</v>
      </c>
      <c r="H552" s="55">
        <f t="shared" si="34"/>
        <v>168</v>
      </c>
      <c r="I552" s="55">
        <f t="shared" si="32"/>
        <v>207.63</v>
      </c>
    </row>
    <row r="553" spans="1:9" x14ac:dyDescent="0.25">
      <c r="A553" s="56" t="s">
        <v>183</v>
      </c>
      <c r="B553" s="54">
        <v>1</v>
      </c>
      <c r="C553" s="54">
        <f t="shared" si="33"/>
        <v>180</v>
      </c>
      <c r="D553" s="54">
        <v>160</v>
      </c>
      <c r="E553" s="54">
        <v>20</v>
      </c>
      <c r="F553" s="55"/>
      <c r="G553" s="55">
        <v>9.83</v>
      </c>
      <c r="H553" s="55">
        <f t="shared" si="34"/>
        <v>393.2</v>
      </c>
      <c r="I553" s="55">
        <f t="shared" si="32"/>
        <v>485.96</v>
      </c>
    </row>
    <row r="554" spans="1:9" x14ac:dyDescent="0.25">
      <c r="A554" s="56" t="s">
        <v>174</v>
      </c>
      <c r="B554" s="54">
        <v>1</v>
      </c>
      <c r="C554" s="54">
        <f t="shared" si="33"/>
        <v>162</v>
      </c>
      <c r="D554" s="54">
        <v>160</v>
      </c>
      <c r="E554" s="54">
        <v>2</v>
      </c>
      <c r="F554" s="55"/>
      <c r="G554" s="55">
        <v>5</v>
      </c>
      <c r="H554" s="55">
        <f t="shared" si="34"/>
        <v>20</v>
      </c>
      <c r="I554" s="55">
        <f t="shared" si="32"/>
        <v>24.72</v>
      </c>
    </row>
    <row r="555" spans="1:9" x14ac:dyDescent="0.25">
      <c r="A555" s="56" t="s">
        <v>174</v>
      </c>
      <c r="B555" s="54">
        <v>1</v>
      </c>
      <c r="C555" s="54">
        <f t="shared" si="33"/>
        <v>177</v>
      </c>
      <c r="D555" s="54">
        <v>160</v>
      </c>
      <c r="E555" s="54">
        <v>17</v>
      </c>
      <c r="F555" s="55"/>
      <c r="G555" s="55">
        <v>5</v>
      </c>
      <c r="H555" s="55">
        <f t="shared" si="34"/>
        <v>170</v>
      </c>
      <c r="I555" s="55">
        <f t="shared" si="32"/>
        <v>210.1</v>
      </c>
    </row>
    <row r="556" spans="1:9" x14ac:dyDescent="0.25">
      <c r="A556" s="56" t="s">
        <v>174</v>
      </c>
      <c r="B556" s="54">
        <v>1</v>
      </c>
      <c r="C556" s="54">
        <f t="shared" si="33"/>
        <v>208</v>
      </c>
      <c r="D556" s="54">
        <v>160</v>
      </c>
      <c r="E556" s="54">
        <v>48</v>
      </c>
      <c r="F556" s="55"/>
      <c r="G556" s="55">
        <v>6.5</v>
      </c>
      <c r="H556" s="55">
        <f t="shared" si="34"/>
        <v>624</v>
      </c>
      <c r="I556" s="55">
        <f t="shared" si="32"/>
        <v>771.2</v>
      </c>
    </row>
    <row r="557" spans="1:9" x14ac:dyDescent="0.25">
      <c r="A557" s="56" t="s">
        <v>174</v>
      </c>
      <c r="B557" s="54">
        <v>1</v>
      </c>
      <c r="C557" s="54">
        <f t="shared" si="33"/>
        <v>177</v>
      </c>
      <c r="D557" s="54">
        <v>160</v>
      </c>
      <c r="E557" s="54">
        <v>17</v>
      </c>
      <c r="F557" s="55"/>
      <c r="G557" s="55">
        <v>5</v>
      </c>
      <c r="H557" s="55">
        <f t="shared" si="34"/>
        <v>170</v>
      </c>
      <c r="I557" s="55">
        <f t="shared" si="32"/>
        <v>210.1</v>
      </c>
    </row>
    <row r="558" spans="1:9" x14ac:dyDescent="0.25">
      <c r="A558" s="56" t="s">
        <v>174</v>
      </c>
      <c r="B558" s="54">
        <v>1</v>
      </c>
      <c r="C558" s="54">
        <f t="shared" si="33"/>
        <v>184</v>
      </c>
      <c r="D558" s="54">
        <v>160</v>
      </c>
      <c r="E558" s="54">
        <v>24</v>
      </c>
      <c r="F558" s="55"/>
      <c r="G558" s="55">
        <v>5</v>
      </c>
      <c r="H558" s="55">
        <f t="shared" si="34"/>
        <v>240</v>
      </c>
      <c r="I558" s="55">
        <f t="shared" si="32"/>
        <v>296.62</v>
      </c>
    </row>
    <row r="559" spans="1:9" x14ac:dyDescent="0.25">
      <c r="A559" s="56" t="s">
        <v>174</v>
      </c>
      <c r="B559" s="54">
        <v>1</v>
      </c>
      <c r="C559" s="54">
        <f t="shared" si="33"/>
        <v>176</v>
      </c>
      <c r="D559" s="54">
        <v>160</v>
      </c>
      <c r="E559" s="54">
        <v>16</v>
      </c>
      <c r="F559" s="55"/>
      <c r="G559" s="55">
        <v>6.5</v>
      </c>
      <c r="H559" s="55">
        <f t="shared" si="34"/>
        <v>208</v>
      </c>
      <c r="I559" s="55">
        <f t="shared" si="32"/>
        <v>257.07</v>
      </c>
    </row>
    <row r="560" spans="1:9" x14ac:dyDescent="0.25">
      <c r="A560" s="56" t="s">
        <v>174</v>
      </c>
      <c r="B560" s="54">
        <v>1</v>
      </c>
      <c r="C560" s="54">
        <f t="shared" si="33"/>
        <v>240</v>
      </c>
      <c r="D560" s="54">
        <v>160</v>
      </c>
      <c r="E560" s="54">
        <v>80</v>
      </c>
      <c r="F560" s="55"/>
      <c r="G560" s="55">
        <v>5</v>
      </c>
      <c r="H560" s="55">
        <f t="shared" si="34"/>
        <v>800</v>
      </c>
      <c r="I560" s="55">
        <f t="shared" si="32"/>
        <v>988.72</v>
      </c>
    </row>
    <row r="561" spans="1:9" x14ac:dyDescent="0.25">
      <c r="A561" s="56" t="s">
        <v>174</v>
      </c>
      <c r="B561" s="54">
        <v>1</v>
      </c>
      <c r="C561" s="54">
        <f t="shared" si="33"/>
        <v>214</v>
      </c>
      <c r="D561" s="54">
        <v>160</v>
      </c>
      <c r="E561" s="54">
        <v>54</v>
      </c>
      <c r="F561" s="55"/>
      <c r="G561" s="55">
        <v>5</v>
      </c>
      <c r="H561" s="55">
        <f t="shared" si="34"/>
        <v>540</v>
      </c>
      <c r="I561" s="55">
        <f t="shared" si="32"/>
        <v>667.39</v>
      </c>
    </row>
    <row r="562" spans="1:9" x14ac:dyDescent="0.25">
      <c r="A562" s="56" t="s">
        <v>174</v>
      </c>
      <c r="B562" s="54">
        <v>1</v>
      </c>
      <c r="C562" s="54">
        <f t="shared" si="33"/>
        <v>173</v>
      </c>
      <c r="D562" s="54">
        <v>160</v>
      </c>
      <c r="E562" s="54">
        <v>13</v>
      </c>
      <c r="F562" s="55"/>
      <c r="G562" s="55">
        <v>5</v>
      </c>
      <c r="H562" s="55">
        <f t="shared" si="34"/>
        <v>130</v>
      </c>
      <c r="I562" s="55">
        <f t="shared" si="32"/>
        <v>160.66999999999999</v>
      </c>
    </row>
    <row r="563" spans="1:9" x14ac:dyDescent="0.25">
      <c r="A563" s="56" t="s">
        <v>175</v>
      </c>
      <c r="B563" s="54">
        <v>1</v>
      </c>
      <c r="C563" s="54">
        <f t="shared" si="33"/>
        <v>194</v>
      </c>
      <c r="D563" s="54">
        <v>160</v>
      </c>
      <c r="E563" s="54">
        <v>34</v>
      </c>
      <c r="F563" s="55"/>
      <c r="G563" s="55">
        <v>4.4000000000000004</v>
      </c>
      <c r="H563" s="55">
        <f t="shared" si="34"/>
        <v>299.2</v>
      </c>
      <c r="I563" s="55">
        <f t="shared" si="32"/>
        <v>369.78</v>
      </c>
    </row>
    <row r="564" spans="1:9" x14ac:dyDescent="0.25">
      <c r="A564" s="56" t="s">
        <v>175</v>
      </c>
      <c r="B564" s="54">
        <v>1</v>
      </c>
      <c r="C564" s="54">
        <f t="shared" si="33"/>
        <v>192</v>
      </c>
      <c r="D564" s="54">
        <v>160</v>
      </c>
      <c r="E564" s="54">
        <v>32</v>
      </c>
      <c r="F564" s="55"/>
      <c r="G564" s="55">
        <v>4.4000000000000004</v>
      </c>
      <c r="H564" s="55">
        <f t="shared" si="34"/>
        <v>281.60000000000002</v>
      </c>
      <c r="I564" s="55">
        <f t="shared" si="32"/>
        <v>348.03</v>
      </c>
    </row>
    <row r="565" spans="1:9" x14ac:dyDescent="0.25">
      <c r="A565" s="56" t="s">
        <v>175</v>
      </c>
      <c r="B565" s="54">
        <v>1</v>
      </c>
      <c r="C565" s="54">
        <f t="shared" si="33"/>
        <v>176</v>
      </c>
      <c r="D565" s="54">
        <v>160</v>
      </c>
      <c r="E565" s="54">
        <v>16</v>
      </c>
      <c r="F565" s="55"/>
      <c r="G565" s="55">
        <v>4.4000000000000004</v>
      </c>
      <c r="H565" s="55">
        <f t="shared" si="34"/>
        <v>140.80000000000001</v>
      </c>
      <c r="I565" s="55">
        <f t="shared" si="32"/>
        <v>174.01</v>
      </c>
    </row>
    <row r="566" spans="1:9" x14ac:dyDescent="0.25">
      <c r="A566" s="56" t="s">
        <v>175</v>
      </c>
      <c r="B566" s="54">
        <v>1</v>
      </c>
      <c r="C566" s="54">
        <f t="shared" si="33"/>
        <v>200</v>
      </c>
      <c r="D566" s="54">
        <v>160</v>
      </c>
      <c r="E566" s="54">
        <v>40</v>
      </c>
      <c r="F566" s="55"/>
      <c r="G566" s="55">
        <v>4.4000000000000004</v>
      </c>
      <c r="H566" s="55">
        <f t="shared" si="34"/>
        <v>352</v>
      </c>
      <c r="I566" s="55">
        <f t="shared" si="32"/>
        <v>435.04</v>
      </c>
    </row>
    <row r="567" spans="1:9" x14ac:dyDescent="0.25">
      <c r="A567" s="56" t="s">
        <v>175</v>
      </c>
      <c r="B567" s="54">
        <v>1</v>
      </c>
      <c r="C567" s="54">
        <f t="shared" si="33"/>
        <v>168</v>
      </c>
      <c r="D567" s="54">
        <v>160</v>
      </c>
      <c r="E567" s="54">
        <v>8</v>
      </c>
      <c r="F567" s="55"/>
      <c r="G567" s="55">
        <v>4.4000000000000004</v>
      </c>
      <c r="H567" s="55">
        <f t="shared" si="34"/>
        <v>70.400000000000006</v>
      </c>
      <c r="I567" s="55">
        <f t="shared" si="32"/>
        <v>87.01</v>
      </c>
    </row>
    <row r="568" spans="1:9" x14ac:dyDescent="0.25">
      <c r="A568" s="56" t="s">
        <v>175</v>
      </c>
      <c r="B568" s="54">
        <v>1</v>
      </c>
      <c r="C568" s="54">
        <f t="shared" si="33"/>
        <v>216</v>
      </c>
      <c r="D568" s="54">
        <v>160</v>
      </c>
      <c r="E568" s="54">
        <v>56</v>
      </c>
      <c r="F568" s="55"/>
      <c r="G568" s="55">
        <v>4.4000000000000004</v>
      </c>
      <c r="H568" s="55">
        <f t="shared" si="34"/>
        <v>492.8</v>
      </c>
      <c r="I568" s="55">
        <f t="shared" si="32"/>
        <v>609.04999999999995</v>
      </c>
    </row>
    <row r="569" spans="1:9" x14ac:dyDescent="0.25">
      <c r="A569" s="56" t="s">
        <v>175</v>
      </c>
      <c r="B569" s="54">
        <v>1</v>
      </c>
      <c r="C569" s="54">
        <f t="shared" si="33"/>
        <v>180</v>
      </c>
      <c r="D569" s="54">
        <v>160</v>
      </c>
      <c r="E569" s="54">
        <v>20</v>
      </c>
      <c r="F569" s="55"/>
      <c r="G569" s="55">
        <v>4.4000000000000004</v>
      </c>
      <c r="H569" s="55">
        <f t="shared" si="34"/>
        <v>176</v>
      </c>
      <c r="I569" s="55">
        <f t="shared" si="32"/>
        <v>217.52</v>
      </c>
    </row>
    <row r="570" spans="1:9" x14ac:dyDescent="0.25">
      <c r="A570" s="56" t="s">
        <v>175</v>
      </c>
      <c r="B570" s="54">
        <v>1</v>
      </c>
      <c r="C570" s="54">
        <f t="shared" si="33"/>
        <v>168</v>
      </c>
      <c r="D570" s="54">
        <v>160</v>
      </c>
      <c r="E570" s="54">
        <v>8</v>
      </c>
      <c r="F570" s="55"/>
      <c r="G570" s="55">
        <v>4.4000000000000004</v>
      </c>
      <c r="H570" s="55">
        <f t="shared" si="34"/>
        <v>70.400000000000006</v>
      </c>
      <c r="I570" s="55">
        <f t="shared" si="32"/>
        <v>87.01</v>
      </c>
    </row>
    <row r="571" spans="1:9" x14ac:dyDescent="0.25">
      <c r="A571" s="56" t="s">
        <v>175</v>
      </c>
      <c r="B571" s="54">
        <v>1</v>
      </c>
      <c r="C571" s="54">
        <f t="shared" si="33"/>
        <v>178</v>
      </c>
      <c r="D571" s="54">
        <v>160</v>
      </c>
      <c r="E571" s="54">
        <v>18</v>
      </c>
      <c r="F571" s="55"/>
      <c r="G571" s="55">
        <v>4.4000000000000004</v>
      </c>
      <c r="H571" s="55">
        <f t="shared" si="34"/>
        <v>158.4</v>
      </c>
      <c r="I571" s="55">
        <f t="shared" si="32"/>
        <v>195.77</v>
      </c>
    </row>
    <row r="572" spans="1:9" x14ac:dyDescent="0.25">
      <c r="A572" s="56" t="s">
        <v>175</v>
      </c>
      <c r="B572" s="54">
        <v>1</v>
      </c>
      <c r="C572" s="54">
        <f t="shared" si="33"/>
        <v>192</v>
      </c>
      <c r="D572" s="54">
        <v>160</v>
      </c>
      <c r="E572" s="54">
        <v>32</v>
      </c>
      <c r="F572" s="55"/>
      <c r="G572" s="55">
        <v>4.4000000000000004</v>
      </c>
      <c r="H572" s="55">
        <f t="shared" si="34"/>
        <v>281.60000000000002</v>
      </c>
      <c r="I572" s="55">
        <f t="shared" si="32"/>
        <v>348.03</v>
      </c>
    </row>
    <row r="573" spans="1:9" x14ac:dyDescent="0.25">
      <c r="A573" s="56" t="s">
        <v>175</v>
      </c>
      <c r="B573" s="54">
        <v>1</v>
      </c>
      <c r="C573" s="54">
        <f t="shared" si="33"/>
        <v>200</v>
      </c>
      <c r="D573" s="54">
        <v>160</v>
      </c>
      <c r="E573" s="54">
        <v>40</v>
      </c>
      <c r="F573" s="55"/>
      <c r="G573" s="55">
        <v>4.4000000000000004</v>
      </c>
      <c r="H573" s="55">
        <f t="shared" si="34"/>
        <v>352</v>
      </c>
      <c r="I573" s="55">
        <f t="shared" si="32"/>
        <v>435.04</v>
      </c>
    </row>
    <row r="574" spans="1:9" x14ac:dyDescent="0.25">
      <c r="A574" s="56" t="s">
        <v>175</v>
      </c>
      <c r="B574" s="54">
        <v>1</v>
      </c>
      <c r="C574" s="54">
        <f t="shared" si="33"/>
        <v>168</v>
      </c>
      <c r="D574" s="54">
        <v>160</v>
      </c>
      <c r="E574" s="54">
        <v>8</v>
      </c>
      <c r="F574" s="55"/>
      <c r="G574" s="55">
        <v>4.4000000000000004</v>
      </c>
      <c r="H574" s="55">
        <f t="shared" si="34"/>
        <v>70.400000000000006</v>
      </c>
      <c r="I574" s="55">
        <f t="shared" si="32"/>
        <v>87.01</v>
      </c>
    </row>
    <row r="575" spans="1:9" x14ac:dyDescent="0.25">
      <c r="A575" s="56" t="s">
        <v>176</v>
      </c>
      <c r="B575" s="54">
        <v>1</v>
      </c>
      <c r="C575" s="54">
        <f t="shared" si="33"/>
        <v>168</v>
      </c>
      <c r="D575" s="54">
        <v>160</v>
      </c>
      <c r="E575" s="54">
        <v>8</v>
      </c>
      <c r="F575" s="55"/>
      <c r="G575" s="55">
        <v>4.4000000000000004</v>
      </c>
      <c r="H575" s="55">
        <f t="shared" si="34"/>
        <v>70.400000000000006</v>
      </c>
      <c r="I575" s="55">
        <f t="shared" si="32"/>
        <v>87.01</v>
      </c>
    </row>
    <row r="576" spans="1:9" x14ac:dyDescent="0.25">
      <c r="A576" s="56" t="s">
        <v>176</v>
      </c>
      <c r="B576" s="54">
        <v>1</v>
      </c>
      <c r="C576" s="54">
        <f t="shared" si="33"/>
        <v>168</v>
      </c>
      <c r="D576" s="54">
        <v>160</v>
      </c>
      <c r="E576" s="54">
        <v>8</v>
      </c>
      <c r="F576" s="55"/>
      <c r="G576" s="55">
        <v>4.4000000000000004</v>
      </c>
      <c r="H576" s="55">
        <f t="shared" si="34"/>
        <v>70.400000000000006</v>
      </c>
      <c r="I576" s="55">
        <f t="shared" si="32"/>
        <v>87.01</v>
      </c>
    </row>
    <row r="577" spans="1:9" x14ac:dyDescent="0.25">
      <c r="A577" s="56" t="s">
        <v>176</v>
      </c>
      <c r="B577" s="54">
        <v>1</v>
      </c>
      <c r="C577" s="54">
        <f t="shared" si="33"/>
        <v>162</v>
      </c>
      <c r="D577" s="54">
        <v>160</v>
      </c>
      <c r="E577" s="54">
        <v>2</v>
      </c>
      <c r="F577" s="55"/>
      <c r="G577" s="55">
        <v>4.4000000000000004</v>
      </c>
      <c r="H577" s="55">
        <f t="shared" si="34"/>
        <v>17.600000000000001</v>
      </c>
      <c r="I577" s="55">
        <f t="shared" si="32"/>
        <v>21.75</v>
      </c>
    </row>
    <row r="578" spans="1:9" x14ac:dyDescent="0.25">
      <c r="A578" s="56" t="s">
        <v>176</v>
      </c>
      <c r="B578" s="54">
        <v>1</v>
      </c>
      <c r="C578" s="54">
        <f t="shared" si="33"/>
        <v>208</v>
      </c>
      <c r="D578" s="54">
        <v>160</v>
      </c>
      <c r="E578" s="54">
        <v>48</v>
      </c>
      <c r="F578" s="55"/>
      <c r="G578" s="55">
        <v>4.4000000000000004</v>
      </c>
      <c r="H578" s="55">
        <f t="shared" si="34"/>
        <v>422.4</v>
      </c>
      <c r="I578" s="55">
        <f t="shared" si="32"/>
        <v>522.04</v>
      </c>
    </row>
    <row r="579" spans="1:9" x14ac:dyDescent="0.25">
      <c r="A579" s="56" t="s">
        <v>176</v>
      </c>
      <c r="B579" s="54">
        <v>1</v>
      </c>
      <c r="C579" s="54">
        <f t="shared" si="33"/>
        <v>192</v>
      </c>
      <c r="D579" s="54">
        <v>160</v>
      </c>
      <c r="E579" s="54">
        <v>32</v>
      </c>
      <c r="F579" s="55"/>
      <c r="G579" s="55">
        <v>4.4000000000000004</v>
      </c>
      <c r="H579" s="55">
        <f t="shared" si="34"/>
        <v>281.60000000000002</v>
      </c>
      <c r="I579" s="55">
        <f t="shared" si="32"/>
        <v>348.03</v>
      </c>
    </row>
    <row r="580" spans="1:9" x14ac:dyDescent="0.25">
      <c r="A580" s="56" t="s">
        <v>176</v>
      </c>
      <c r="B580" s="54">
        <v>1</v>
      </c>
      <c r="C580" s="54">
        <f t="shared" si="33"/>
        <v>175</v>
      </c>
      <c r="D580" s="54">
        <v>160</v>
      </c>
      <c r="E580" s="54">
        <v>15</v>
      </c>
      <c r="F580" s="55"/>
      <c r="G580" s="55">
        <v>4.4000000000000004</v>
      </c>
      <c r="H580" s="55">
        <f t="shared" si="34"/>
        <v>132</v>
      </c>
      <c r="I580" s="55">
        <f t="shared" si="32"/>
        <v>163.13999999999999</v>
      </c>
    </row>
    <row r="581" spans="1:9" x14ac:dyDescent="0.25">
      <c r="A581" s="56" t="s">
        <v>176</v>
      </c>
      <c r="B581" s="54">
        <v>1</v>
      </c>
      <c r="C581" s="54">
        <f t="shared" si="33"/>
        <v>169</v>
      </c>
      <c r="D581" s="54">
        <v>160</v>
      </c>
      <c r="E581" s="54">
        <v>9</v>
      </c>
      <c r="F581" s="55"/>
      <c r="G581" s="55">
        <v>4.4000000000000004</v>
      </c>
      <c r="H581" s="55">
        <f t="shared" si="34"/>
        <v>79.2</v>
      </c>
      <c r="I581" s="55">
        <f t="shared" si="32"/>
        <v>97.88</v>
      </c>
    </row>
    <row r="582" spans="1:9" x14ac:dyDescent="0.25">
      <c r="A582" s="56" t="s">
        <v>176</v>
      </c>
      <c r="B582" s="54">
        <v>1</v>
      </c>
      <c r="C582" s="54">
        <f t="shared" si="33"/>
        <v>176</v>
      </c>
      <c r="D582" s="54">
        <v>160</v>
      </c>
      <c r="E582" s="54">
        <v>16</v>
      </c>
      <c r="F582" s="55"/>
      <c r="G582" s="55">
        <v>4.4000000000000004</v>
      </c>
      <c r="H582" s="55">
        <f t="shared" si="34"/>
        <v>140.80000000000001</v>
      </c>
      <c r="I582" s="55">
        <f t="shared" si="32"/>
        <v>174.01</v>
      </c>
    </row>
    <row r="583" spans="1:9" x14ac:dyDescent="0.25">
      <c r="A583" s="56" t="s">
        <v>176</v>
      </c>
      <c r="B583" s="54">
        <v>1</v>
      </c>
      <c r="C583" s="54">
        <f t="shared" si="33"/>
        <v>192</v>
      </c>
      <c r="D583" s="54">
        <v>160</v>
      </c>
      <c r="E583" s="54">
        <v>32</v>
      </c>
      <c r="F583" s="55"/>
      <c r="G583" s="55">
        <v>4.4000000000000004</v>
      </c>
      <c r="H583" s="55">
        <f t="shared" si="34"/>
        <v>281.60000000000002</v>
      </c>
      <c r="I583" s="55">
        <f t="shared" si="32"/>
        <v>348.03</v>
      </c>
    </row>
    <row r="584" spans="1:9" x14ac:dyDescent="0.25">
      <c r="A584" s="56" t="s">
        <v>176</v>
      </c>
      <c r="B584" s="54">
        <v>1</v>
      </c>
      <c r="C584" s="54">
        <f t="shared" si="33"/>
        <v>168</v>
      </c>
      <c r="D584" s="54">
        <v>160</v>
      </c>
      <c r="E584" s="54">
        <v>8</v>
      </c>
      <c r="F584" s="55"/>
      <c r="G584" s="55">
        <v>4.4000000000000004</v>
      </c>
      <c r="H584" s="55">
        <f t="shared" si="34"/>
        <v>70.400000000000006</v>
      </c>
      <c r="I584" s="55">
        <f t="shared" si="32"/>
        <v>87.01</v>
      </c>
    </row>
    <row r="585" spans="1:9" x14ac:dyDescent="0.25">
      <c r="A585" s="56" t="s">
        <v>177</v>
      </c>
      <c r="B585" s="54">
        <v>1</v>
      </c>
      <c r="C585" s="54">
        <f t="shared" si="33"/>
        <v>192</v>
      </c>
      <c r="D585" s="54">
        <v>160</v>
      </c>
      <c r="E585" s="54">
        <v>32</v>
      </c>
      <c r="F585" s="55"/>
      <c r="G585" s="55">
        <v>5.25</v>
      </c>
      <c r="H585" s="55">
        <f t="shared" si="34"/>
        <v>336</v>
      </c>
      <c r="I585" s="55">
        <f t="shared" si="32"/>
        <v>415.26</v>
      </c>
    </row>
    <row r="586" spans="1:9" x14ac:dyDescent="0.25">
      <c r="A586" s="56" t="s">
        <v>184</v>
      </c>
      <c r="B586" s="54">
        <v>1</v>
      </c>
      <c r="C586" s="54">
        <f t="shared" si="33"/>
        <v>170</v>
      </c>
      <c r="D586" s="54">
        <v>160</v>
      </c>
      <c r="E586" s="54">
        <v>10</v>
      </c>
      <c r="F586" s="55"/>
      <c r="G586" s="55">
        <v>3.43</v>
      </c>
      <c r="H586" s="55">
        <f t="shared" si="34"/>
        <v>68.599999999999994</v>
      </c>
      <c r="I586" s="55">
        <f t="shared" si="32"/>
        <v>84.78</v>
      </c>
    </row>
    <row r="587" spans="1:9" x14ac:dyDescent="0.25">
      <c r="A587" s="56" t="s">
        <v>184</v>
      </c>
      <c r="B587" s="54">
        <v>1</v>
      </c>
      <c r="C587" s="54">
        <f t="shared" si="33"/>
        <v>165</v>
      </c>
      <c r="D587" s="54">
        <v>160</v>
      </c>
      <c r="E587" s="54">
        <v>5</v>
      </c>
      <c r="F587" s="55"/>
      <c r="G587" s="55">
        <v>3.43</v>
      </c>
      <c r="H587" s="55">
        <f t="shared" si="34"/>
        <v>34.299999999999997</v>
      </c>
      <c r="I587" s="55">
        <f t="shared" si="32"/>
        <v>42.39</v>
      </c>
    </row>
    <row r="588" spans="1:9" x14ac:dyDescent="0.25">
      <c r="A588" s="56" t="s">
        <v>168</v>
      </c>
      <c r="B588" s="54">
        <v>1</v>
      </c>
      <c r="C588" s="54">
        <f t="shared" si="33"/>
        <v>191</v>
      </c>
      <c r="D588" s="54">
        <v>160</v>
      </c>
      <c r="E588" s="54">
        <v>31</v>
      </c>
      <c r="F588" s="55"/>
      <c r="G588" s="55">
        <v>6.6</v>
      </c>
      <c r="H588" s="55">
        <f t="shared" si="34"/>
        <v>409.2</v>
      </c>
      <c r="I588" s="55">
        <f t="shared" si="32"/>
        <v>505.73</v>
      </c>
    </row>
    <row r="589" spans="1:9" x14ac:dyDescent="0.25">
      <c r="A589" s="56" t="s">
        <v>179</v>
      </c>
      <c r="B589" s="54">
        <v>1</v>
      </c>
      <c r="C589" s="54">
        <f t="shared" si="33"/>
        <v>168</v>
      </c>
      <c r="D589" s="54">
        <v>160</v>
      </c>
      <c r="E589" s="54">
        <v>8</v>
      </c>
      <c r="F589" s="55"/>
      <c r="G589" s="55">
        <v>3.67</v>
      </c>
      <c r="H589" s="55">
        <f t="shared" si="34"/>
        <v>58.72</v>
      </c>
      <c r="I589" s="55">
        <f t="shared" si="32"/>
        <v>72.569999999999993</v>
      </c>
    </row>
    <row r="590" spans="1:9" x14ac:dyDescent="0.25">
      <c r="A590" s="56" t="s">
        <v>179</v>
      </c>
      <c r="B590" s="54">
        <v>1</v>
      </c>
      <c r="C590" s="54">
        <f t="shared" si="33"/>
        <v>166</v>
      </c>
      <c r="D590" s="54">
        <v>160</v>
      </c>
      <c r="E590" s="54">
        <v>6</v>
      </c>
      <c r="F590" s="55"/>
      <c r="G590" s="55">
        <v>3.67</v>
      </c>
      <c r="H590" s="55">
        <f t="shared" si="34"/>
        <v>44.04</v>
      </c>
      <c r="I590" s="55">
        <f t="shared" si="32"/>
        <v>54.43</v>
      </c>
    </row>
    <row r="591" spans="1:9" x14ac:dyDescent="0.25">
      <c r="A591" s="56" t="s">
        <v>179</v>
      </c>
      <c r="B591" s="54">
        <v>1</v>
      </c>
      <c r="C591" s="54">
        <f t="shared" si="33"/>
        <v>166</v>
      </c>
      <c r="D591" s="54">
        <v>160</v>
      </c>
      <c r="E591" s="54">
        <v>6</v>
      </c>
      <c r="F591" s="55"/>
      <c r="G591" s="55">
        <v>3.67</v>
      </c>
      <c r="H591" s="55">
        <f t="shared" si="34"/>
        <v>44.04</v>
      </c>
      <c r="I591" s="55">
        <f t="shared" ref="I591" si="35">ROUND(H591*1.2359,2)</f>
        <v>54.43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52C7D-2FC5-480E-ADF9-C4FE1D6A8CB3}">
  <sheetPr>
    <tabColor theme="5" tint="0.59999389629810485"/>
    <pageSetUpPr fitToPage="1"/>
  </sheetPr>
  <dimension ref="A1:I462"/>
  <sheetViews>
    <sheetView zoomScale="80" zoomScaleNormal="80" workbookViewId="0">
      <selection activeCell="H8" sqref="H8:H10"/>
    </sheetView>
  </sheetViews>
  <sheetFormatPr defaultRowHeight="16.5" x14ac:dyDescent="0.25"/>
  <cols>
    <col min="1" max="1" width="63.28515625" style="42" customWidth="1"/>
    <col min="2" max="2" width="15.28515625" style="42" customWidth="1"/>
    <col min="3" max="3" width="11.5703125" style="42" customWidth="1"/>
    <col min="4" max="4" width="12.140625" style="42" customWidth="1"/>
    <col min="5" max="5" width="18.42578125" style="42" customWidth="1"/>
    <col min="6" max="6" width="11.85546875" style="42" customWidth="1"/>
    <col min="7" max="7" width="17.42578125" style="42" customWidth="1"/>
    <col min="8" max="8" width="18.28515625" style="42" customWidth="1"/>
    <col min="9" max="9" width="16.42578125" style="42" customWidth="1"/>
    <col min="10" max="16384" width="9.140625" style="42"/>
  </cols>
  <sheetData>
    <row r="1" spans="1:9" x14ac:dyDescent="0.25">
      <c r="H1" s="415" t="s">
        <v>544</v>
      </c>
      <c r="I1" s="415"/>
    </row>
    <row r="2" spans="1:9" x14ac:dyDescent="0.25">
      <c r="H2" s="420"/>
      <c r="I2" s="420"/>
    </row>
    <row r="3" spans="1:9" s="43" customFormat="1" ht="30.75" customHeight="1" x14ac:dyDescent="0.25">
      <c r="A3" s="421" t="s">
        <v>518</v>
      </c>
      <c r="B3" s="421"/>
      <c r="C3" s="421"/>
      <c r="D3" s="421"/>
      <c r="E3" s="421"/>
      <c r="F3" s="421"/>
      <c r="G3" s="421"/>
      <c r="H3" s="421"/>
      <c r="I3" s="421"/>
    </row>
    <row r="5" spans="1:9" x14ac:dyDescent="0.25">
      <c r="A5" s="42" t="s">
        <v>534</v>
      </c>
    </row>
    <row r="6" spans="1:9" x14ac:dyDescent="0.25">
      <c r="A6" s="42" t="s">
        <v>535</v>
      </c>
    </row>
    <row r="7" spans="1:9" x14ac:dyDescent="0.25">
      <c r="E7" s="44"/>
      <c r="H7" s="45"/>
    </row>
    <row r="8" spans="1:9" ht="45.75" customHeight="1" x14ac:dyDescent="0.25">
      <c r="A8" s="422"/>
      <c r="B8" s="422" t="s">
        <v>3</v>
      </c>
      <c r="C8" s="423" t="s">
        <v>4</v>
      </c>
      <c r="D8" s="423"/>
      <c r="E8" s="423"/>
      <c r="F8" s="423" t="s">
        <v>2</v>
      </c>
      <c r="G8" s="423" t="s">
        <v>592</v>
      </c>
      <c r="H8" s="424" t="s">
        <v>117</v>
      </c>
      <c r="I8" s="425" t="s">
        <v>118</v>
      </c>
    </row>
    <row r="9" spans="1:9" ht="24" customHeight="1" x14ac:dyDescent="0.25">
      <c r="A9" s="422"/>
      <c r="B9" s="422"/>
      <c r="C9" s="426" t="s">
        <v>589</v>
      </c>
      <c r="D9" s="426" t="s">
        <v>594</v>
      </c>
      <c r="E9" s="423" t="s">
        <v>119</v>
      </c>
      <c r="F9" s="423"/>
      <c r="G9" s="423"/>
      <c r="H9" s="424"/>
      <c r="I9" s="425"/>
    </row>
    <row r="10" spans="1:9" ht="61.5" customHeight="1" x14ac:dyDescent="0.25">
      <c r="A10" s="422"/>
      <c r="B10" s="422"/>
      <c r="C10" s="427"/>
      <c r="D10" s="427"/>
      <c r="E10" s="423"/>
      <c r="F10" s="423"/>
      <c r="G10" s="423"/>
      <c r="H10" s="424"/>
      <c r="I10" s="425"/>
    </row>
    <row r="11" spans="1:9" x14ac:dyDescent="0.25">
      <c r="A11" s="46">
        <v>1</v>
      </c>
      <c r="B11" s="46">
        <v>2</v>
      </c>
      <c r="C11" s="46" t="s">
        <v>41</v>
      </c>
      <c r="D11" s="46">
        <v>4</v>
      </c>
      <c r="E11" s="46">
        <v>5</v>
      </c>
      <c r="F11" s="46">
        <v>6</v>
      </c>
      <c r="G11" s="46">
        <v>7</v>
      </c>
      <c r="H11" s="46">
        <v>8</v>
      </c>
      <c r="I11" s="46" t="s">
        <v>470</v>
      </c>
    </row>
    <row r="12" spans="1:9" s="43" customFormat="1" x14ac:dyDescent="0.25">
      <c r="A12" s="47" t="s">
        <v>0</v>
      </c>
      <c r="B12" s="48">
        <f t="shared" ref="B12:H12" si="0">B13+B169+B338+B380</f>
        <v>445</v>
      </c>
      <c r="C12" s="48"/>
      <c r="D12" s="48"/>
      <c r="E12" s="48">
        <f t="shared" si="0"/>
        <v>10418.799999999999</v>
      </c>
      <c r="F12" s="49"/>
      <c r="G12" s="49"/>
      <c r="H12" s="49">
        <f t="shared" si="0"/>
        <v>171427.33999999994</v>
      </c>
      <c r="I12" s="49">
        <f>I13+I169+I338+I380</f>
        <v>211867.09999999998</v>
      </c>
    </row>
    <row r="13" spans="1:9" ht="33" x14ac:dyDescent="0.25">
      <c r="A13" s="106" t="s">
        <v>531</v>
      </c>
      <c r="B13" s="51">
        <f>SUM(B14:B168)</f>
        <v>155</v>
      </c>
      <c r="C13" s="51"/>
      <c r="D13" s="51"/>
      <c r="E13" s="51">
        <f t="shared" ref="E13:I13" si="1">SUM(E14:E168)</f>
        <v>4655.8</v>
      </c>
      <c r="F13" s="51"/>
      <c r="G13" s="51"/>
      <c r="H13" s="52">
        <f t="shared" si="1"/>
        <v>98537.369999999966</v>
      </c>
      <c r="I13" s="52">
        <f t="shared" si="1"/>
        <v>121782.31999999999</v>
      </c>
    </row>
    <row r="14" spans="1:9" x14ac:dyDescent="0.25">
      <c r="A14" s="53" t="s">
        <v>120</v>
      </c>
      <c r="B14" s="54">
        <v>1</v>
      </c>
      <c r="C14" s="54">
        <f t="shared" ref="C14:C77" si="2">D14+E14</f>
        <v>216</v>
      </c>
      <c r="D14" s="54">
        <v>184</v>
      </c>
      <c r="E14" s="54">
        <v>32</v>
      </c>
      <c r="F14" s="55"/>
      <c r="G14" s="55">
        <v>10.96</v>
      </c>
      <c r="H14" s="55">
        <f t="shared" ref="H14:H77" si="3">ROUND(G14*E14*2,2)</f>
        <v>701.44</v>
      </c>
      <c r="I14" s="55">
        <f>ROUND(H14*1.2359,2)</f>
        <v>866.91</v>
      </c>
    </row>
    <row r="15" spans="1:9" x14ac:dyDescent="0.25">
      <c r="A15" s="53" t="s">
        <v>121</v>
      </c>
      <c r="B15" s="54">
        <v>1</v>
      </c>
      <c r="C15" s="54">
        <f t="shared" si="2"/>
        <v>222</v>
      </c>
      <c r="D15" s="54">
        <v>184</v>
      </c>
      <c r="E15" s="54">
        <v>38</v>
      </c>
      <c r="F15" s="55"/>
      <c r="G15" s="55">
        <v>12.42</v>
      </c>
      <c r="H15" s="55">
        <f t="shared" si="3"/>
        <v>943.92</v>
      </c>
      <c r="I15" s="55">
        <f t="shared" ref="I15:I78" si="4">ROUND(H15*1.2359,2)</f>
        <v>1166.5899999999999</v>
      </c>
    </row>
    <row r="16" spans="1:9" x14ac:dyDescent="0.25">
      <c r="A16" s="53" t="s">
        <v>121</v>
      </c>
      <c r="B16" s="54">
        <v>1</v>
      </c>
      <c r="C16" s="54">
        <f t="shared" si="2"/>
        <v>200</v>
      </c>
      <c r="D16" s="54">
        <v>184</v>
      </c>
      <c r="E16" s="54">
        <v>16</v>
      </c>
      <c r="F16" s="55"/>
      <c r="G16" s="55">
        <v>12.42</v>
      </c>
      <c r="H16" s="55">
        <f t="shared" si="3"/>
        <v>397.44</v>
      </c>
      <c r="I16" s="55">
        <f t="shared" si="4"/>
        <v>491.2</v>
      </c>
    </row>
    <row r="17" spans="1:9" x14ac:dyDescent="0.25">
      <c r="A17" s="53" t="s">
        <v>122</v>
      </c>
      <c r="B17" s="54">
        <v>1</v>
      </c>
      <c r="C17" s="54">
        <f t="shared" si="2"/>
        <v>194</v>
      </c>
      <c r="D17" s="54">
        <v>184</v>
      </c>
      <c r="E17" s="54">
        <v>10</v>
      </c>
      <c r="F17" s="55"/>
      <c r="G17" s="55">
        <v>9.39</v>
      </c>
      <c r="H17" s="55">
        <f t="shared" si="3"/>
        <v>187.8</v>
      </c>
      <c r="I17" s="55">
        <f t="shared" si="4"/>
        <v>232.1</v>
      </c>
    </row>
    <row r="18" spans="1:9" x14ac:dyDescent="0.25">
      <c r="A18" s="53" t="s">
        <v>123</v>
      </c>
      <c r="B18" s="54">
        <v>1</v>
      </c>
      <c r="C18" s="54">
        <f t="shared" si="2"/>
        <v>218</v>
      </c>
      <c r="D18" s="54">
        <v>184</v>
      </c>
      <c r="E18" s="54">
        <v>34</v>
      </c>
      <c r="F18" s="55"/>
      <c r="G18" s="55">
        <v>10.56</v>
      </c>
      <c r="H18" s="55">
        <f t="shared" si="3"/>
        <v>718.08</v>
      </c>
      <c r="I18" s="55">
        <f t="shared" si="4"/>
        <v>887.48</v>
      </c>
    </row>
    <row r="19" spans="1:9" x14ac:dyDescent="0.25">
      <c r="A19" s="53" t="s">
        <v>123</v>
      </c>
      <c r="B19" s="54">
        <v>1</v>
      </c>
      <c r="C19" s="54">
        <f t="shared" si="2"/>
        <v>212</v>
      </c>
      <c r="D19" s="54">
        <v>184</v>
      </c>
      <c r="E19" s="54">
        <v>28</v>
      </c>
      <c r="F19" s="55"/>
      <c r="G19" s="55">
        <v>10.56</v>
      </c>
      <c r="H19" s="55">
        <f t="shared" si="3"/>
        <v>591.36</v>
      </c>
      <c r="I19" s="55">
        <f t="shared" si="4"/>
        <v>730.86</v>
      </c>
    </row>
    <row r="20" spans="1:9" x14ac:dyDescent="0.25">
      <c r="A20" s="53" t="s">
        <v>123</v>
      </c>
      <c r="B20" s="54">
        <v>1</v>
      </c>
      <c r="C20" s="54">
        <f t="shared" si="2"/>
        <v>224</v>
      </c>
      <c r="D20" s="54">
        <v>184</v>
      </c>
      <c r="E20" s="54">
        <v>40</v>
      </c>
      <c r="F20" s="55"/>
      <c r="G20" s="55">
        <v>10.56</v>
      </c>
      <c r="H20" s="55">
        <f t="shared" si="3"/>
        <v>844.8</v>
      </c>
      <c r="I20" s="55">
        <f t="shared" si="4"/>
        <v>1044.0899999999999</v>
      </c>
    </row>
    <row r="21" spans="1:9" x14ac:dyDescent="0.25">
      <c r="A21" s="53" t="s">
        <v>123</v>
      </c>
      <c r="B21" s="54">
        <v>1</v>
      </c>
      <c r="C21" s="54">
        <f t="shared" si="2"/>
        <v>199</v>
      </c>
      <c r="D21" s="54">
        <v>184</v>
      </c>
      <c r="E21" s="54">
        <v>15</v>
      </c>
      <c r="F21" s="55"/>
      <c r="G21" s="55">
        <v>10.56</v>
      </c>
      <c r="H21" s="55">
        <f t="shared" si="3"/>
        <v>316.8</v>
      </c>
      <c r="I21" s="55">
        <f t="shared" si="4"/>
        <v>391.53</v>
      </c>
    </row>
    <row r="22" spans="1:9" x14ac:dyDescent="0.25">
      <c r="A22" s="53" t="s">
        <v>123</v>
      </c>
      <c r="B22" s="54">
        <v>1</v>
      </c>
      <c r="C22" s="54">
        <f t="shared" si="2"/>
        <v>208</v>
      </c>
      <c r="D22" s="54">
        <v>184</v>
      </c>
      <c r="E22" s="54">
        <v>24</v>
      </c>
      <c r="F22" s="55"/>
      <c r="G22" s="55">
        <v>10.56</v>
      </c>
      <c r="H22" s="55">
        <f t="shared" si="3"/>
        <v>506.88</v>
      </c>
      <c r="I22" s="55">
        <f t="shared" si="4"/>
        <v>626.45000000000005</v>
      </c>
    </row>
    <row r="23" spans="1:9" x14ac:dyDescent="0.25">
      <c r="A23" s="53" t="s">
        <v>123</v>
      </c>
      <c r="B23" s="54">
        <v>1</v>
      </c>
      <c r="C23" s="54">
        <f t="shared" si="2"/>
        <v>212</v>
      </c>
      <c r="D23" s="54">
        <v>184</v>
      </c>
      <c r="E23" s="54">
        <v>28</v>
      </c>
      <c r="F23" s="55"/>
      <c r="G23" s="55">
        <v>10.56</v>
      </c>
      <c r="H23" s="55">
        <f t="shared" si="3"/>
        <v>591.36</v>
      </c>
      <c r="I23" s="55">
        <f t="shared" si="4"/>
        <v>730.86</v>
      </c>
    </row>
    <row r="24" spans="1:9" x14ac:dyDescent="0.25">
      <c r="A24" s="53" t="s">
        <v>123</v>
      </c>
      <c r="B24" s="54">
        <v>1</v>
      </c>
      <c r="C24" s="54">
        <f t="shared" si="2"/>
        <v>224</v>
      </c>
      <c r="D24" s="54">
        <v>184</v>
      </c>
      <c r="E24" s="54">
        <v>40</v>
      </c>
      <c r="F24" s="55"/>
      <c r="G24" s="55">
        <v>10.46</v>
      </c>
      <c r="H24" s="55">
        <f t="shared" si="3"/>
        <v>836.8</v>
      </c>
      <c r="I24" s="55">
        <f t="shared" si="4"/>
        <v>1034.2</v>
      </c>
    </row>
    <row r="25" spans="1:9" x14ac:dyDescent="0.25">
      <c r="A25" s="53" t="s">
        <v>123</v>
      </c>
      <c r="B25" s="54">
        <v>1</v>
      </c>
      <c r="C25" s="54">
        <f t="shared" si="2"/>
        <v>224</v>
      </c>
      <c r="D25" s="54">
        <v>184</v>
      </c>
      <c r="E25" s="54">
        <v>40</v>
      </c>
      <c r="F25" s="55"/>
      <c r="G25" s="55">
        <v>10.56</v>
      </c>
      <c r="H25" s="55">
        <f t="shared" si="3"/>
        <v>844.8</v>
      </c>
      <c r="I25" s="55">
        <f t="shared" si="4"/>
        <v>1044.0899999999999</v>
      </c>
    </row>
    <row r="26" spans="1:9" x14ac:dyDescent="0.25">
      <c r="A26" s="53" t="s">
        <v>123</v>
      </c>
      <c r="B26" s="54">
        <v>1</v>
      </c>
      <c r="C26" s="54">
        <f t="shared" si="2"/>
        <v>202.5</v>
      </c>
      <c r="D26" s="54">
        <v>184</v>
      </c>
      <c r="E26" s="54">
        <v>18.5</v>
      </c>
      <c r="F26" s="55"/>
      <c r="G26" s="55">
        <v>10.56</v>
      </c>
      <c r="H26" s="55">
        <f t="shared" si="3"/>
        <v>390.72</v>
      </c>
      <c r="I26" s="55">
        <f t="shared" si="4"/>
        <v>482.89</v>
      </c>
    </row>
    <row r="27" spans="1:9" x14ac:dyDescent="0.25">
      <c r="A27" s="53" t="s">
        <v>123</v>
      </c>
      <c r="B27" s="54">
        <v>1</v>
      </c>
      <c r="C27" s="54">
        <f t="shared" si="2"/>
        <v>239</v>
      </c>
      <c r="D27" s="54">
        <v>184</v>
      </c>
      <c r="E27" s="54">
        <v>55</v>
      </c>
      <c r="F27" s="55"/>
      <c r="G27" s="55">
        <v>10.199999999999999</v>
      </c>
      <c r="H27" s="55">
        <f t="shared" si="3"/>
        <v>1122</v>
      </c>
      <c r="I27" s="55">
        <f t="shared" si="4"/>
        <v>1386.68</v>
      </c>
    </row>
    <row r="28" spans="1:9" x14ac:dyDescent="0.25">
      <c r="A28" s="53" t="s">
        <v>123</v>
      </c>
      <c r="B28" s="54">
        <v>1</v>
      </c>
      <c r="C28" s="54">
        <f t="shared" si="2"/>
        <v>224</v>
      </c>
      <c r="D28" s="54">
        <v>184</v>
      </c>
      <c r="E28" s="54">
        <v>40</v>
      </c>
      <c r="F28" s="55"/>
      <c r="G28" s="55">
        <v>10.199999999999999</v>
      </c>
      <c r="H28" s="55">
        <f t="shared" si="3"/>
        <v>816</v>
      </c>
      <c r="I28" s="55">
        <f t="shared" si="4"/>
        <v>1008.49</v>
      </c>
    </row>
    <row r="29" spans="1:9" x14ac:dyDescent="0.25">
      <c r="A29" s="53" t="s">
        <v>123</v>
      </c>
      <c r="B29" s="54">
        <v>1</v>
      </c>
      <c r="C29" s="54">
        <f t="shared" si="2"/>
        <v>240.5</v>
      </c>
      <c r="D29" s="54">
        <v>184</v>
      </c>
      <c r="E29" s="54">
        <v>56.5</v>
      </c>
      <c r="F29" s="55"/>
      <c r="G29" s="55">
        <v>10.199999999999999</v>
      </c>
      <c r="H29" s="55">
        <f t="shared" si="3"/>
        <v>1152.5999999999999</v>
      </c>
      <c r="I29" s="55">
        <f t="shared" si="4"/>
        <v>1424.5</v>
      </c>
    </row>
    <row r="30" spans="1:9" x14ac:dyDescent="0.25">
      <c r="A30" s="53" t="s">
        <v>123</v>
      </c>
      <c r="B30" s="54">
        <v>1</v>
      </c>
      <c r="C30" s="54">
        <f t="shared" si="2"/>
        <v>216.2</v>
      </c>
      <c r="D30" s="54">
        <v>184</v>
      </c>
      <c r="E30" s="54">
        <v>32.199999999999989</v>
      </c>
      <c r="F30" s="55"/>
      <c r="G30" s="55">
        <v>10.56</v>
      </c>
      <c r="H30" s="55">
        <f t="shared" si="3"/>
        <v>680.06</v>
      </c>
      <c r="I30" s="55">
        <f t="shared" si="4"/>
        <v>840.49</v>
      </c>
    </row>
    <row r="31" spans="1:9" x14ac:dyDescent="0.25">
      <c r="A31" s="53" t="s">
        <v>123</v>
      </c>
      <c r="B31" s="54">
        <v>1</v>
      </c>
      <c r="C31" s="54">
        <f t="shared" si="2"/>
        <v>186</v>
      </c>
      <c r="D31" s="54">
        <v>184</v>
      </c>
      <c r="E31" s="54">
        <v>2</v>
      </c>
      <c r="F31" s="55"/>
      <c r="G31" s="55">
        <v>10.35</v>
      </c>
      <c r="H31" s="55">
        <f t="shared" si="3"/>
        <v>41.4</v>
      </c>
      <c r="I31" s="55">
        <f t="shared" si="4"/>
        <v>51.17</v>
      </c>
    </row>
    <row r="32" spans="1:9" x14ac:dyDescent="0.25">
      <c r="A32" s="53" t="s">
        <v>123</v>
      </c>
      <c r="B32" s="54">
        <v>1</v>
      </c>
      <c r="C32" s="54">
        <f t="shared" si="2"/>
        <v>227</v>
      </c>
      <c r="D32" s="54">
        <v>184</v>
      </c>
      <c r="E32" s="54">
        <v>43</v>
      </c>
      <c r="F32" s="55"/>
      <c r="G32" s="55">
        <v>10.56</v>
      </c>
      <c r="H32" s="55">
        <f t="shared" si="3"/>
        <v>908.16</v>
      </c>
      <c r="I32" s="55">
        <f t="shared" si="4"/>
        <v>1122.3900000000001</v>
      </c>
    </row>
    <row r="33" spans="1:9" x14ac:dyDescent="0.25">
      <c r="A33" s="53" t="s">
        <v>123</v>
      </c>
      <c r="B33" s="54">
        <v>1</v>
      </c>
      <c r="C33" s="54">
        <f t="shared" si="2"/>
        <v>192</v>
      </c>
      <c r="D33" s="54">
        <v>184</v>
      </c>
      <c r="E33" s="54">
        <v>8</v>
      </c>
      <c r="F33" s="55"/>
      <c r="G33" s="55">
        <v>10.56</v>
      </c>
      <c r="H33" s="55">
        <f t="shared" si="3"/>
        <v>168.96</v>
      </c>
      <c r="I33" s="55">
        <f t="shared" si="4"/>
        <v>208.82</v>
      </c>
    </row>
    <row r="34" spans="1:9" x14ac:dyDescent="0.25">
      <c r="A34" s="53" t="s">
        <v>123</v>
      </c>
      <c r="B34" s="54">
        <v>1</v>
      </c>
      <c r="C34" s="54">
        <f t="shared" si="2"/>
        <v>205</v>
      </c>
      <c r="D34" s="54">
        <v>184</v>
      </c>
      <c r="E34" s="54">
        <v>21</v>
      </c>
      <c r="F34" s="55"/>
      <c r="G34" s="55">
        <v>10.56</v>
      </c>
      <c r="H34" s="55">
        <f t="shared" si="3"/>
        <v>443.52</v>
      </c>
      <c r="I34" s="55">
        <f t="shared" si="4"/>
        <v>548.15</v>
      </c>
    </row>
    <row r="35" spans="1:9" x14ac:dyDescent="0.25">
      <c r="A35" s="53" t="s">
        <v>123</v>
      </c>
      <c r="B35" s="54">
        <v>1</v>
      </c>
      <c r="C35" s="54">
        <f t="shared" si="2"/>
        <v>192</v>
      </c>
      <c r="D35" s="54">
        <v>184</v>
      </c>
      <c r="E35" s="54">
        <v>8</v>
      </c>
      <c r="F35" s="55"/>
      <c r="G35" s="55">
        <v>10.46</v>
      </c>
      <c r="H35" s="55">
        <f t="shared" si="3"/>
        <v>167.36</v>
      </c>
      <c r="I35" s="55">
        <f t="shared" si="4"/>
        <v>206.84</v>
      </c>
    </row>
    <row r="36" spans="1:9" x14ac:dyDescent="0.25">
      <c r="A36" s="53" t="s">
        <v>123</v>
      </c>
      <c r="B36" s="54">
        <v>1</v>
      </c>
      <c r="C36" s="54">
        <f t="shared" si="2"/>
        <v>188</v>
      </c>
      <c r="D36" s="54">
        <v>184</v>
      </c>
      <c r="E36" s="54">
        <v>4</v>
      </c>
      <c r="F36" s="55"/>
      <c r="G36" s="55">
        <v>10.56</v>
      </c>
      <c r="H36" s="55">
        <f t="shared" si="3"/>
        <v>84.48</v>
      </c>
      <c r="I36" s="55">
        <f t="shared" si="4"/>
        <v>104.41</v>
      </c>
    </row>
    <row r="37" spans="1:9" x14ac:dyDescent="0.25">
      <c r="A37" s="53" t="s">
        <v>124</v>
      </c>
      <c r="B37" s="54">
        <v>1</v>
      </c>
      <c r="C37" s="54">
        <f t="shared" si="2"/>
        <v>264</v>
      </c>
      <c r="D37" s="54">
        <v>184</v>
      </c>
      <c r="E37" s="54">
        <v>80</v>
      </c>
      <c r="F37" s="55"/>
      <c r="G37" s="55">
        <v>15.62</v>
      </c>
      <c r="H37" s="55">
        <f t="shared" si="3"/>
        <v>2499.1999999999998</v>
      </c>
      <c r="I37" s="55">
        <f t="shared" si="4"/>
        <v>3088.76</v>
      </c>
    </row>
    <row r="38" spans="1:9" x14ac:dyDescent="0.25">
      <c r="A38" s="53" t="s">
        <v>125</v>
      </c>
      <c r="B38" s="54">
        <v>1</v>
      </c>
      <c r="C38" s="54">
        <f t="shared" si="2"/>
        <v>194</v>
      </c>
      <c r="D38" s="54">
        <v>184</v>
      </c>
      <c r="E38" s="54">
        <v>10</v>
      </c>
      <c r="F38" s="55"/>
      <c r="G38" s="55">
        <v>10.46</v>
      </c>
      <c r="H38" s="55">
        <f t="shared" si="3"/>
        <v>209.2</v>
      </c>
      <c r="I38" s="55">
        <f t="shared" si="4"/>
        <v>258.55</v>
      </c>
    </row>
    <row r="39" spans="1:9" x14ac:dyDescent="0.25">
      <c r="A39" s="53" t="s">
        <v>180</v>
      </c>
      <c r="B39" s="54">
        <v>1</v>
      </c>
      <c r="C39" s="54">
        <f t="shared" si="2"/>
        <v>216</v>
      </c>
      <c r="D39" s="54">
        <v>184</v>
      </c>
      <c r="E39" s="54">
        <v>32</v>
      </c>
      <c r="F39" s="55"/>
      <c r="G39" s="55">
        <v>10.3797</v>
      </c>
      <c r="H39" s="55">
        <f t="shared" si="3"/>
        <v>664.3</v>
      </c>
      <c r="I39" s="55">
        <f t="shared" si="4"/>
        <v>821.01</v>
      </c>
    </row>
    <row r="40" spans="1:9" x14ac:dyDescent="0.25">
      <c r="A40" s="53" t="s">
        <v>126</v>
      </c>
      <c r="B40" s="54">
        <v>1</v>
      </c>
      <c r="C40" s="54">
        <f t="shared" si="2"/>
        <v>240</v>
      </c>
      <c r="D40" s="54">
        <v>184</v>
      </c>
      <c r="E40" s="54">
        <v>56</v>
      </c>
      <c r="F40" s="55"/>
      <c r="G40" s="55">
        <v>9.98</v>
      </c>
      <c r="H40" s="55">
        <f t="shared" si="3"/>
        <v>1117.76</v>
      </c>
      <c r="I40" s="55">
        <f t="shared" si="4"/>
        <v>1381.44</v>
      </c>
    </row>
    <row r="41" spans="1:9" x14ac:dyDescent="0.25">
      <c r="A41" s="53" t="s">
        <v>181</v>
      </c>
      <c r="B41" s="54">
        <v>1</v>
      </c>
      <c r="C41" s="54">
        <f t="shared" si="2"/>
        <v>226</v>
      </c>
      <c r="D41" s="54">
        <v>184</v>
      </c>
      <c r="E41" s="54">
        <v>42</v>
      </c>
      <c r="F41" s="55"/>
      <c r="G41" s="55">
        <v>12.96</v>
      </c>
      <c r="H41" s="55">
        <f t="shared" si="3"/>
        <v>1088.6400000000001</v>
      </c>
      <c r="I41" s="55">
        <f t="shared" si="4"/>
        <v>1345.45</v>
      </c>
    </row>
    <row r="42" spans="1:9" x14ac:dyDescent="0.25">
      <c r="A42" s="53" t="s">
        <v>128</v>
      </c>
      <c r="B42" s="54">
        <v>1</v>
      </c>
      <c r="C42" s="54">
        <f t="shared" si="2"/>
        <v>196</v>
      </c>
      <c r="D42" s="54">
        <v>184</v>
      </c>
      <c r="E42" s="54">
        <v>12</v>
      </c>
      <c r="F42" s="55"/>
      <c r="G42" s="55">
        <v>10.17</v>
      </c>
      <c r="H42" s="55">
        <f t="shared" si="3"/>
        <v>244.08</v>
      </c>
      <c r="I42" s="55">
        <f t="shared" si="4"/>
        <v>301.66000000000003</v>
      </c>
    </row>
    <row r="43" spans="1:9" x14ac:dyDescent="0.25">
      <c r="A43" s="53" t="s">
        <v>128</v>
      </c>
      <c r="B43" s="54">
        <v>1</v>
      </c>
      <c r="C43" s="54">
        <f t="shared" si="2"/>
        <v>186</v>
      </c>
      <c r="D43" s="54">
        <v>184</v>
      </c>
      <c r="E43" s="54">
        <v>2</v>
      </c>
      <c r="F43" s="55"/>
      <c r="G43" s="55">
        <v>10.17</v>
      </c>
      <c r="H43" s="55">
        <f t="shared" si="3"/>
        <v>40.68</v>
      </c>
      <c r="I43" s="55">
        <f t="shared" si="4"/>
        <v>50.28</v>
      </c>
    </row>
    <row r="44" spans="1:9" x14ac:dyDescent="0.25">
      <c r="A44" s="53" t="s">
        <v>128</v>
      </c>
      <c r="B44" s="54">
        <v>1</v>
      </c>
      <c r="C44" s="54">
        <f t="shared" si="2"/>
        <v>196</v>
      </c>
      <c r="D44" s="54">
        <v>184</v>
      </c>
      <c r="E44" s="54">
        <v>12</v>
      </c>
      <c r="F44" s="55"/>
      <c r="G44" s="55">
        <v>10.17</v>
      </c>
      <c r="H44" s="55">
        <f t="shared" si="3"/>
        <v>244.08</v>
      </c>
      <c r="I44" s="55">
        <f t="shared" si="4"/>
        <v>301.66000000000003</v>
      </c>
    </row>
    <row r="45" spans="1:9" x14ac:dyDescent="0.25">
      <c r="A45" s="53" t="s">
        <v>128</v>
      </c>
      <c r="B45" s="54">
        <v>1</v>
      </c>
      <c r="C45" s="54">
        <f t="shared" si="2"/>
        <v>215</v>
      </c>
      <c r="D45" s="54">
        <v>184</v>
      </c>
      <c r="E45" s="54">
        <v>31</v>
      </c>
      <c r="F45" s="55"/>
      <c r="G45" s="55">
        <v>10.17</v>
      </c>
      <c r="H45" s="55">
        <f t="shared" si="3"/>
        <v>630.54</v>
      </c>
      <c r="I45" s="55">
        <f t="shared" si="4"/>
        <v>779.28</v>
      </c>
    </row>
    <row r="46" spans="1:9" x14ac:dyDescent="0.25">
      <c r="A46" s="53" t="s">
        <v>128</v>
      </c>
      <c r="B46" s="54">
        <v>1</v>
      </c>
      <c r="C46" s="54">
        <f t="shared" si="2"/>
        <v>198</v>
      </c>
      <c r="D46" s="54">
        <v>184</v>
      </c>
      <c r="E46" s="54">
        <v>14</v>
      </c>
      <c r="F46" s="55"/>
      <c r="G46" s="55">
        <v>10.17</v>
      </c>
      <c r="H46" s="55">
        <f t="shared" si="3"/>
        <v>284.76</v>
      </c>
      <c r="I46" s="55">
        <f t="shared" si="4"/>
        <v>351.93</v>
      </c>
    </row>
    <row r="47" spans="1:9" x14ac:dyDescent="0.25">
      <c r="A47" s="53" t="s">
        <v>128</v>
      </c>
      <c r="B47" s="54">
        <v>1</v>
      </c>
      <c r="C47" s="54">
        <f t="shared" si="2"/>
        <v>212</v>
      </c>
      <c r="D47" s="54">
        <v>184</v>
      </c>
      <c r="E47" s="54">
        <v>28</v>
      </c>
      <c r="F47" s="55"/>
      <c r="G47" s="55">
        <v>10.35</v>
      </c>
      <c r="H47" s="55">
        <f t="shared" si="3"/>
        <v>579.6</v>
      </c>
      <c r="I47" s="55">
        <f t="shared" si="4"/>
        <v>716.33</v>
      </c>
    </row>
    <row r="48" spans="1:9" x14ac:dyDescent="0.25">
      <c r="A48" s="53" t="s">
        <v>128</v>
      </c>
      <c r="B48" s="54">
        <v>1</v>
      </c>
      <c r="C48" s="54">
        <f t="shared" si="2"/>
        <v>211</v>
      </c>
      <c r="D48" s="54">
        <v>184</v>
      </c>
      <c r="E48" s="54">
        <v>27</v>
      </c>
      <c r="F48" s="55"/>
      <c r="G48" s="55">
        <v>9.83</v>
      </c>
      <c r="H48" s="55">
        <f t="shared" si="3"/>
        <v>530.82000000000005</v>
      </c>
      <c r="I48" s="55">
        <f t="shared" si="4"/>
        <v>656.04</v>
      </c>
    </row>
    <row r="49" spans="1:9" x14ac:dyDescent="0.25">
      <c r="A49" s="53" t="s">
        <v>128</v>
      </c>
      <c r="B49" s="54">
        <v>1</v>
      </c>
      <c r="C49" s="54">
        <f t="shared" si="2"/>
        <v>185</v>
      </c>
      <c r="D49" s="54">
        <v>184</v>
      </c>
      <c r="E49" s="54">
        <v>1</v>
      </c>
      <c r="F49" s="55"/>
      <c r="G49" s="55">
        <v>9.98</v>
      </c>
      <c r="H49" s="55">
        <f t="shared" si="3"/>
        <v>19.96</v>
      </c>
      <c r="I49" s="55">
        <f t="shared" si="4"/>
        <v>24.67</v>
      </c>
    </row>
    <row r="50" spans="1:9" x14ac:dyDescent="0.25">
      <c r="A50" s="53" t="s">
        <v>128</v>
      </c>
      <c r="B50" s="54">
        <v>1</v>
      </c>
      <c r="C50" s="54">
        <f t="shared" si="2"/>
        <v>192</v>
      </c>
      <c r="D50" s="54">
        <v>184</v>
      </c>
      <c r="E50" s="54">
        <v>8</v>
      </c>
      <c r="F50" s="55"/>
      <c r="G50" s="55">
        <v>10.35</v>
      </c>
      <c r="H50" s="55">
        <f t="shared" si="3"/>
        <v>165.6</v>
      </c>
      <c r="I50" s="55">
        <f t="shared" si="4"/>
        <v>204.67</v>
      </c>
    </row>
    <row r="51" spans="1:9" x14ac:dyDescent="0.25">
      <c r="A51" s="53" t="s">
        <v>128</v>
      </c>
      <c r="B51" s="54">
        <v>1</v>
      </c>
      <c r="C51" s="54">
        <f t="shared" si="2"/>
        <v>187</v>
      </c>
      <c r="D51" s="54">
        <v>184</v>
      </c>
      <c r="E51" s="54">
        <v>3</v>
      </c>
      <c r="F51" s="55"/>
      <c r="G51" s="55">
        <v>10.199999999999999</v>
      </c>
      <c r="H51" s="55">
        <f t="shared" si="3"/>
        <v>61.2</v>
      </c>
      <c r="I51" s="55">
        <f t="shared" si="4"/>
        <v>75.64</v>
      </c>
    </row>
    <row r="52" spans="1:9" x14ac:dyDescent="0.25">
      <c r="A52" s="53" t="s">
        <v>128</v>
      </c>
      <c r="B52" s="54">
        <v>1</v>
      </c>
      <c r="C52" s="54">
        <f t="shared" si="2"/>
        <v>198</v>
      </c>
      <c r="D52" s="54">
        <v>184</v>
      </c>
      <c r="E52" s="54">
        <v>14</v>
      </c>
      <c r="F52" s="55"/>
      <c r="G52" s="55">
        <v>9.83</v>
      </c>
      <c r="H52" s="55">
        <f t="shared" si="3"/>
        <v>275.24</v>
      </c>
      <c r="I52" s="55">
        <f t="shared" si="4"/>
        <v>340.17</v>
      </c>
    </row>
    <row r="53" spans="1:9" x14ac:dyDescent="0.25">
      <c r="A53" s="53" t="s">
        <v>128</v>
      </c>
      <c r="B53" s="54">
        <v>1</v>
      </c>
      <c r="C53" s="54">
        <f t="shared" si="2"/>
        <v>192</v>
      </c>
      <c r="D53" s="54">
        <v>184</v>
      </c>
      <c r="E53" s="54">
        <v>8</v>
      </c>
      <c r="F53" s="55"/>
      <c r="G53" s="55">
        <v>9.83</v>
      </c>
      <c r="H53" s="55">
        <f t="shared" si="3"/>
        <v>157.28</v>
      </c>
      <c r="I53" s="55">
        <f t="shared" si="4"/>
        <v>194.38</v>
      </c>
    </row>
    <row r="54" spans="1:9" x14ac:dyDescent="0.25">
      <c r="A54" s="53" t="s">
        <v>128</v>
      </c>
      <c r="B54" s="54">
        <v>1</v>
      </c>
      <c r="C54" s="54">
        <f t="shared" si="2"/>
        <v>212</v>
      </c>
      <c r="D54" s="54">
        <v>184</v>
      </c>
      <c r="E54" s="54">
        <v>28</v>
      </c>
      <c r="F54" s="55"/>
      <c r="G54" s="55">
        <v>9.83</v>
      </c>
      <c r="H54" s="55">
        <f t="shared" si="3"/>
        <v>550.48</v>
      </c>
      <c r="I54" s="55">
        <f t="shared" si="4"/>
        <v>680.34</v>
      </c>
    </row>
    <row r="55" spans="1:9" x14ac:dyDescent="0.25">
      <c r="A55" s="53" t="s">
        <v>128</v>
      </c>
      <c r="B55" s="54">
        <v>1</v>
      </c>
      <c r="C55" s="54">
        <f t="shared" si="2"/>
        <v>207</v>
      </c>
      <c r="D55" s="54">
        <v>184</v>
      </c>
      <c r="E55" s="54">
        <v>23</v>
      </c>
      <c r="F55" s="55"/>
      <c r="G55" s="55">
        <v>9.83</v>
      </c>
      <c r="H55" s="55">
        <f t="shared" si="3"/>
        <v>452.18</v>
      </c>
      <c r="I55" s="55">
        <f t="shared" si="4"/>
        <v>558.85</v>
      </c>
    </row>
    <row r="56" spans="1:9" x14ac:dyDescent="0.25">
      <c r="A56" s="53" t="s">
        <v>128</v>
      </c>
      <c r="B56" s="54">
        <v>1</v>
      </c>
      <c r="C56" s="54">
        <f t="shared" si="2"/>
        <v>196</v>
      </c>
      <c r="D56" s="54">
        <v>184</v>
      </c>
      <c r="E56" s="54">
        <v>12</v>
      </c>
      <c r="F56" s="55"/>
      <c r="G56" s="55">
        <v>10.17</v>
      </c>
      <c r="H56" s="55">
        <f t="shared" si="3"/>
        <v>244.08</v>
      </c>
      <c r="I56" s="55">
        <f t="shared" si="4"/>
        <v>301.66000000000003</v>
      </c>
    </row>
    <row r="57" spans="1:9" x14ac:dyDescent="0.25">
      <c r="A57" s="53" t="s">
        <v>129</v>
      </c>
      <c r="B57" s="54">
        <v>1</v>
      </c>
      <c r="C57" s="54">
        <f t="shared" si="2"/>
        <v>218</v>
      </c>
      <c r="D57" s="54">
        <v>184</v>
      </c>
      <c r="E57" s="54">
        <v>34</v>
      </c>
      <c r="F57" s="55"/>
      <c r="G57" s="55">
        <v>12</v>
      </c>
      <c r="H57" s="55">
        <f t="shared" si="3"/>
        <v>816</v>
      </c>
      <c r="I57" s="55">
        <f t="shared" si="4"/>
        <v>1008.49</v>
      </c>
    </row>
    <row r="58" spans="1:9" x14ac:dyDescent="0.25">
      <c r="A58" s="53" t="s">
        <v>129</v>
      </c>
      <c r="B58" s="54">
        <v>1</v>
      </c>
      <c r="C58" s="54">
        <f t="shared" si="2"/>
        <v>200</v>
      </c>
      <c r="D58" s="54">
        <v>184</v>
      </c>
      <c r="E58" s="54">
        <v>16</v>
      </c>
      <c r="F58" s="55"/>
      <c r="G58" s="55">
        <v>12</v>
      </c>
      <c r="H58" s="55">
        <f t="shared" si="3"/>
        <v>384</v>
      </c>
      <c r="I58" s="55">
        <f t="shared" si="4"/>
        <v>474.59</v>
      </c>
    </row>
    <row r="59" spans="1:9" x14ac:dyDescent="0.25">
      <c r="A59" s="53" t="s">
        <v>129</v>
      </c>
      <c r="B59" s="54">
        <v>1</v>
      </c>
      <c r="C59" s="54">
        <f t="shared" si="2"/>
        <v>216</v>
      </c>
      <c r="D59" s="54">
        <v>184</v>
      </c>
      <c r="E59" s="54">
        <v>32</v>
      </c>
      <c r="F59" s="55"/>
      <c r="G59" s="55">
        <v>12.42</v>
      </c>
      <c r="H59" s="55">
        <f t="shared" si="3"/>
        <v>794.88</v>
      </c>
      <c r="I59" s="55">
        <f t="shared" si="4"/>
        <v>982.39</v>
      </c>
    </row>
    <row r="60" spans="1:9" x14ac:dyDescent="0.25">
      <c r="A60" s="53" t="s">
        <v>129</v>
      </c>
      <c r="B60" s="54">
        <v>1</v>
      </c>
      <c r="C60" s="54">
        <f t="shared" si="2"/>
        <v>212</v>
      </c>
      <c r="D60" s="54">
        <v>184</v>
      </c>
      <c r="E60" s="54">
        <v>28</v>
      </c>
      <c r="F60" s="55"/>
      <c r="G60" s="55">
        <v>12.18</v>
      </c>
      <c r="H60" s="55">
        <f t="shared" si="3"/>
        <v>682.08</v>
      </c>
      <c r="I60" s="55">
        <f t="shared" si="4"/>
        <v>842.98</v>
      </c>
    </row>
    <row r="61" spans="1:9" x14ac:dyDescent="0.25">
      <c r="A61" s="53" t="s">
        <v>129</v>
      </c>
      <c r="B61" s="54">
        <v>1</v>
      </c>
      <c r="C61" s="54">
        <f t="shared" si="2"/>
        <v>196</v>
      </c>
      <c r="D61" s="54">
        <v>184</v>
      </c>
      <c r="E61" s="54">
        <v>12</v>
      </c>
      <c r="F61" s="55"/>
      <c r="G61" s="55">
        <v>12.42</v>
      </c>
      <c r="H61" s="55">
        <f t="shared" si="3"/>
        <v>298.08</v>
      </c>
      <c r="I61" s="55">
        <f t="shared" si="4"/>
        <v>368.4</v>
      </c>
    </row>
    <row r="62" spans="1:9" x14ac:dyDescent="0.25">
      <c r="A62" s="53" t="s">
        <v>129</v>
      </c>
      <c r="B62" s="54">
        <v>1</v>
      </c>
      <c r="C62" s="54">
        <f t="shared" si="2"/>
        <v>225.6</v>
      </c>
      <c r="D62" s="54">
        <v>184</v>
      </c>
      <c r="E62" s="54">
        <v>41.599999999999994</v>
      </c>
      <c r="F62" s="55"/>
      <c r="G62" s="55">
        <v>12.42</v>
      </c>
      <c r="H62" s="55">
        <f t="shared" si="3"/>
        <v>1033.3399999999999</v>
      </c>
      <c r="I62" s="55">
        <f t="shared" si="4"/>
        <v>1277.0999999999999</v>
      </c>
    </row>
    <row r="63" spans="1:9" x14ac:dyDescent="0.25">
      <c r="A63" s="53" t="s">
        <v>130</v>
      </c>
      <c r="B63" s="54">
        <v>1</v>
      </c>
      <c r="C63" s="54">
        <f t="shared" si="2"/>
        <v>204</v>
      </c>
      <c r="D63" s="54">
        <v>184</v>
      </c>
      <c r="E63" s="54">
        <v>20</v>
      </c>
      <c r="F63" s="55"/>
      <c r="G63" s="55">
        <v>15.24</v>
      </c>
      <c r="H63" s="55">
        <f t="shared" si="3"/>
        <v>609.6</v>
      </c>
      <c r="I63" s="55">
        <f t="shared" si="4"/>
        <v>753.4</v>
      </c>
    </row>
    <row r="64" spans="1:9" x14ac:dyDescent="0.25">
      <c r="A64" s="53" t="s">
        <v>131</v>
      </c>
      <c r="B64" s="54">
        <v>1</v>
      </c>
      <c r="C64" s="54">
        <f t="shared" si="2"/>
        <v>228</v>
      </c>
      <c r="D64" s="54">
        <v>184</v>
      </c>
      <c r="E64" s="54">
        <v>44</v>
      </c>
      <c r="F64" s="55"/>
      <c r="G64" s="55">
        <v>12.96</v>
      </c>
      <c r="H64" s="55">
        <f t="shared" si="3"/>
        <v>1140.48</v>
      </c>
      <c r="I64" s="55">
        <f t="shared" si="4"/>
        <v>1409.52</v>
      </c>
    </row>
    <row r="65" spans="1:9" x14ac:dyDescent="0.25">
      <c r="A65" s="53" t="s">
        <v>133</v>
      </c>
      <c r="B65" s="54">
        <v>1</v>
      </c>
      <c r="C65" s="54">
        <f t="shared" si="2"/>
        <v>191</v>
      </c>
      <c r="D65" s="54">
        <v>184</v>
      </c>
      <c r="E65" s="54">
        <v>7</v>
      </c>
      <c r="F65" s="55"/>
      <c r="G65" s="55">
        <v>13.753</v>
      </c>
      <c r="H65" s="55">
        <f t="shared" si="3"/>
        <v>192.54</v>
      </c>
      <c r="I65" s="55">
        <f t="shared" si="4"/>
        <v>237.96</v>
      </c>
    </row>
    <row r="66" spans="1:9" x14ac:dyDescent="0.25">
      <c r="A66" s="53" t="s">
        <v>134</v>
      </c>
      <c r="B66" s="54">
        <v>1</v>
      </c>
      <c r="C66" s="54">
        <f t="shared" si="2"/>
        <v>216</v>
      </c>
      <c r="D66" s="54">
        <v>184</v>
      </c>
      <c r="E66" s="54">
        <v>32</v>
      </c>
      <c r="F66" s="55"/>
      <c r="G66" s="55">
        <v>10.17</v>
      </c>
      <c r="H66" s="55">
        <f t="shared" si="3"/>
        <v>650.88</v>
      </c>
      <c r="I66" s="55">
        <f t="shared" si="4"/>
        <v>804.42</v>
      </c>
    </row>
    <row r="67" spans="1:9" x14ac:dyDescent="0.25">
      <c r="A67" s="53" t="s">
        <v>134</v>
      </c>
      <c r="B67" s="54">
        <v>1</v>
      </c>
      <c r="C67" s="54">
        <f t="shared" si="2"/>
        <v>200</v>
      </c>
      <c r="D67" s="54">
        <v>184</v>
      </c>
      <c r="E67" s="54">
        <v>16</v>
      </c>
      <c r="F67" s="55"/>
      <c r="G67" s="55">
        <v>10.17</v>
      </c>
      <c r="H67" s="55">
        <f t="shared" si="3"/>
        <v>325.44</v>
      </c>
      <c r="I67" s="55">
        <f t="shared" si="4"/>
        <v>402.21</v>
      </c>
    </row>
    <row r="68" spans="1:9" x14ac:dyDescent="0.25">
      <c r="A68" s="53" t="s">
        <v>134</v>
      </c>
      <c r="B68" s="54">
        <v>1</v>
      </c>
      <c r="C68" s="54">
        <f t="shared" si="2"/>
        <v>192</v>
      </c>
      <c r="D68" s="54">
        <v>184</v>
      </c>
      <c r="E68" s="54">
        <v>8</v>
      </c>
      <c r="F68" s="55"/>
      <c r="G68" s="55">
        <v>9.83</v>
      </c>
      <c r="H68" s="55">
        <f t="shared" si="3"/>
        <v>157.28</v>
      </c>
      <c r="I68" s="55">
        <f t="shared" si="4"/>
        <v>194.38</v>
      </c>
    </row>
    <row r="69" spans="1:9" x14ac:dyDescent="0.25">
      <c r="A69" s="53" t="s">
        <v>134</v>
      </c>
      <c r="B69" s="54">
        <v>1</v>
      </c>
      <c r="C69" s="54">
        <f t="shared" si="2"/>
        <v>196</v>
      </c>
      <c r="D69" s="54">
        <v>184</v>
      </c>
      <c r="E69" s="54">
        <v>12</v>
      </c>
      <c r="F69" s="55"/>
      <c r="G69" s="55">
        <v>9.83</v>
      </c>
      <c r="H69" s="55">
        <f t="shared" si="3"/>
        <v>235.92</v>
      </c>
      <c r="I69" s="55">
        <f t="shared" si="4"/>
        <v>291.57</v>
      </c>
    </row>
    <row r="70" spans="1:9" x14ac:dyDescent="0.25">
      <c r="A70" s="53" t="s">
        <v>134</v>
      </c>
      <c r="B70" s="54">
        <v>1</v>
      </c>
      <c r="C70" s="54">
        <f t="shared" si="2"/>
        <v>227</v>
      </c>
      <c r="D70" s="54">
        <v>184</v>
      </c>
      <c r="E70" s="54">
        <v>43</v>
      </c>
      <c r="F70" s="55"/>
      <c r="G70" s="55">
        <v>9.83</v>
      </c>
      <c r="H70" s="55">
        <f t="shared" si="3"/>
        <v>845.38</v>
      </c>
      <c r="I70" s="55">
        <f t="shared" si="4"/>
        <v>1044.81</v>
      </c>
    </row>
    <row r="71" spans="1:9" x14ac:dyDescent="0.25">
      <c r="A71" s="53" t="s">
        <v>134</v>
      </c>
      <c r="B71" s="54">
        <v>1</v>
      </c>
      <c r="C71" s="54">
        <f t="shared" si="2"/>
        <v>200</v>
      </c>
      <c r="D71" s="54">
        <v>184</v>
      </c>
      <c r="E71" s="54">
        <v>16</v>
      </c>
      <c r="F71" s="55"/>
      <c r="G71" s="55">
        <v>9.83</v>
      </c>
      <c r="H71" s="55">
        <f t="shared" si="3"/>
        <v>314.56</v>
      </c>
      <c r="I71" s="55">
        <f t="shared" si="4"/>
        <v>388.76</v>
      </c>
    </row>
    <row r="72" spans="1:9" x14ac:dyDescent="0.25">
      <c r="A72" s="53" t="s">
        <v>134</v>
      </c>
      <c r="B72" s="54">
        <v>1</v>
      </c>
      <c r="C72" s="54">
        <f t="shared" si="2"/>
        <v>232</v>
      </c>
      <c r="D72" s="54">
        <v>184</v>
      </c>
      <c r="E72" s="54">
        <v>48</v>
      </c>
      <c r="F72" s="55"/>
      <c r="G72" s="55">
        <v>9.83</v>
      </c>
      <c r="H72" s="55">
        <f t="shared" si="3"/>
        <v>943.68</v>
      </c>
      <c r="I72" s="55">
        <f t="shared" si="4"/>
        <v>1166.29</v>
      </c>
    </row>
    <row r="73" spans="1:9" x14ac:dyDescent="0.25">
      <c r="A73" s="53" t="s">
        <v>134</v>
      </c>
      <c r="B73" s="54">
        <v>1</v>
      </c>
      <c r="C73" s="54">
        <f t="shared" si="2"/>
        <v>208</v>
      </c>
      <c r="D73" s="54">
        <v>184</v>
      </c>
      <c r="E73" s="54">
        <v>24</v>
      </c>
      <c r="F73" s="55"/>
      <c r="G73" s="55">
        <v>9.83</v>
      </c>
      <c r="H73" s="55">
        <f t="shared" si="3"/>
        <v>471.84</v>
      </c>
      <c r="I73" s="55">
        <f t="shared" si="4"/>
        <v>583.15</v>
      </c>
    </row>
    <row r="74" spans="1:9" x14ac:dyDescent="0.25">
      <c r="A74" s="53" t="s">
        <v>135</v>
      </c>
      <c r="B74" s="54">
        <v>1</v>
      </c>
      <c r="C74" s="54">
        <f t="shared" si="2"/>
        <v>216</v>
      </c>
      <c r="D74" s="54">
        <v>184</v>
      </c>
      <c r="E74" s="54">
        <v>32</v>
      </c>
      <c r="F74" s="55"/>
      <c r="G74" s="55">
        <v>10.56</v>
      </c>
      <c r="H74" s="55">
        <f t="shared" si="3"/>
        <v>675.84</v>
      </c>
      <c r="I74" s="55">
        <f t="shared" si="4"/>
        <v>835.27</v>
      </c>
    </row>
    <row r="75" spans="1:9" x14ac:dyDescent="0.25">
      <c r="A75" s="53" t="s">
        <v>137</v>
      </c>
      <c r="B75" s="54">
        <v>1</v>
      </c>
      <c r="C75" s="54">
        <f t="shared" si="2"/>
        <v>240</v>
      </c>
      <c r="D75" s="54">
        <v>184</v>
      </c>
      <c r="E75" s="54">
        <v>56</v>
      </c>
      <c r="F75" s="55"/>
      <c r="G75" s="55">
        <v>10.56</v>
      </c>
      <c r="H75" s="55">
        <f t="shared" si="3"/>
        <v>1182.72</v>
      </c>
      <c r="I75" s="55">
        <f t="shared" si="4"/>
        <v>1461.72</v>
      </c>
    </row>
    <row r="76" spans="1:9" x14ac:dyDescent="0.25">
      <c r="A76" s="53" t="s">
        <v>137</v>
      </c>
      <c r="B76" s="54">
        <v>1</v>
      </c>
      <c r="C76" s="54">
        <f t="shared" si="2"/>
        <v>224</v>
      </c>
      <c r="D76" s="54">
        <v>184</v>
      </c>
      <c r="E76" s="54">
        <v>40</v>
      </c>
      <c r="F76" s="55"/>
      <c r="G76" s="55">
        <v>10.56</v>
      </c>
      <c r="H76" s="55">
        <f t="shared" si="3"/>
        <v>844.8</v>
      </c>
      <c r="I76" s="55">
        <f t="shared" si="4"/>
        <v>1044.0899999999999</v>
      </c>
    </row>
    <row r="77" spans="1:9" x14ac:dyDescent="0.25">
      <c r="A77" s="53" t="s">
        <v>137</v>
      </c>
      <c r="B77" s="54">
        <v>1</v>
      </c>
      <c r="C77" s="54">
        <f t="shared" si="2"/>
        <v>232</v>
      </c>
      <c r="D77" s="54">
        <v>184</v>
      </c>
      <c r="E77" s="54">
        <v>48</v>
      </c>
      <c r="F77" s="55"/>
      <c r="G77" s="55">
        <v>10.35</v>
      </c>
      <c r="H77" s="55">
        <f t="shared" si="3"/>
        <v>993.6</v>
      </c>
      <c r="I77" s="55">
        <f t="shared" si="4"/>
        <v>1227.99</v>
      </c>
    </row>
    <row r="78" spans="1:9" x14ac:dyDescent="0.25">
      <c r="A78" s="53" t="s">
        <v>137</v>
      </c>
      <c r="B78" s="54">
        <v>1</v>
      </c>
      <c r="C78" s="54">
        <f t="shared" ref="C78:C141" si="5">D78+E78</f>
        <v>216</v>
      </c>
      <c r="D78" s="54">
        <v>184</v>
      </c>
      <c r="E78" s="54">
        <v>32</v>
      </c>
      <c r="F78" s="55"/>
      <c r="G78" s="55">
        <v>10.56</v>
      </c>
      <c r="H78" s="55">
        <f t="shared" ref="H78:H141" si="6">ROUND(G78*E78*2,2)</f>
        <v>675.84</v>
      </c>
      <c r="I78" s="55">
        <f t="shared" si="4"/>
        <v>835.27</v>
      </c>
    </row>
    <row r="79" spans="1:9" x14ac:dyDescent="0.25">
      <c r="A79" s="53" t="s">
        <v>137</v>
      </c>
      <c r="B79" s="54">
        <v>1</v>
      </c>
      <c r="C79" s="54">
        <f t="shared" si="5"/>
        <v>216</v>
      </c>
      <c r="D79" s="54">
        <v>184</v>
      </c>
      <c r="E79" s="54">
        <v>32</v>
      </c>
      <c r="F79" s="55"/>
      <c r="G79" s="55">
        <v>10.35</v>
      </c>
      <c r="H79" s="55">
        <f t="shared" si="6"/>
        <v>662.4</v>
      </c>
      <c r="I79" s="55">
        <f t="shared" ref="I79:I142" si="7">ROUND(H79*1.2359,2)</f>
        <v>818.66</v>
      </c>
    </row>
    <row r="80" spans="1:9" x14ac:dyDescent="0.25">
      <c r="A80" s="53" t="s">
        <v>137</v>
      </c>
      <c r="B80" s="54">
        <v>1</v>
      </c>
      <c r="C80" s="54">
        <f t="shared" si="5"/>
        <v>200</v>
      </c>
      <c r="D80" s="54">
        <v>184</v>
      </c>
      <c r="E80" s="54">
        <v>16</v>
      </c>
      <c r="F80" s="55"/>
      <c r="G80" s="55">
        <v>10.199999999999999</v>
      </c>
      <c r="H80" s="55">
        <f t="shared" si="6"/>
        <v>326.39999999999998</v>
      </c>
      <c r="I80" s="55">
        <f t="shared" si="7"/>
        <v>403.4</v>
      </c>
    </row>
    <row r="81" spans="1:9" x14ac:dyDescent="0.25">
      <c r="A81" s="53" t="s">
        <v>137</v>
      </c>
      <c r="B81" s="54">
        <v>1</v>
      </c>
      <c r="C81" s="54">
        <f t="shared" si="5"/>
        <v>232</v>
      </c>
      <c r="D81" s="54">
        <v>184</v>
      </c>
      <c r="E81" s="54">
        <v>48</v>
      </c>
      <c r="F81" s="55"/>
      <c r="G81" s="55">
        <v>10.199999999999999</v>
      </c>
      <c r="H81" s="55">
        <f t="shared" si="6"/>
        <v>979.2</v>
      </c>
      <c r="I81" s="55">
        <f t="shared" si="7"/>
        <v>1210.19</v>
      </c>
    </row>
    <row r="82" spans="1:9" x14ac:dyDescent="0.25">
      <c r="A82" s="53" t="s">
        <v>137</v>
      </c>
      <c r="B82" s="54">
        <v>1</v>
      </c>
      <c r="C82" s="54">
        <f t="shared" si="5"/>
        <v>216</v>
      </c>
      <c r="D82" s="54">
        <v>184</v>
      </c>
      <c r="E82" s="54">
        <v>32</v>
      </c>
      <c r="F82" s="55"/>
      <c r="G82" s="55">
        <v>10.199999999999999</v>
      </c>
      <c r="H82" s="55">
        <f t="shared" si="6"/>
        <v>652.79999999999995</v>
      </c>
      <c r="I82" s="55">
        <f t="shared" si="7"/>
        <v>806.8</v>
      </c>
    </row>
    <row r="83" spans="1:9" x14ac:dyDescent="0.25">
      <c r="A83" s="53" t="s">
        <v>137</v>
      </c>
      <c r="B83" s="54">
        <v>1</v>
      </c>
      <c r="C83" s="54">
        <f t="shared" si="5"/>
        <v>223</v>
      </c>
      <c r="D83" s="54">
        <v>184</v>
      </c>
      <c r="E83" s="54">
        <v>39</v>
      </c>
      <c r="F83" s="55"/>
      <c r="G83" s="55">
        <v>10.199999999999999</v>
      </c>
      <c r="H83" s="55">
        <f t="shared" si="6"/>
        <v>795.6</v>
      </c>
      <c r="I83" s="55">
        <f t="shared" si="7"/>
        <v>983.28</v>
      </c>
    </row>
    <row r="84" spans="1:9" x14ac:dyDescent="0.25">
      <c r="A84" s="53" t="s">
        <v>138</v>
      </c>
      <c r="B84" s="54">
        <v>1</v>
      </c>
      <c r="C84" s="54">
        <f t="shared" si="5"/>
        <v>216</v>
      </c>
      <c r="D84" s="54">
        <v>184</v>
      </c>
      <c r="E84" s="54">
        <v>32</v>
      </c>
      <c r="F84" s="55"/>
      <c r="G84" s="55">
        <v>10.199999999999999</v>
      </c>
      <c r="H84" s="55">
        <f t="shared" si="6"/>
        <v>652.79999999999995</v>
      </c>
      <c r="I84" s="55">
        <f t="shared" si="7"/>
        <v>806.8</v>
      </c>
    </row>
    <row r="85" spans="1:9" x14ac:dyDescent="0.25">
      <c r="A85" s="53" t="s">
        <v>140</v>
      </c>
      <c r="B85" s="54">
        <v>1</v>
      </c>
      <c r="C85" s="54">
        <f t="shared" si="5"/>
        <v>200</v>
      </c>
      <c r="D85" s="54">
        <v>184</v>
      </c>
      <c r="E85" s="54">
        <v>16</v>
      </c>
      <c r="F85" s="55"/>
      <c r="G85" s="55">
        <v>15.24</v>
      </c>
      <c r="H85" s="55">
        <f t="shared" si="6"/>
        <v>487.68</v>
      </c>
      <c r="I85" s="55">
        <f t="shared" si="7"/>
        <v>602.72</v>
      </c>
    </row>
    <row r="86" spans="1:9" x14ac:dyDescent="0.25">
      <c r="A86" s="53" t="s">
        <v>140</v>
      </c>
      <c r="B86" s="54">
        <v>1</v>
      </c>
      <c r="C86" s="54">
        <f t="shared" si="5"/>
        <v>240</v>
      </c>
      <c r="D86" s="54">
        <v>184</v>
      </c>
      <c r="E86" s="54">
        <v>56</v>
      </c>
      <c r="F86" s="55"/>
      <c r="G86" s="55">
        <v>15.24</v>
      </c>
      <c r="H86" s="55">
        <f t="shared" si="6"/>
        <v>1706.88</v>
      </c>
      <c r="I86" s="55">
        <f t="shared" si="7"/>
        <v>2109.5300000000002</v>
      </c>
    </row>
    <row r="87" spans="1:9" x14ac:dyDescent="0.25">
      <c r="A87" s="53" t="s">
        <v>140</v>
      </c>
      <c r="B87" s="54">
        <v>1</v>
      </c>
      <c r="C87" s="54">
        <f t="shared" si="5"/>
        <v>232</v>
      </c>
      <c r="D87" s="54">
        <v>184</v>
      </c>
      <c r="E87" s="54">
        <v>48</v>
      </c>
      <c r="F87" s="55"/>
      <c r="G87" s="55">
        <v>15.24</v>
      </c>
      <c r="H87" s="55">
        <f t="shared" si="6"/>
        <v>1463.04</v>
      </c>
      <c r="I87" s="55">
        <f t="shared" si="7"/>
        <v>1808.17</v>
      </c>
    </row>
    <row r="88" spans="1:9" x14ac:dyDescent="0.25">
      <c r="A88" s="53" t="s">
        <v>141</v>
      </c>
      <c r="B88" s="54">
        <v>1</v>
      </c>
      <c r="C88" s="54">
        <f t="shared" si="5"/>
        <v>204</v>
      </c>
      <c r="D88" s="54">
        <v>184</v>
      </c>
      <c r="E88" s="54">
        <v>20</v>
      </c>
      <c r="F88" s="55"/>
      <c r="G88" s="55">
        <v>15.77</v>
      </c>
      <c r="H88" s="55">
        <f t="shared" si="6"/>
        <v>630.79999999999995</v>
      </c>
      <c r="I88" s="55">
        <f t="shared" si="7"/>
        <v>779.61</v>
      </c>
    </row>
    <row r="89" spans="1:9" x14ac:dyDescent="0.25">
      <c r="A89" s="53" t="s">
        <v>142</v>
      </c>
      <c r="B89" s="54">
        <v>1</v>
      </c>
      <c r="C89" s="54">
        <f t="shared" si="5"/>
        <v>258</v>
      </c>
      <c r="D89" s="54">
        <v>184</v>
      </c>
      <c r="E89" s="54">
        <v>74</v>
      </c>
      <c r="F89" s="55"/>
      <c r="G89" s="55">
        <v>10.199999999999999</v>
      </c>
      <c r="H89" s="55">
        <f t="shared" si="6"/>
        <v>1509.6</v>
      </c>
      <c r="I89" s="55">
        <f t="shared" si="7"/>
        <v>1865.71</v>
      </c>
    </row>
    <row r="90" spans="1:9" x14ac:dyDescent="0.25">
      <c r="A90" s="53" t="s">
        <v>142</v>
      </c>
      <c r="B90" s="54">
        <v>1</v>
      </c>
      <c r="C90" s="54">
        <f t="shared" si="5"/>
        <v>264</v>
      </c>
      <c r="D90" s="54">
        <v>184</v>
      </c>
      <c r="E90" s="54">
        <v>80</v>
      </c>
      <c r="F90" s="55"/>
      <c r="G90" s="55">
        <v>10.56</v>
      </c>
      <c r="H90" s="55">
        <f t="shared" si="6"/>
        <v>1689.6</v>
      </c>
      <c r="I90" s="55">
        <f t="shared" si="7"/>
        <v>2088.1799999999998</v>
      </c>
    </row>
    <row r="91" spans="1:9" x14ac:dyDescent="0.25">
      <c r="A91" s="53" t="s">
        <v>144</v>
      </c>
      <c r="B91" s="54">
        <v>1</v>
      </c>
      <c r="C91" s="54">
        <f t="shared" si="5"/>
        <v>196</v>
      </c>
      <c r="D91" s="54">
        <v>184</v>
      </c>
      <c r="E91" s="54">
        <v>12</v>
      </c>
      <c r="F91" s="55"/>
      <c r="G91" s="55">
        <v>9.83</v>
      </c>
      <c r="H91" s="55">
        <f t="shared" si="6"/>
        <v>235.92</v>
      </c>
      <c r="I91" s="55">
        <f t="shared" si="7"/>
        <v>291.57</v>
      </c>
    </row>
    <row r="92" spans="1:9" x14ac:dyDescent="0.25">
      <c r="A92" s="53" t="s">
        <v>144</v>
      </c>
      <c r="B92" s="54">
        <v>1</v>
      </c>
      <c r="C92" s="54">
        <f t="shared" si="5"/>
        <v>256</v>
      </c>
      <c r="D92" s="54">
        <v>184</v>
      </c>
      <c r="E92" s="54">
        <v>72</v>
      </c>
      <c r="F92" s="55"/>
      <c r="G92" s="55">
        <v>9.83</v>
      </c>
      <c r="H92" s="55">
        <f t="shared" si="6"/>
        <v>1415.52</v>
      </c>
      <c r="I92" s="55">
        <f t="shared" si="7"/>
        <v>1749.44</v>
      </c>
    </row>
    <row r="93" spans="1:9" x14ac:dyDescent="0.25">
      <c r="A93" s="53" t="s">
        <v>146</v>
      </c>
      <c r="B93" s="54">
        <v>1</v>
      </c>
      <c r="C93" s="54">
        <f t="shared" si="5"/>
        <v>188</v>
      </c>
      <c r="D93" s="54">
        <v>184</v>
      </c>
      <c r="E93" s="54">
        <v>4</v>
      </c>
      <c r="F93" s="55"/>
      <c r="G93" s="55">
        <v>10.199999999999999</v>
      </c>
      <c r="H93" s="55">
        <f t="shared" si="6"/>
        <v>81.599999999999994</v>
      </c>
      <c r="I93" s="55">
        <f t="shared" si="7"/>
        <v>100.85</v>
      </c>
    </row>
    <row r="94" spans="1:9" x14ac:dyDescent="0.25">
      <c r="A94" s="53" t="s">
        <v>146</v>
      </c>
      <c r="B94" s="54">
        <v>1</v>
      </c>
      <c r="C94" s="54">
        <f t="shared" si="5"/>
        <v>204</v>
      </c>
      <c r="D94" s="54">
        <v>184</v>
      </c>
      <c r="E94" s="54">
        <v>20</v>
      </c>
      <c r="F94" s="55"/>
      <c r="G94" s="55">
        <v>10.199999999999999</v>
      </c>
      <c r="H94" s="55">
        <f t="shared" si="6"/>
        <v>408</v>
      </c>
      <c r="I94" s="55">
        <f t="shared" si="7"/>
        <v>504.25</v>
      </c>
    </row>
    <row r="95" spans="1:9" x14ac:dyDescent="0.25">
      <c r="A95" s="53" t="s">
        <v>147</v>
      </c>
      <c r="B95" s="54">
        <v>1</v>
      </c>
      <c r="C95" s="54">
        <f t="shared" si="5"/>
        <v>208</v>
      </c>
      <c r="D95" s="54">
        <v>184</v>
      </c>
      <c r="E95" s="54">
        <v>24</v>
      </c>
      <c r="F95" s="55"/>
      <c r="G95" s="55">
        <v>9.9518000000000004</v>
      </c>
      <c r="H95" s="55">
        <f t="shared" si="6"/>
        <v>477.69</v>
      </c>
      <c r="I95" s="55">
        <f t="shared" si="7"/>
        <v>590.38</v>
      </c>
    </row>
    <row r="96" spans="1:9" x14ac:dyDescent="0.25">
      <c r="A96" s="53" t="s">
        <v>147</v>
      </c>
      <c r="B96" s="54">
        <v>1</v>
      </c>
      <c r="C96" s="54">
        <f t="shared" si="5"/>
        <v>237</v>
      </c>
      <c r="D96" s="54">
        <v>184</v>
      </c>
      <c r="E96" s="54">
        <v>53</v>
      </c>
      <c r="F96" s="55"/>
      <c r="G96" s="55">
        <v>9.9518000000000004</v>
      </c>
      <c r="H96" s="55">
        <f t="shared" si="6"/>
        <v>1054.8900000000001</v>
      </c>
      <c r="I96" s="55">
        <f t="shared" si="7"/>
        <v>1303.74</v>
      </c>
    </row>
    <row r="97" spans="1:9" x14ac:dyDescent="0.25">
      <c r="A97" s="53" t="s">
        <v>147</v>
      </c>
      <c r="B97" s="54">
        <v>1</v>
      </c>
      <c r="C97" s="54">
        <f t="shared" si="5"/>
        <v>208</v>
      </c>
      <c r="D97" s="54">
        <v>184</v>
      </c>
      <c r="E97" s="54">
        <v>24</v>
      </c>
      <c r="F97" s="55"/>
      <c r="G97" s="55">
        <v>9.9518000000000004</v>
      </c>
      <c r="H97" s="55">
        <f t="shared" si="6"/>
        <v>477.69</v>
      </c>
      <c r="I97" s="55">
        <f t="shared" si="7"/>
        <v>590.38</v>
      </c>
    </row>
    <row r="98" spans="1:9" x14ac:dyDescent="0.25">
      <c r="A98" s="53" t="s">
        <v>147</v>
      </c>
      <c r="B98" s="54">
        <v>1</v>
      </c>
      <c r="C98" s="54">
        <f t="shared" si="5"/>
        <v>237</v>
      </c>
      <c r="D98" s="54">
        <v>184</v>
      </c>
      <c r="E98" s="54">
        <v>53</v>
      </c>
      <c r="F98" s="55"/>
      <c r="G98" s="55">
        <v>9.9518000000000004</v>
      </c>
      <c r="H98" s="55">
        <f t="shared" si="6"/>
        <v>1054.8900000000001</v>
      </c>
      <c r="I98" s="55">
        <f t="shared" si="7"/>
        <v>1303.74</v>
      </c>
    </row>
    <row r="99" spans="1:9" x14ac:dyDescent="0.25">
      <c r="A99" s="53" t="s">
        <v>147</v>
      </c>
      <c r="B99" s="54">
        <v>1</v>
      </c>
      <c r="C99" s="54">
        <f t="shared" si="5"/>
        <v>229</v>
      </c>
      <c r="D99" s="54">
        <v>184</v>
      </c>
      <c r="E99" s="54">
        <v>45</v>
      </c>
      <c r="F99" s="55"/>
      <c r="G99" s="55">
        <v>9.9518000000000004</v>
      </c>
      <c r="H99" s="55">
        <f t="shared" si="6"/>
        <v>895.66</v>
      </c>
      <c r="I99" s="55">
        <f t="shared" si="7"/>
        <v>1106.95</v>
      </c>
    </row>
    <row r="100" spans="1:9" x14ac:dyDescent="0.25">
      <c r="A100" s="53" t="s">
        <v>147</v>
      </c>
      <c r="B100" s="54">
        <v>1</v>
      </c>
      <c r="C100" s="54">
        <f t="shared" si="5"/>
        <v>252</v>
      </c>
      <c r="D100" s="54">
        <v>184</v>
      </c>
      <c r="E100" s="54">
        <v>68</v>
      </c>
      <c r="F100" s="55"/>
      <c r="G100" s="55">
        <v>9.9518000000000004</v>
      </c>
      <c r="H100" s="55">
        <f t="shared" si="6"/>
        <v>1353.44</v>
      </c>
      <c r="I100" s="55">
        <f t="shared" si="7"/>
        <v>1672.72</v>
      </c>
    </row>
    <row r="101" spans="1:9" x14ac:dyDescent="0.25">
      <c r="A101" s="53" t="s">
        <v>147</v>
      </c>
      <c r="B101" s="54">
        <v>1</v>
      </c>
      <c r="C101" s="54">
        <f t="shared" si="5"/>
        <v>224</v>
      </c>
      <c r="D101" s="54">
        <v>184</v>
      </c>
      <c r="E101" s="54">
        <v>40</v>
      </c>
      <c r="F101" s="55"/>
      <c r="G101" s="55">
        <v>9.9518000000000004</v>
      </c>
      <c r="H101" s="55">
        <f t="shared" si="6"/>
        <v>796.14</v>
      </c>
      <c r="I101" s="55">
        <f t="shared" si="7"/>
        <v>983.95</v>
      </c>
    </row>
    <row r="102" spans="1:9" x14ac:dyDescent="0.25">
      <c r="A102" s="53" t="s">
        <v>147</v>
      </c>
      <c r="B102" s="54">
        <v>1</v>
      </c>
      <c r="C102" s="54">
        <f t="shared" si="5"/>
        <v>217</v>
      </c>
      <c r="D102" s="54">
        <v>184</v>
      </c>
      <c r="E102" s="54">
        <v>33</v>
      </c>
      <c r="F102" s="55"/>
      <c r="G102" s="55">
        <v>9.9518000000000004</v>
      </c>
      <c r="H102" s="55">
        <f t="shared" si="6"/>
        <v>656.82</v>
      </c>
      <c r="I102" s="55">
        <f t="shared" si="7"/>
        <v>811.76</v>
      </c>
    </row>
    <row r="103" spans="1:9" x14ac:dyDescent="0.25">
      <c r="A103" s="53" t="s">
        <v>147</v>
      </c>
      <c r="B103" s="54">
        <v>1</v>
      </c>
      <c r="C103" s="54">
        <f t="shared" si="5"/>
        <v>197</v>
      </c>
      <c r="D103" s="54">
        <v>184</v>
      </c>
      <c r="E103" s="54">
        <v>13</v>
      </c>
      <c r="F103" s="55"/>
      <c r="G103" s="55">
        <v>9.0472000000000001</v>
      </c>
      <c r="H103" s="55">
        <f t="shared" si="6"/>
        <v>235.23</v>
      </c>
      <c r="I103" s="55">
        <f t="shared" si="7"/>
        <v>290.72000000000003</v>
      </c>
    </row>
    <row r="104" spans="1:9" x14ac:dyDescent="0.25">
      <c r="A104" s="53" t="s">
        <v>147</v>
      </c>
      <c r="B104" s="54">
        <v>1</v>
      </c>
      <c r="C104" s="54">
        <f t="shared" si="5"/>
        <v>213</v>
      </c>
      <c r="D104" s="54">
        <v>184</v>
      </c>
      <c r="E104" s="54">
        <v>29</v>
      </c>
      <c r="F104" s="55"/>
      <c r="G104" s="55">
        <v>9.9518000000000004</v>
      </c>
      <c r="H104" s="55">
        <f t="shared" si="6"/>
        <v>577.20000000000005</v>
      </c>
      <c r="I104" s="55">
        <f t="shared" si="7"/>
        <v>713.36</v>
      </c>
    </row>
    <row r="105" spans="1:9" x14ac:dyDescent="0.25">
      <c r="A105" s="53" t="s">
        <v>147</v>
      </c>
      <c r="B105" s="54">
        <v>1</v>
      </c>
      <c r="C105" s="54">
        <f t="shared" si="5"/>
        <v>216</v>
      </c>
      <c r="D105" s="54">
        <v>184</v>
      </c>
      <c r="E105" s="54">
        <v>32</v>
      </c>
      <c r="F105" s="55"/>
      <c r="G105" s="55">
        <v>9.0472000000000001</v>
      </c>
      <c r="H105" s="55">
        <f t="shared" si="6"/>
        <v>579.02</v>
      </c>
      <c r="I105" s="55">
        <f t="shared" si="7"/>
        <v>715.61</v>
      </c>
    </row>
    <row r="106" spans="1:9" x14ac:dyDescent="0.25">
      <c r="A106" s="53" t="s">
        <v>147</v>
      </c>
      <c r="B106" s="54">
        <v>1</v>
      </c>
      <c r="C106" s="54">
        <f t="shared" si="5"/>
        <v>232</v>
      </c>
      <c r="D106" s="54">
        <v>184</v>
      </c>
      <c r="E106" s="54">
        <v>48</v>
      </c>
      <c r="F106" s="55"/>
      <c r="G106" s="55">
        <v>9.9518000000000004</v>
      </c>
      <c r="H106" s="55">
        <f t="shared" si="6"/>
        <v>955.37</v>
      </c>
      <c r="I106" s="55">
        <f t="shared" si="7"/>
        <v>1180.74</v>
      </c>
    </row>
    <row r="107" spans="1:9" x14ac:dyDescent="0.25">
      <c r="A107" s="53" t="s">
        <v>147</v>
      </c>
      <c r="B107" s="54">
        <v>1</v>
      </c>
      <c r="C107" s="54">
        <f t="shared" si="5"/>
        <v>216</v>
      </c>
      <c r="D107" s="54">
        <v>184</v>
      </c>
      <c r="E107" s="54">
        <v>32</v>
      </c>
      <c r="F107" s="55"/>
      <c r="G107" s="55">
        <v>9.0472000000000001</v>
      </c>
      <c r="H107" s="55">
        <f t="shared" si="6"/>
        <v>579.02</v>
      </c>
      <c r="I107" s="55">
        <f t="shared" si="7"/>
        <v>715.61</v>
      </c>
    </row>
    <row r="108" spans="1:9" x14ac:dyDescent="0.25">
      <c r="A108" s="53" t="s">
        <v>147</v>
      </c>
      <c r="B108" s="54">
        <v>1</v>
      </c>
      <c r="C108" s="54">
        <f t="shared" si="5"/>
        <v>200</v>
      </c>
      <c r="D108" s="54">
        <v>184</v>
      </c>
      <c r="E108" s="54">
        <v>16</v>
      </c>
      <c r="F108" s="55"/>
      <c r="G108" s="55">
        <v>9.9518000000000004</v>
      </c>
      <c r="H108" s="55">
        <f t="shared" si="6"/>
        <v>318.45999999999998</v>
      </c>
      <c r="I108" s="55">
        <f t="shared" si="7"/>
        <v>393.58</v>
      </c>
    </row>
    <row r="109" spans="1:9" x14ac:dyDescent="0.25">
      <c r="A109" s="53" t="s">
        <v>147</v>
      </c>
      <c r="B109" s="54">
        <v>1</v>
      </c>
      <c r="C109" s="54">
        <f t="shared" si="5"/>
        <v>229</v>
      </c>
      <c r="D109" s="54">
        <v>184</v>
      </c>
      <c r="E109" s="54">
        <v>45</v>
      </c>
      <c r="F109" s="55"/>
      <c r="G109" s="55">
        <v>9.9518000000000004</v>
      </c>
      <c r="H109" s="55">
        <f t="shared" si="6"/>
        <v>895.66</v>
      </c>
      <c r="I109" s="55">
        <f t="shared" si="7"/>
        <v>1106.95</v>
      </c>
    </row>
    <row r="110" spans="1:9" x14ac:dyDescent="0.25">
      <c r="A110" s="53" t="s">
        <v>147</v>
      </c>
      <c r="B110" s="54">
        <v>1</v>
      </c>
      <c r="C110" s="54">
        <f t="shared" si="5"/>
        <v>205</v>
      </c>
      <c r="D110" s="54">
        <v>184</v>
      </c>
      <c r="E110" s="54">
        <v>21</v>
      </c>
      <c r="F110" s="55"/>
      <c r="G110" s="55">
        <v>9.0472000000000001</v>
      </c>
      <c r="H110" s="55">
        <f t="shared" si="6"/>
        <v>379.98</v>
      </c>
      <c r="I110" s="55">
        <f t="shared" si="7"/>
        <v>469.62</v>
      </c>
    </row>
    <row r="111" spans="1:9" x14ac:dyDescent="0.25">
      <c r="A111" s="53" t="s">
        <v>147</v>
      </c>
      <c r="B111" s="54">
        <v>1</v>
      </c>
      <c r="C111" s="54">
        <f t="shared" si="5"/>
        <v>204</v>
      </c>
      <c r="D111" s="54">
        <v>184</v>
      </c>
      <c r="E111" s="54">
        <v>20</v>
      </c>
      <c r="F111" s="55"/>
      <c r="G111" s="55">
        <v>9.0472000000000001</v>
      </c>
      <c r="H111" s="55">
        <f t="shared" si="6"/>
        <v>361.89</v>
      </c>
      <c r="I111" s="55">
        <f t="shared" si="7"/>
        <v>447.26</v>
      </c>
    </row>
    <row r="112" spans="1:9" x14ac:dyDescent="0.25">
      <c r="A112" s="53" t="s">
        <v>147</v>
      </c>
      <c r="B112" s="54">
        <v>1</v>
      </c>
      <c r="C112" s="54">
        <f t="shared" si="5"/>
        <v>228</v>
      </c>
      <c r="D112" s="54">
        <v>184</v>
      </c>
      <c r="E112" s="54">
        <v>44</v>
      </c>
      <c r="F112" s="55"/>
      <c r="G112" s="55">
        <v>9.9518000000000004</v>
      </c>
      <c r="H112" s="55">
        <f t="shared" si="6"/>
        <v>875.76</v>
      </c>
      <c r="I112" s="55">
        <f t="shared" si="7"/>
        <v>1082.3499999999999</v>
      </c>
    </row>
    <row r="113" spans="1:9" x14ac:dyDescent="0.25">
      <c r="A113" s="53" t="s">
        <v>147</v>
      </c>
      <c r="B113" s="54">
        <v>1</v>
      </c>
      <c r="C113" s="54">
        <f t="shared" si="5"/>
        <v>196</v>
      </c>
      <c r="D113" s="54">
        <v>184</v>
      </c>
      <c r="E113" s="54">
        <v>12</v>
      </c>
      <c r="F113" s="55"/>
      <c r="G113" s="55">
        <v>9.9518000000000004</v>
      </c>
      <c r="H113" s="55">
        <f t="shared" si="6"/>
        <v>238.84</v>
      </c>
      <c r="I113" s="55">
        <f t="shared" si="7"/>
        <v>295.18</v>
      </c>
    </row>
    <row r="114" spans="1:9" x14ac:dyDescent="0.25">
      <c r="A114" s="53" t="s">
        <v>147</v>
      </c>
      <c r="B114" s="54">
        <v>1</v>
      </c>
      <c r="C114" s="54">
        <f t="shared" si="5"/>
        <v>200</v>
      </c>
      <c r="D114" s="54">
        <v>184</v>
      </c>
      <c r="E114" s="54">
        <v>16</v>
      </c>
      <c r="F114" s="55"/>
      <c r="G114" s="55">
        <v>9.0472000000000001</v>
      </c>
      <c r="H114" s="55">
        <f t="shared" si="6"/>
        <v>289.51</v>
      </c>
      <c r="I114" s="55">
        <f t="shared" si="7"/>
        <v>357.81</v>
      </c>
    </row>
    <row r="115" spans="1:9" x14ac:dyDescent="0.25">
      <c r="A115" s="53" t="s">
        <v>147</v>
      </c>
      <c r="B115" s="54">
        <v>1</v>
      </c>
      <c r="C115" s="54">
        <f t="shared" si="5"/>
        <v>193</v>
      </c>
      <c r="D115" s="54">
        <v>184</v>
      </c>
      <c r="E115" s="54">
        <v>9</v>
      </c>
      <c r="F115" s="55"/>
      <c r="G115" s="55">
        <v>9.9518000000000004</v>
      </c>
      <c r="H115" s="55">
        <f t="shared" si="6"/>
        <v>179.13</v>
      </c>
      <c r="I115" s="55">
        <f t="shared" si="7"/>
        <v>221.39</v>
      </c>
    </row>
    <row r="116" spans="1:9" x14ac:dyDescent="0.25">
      <c r="A116" s="53" t="s">
        <v>147</v>
      </c>
      <c r="B116" s="54">
        <v>1</v>
      </c>
      <c r="C116" s="54">
        <f t="shared" si="5"/>
        <v>243</v>
      </c>
      <c r="D116" s="54">
        <v>184</v>
      </c>
      <c r="E116" s="54">
        <v>59</v>
      </c>
      <c r="F116" s="55"/>
      <c r="G116" s="55">
        <v>9.9518000000000004</v>
      </c>
      <c r="H116" s="55">
        <f t="shared" si="6"/>
        <v>1174.31</v>
      </c>
      <c r="I116" s="55">
        <f t="shared" si="7"/>
        <v>1451.33</v>
      </c>
    </row>
    <row r="117" spans="1:9" x14ac:dyDescent="0.25">
      <c r="A117" s="53" t="s">
        <v>147</v>
      </c>
      <c r="B117" s="54">
        <v>1</v>
      </c>
      <c r="C117" s="54">
        <f t="shared" si="5"/>
        <v>232</v>
      </c>
      <c r="D117" s="54">
        <v>184</v>
      </c>
      <c r="E117" s="54">
        <v>48</v>
      </c>
      <c r="F117" s="55"/>
      <c r="G117" s="55">
        <v>9.0472000000000001</v>
      </c>
      <c r="H117" s="55">
        <f t="shared" si="6"/>
        <v>868.53</v>
      </c>
      <c r="I117" s="55">
        <f t="shared" si="7"/>
        <v>1073.42</v>
      </c>
    </row>
    <row r="118" spans="1:9" x14ac:dyDescent="0.25">
      <c r="A118" s="53" t="s">
        <v>147</v>
      </c>
      <c r="B118" s="54">
        <v>1</v>
      </c>
      <c r="C118" s="54">
        <f t="shared" si="5"/>
        <v>221</v>
      </c>
      <c r="D118" s="54">
        <v>184</v>
      </c>
      <c r="E118" s="54">
        <v>37</v>
      </c>
      <c r="F118" s="55"/>
      <c r="G118" s="55">
        <v>9.9518000000000004</v>
      </c>
      <c r="H118" s="55">
        <f t="shared" si="6"/>
        <v>736.43</v>
      </c>
      <c r="I118" s="55">
        <f t="shared" si="7"/>
        <v>910.15</v>
      </c>
    </row>
    <row r="119" spans="1:9" x14ac:dyDescent="0.25">
      <c r="A119" s="53" t="s">
        <v>147</v>
      </c>
      <c r="B119" s="54">
        <v>1</v>
      </c>
      <c r="C119" s="54">
        <f t="shared" si="5"/>
        <v>237</v>
      </c>
      <c r="D119" s="54">
        <v>184</v>
      </c>
      <c r="E119" s="54">
        <v>53</v>
      </c>
      <c r="F119" s="55"/>
      <c r="G119" s="55">
        <v>9.9518000000000004</v>
      </c>
      <c r="H119" s="55">
        <f t="shared" si="6"/>
        <v>1054.8900000000001</v>
      </c>
      <c r="I119" s="55">
        <f t="shared" si="7"/>
        <v>1303.74</v>
      </c>
    </row>
    <row r="120" spans="1:9" x14ac:dyDescent="0.25">
      <c r="A120" s="53" t="s">
        <v>147</v>
      </c>
      <c r="B120" s="54">
        <v>1</v>
      </c>
      <c r="C120" s="54">
        <f t="shared" si="5"/>
        <v>221</v>
      </c>
      <c r="D120" s="54">
        <v>184</v>
      </c>
      <c r="E120" s="54">
        <v>37</v>
      </c>
      <c r="F120" s="55"/>
      <c r="G120" s="55">
        <v>9.9518000000000004</v>
      </c>
      <c r="H120" s="55">
        <f t="shared" si="6"/>
        <v>736.43</v>
      </c>
      <c r="I120" s="55">
        <f t="shared" si="7"/>
        <v>910.15</v>
      </c>
    </row>
    <row r="121" spans="1:9" x14ac:dyDescent="0.25">
      <c r="A121" s="53" t="s">
        <v>147</v>
      </c>
      <c r="B121" s="54">
        <v>1</v>
      </c>
      <c r="C121" s="54">
        <f t="shared" si="5"/>
        <v>237</v>
      </c>
      <c r="D121" s="54">
        <v>184</v>
      </c>
      <c r="E121" s="54">
        <v>53</v>
      </c>
      <c r="F121" s="55"/>
      <c r="G121" s="55">
        <v>9.9518000000000004</v>
      </c>
      <c r="H121" s="55">
        <f t="shared" si="6"/>
        <v>1054.8900000000001</v>
      </c>
      <c r="I121" s="55">
        <f t="shared" si="7"/>
        <v>1303.74</v>
      </c>
    </row>
    <row r="122" spans="1:9" x14ac:dyDescent="0.25">
      <c r="A122" s="53" t="s">
        <v>147</v>
      </c>
      <c r="B122" s="54">
        <v>1</v>
      </c>
      <c r="C122" s="54">
        <f t="shared" si="5"/>
        <v>228</v>
      </c>
      <c r="D122" s="54">
        <v>184</v>
      </c>
      <c r="E122" s="54">
        <v>44</v>
      </c>
      <c r="F122" s="55"/>
      <c r="G122" s="55">
        <v>9.9518000000000004</v>
      </c>
      <c r="H122" s="55">
        <f t="shared" si="6"/>
        <v>875.76</v>
      </c>
      <c r="I122" s="55">
        <f t="shared" si="7"/>
        <v>1082.3499999999999</v>
      </c>
    </row>
    <row r="123" spans="1:9" x14ac:dyDescent="0.25">
      <c r="A123" s="53" t="s">
        <v>147</v>
      </c>
      <c r="B123" s="54">
        <v>1</v>
      </c>
      <c r="C123" s="54">
        <f t="shared" si="5"/>
        <v>203</v>
      </c>
      <c r="D123" s="54">
        <v>184</v>
      </c>
      <c r="E123" s="54">
        <v>19</v>
      </c>
      <c r="F123" s="55"/>
      <c r="G123" s="55">
        <v>9.9518000000000004</v>
      </c>
      <c r="H123" s="55">
        <f t="shared" si="6"/>
        <v>378.17</v>
      </c>
      <c r="I123" s="55">
        <f t="shared" si="7"/>
        <v>467.38</v>
      </c>
    </row>
    <row r="124" spans="1:9" x14ac:dyDescent="0.25">
      <c r="A124" s="53" t="s">
        <v>147</v>
      </c>
      <c r="B124" s="54">
        <v>1</v>
      </c>
      <c r="C124" s="54">
        <f t="shared" si="5"/>
        <v>221</v>
      </c>
      <c r="D124" s="54">
        <v>184</v>
      </c>
      <c r="E124" s="54">
        <v>37</v>
      </c>
      <c r="F124" s="55"/>
      <c r="G124" s="55">
        <v>9.9518000000000004</v>
      </c>
      <c r="H124" s="55">
        <f t="shared" si="6"/>
        <v>736.43</v>
      </c>
      <c r="I124" s="55">
        <f t="shared" si="7"/>
        <v>910.15</v>
      </c>
    </row>
    <row r="125" spans="1:9" x14ac:dyDescent="0.25">
      <c r="A125" s="53" t="s">
        <v>147</v>
      </c>
      <c r="B125" s="54">
        <v>1</v>
      </c>
      <c r="C125" s="54">
        <f t="shared" si="5"/>
        <v>224</v>
      </c>
      <c r="D125" s="54">
        <v>184</v>
      </c>
      <c r="E125" s="54">
        <v>40</v>
      </c>
      <c r="F125" s="55"/>
      <c r="G125" s="55">
        <v>9.9518000000000004</v>
      </c>
      <c r="H125" s="55">
        <f t="shared" si="6"/>
        <v>796.14</v>
      </c>
      <c r="I125" s="55">
        <f t="shared" si="7"/>
        <v>983.95</v>
      </c>
    </row>
    <row r="126" spans="1:9" x14ac:dyDescent="0.25">
      <c r="A126" s="53" t="s">
        <v>147</v>
      </c>
      <c r="B126" s="54">
        <v>1</v>
      </c>
      <c r="C126" s="54">
        <f t="shared" si="5"/>
        <v>215</v>
      </c>
      <c r="D126" s="54">
        <v>184</v>
      </c>
      <c r="E126" s="54">
        <v>31</v>
      </c>
      <c r="F126" s="55"/>
      <c r="G126" s="55">
        <v>9.9518000000000004</v>
      </c>
      <c r="H126" s="55">
        <f t="shared" si="6"/>
        <v>617.01</v>
      </c>
      <c r="I126" s="55">
        <f t="shared" si="7"/>
        <v>762.56</v>
      </c>
    </row>
    <row r="127" spans="1:9" x14ac:dyDescent="0.25">
      <c r="A127" s="53" t="s">
        <v>147</v>
      </c>
      <c r="B127" s="54">
        <v>1</v>
      </c>
      <c r="C127" s="54">
        <f t="shared" si="5"/>
        <v>208</v>
      </c>
      <c r="D127" s="54">
        <v>184</v>
      </c>
      <c r="E127" s="54">
        <v>24</v>
      </c>
      <c r="F127" s="55"/>
      <c r="G127" s="55">
        <v>9.9518000000000004</v>
      </c>
      <c r="H127" s="55">
        <f t="shared" si="6"/>
        <v>477.69</v>
      </c>
      <c r="I127" s="55">
        <f t="shared" si="7"/>
        <v>590.38</v>
      </c>
    </row>
    <row r="128" spans="1:9" x14ac:dyDescent="0.25">
      <c r="A128" s="53" t="s">
        <v>147</v>
      </c>
      <c r="B128" s="54">
        <v>1</v>
      </c>
      <c r="C128" s="54">
        <f t="shared" si="5"/>
        <v>216</v>
      </c>
      <c r="D128" s="54">
        <v>184</v>
      </c>
      <c r="E128" s="54">
        <v>32</v>
      </c>
      <c r="F128" s="55"/>
      <c r="G128" s="55">
        <v>9.9518000000000004</v>
      </c>
      <c r="H128" s="55">
        <f t="shared" si="6"/>
        <v>636.91999999999996</v>
      </c>
      <c r="I128" s="55">
        <f t="shared" si="7"/>
        <v>787.17</v>
      </c>
    </row>
    <row r="129" spans="1:9" x14ac:dyDescent="0.25">
      <c r="A129" s="53" t="s">
        <v>147</v>
      </c>
      <c r="B129" s="54">
        <v>1</v>
      </c>
      <c r="C129" s="54">
        <f t="shared" si="5"/>
        <v>248</v>
      </c>
      <c r="D129" s="54">
        <v>184</v>
      </c>
      <c r="E129" s="54">
        <v>64</v>
      </c>
      <c r="F129" s="55"/>
      <c r="G129" s="55">
        <v>9.9518000000000004</v>
      </c>
      <c r="H129" s="55">
        <f t="shared" si="6"/>
        <v>1273.83</v>
      </c>
      <c r="I129" s="55">
        <f t="shared" si="7"/>
        <v>1574.33</v>
      </c>
    </row>
    <row r="130" spans="1:9" x14ac:dyDescent="0.25">
      <c r="A130" s="53" t="s">
        <v>147</v>
      </c>
      <c r="B130" s="54">
        <v>1</v>
      </c>
      <c r="C130" s="54">
        <f t="shared" si="5"/>
        <v>208</v>
      </c>
      <c r="D130" s="54">
        <v>184</v>
      </c>
      <c r="E130" s="54">
        <v>24</v>
      </c>
      <c r="F130" s="55"/>
      <c r="G130" s="55">
        <v>9.0472000000000001</v>
      </c>
      <c r="H130" s="55">
        <f t="shared" si="6"/>
        <v>434.27</v>
      </c>
      <c r="I130" s="55">
        <f t="shared" si="7"/>
        <v>536.71</v>
      </c>
    </row>
    <row r="131" spans="1:9" x14ac:dyDescent="0.25">
      <c r="A131" s="53" t="s">
        <v>147</v>
      </c>
      <c r="B131" s="54">
        <v>1</v>
      </c>
      <c r="C131" s="54">
        <f t="shared" si="5"/>
        <v>240</v>
      </c>
      <c r="D131" s="54">
        <v>184</v>
      </c>
      <c r="E131" s="54">
        <v>56</v>
      </c>
      <c r="F131" s="55"/>
      <c r="G131" s="55">
        <v>9.9518000000000004</v>
      </c>
      <c r="H131" s="55">
        <f t="shared" si="6"/>
        <v>1114.5999999999999</v>
      </c>
      <c r="I131" s="55">
        <f t="shared" si="7"/>
        <v>1377.53</v>
      </c>
    </row>
    <row r="132" spans="1:9" x14ac:dyDescent="0.25">
      <c r="A132" s="53" t="s">
        <v>147</v>
      </c>
      <c r="B132" s="54">
        <v>1</v>
      </c>
      <c r="C132" s="54">
        <f t="shared" si="5"/>
        <v>224</v>
      </c>
      <c r="D132" s="54">
        <v>184</v>
      </c>
      <c r="E132" s="54">
        <v>40</v>
      </c>
      <c r="F132" s="55"/>
      <c r="G132" s="55">
        <v>9.9518000000000004</v>
      </c>
      <c r="H132" s="55">
        <f t="shared" si="6"/>
        <v>796.14</v>
      </c>
      <c r="I132" s="55">
        <f t="shared" si="7"/>
        <v>983.95</v>
      </c>
    </row>
    <row r="133" spans="1:9" x14ac:dyDescent="0.25">
      <c r="A133" s="53" t="s">
        <v>147</v>
      </c>
      <c r="B133" s="54">
        <v>1</v>
      </c>
      <c r="C133" s="54">
        <f t="shared" si="5"/>
        <v>222</v>
      </c>
      <c r="D133" s="54">
        <v>184</v>
      </c>
      <c r="E133" s="54">
        <v>38</v>
      </c>
      <c r="F133" s="55"/>
      <c r="G133" s="55">
        <v>9.9518000000000004</v>
      </c>
      <c r="H133" s="55">
        <f t="shared" si="6"/>
        <v>756.34</v>
      </c>
      <c r="I133" s="55">
        <f t="shared" si="7"/>
        <v>934.76</v>
      </c>
    </row>
    <row r="134" spans="1:9" x14ac:dyDescent="0.25">
      <c r="A134" s="53" t="s">
        <v>147</v>
      </c>
      <c r="B134" s="54">
        <v>1</v>
      </c>
      <c r="C134" s="54">
        <f t="shared" si="5"/>
        <v>194</v>
      </c>
      <c r="D134" s="54">
        <v>184</v>
      </c>
      <c r="E134" s="54">
        <v>10</v>
      </c>
      <c r="F134" s="55"/>
      <c r="G134" s="55">
        <v>9.9518000000000004</v>
      </c>
      <c r="H134" s="55">
        <f t="shared" si="6"/>
        <v>199.04</v>
      </c>
      <c r="I134" s="55">
        <f t="shared" si="7"/>
        <v>245.99</v>
      </c>
    </row>
    <row r="135" spans="1:9" x14ac:dyDescent="0.25">
      <c r="A135" s="53" t="s">
        <v>147</v>
      </c>
      <c r="B135" s="54">
        <v>1</v>
      </c>
      <c r="C135" s="54">
        <f t="shared" si="5"/>
        <v>199</v>
      </c>
      <c r="D135" s="54">
        <v>184</v>
      </c>
      <c r="E135" s="54">
        <v>15</v>
      </c>
      <c r="F135" s="55"/>
      <c r="G135" s="55">
        <v>9.9518000000000004</v>
      </c>
      <c r="H135" s="55">
        <f t="shared" si="6"/>
        <v>298.55</v>
      </c>
      <c r="I135" s="55">
        <f t="shared" si="7"/>
        <v>368.98</v>
      </c>
    </row>
    <row r="136" spans="1:9" x14ac:dyDescent="0.25">
      <c r="A136" s="53" t="s">
        <v>147</v>
      </c>
      <c r="B136" s="54">
        <v>1</v>
      </c>
      <c r="C136" s="54">
        <f t="shared" si="5"/>
        <v>223</v>
      </c>
      <c r="D136" s="54">
        <v>184</v>
      </c>
      <c r="E136" s="54">
        <v>39</v>
      </c>
      <c r="F136" s="55"/>
      <c r="G136" s="55">
        <v>9.9518000000000004</v>
      </c>
      <c r="H136" s="55">
        <f t="shared" si="6"/>
        <v>776.24</v>
      </c>
      <c r="I136" s="55">
        <f t="shared" si="7"/>
        <v>959.36</v>
      </c>
    </row>
    <row r="137" spans="1:9" x14ac:dyDescent="0.25">
      <c r="A137" s="53" t="s">
        <v>147</v>
      </c>
      <c r="B137" s="54">
        <v>1</v>
      </c>
      <c r="C137" s="54">
        <f t="shared" si="5"/>
        <v>228</v>
      </c>
      <c r="D137" s="54">
        <v>184</v>
      </c>
      <c r="E137" s="54">
        <v>44</v>
      </c>
      <c r="F137" s="55"/>
      <c r="G137" s="55">
        <v>9.9518000000000004</v>
      </c>
      <c r="H137" s="55">
        <f t="shared" si="6"/>
        <v>875.76</v>
      </c>
      <c r="I137" s="55">
        <f t="shared" si="7"/>
        <v>1082.3499999999999</v>
      </c>
    </row>
    <row r="138" spans="1:9" x14ac:dyDescent="0.25">
      <c r="A138" s="53" t="s">
        <v>147</v>
      </c>
      <c r="B138" s="54">
        <v>1</v>
      </c>
      <c r="C138" s="54">
        <f t="shared" si="5"/>
        <v>211</v>
      </c>
      <c r="D138" s="54">
        <v>184</v>
      </c>
      <c r="E138" s="54">
        <v>27</v>
      </c>
      <c r="F138" s="55"/>
      <c r="G138" s="55">
        <v>9.9518000000000004</v>
      </c>
      <c r="H138" s="55">
        <f t="shared" si="6"/>
        <v>537.4</v>
      </c>
      <c r="I138" s="55">
        <f t="shared" si="7"/>
        <v>664.17</v>
      </c>
    </row>
    <row r="139" spans="1:9" x14ac:dyDescent="0.25">
      <c r="A139" s="53" t="s">
        <v>147</v>
      </c>
      <c r="B139" s="54">
        <v>1</v>
      </c>
      <c r="C139" s="54">
        <f t="shared" si="5"/>
        <v>222</v>
      </c>
      <c r="D139" s="54">
        <v>184</v>
      </c>
      <c r="E139" s="54">
        <v>38</v>
      </c>
      <c r="F139" s="55"/>
      <c r="G139" s="55">
        <v>9.9518000000000004</v>
      </c>
      <c r="H139" s="55">
        <f t="shared" si="6"/>
        <v>756.34</v>
      </c>
      <c r="I139" s="55">
        <f t="shared" si="7"/>
        <v>934.76</v>
      </c>
    </row>
    <row r="140" spans="1:9" x14ac:dyDescent="0.25">
      <c r="A140" s="53" t="s">
        <v>147</v>
      </c>
      <c r="B140" s="54">
        <v>1</v>
      </c>
      <c r="C140" s="54">
        <f t="shared" si="5"/>
        <v>192</v>
      </c>
      <c r="D140" s="54">
        <v>184</v>
      </c>
      <c r="E140" s="54">
        <v>8</v>
      </c>
      <c r="F140" s="55"/>
      <c r="G140" s="55">
        <v>9.9518000000000004</v>
      </c>
      <c r="H140" s="55">
        <f t="shared" si="6"/>
        <v>159.22999999999999</v>
      </c>
      <c r="I140" s="55">
        <f t="shared" si="7"/>
        <v>196.79</v>
      </c>
    </row>
    <row r="141" spans="1:9" x14ac:dyDescent="0.25">
      <c r="A141" s="53" t="s">
        <v>147</v>
      </c>
      <c r="B141" s="54">
        <v>1</v>
      </c>
      <c r="C141" s="54">
        <f t="shared" si="5"/>
        <v>207</v>
      </c>
      <c r="D141" s="54">
        <v>184</v>
      </c>
      <c r="E141" s="54">
        <v>23</v>
      </c>
      <c r="F141" s="55"/>
      <c r="G141" s="55">
        <v>9.9518000000000004</v>
      </c>
      <c r="H141" s="55">
        <f t="shared" si="6"/>
        <v>457.78</v>
      </c>
      <c r="I141" s="55">
        <f t="shared" si="7"/>
        <v>565.77</v>
      </c>
    </row>
    <row r="142" spans="1:9" x14ac:dyDescent="0.25">
      <c r="A142" s="53" t="s">
        <v>147</v>
      </c>
      <c r="B142" s="54">
        <v>1</v>
      </c>
      <c r="C142" s="54">
        <f t="shared" ref="C142:C168" si="8">D142+E142</f>
        <v>221</v>
      </c>
      <c r="D142" s="54">
        <v>184</v>
      </c>
      <c r="E142" s="54">
        <v>37</v>
      </c>
      <c r="F142" s="55"/>
      <c r="G142" s="55">
        <v>9.9518000000000004</v>
      </c>
      <c r="H142" s="55">
        <f t="shared" ref="H142:H168" si="9">ROUND(G142*E142*2,2)</f>
        <v>736.43</v>
      </c>
      <c r="I142" s="55">
        <f t="shared" si="7"/>
        <v>910.15</v>
      </c>
    </row>
    <row r="143" spans="1:9" x14ac:dyDescent="0.25">
      <c r="A143" s="53" t="s">
        <v>147</v>
      </c>
      <c r="B143" s="54">
        <v>1</v>
      </c>
      <c r="C143" s="54">
        <f t="shared" si="8"/>
        <v>216</v>
      </c>
      <c r="D143" s="54">
        <v>184</v>
      </c>
      <c r="E143" s="54">
        <v>32</v>
      </c>
      <c r="F143" s="55"/>
      <c r="G143" s="55">
        <v>9.9518000000000004</v>
      </c>
      <c r="H143" s="55">
        <f t="shared" si="9"/>
        <v>636.91999999999996</v>
      </c>
      <c r="I143" s="55">
        <f t="shared" ref="I143:I206" si="10">ROUND(H143*1.2359,2)</f>
        <v>787.17</v>
      </c>
    </row>
    <row r="144" spans="1:9" x14ac:dyDescent="0.25">
      <c r="A144" s="53" t="s">
        <v>147</v>
      </c>
      <c r="B144" s="54">
        <v>1</v>
      </c>
      <c r="C144" s="54">
        <f t="shared" si="8"/>
        <v>189</v>
      </c>
      <c r="D144" s="54">
        <v>184</v>
      </c>
      <c r="E144" s="54">
        <v>5</v>
      </c>
      <c r="F144" s="55"/>
      <c r="G144" s="55">
        <v>9.9518000000000004</v>
      </c>
      <c r="H144" s="55">
        <f t="shared" si="9"/>
        <v>99.52</v>
      </c>
      <c r="I144" s="55">
        <f t="shared" si="10"/>
        <v>123</v>
      </c>
    </row>
    <row r="145" spans="1:9" x14ac:dyDescent="0.25">
      <c r="A145" s="53" t="s">
        <v>147</v>
      </c>
      <c r="B145" s="54">
        <v>1</v>
      </c>
      <c r="C145" s="54">
        <f t="shared" si="8"/>
        <v>220</v>
      </c>
      <c r="D145" s="54">
        <v>184</v>
      </c>
      <c r="E145" s="54">
        <v>36</v>
      </c>
      <c r="F145" s="55"/>
      <c r="G145" s="55">
        <v>9.9518000000000004</v>
      </c>
      <c r="H145" s="55">
        <f t="shared" si="9"/>
        <v>716.53</v>
      </c>
      <c r="I145" s="55">
        <f t="shared" si="10"/>
        <v>885.56</v>
      </c>
    </row>
    <row r="146" spans="1:9" x14ac:dyDescent="0.25">
      <c r="A146" s="53" t="s">
        <v>147</v>
      </c>
      <c r="B146" s="54">
        <v>1</v>
      </c>
      <c r="C146" s="54">
        <f t="shared" si="8"/>
        <v>213</v>
      </c>
      <c r="D146" s="54">
        <v>184</v>
      </c>
      <c r="E146" s="54">
        <v>29</v>
      </c>
      <c r="F146" s="55"/>
      <c r="G146" s="55">
        <v>9.9518000000000004</v>
      </c>
      <c r="H146" s="55">
        <f t="shared" si="9"/>
        <v>577.20000000000005</v>
      </c>
      <c r="I146" s="55">
        <f t="shared" si="10"/>
        <v>713.36</v>
      </c>
    </row>
    <row r="147" spans="1:9" x14ac:dyDescent="0.25">
      <c r="A147" s="53" t="s">
        <v>147</v>
      </c>
      <c r="B147" s="54">
        <v>1</v>
      </c>
      <c r="C147" s="54">
        <f t="shared" si="8"/>
        <v>208</v>
      </c>
      <c r="D147" s="54">
        <v>184</v>
      </c>
      <c r="E147" s="54">
        <v>24</v>
      </c>
      <c r="F147" s="55"/>
      <c r="G147" s="55">
        <v>9.0472000000000001</v>
      </c>
      <c r="H147" s="55">
        <f t="shared" si="9"/>
        <v>434.27</v>
      </c>
      <c r="I147" s="55">
        <f t="shared" si="10"/>
        <v>536.71</v>
      </c>
    </row>
    <row r="148" spans="1:9" x14ac:dyDescent="0.25">
      <c r="A148" s="53" t="s">
        <v>147</v>
      </c>
      <c r="B148" s="54">
        <v>1</v>
      </c>
      <c r="C148" s="54">
        <f t="shared" si="8"/>
        <v>208</v>
      </c>
      <c r="D148" s="54">
        <v>184</v>
      </c>
      <c r="E148" s="54">
        <v>24</v>
      </c>
      <c r="F148" s="55"/>
      <c r="G148" s="55">
        <v>9.9518000000000004</v>
      </c>
      <c r="H148" s="55">
        <f t="shared" si="9"/>
        <v>477.69</v>
      </c>
      <c r="I148" s="55">
        <f t="shared" si="10"/>
        <v>590.38</v>
      </c>
    </row>
    <row r="149" spans="1:9" x14ac:dyDescent="0.25">
      <c r="A149" s="53" t="s">
        <v>147</v>
      </c>
      <c r="B149" s="54">
        <v>1</v>
      </c>
      <c r="C149" s="54">
        <f t="shared" si="8"/>
        <v>208</v>
      </c>
      <c r="D149" s="54">
        <v>184</v>
      </c>
      <c r="E149" s="54">
        <v>24</v>
      </c>
      <c r="F149" s="55"/>
      <c r="G149" s="55">
        <v>9.9518000000000004</v>
      </c>
      <c r="H149" s="55">
        <f t="shared" si="9"/>
        <v>477.69</v>
      </c>
      <c r="I149" s="55">
        <f t="shared" si="10"/>
        <v>590.38</v>
      </c>
    </row>
    <row r="150" spans="1:9" x14ac:dyDescent="0.25">
      <c r="A150" s="53" t="s">
        <v>147</v>
      </c>
      <c r="B150" s="54">
        <v>1</v>
      </c>
      <c r="C150" s="54">
        <f t="shared" si="8"/>
        <v>198</v>
      </c>
      <c r="D150" s="54">
        <v>184</v>
      </c>
      <c r="E150" s="54">
        <v>14</v>
      </c>
      <c r="F150" s="55"/>
      <c r="G150" s="55">
        <v>9.0472000000000001</v>
      </c>
      <c r="H150" s="55">
        <f t="shared" si="9"/>
        <v>253.32</v>
      </c>
      <c r="I150" s="55">
        <f t="shared" si="10"/>
        <v>313.08</v>
      </c>
    </row>
    <row r="151" spans="1:9" x14ac:dyDescent="0.25">
      <c r="A151" s="53" t="s">
        <v>147</v>
      </c>
      <c r="B151" s="54">
        <v>1</v>
      </c>
      <c r="C151" s="54">
        <f t="shared" si="8"/>
        <v>231</v>
      </c>
      <c r="D151" s="54">
        <v>184</v>
      </c>
      <c r="E151" s="54">
        <v>47</v>
      </c>
      <c r="F151" s="55"/>
      <c r="G151" s="55">
        <v>9.0472000000000001</v>
      </c>
      <c r="H151" s="55">
        <f t="shared" si="9"/>
        <v>850.44</v>
      </c>
      <c r="I151" s="55">
        <f t="shared" si="10"/>
        <v>1051.06</v>
      </c>
    </row>
    <row r="152" spans="1:9" x14ac:dyDescent="0.25">
      <c r="A152" s="53" t="s">
        <v>147</v>
      </c>
      <c r="B152" s="54">
        <v>1</v>
      </c>
      <c r="C152" s="54">
        <f t="shared" si="8"/>
        <v>188</v>
      </c>
      <c r="D152" s="54">
        <v>184</v>
      </c>
      <c r="E152" s="54">
        <v>4</v>
      </c>
      <c r="F152" s="55"/>
      <c r="G152" s="55">
        <v>9.0472000000000001</v>
      </c>
      <c r="H152" s="55">
        <f t="shared" si="9"/>
        <v>72.38</v>
      </c>
      <c r="I152" s="55">
        <f t="shared" si="10"/>
        <v>89.45</v>
      </c>
    </row>
    <row r="153" spans="1:9" x14ac:dyDescent="0.25">
      <c r="A153" s="53" t="s">
        <v>147</v>
      </c>
      <c r="B153" s="54">
        <v>1</v>
      </c>
      <c r="C153" s="54">
        <f t="shared" si="8"/>
        <v>234</v>
      </c>
      <c r="D153" s="54">
        <v>184</v>
      </c>
      <c r="E153" s="54">
        <v>50</v>
      </c>
      <c r="F153" s="55"/>
      <c r="G153" s="55">
        <v>9.0472000000000001</v>
      </c>
      <c r="H153" s="55">
        <f t="shared" si="9"/>
        <v>904.72</v>
      </c>
      <c r="I153" s="55">
        <f t="shared" si="10"/>
        <v>1118.1400000000001</v>
      </c>
    </row>
    <row r="154" spans="1:9" x14ac:dyDescent="0.25">
      <c r="A154" s="53" t="s">
        <v>147</v>
      </c>
      <c r="B154" s="54">
        <v>1</v>
      </c>
      <c r="C154" s="54">
        <f t="shared" si="8"/>
        <v>236</v>
      </c>
      <c r="D154" s="54">
        <v>184</v>
      </c>
      <c r="E154" s="54">
        <v>52</v>
      </c>
      <c r="F154" s="55"/>
      <c r="G154" s="55">
        <v>9.0472000000000001</v>
      </c>
      <c r="H154" s="55">
        <f t="shared" si="9"/>
        <v>940.91</v>
      </c>
      <c r="I154" s="55">
        <f t="shared" si="10"/>
        <v>1162.8699999999999</v>
      </c>
    </row>
    <row r="155" spans="1:9" x14ac:dyDescent="0.25">
      <c r="A155" s="53" t="s">
        <v>147</v>
      </c>
      <c r="B155" s="54">
        <v>1</v>
      </c>
      <c r="C155" s="54">
        <f t="shared" si="8"/>
        <v>192</v>
      </c>
      <c r="D155" s="54">
        <v>184</v>
      </c>
      <c r="E155" s="54">
        <v>8</v>
      </c>
      <c r="F155" s="55"/>
      <c r="G155" s="55">
        <v>9.0472000000000001</v>
      </c>
      <c r="H155" s="55">
        <f t="shared" si="9"/>
        <v>144.76</v>
      </c>
      <c r="I155" s="55">
        <f t="shared" si="10"/>
        <v>178.91</v>
      </c>
    </row>
    <row r="156" spans="1:9" x14ac:dyDescent="0.25">
      <c r="A156" s="53" t="s">
        <v>147</v>
      </c>
      <c r="B156" s="54">
        <v>1</v>
      </c>
      <c r="C156" s="54">
        <f t="shared" si="8"/>
        <v>244</v>
      </c>
      <c r="D156" s="54">
        <v>184</v>
      </c>
      <c r="E156" s="54">
        <v>60</v>
      </c>
      <c r="F156" s="55"/>
      <c r="G156" s="55">
        <v>9.0472000000000001</v>
      </c>
      <c r="H156" s="55">
        <f t="shared" si="9"/>
        <v>1085.6600000000001</v>
      </c>
      <c r="I156" s="55">
        <f t="shared" si="10"/>
        <v>1341.77</v>
      </c>
    </row>
    <row r="157" spans="1:9" x14ac:dyDescent="0.25">
      <c r="A157" s="53" t="s">
        <v>147</v>
      </c>
      <c r="B157" s="54">
        <v>1</v>
      </c>
      <c r="C157" s="54">
        <f t="shared" si="8"/>
        <v>208</v>
      </c>
      <c r="D157" s="54">
        <v>184</v>
      </c>
      <c r="E157" s="54">
        <v>24</v>
      </c>
      <c r="F157" s="55"/>
      <c r="G157" s="55">
        <v>9.0472000000000001</v>
      </c>
      <c r="H157" s="55">
        <f t="shared" si="9"/>
        <v>434.27</v>
      </c>
      <c r="I157" s="55">
        <f t="shared" si="10"/>
        <v>536.71</v>
      </c>
    </row>
    <row r="158" spans="1:9" x14ac:dyDescent="0.25">
      <c r="A158" s="53" t="s">
        <v>147</v>
      </c>
      <c r="B158" s="54">
        <v>1</v>
      </c>
      <c r="C158" s="54">
        <f t="shared" si="8"/>
        <v>208</v>
      </c>
      <c r="D158" s="54">
        <v>184</v>
      </c>
      <c r="E158" s="54">
        <v>24</v>
      </c>
      <c r="F158" s="55"/>
      <c r="G158" s="55">
        <v>9.0472000000000001</v>
      </c>
      <c r="H158" s="55">
        <f t="shared" si="9"/>
        <v>434.27</v>
      </c>
      <c r="I158" s="55">
        <f t="shared" si="10"/>
        <v>536.71</v>
      </c>
    </row>
    <row r="159" spans="1:9" x14ac:dyDescent="0.25">
      <c r="A159" s="53" t="s">
        <v>147</v>
      </c>
      <c r="B159" s="54">
        <v>1</v>
      </c>
      <c r="C159" s="54">
        <f t="shared" si="8"/>
        <v>212</v>
      </c>
      <c r="D159" s="54">
        <v>184</v>
      </c>
      <c r="E159" s="54">
        <v>28</v>
      </c>
      <c r="F159" s="55"/>
      <c r="G159" s="55">
        <v>9.0472000000000001</v>
      </c>
      <c r="H159" s="55">
        <f t="shared" si="9"/>
        <v>506.64</v>
      </c>
      <c r="I159" s="55">
        <f t="shared" si="10"/>
        <v>626.16</v>
      </c>
    </row>
    <row r="160" spans="1:9" x14ac:dyDescent="0.25">
      <c r="A160" s="53" t="s">
        <v>147</v>
      </c>
      <c r="B160" s="54">
        <v>1</v>
      </c>
      <c r="C160" s="54">
        <f t="shared" si="8"/>
        <v>189</v>
      </c>
      <c r="D160" s="54">
        <v>184</v>
      </c>
      <c r="E160" s="54">
        <v>5</v>
      </c>
      <c r="F160" s="55"/>
      <c r="G160" s="55">
        <v>9.0472000000000001</v>
      </c>
      <c r="H160" s="55">
        <f t="shared" si="9"/>
        <v>90.47</v>
      </c>
      <c r="I160" s="55">
        <f t="shared" si="10"/>
        <v>111.81</v>
      </c>
    </row>
    <row r="161" spans="1:9" x14ac:dyDescent="0.25">
      <c r="A161" s="53" t="s">
        <v>147</v>
      </c>
      <c r="B161" s="54">
        <v>1</v>
      </c>
      <c r="C161" s="54">
        <f t="shared" si="8"/>
        <v>209</v>
      </c>
      <c r="D161" s="54">
        <v>184</v>
      </c>
      <c r="E161" s="54">
        <v>25</v>
      </c>
      <c r="F161" s="55"/>
      <c r="G161" s="55">
        <v>9.9518000000000004</v>
      </c>
      <c r="H161" s="55">
        <f t="shared" si="9"/>
        <v>497.59</v>
      </c>
      <c r="I161" s="55">
        <f t="shared" si="10"/>
        <v>614.97</v>
      </c>
    </row>
    <row r="162" spans="1:9" x14ac:dyDescent="0.25">
      <c r="A162" s="53" t="s">
        <v>147</v>
      </c>
      <c r="B162" s="54">
        <v>1</v>
      </c>
      <c r="C162" s="54">
        <f t="shared" si="8"/>
        <v>196</v>
      </c>
      <c r="D162" s="54">
        <v>184</v>
      </c>
      <c r="E162" s="54">
        <v>12</v>
      </c>
      <c r="F162" s="55"/>
      <c r="G162" s="55">
        <v>9.0472000000000001</v>
      </c>
      <c r="H162" s="55">
        <f t="shared" si="9"/>
        <v>217.13</v>
      </c>
      <c r="I162" s="55">
        <f t="shared" si="10"/>
        <v>268.35000000000002</v>
      </c>
    </row>
    <row r="163" spans="1:9" x14ac:dyDescent="0.25">
      <c r="A163" s="53" t="s">
        <v>147</v>
      </c>
      <c r="B163" s="54">
        <v>1</v>
      </c>
      <c r="C163" s="54">
        <f t="shared" si="8"/>
        <v>192</v>
      </c>
      <c r="D163" s="54">
        <v>184</v>
      </c>
      <c r="E163" s="54">
        <v>8</v>
      </c>
      <c r="F163" s="55"/>
      <c r="G163" s="55">
        <v>9.0472000000000001</v>
      </c>
      <c r="H163" s="55">
        <f t="shared" si="9"/>
        <v>144.76</v>
      </c>
      <c r="I163" s="55">
        <f t="shared" si="10"/>
        <v>178.91</v>
      </c>
    </row>
    <row r="164" spans="1:9" x14ac:dyDescent="0.25">
      <c r="A164" s="53" t="s">
        <v>147</v>
      </c>
      <c r="B164" s="54">
        <v>1</v>
      </c>
      <c r="C164" s="54">
        <f t="shared" si="8"/>
        <v>224</v>
      </c>
      <c r="D164" s="54">
        <v>184</v>
      </c>
      <c r="E164" s="54">
        <v>40</v>
      </c>
      <c r="F164" s="55"/>
      <c r="G164" s="55">
        <v>9.0472000000000001</v>
      </c>
      <c r="H164" s="55">
        <f t="shared" si="9"/>
        <v>723.78</v>
      </c>
      <c r="I164" s="55">
        <f t="shared" si="10"/>
        <v>894.52</v>
      </c>
    </row>
    <row r="165" spans="1:9" x14ac:dyDescent="0.25">
      <c r="A165" s="53" t="s">
        <v>148</v>
      </c>
      <c r="B165" s="54">
        <v>1</v>
      </c>
      <c r="C165" s="54">
        <f t="shared" si="8"/>
        <v>188</v>
      </c>
      <c r="D165" s="54">
        <v>184</v>
      </c>
      <c r="E165" s="54">
        <v>4</v>
      </c>
      <c r="F165" s="55"/>
      <c r="G165" s="55">
        <v>16.3766</v>
      </c>
      <c r="H165" s="55">
        <f t="shared" si="9"/>
        <v>131.01</v>
      </c>
      <c r="I165" s="55">
        <f t="shared" si="10"/>
        <v>161.91999999999999</v>
      </c>
    </row>
    <row r="166" spans="1:9" x14ac:dyDescent="0.25">
      <c r="A166" s="53" t="s">
        <v>149</v>
      </c>
      <c r="B166" s="54">
        <v>1</v>
      </c>
      <c r="C166" s="54">
        <f t="shared" si="8"/>
        <v>200</v>
      </c>
      <c r="D166" s="54">
        <v>184</v>
      </c>
      <c r="E166" s="54">
        <v>16</v>
      </c>
      <c r="F166" s="55"/>
      <c r="G166" s="55">
        <v>17.79</v>
      </c>
      <c r="H166" s="55">
        <f t="shared" si="9"/>
        <v>569.28</v>
      </c>
      <c r="I166" s="55">
        <f t="shared" si="10"/>
        <v>703.57</v>
      </c>
    </row>
    <row r="167" spans="1:9" x14ac:dyDescent="0.25">
      <c r="A167" s="53" t="s">
        <v>151</v>
      </c>
      <c r="B167" s="54">
        <v>1</v>
      </c>
      <c r="C167" s="54">
        <f t="shared" si="8"/>
        <v>232</v>
      </c>
      <c r="D167" s="54">
        <v>184</v>
      </c>
      <c r="E167" s="54">
        <v>48</v>
      </c>
      <c r="F167" s="55"/>
      <c r="G167" s="55">
        <v>17.53</v>
      </c>
      <c r="H167" s="55">
        <f t="shared" si="9"/>
        <v>1682.88</v>
      </c>
      <c r="I167" s="55">
        <f t="shared" si="10"/>
        <v>2079.87</v>
      </c>
    </row>
    <row r="168" spans="1:9" x14ac:dyDescent="0.25">
      <c r="A168" s="53" t="s">
        <v>152</v>
      </c>
      <c r="B168" s="54">
        <v>1</v>
      </c>
      <c r="C168" s="54">
        <f t="shared" si="8"/>
        <v>224</v>
      </c>
      <c r="D168" s="54">
        <v>184</v>
      </c>
      <c r="E168" s="54">
        <v>40</v>
      </c>
      <c r="F168" s="55"/>
      <c r="G168" s="55">
        <v>17.53</v>
      </c>
      <c r="H168" s="55">
        <f t="shared" si="9"/>
        <v>1402.4</v>
      </c>
      <c r="I168" s="55">
        <f t="shared" si="10"/>
        <v>1733.23</v>
      </c>
    </row>
    <row r="169" spans="1:9" ht="33" x14ac:dyDescent="0.25">
      <c r="A169" s="106" t="s">
        <v>523</v>
      </c>
      <c r="B169" s="333">
        <f>SUM(B170:B337)</f>
        <v>168</v>
      </c>
      <c r="C169" s="333"/>
      <c r="D169" s="333"/>
      <c r="E169" s="333">
        <f t="shared" ref="E169:I169" si="11">SUM(E170:E337)</f>
        <v>3546</v>
      </c>
      <c r="F169" s="333"/>
      <c r="G169" s="333"/>
      <c r="H169" s="332">
        <f t="shared" si="11"/>
        <v>51808.509999999995</v>
      </c>
      <c r="I169" s="332">
        <f t="shared" si="11"/>
        <v>64030.179999999978</v>
      </c>
    </row>
    <row r="170" spans="1:9" x14ac:dyDescent="0.25">
      <c r="A170" s="53" t="s">
        <v>155</v>
      </c>
      <c r="B170" s="54">
        <v>1</v>
      </c>
      <c r="C170" s="54">
        <f t="shared" ref="C170:C233" si="12">D170+E170</f>
        <v>192</v>
      </c>
      <c r="D170" s="54">
        <v>184</v>
      </c>
      <c r="E170" s="54">
        <v>8</v>
      </c>
      <c r="F170" s="55"/>
      <c r="G170" s="55">
        <v>7.2</v>
      </c>
      <c r="H170" s="55">
        <f t="shared" ref="H170:H233" si="13">ROUND(G170*E170*2,2)</f>
        <v>115.2</v>
      </c>
      <c r="I170" s="55">
        <f t="shared" si="10"/>
        <v>142.38</v>
      </c>
    </row>
    <row r="171" spans="1:9" x14ac:dyDescent="0.25">
      <c r="A171" s="53" t="s">
        <v>155</v>
      </c>
      <c r="B171" s="54">
        <v>1</v>
      </c>
      <c r="C171" s="54">
        <f t="shared" si="12"/>
        <v>200</v>
      </c>
      <c r="D171" s="54">
        <v>184</v>
      </c>
      <c r="E171" s="54">
        <v>16</v>
      </c>
      <c r="F171" s="55"/>
      <c r="G171" s="55">
        <v>7.2</v>
      </c>
      <c r="H171" s="55">
        <f t="shared" si="13"/>
        <v>230.4</v>
      </c>
      <c r="I171" s="55">
        <f t="shared" si="10"/>
        <v>284.75</v>
      </c>
    </row>
    <row r="172" spans="1:9" x14ac:dyDescent="0.25">
      <c r="A172" s="53" t="s">
        <v>155</v>
      </c>
      <c r="B172" s="54">
        <v>1</v>
      </c>
      <c r="C172" s="54">
        <f t="shared" si="12"/>
        <v>188</v>
      </c>
      <c r="D172" s="54">
        <v>184</v>
      </c>
      <c r="E172" s="54">
        <v>4</v>
      </c>
      <c r="F172" s="55"/>
      <c r="G172" s="55">
        <v>7.14</v>
      </c>
      <c r="H172" s="55">
        <f t="shared" si="13"/>
        <v>57.12</v>
      </c>
      <c r="I172" s="55">
        <f t="shared" si="10"/>
        <v>70.59</v>
      </c>
    </row>
    <row r="173" spans="1:9" x14ac:dyDescent="0.25">
      <c r="A173" s="53" t="s">
        <v>155</v>
      </c>
      <c r="B173" s="54">
        <v>1</v>
      </c>
      <c r="C173" s="54">
        <f t="shared" si="12"/>
        <v>192</v>
      </c>
      <c r="D173" s="54">
        <v>184</v>
      </c>
      <c r="E173" s="54">
        <v>8</v>
      </c>
      <c r="F173" s="55"/>
      <c r="G173" s="55">
        <v>7.45</v>
      </c>
      <c r="H173" s="55">
        <f t="shared" si="13"/>
        <v>119.2</v>
      </c>
      <c r="I173" s="55">
        <f t="shared" si="10"/>
        <v>147.32</v>
      </c>
    </row>
    <row r="174" spans="1:9" x14ac:dyDescent="0.25">
      <c r="A174" s="53" t="s">
        <v>156</v>
      </c>
      <c r="B174" s="54">
        <v>1</v>
      </c>
      <c r="C174" s="54">
        <f t="shared" si="12"/>
        <v>187</v>
      </c>
      <c r="D174" s="54">
        <v>184</v>
      </c>
      <c r="E174" s="54">
        <v>3</v>
      </c>
      <c r="F174" s="55"/>
      <c r="G174" s="55">
        <v>6.83</v>
      </c>
      <c r="H174" s="55">
        <f t="shared" si="13"/>
        <v>40.98</v>
      </c>
      <c r="I174" s="55">
        <f t="shared" si="10"/>
        <v>50.65</v>
      </c>
    </row>
    <row r="175" spans="1:9" x14ac:dyDescent="0.25">
      <c r="A175" s="53" t="s">
        <v>156</v>
      </c>
      <c r="B175" s="54">
        <v>1</v>
      </c>
      <c r="C175" s="54">
        <f t="shared" si="12"/>
        <v>244</v>
      </c>
      <c r="D175" s="54">
        <v>184</v>
      </c>
      <c r="E175" s="54">
        <v>60</v>
      </c>
      <c r="F175" s="55"/>
      <c r="G175" s="55">
        <v>7.45</v>
      </c>
      <c r="H175" s="55">
        <f t="shared" si="13"/>
        <v>894</v>
      </c>
      <c r="I175" s="55">
        <f t="shared" si="10"/>
        <v>1104.8900000000001</v>
      </c>
    </row>
    <row r="176" spans="1:9" x14ac:dyDescent="0.25">
      <c r="A176" s="53" t="s">
        <v>156</v>
      </c>
      <c r="B176" s="54">
        <v>1</v>
      </c>
      <c r="C176" s="54">
        <f t="shared" si="12"/>
        <v>192</v>
      </c>
      <c r="D176" s="54">
        <v>184</v>
      </c>
      <c r="E176" s="54">
        <v>8</v>
      </c>
      <c r="F176" s="55"/>
      <c r="G176" s="55">
        <v>9.4700000000000006</v>
      </c>
      <c r="H176" s="55">
        <f t="shared" si="13"/>
        <v>151.52000000000001</v>
      </c>
      <c r="I176" s="55">
        <f t="shared" si="10"/>
        <v>187.26</v>
      </c>
    </row>
    <row r="177" spans="1:9" x14ac:dyDescent="0.25">
      <c r="A177" s="53" t="s">
        <v>156</v>
      </c>
      <c r="B177" s="54">
        <v>1</v>
      </c>
      <c r="C177" s="54">
        <f t="shared" si="12"/>
        <v>186</v>
      </c>
      <c r="D177" s="54">
        <v>184</v>
      </c>
      <c r="E177" s="54">
        <v>2</v>
      </c>
      <c r="F177" s="55"/>
      <c r="G177" s="55">
        <v>9.4700000000000006</v>
      </c>
      <c r="H177" s="55">
        <f t="shared" si="13"/>
        <v>37.880000000000003</v>
      </c>
      <c r="I177" s="55">
        <f t="shared" si="10"/>
        <v>46.82</v>
      </c>
    </row>
    <row r="178" spans="1:9" x14ac:dyDescent="0.25">
      <c r="A178" s="53" t="s">
        <v>157</v>
      </c>
      <c r="B178" s="54">
        <v>1</v>
      </c>
      <c r="C178" s="54">
        <f t="shared" si="12"/>
        <v>192</v>
      </c>
      <c r="D178" s="54">
        <v>184</v>
      </c>
      <c r="E178" s="54">
        <v>8</v>
      </c>
      <c r="F178" s="55"/>
      <c r="G178" s="55">
        <v>7.45</v>
      </c>
      <c r="H178" s="55">
        <f t="shared" si="13"/>
        <v>119.2</v>
      </c>
      <c r="I178" s="55">
        <f t="shared" si="10"/>
        <v>147.32</v>
      </c>
    </row>
    <row r="179" spans="1:9" x14ac:dyDescent="0.25">
      <c r="A179" s="53" t="s">
        <v>157</v>
      </c>
      <c r="B179" s="54">
        <v>1</v>
      </c>
      <c r="C179" s="54">
        <f t="shared" si="12"/>
        <v>240</v>
      </c>
      <c r="D179" s="54">
        <v>184</v>
      </c>
      <c r="E179" s="54">
        <v>56</v>
      </c>
      <c r="F179" s="55"/>
      <c r="G179" s="55">
        <v>7.45</v>
      </c>
      <c r="H179" s="55">
        <f t="shared" si="13"/>
        <v>834.4</v>
      </c>
      <c r="I179" s="55">
        <f t="shared" si="10"/>
        <v>1031.23</v>
      </c>
    </row>
    <row r="180" spans="1:9" x14ac:dyDescent="0.25">
      <c r="A180" s="53" t="s">
        <v>157</v>
      </c>
      <c r="B180" s="54">
        <v>1</v>
      </c>
      <c r="C180" s="54">
        <f t="shared" si="12"/>
        <v>189</v>
      </c>
      <c r="D180" s="54">
        <v>184</v>
      </c>
      <c r="E180" s="54">
        <v>5</v>
      </c>
      <c r="F180" s="55"/>
      <c r="G180" s="55">
        <v>7.45</v>
      </c>
      <c r="H180" s="55">
        <f t="shared" si="13"/>
        <v>74.5</v>
      </c>
      <c r="I180" s="55">
        <f t="shared" si="10"/>
        <v>92.07</v>
      </c>
    </row>
    <row r="181" spans="1:9" x14ac:dyDescent="0.25">
      <c r="A181" s="53" t="s">
        <v>157</v>
      </c>
      <c r="B181" s="54">
        <v>1</v>
      </c>
      <c r="C181" s="54">
        <f t="shared" si="12"/>
        <v>206</v>
      </c>
      <c r="D181" s="54">
        <v>184</v>
      </c>
      <c r="E181" s="54">
        <v>22</v>
      </c>
      <c r="F181" s="55"/>
      <c r="G181" s="55">
        <v>7.45</v>
      </c>
      <c r="H181" s="55">
        <f t="shared" si="13"/>
        <v>327.8</v>
      </c>
      <c r="I181" s="55">
        <f t="shared" si="10"/>
        <v>405.13</v>
      </c>
    </row>
    <row r="182" spans="1:9" x14ac:dyDescent="0.25">
      <c r="A182" s="53" t="s">
        <v>157</v>
      </c>
      <c r="B182" s="54">
        <v>1</v>
      </c>
      <c r="C182" s="54">
        <f t="shared" si="12"/>
        <v>248</v>
      </c>
      <c r="D182" s="54">
        <v>184</v>
      </c>
      <c r="E182" s="54">
        <v>64</v>
      </c>
      <c r="F182" s="55"/>
      <c r="G182" s="55">
        <v>7.45</v>
      </c>
      <c r="H182" s="55">
        <f t="shared" si="13"/>
        <v>953.6</v>
      </c>
      <c r="I182" s="55">
        <f t="shared" si="10"/>
        <v>1178.55</v>
      </c>
    </row>
    <row r="183" spans="1:9" x14ac:dyDescent="0.25">
      <c r="A183" s="53" t="s">
        <v>157</v>
      </c>
      <c r="B183" s="54">
        <v>1</v>
      </c>
      <c r="C183" s="54">
        <f t="shared" si="12"/>
        <v>229</v>
      </c>
      <c r="D183" s="54">
        <v>184</v>
      </c>
      <c r="E183" s="54">
        <v>45</v>
      </c>
      <c r="F183" s="55"/>
      <c r="G183" s="55">
        <v>7.45</v>
      </c>
      <c r="H183" s="55">
        <f t="shared" si="13"/>
        <v>670.5</v>
      </c>
      <c r="I183" s="55">
        <f t="shared" si="10"/>
        <v>828.67</v>
      </c>
    </row>
    <row r="184" spans="1:9" x14ac:dyDescent="0.25">
      <c r="A184" s="53" t="s">
        <v>157</v>
      </c>
      <c r="B184" s="54">
        <v>1</v>
      </c>
      <c r="C184" s="54">
        <f t="shared" si="12"/>
        <v>229</v>
      </c>
      <c r="D184" s="54">
        <v>184</v>
      </c>
      <c r="E184" s="54">
        <v>45</v>
      </c>
      <c r="F184" s="55"/>
      <c r="G184" s="55">
        <v>7.45</v>
      </c>
      <c r="H184" s="55">
        <f t="shared" si="13"/>
        <v>670.5</v>
      </c>
      <c r="I184" s="55">
        <f t="shared" si="10"/>
        <v>828.67</v>
      </c>
    </row>
    <row r="185" spans="1:9" x14ac:dyDescent="0.25">
      <c r="A185" s="53" t="s">
        <v>157</v>
      </c>
      <c r="B185" s="54">
        <v>1</v>
      </c>
      <c r="C185" s="54">
        <f t="shared" si="12"/>
        <v>210</v>
      </c>
      <c r="D185" s="54">
        <v>184</v>
      </c>
      <c r="E185" s="54">
        <v>26</v>
      </c>
      <c r="F185" s="55"/>
      <c r="G185" s="55">
        <v>7.45</v>
      </c>
      <c r="H185" s="55">
        <f t="shared" si="13"/>
        <v>387.4</v>
      </c>
      <c r="I185" s="55">
        <f t="shared" si="10"/>
        <v>478.79</v>
      </c>
    </row>
    <row r="186" spans="1:9" x14ac:dyDescent="0.25">
      <c r="A186" s="53" t="s">
        <v>157</v>
      </c>
      <c r="B186" s="54">
        <v>1</v>
      </c>
      <c r="C186" s="54">
        <f t="shared" si="12"/>
        <v>189</v>
      </c>
      <c r="D186" s="54">
        <v>184</v>
      </c>
      <c r="E186" s="54">
        <v>5</v>
      </c>
      <c r="F186" s="55"/>
      <c r="G186" s="55">
        <v>7.45</v>
      </c>
      <c r="H186" s="55">
        <f t="shared" si="13"/>
        <v>74.5</v>
      </c>
      <c r="I186" s="55">
        <f t="shared" si="10"/>
        <v>92.07</v>
      </c>
    </row>
    <row r="187" spans="1:9" x14ac:dyDescent="0.25">
      <c r="A187" s="53" t="s">
        <v>157</v>
      </c>
      <c r="B187" s="54">
        <v>1</v>
      </c>
      <c r="C187" s="54">
        <f t="shared" si="12"/>
        <v>207.5</v>
      </c>
      <c r="D187" s="54">
        <v>184</v>
      </c>
      <c r="E187" s="54">
        <v>23.5</v>
      </c>
      <c r="F187" s="55"/>
      <c r="G187" s="55">
        <v>7.45</v>
      </c>
      <c r="H187" s="55">
        <f t="shared" si="13"/>
        <v>350.15</v>
      </c>
      <c r="I187" s="55">
        <f t="shared" si="10"/>
        <v>432.75</v>
      </c>
    </row>
    <row r="188" spans="1:9" x14ac:dyDescent="0.25">
      <c r="A188" s="53" t="s">
        <v>157</v>
      </c>
      <c r="B188" s="54">
        <v>1</v>
      </c>
      <c r="C188" s="54">
        <f t="shared" si="12"/>
        <v>187</v>
      </c>
      <c r="D188" s="54">
        <v>184</v>
      </c>
      <c r="E188" s="54">
        <v>3</v>
      </c>
      <c r="F188" s="55"/>
      <c r="G188" s="55">
        <v>7.45</v>
      </c>
      <c r="H188" s="55">
        <f t="shared" si="13"/>
        <v>44.7</v>
      </c>
      <c r="I188" s="55">
        <f t="shared" si="10"/>
        <v>55.24</v>
      </c>
    </row>
    <row r="189" spans="1:9" x14ac:dyDescent="0.25">
      <c r="A189" s="53" t="s">
        <v>157</v>
      </c>
      <c r="B189" s="54">
        <v>1</v>
      </c>
      <c r="C189" s="54">
        <f t="shared" si="12"/>
        <v>192</v>
      </c>
      <c r="D189" s="54">
        <v>184</v>
      </c>
      <c r="E189" s="54">
        <v>8</v>
      </c>
      <c r="F189" s="55"/>
      <c r="G189" s="55">
        <v>7.38</v>
      </c>
      <c r="H189" s="55">
        <f t="shared" si="13"/>
        <v>118.08</v>
      </c>
      <c r="I189" s="55">
        <f t="shared" si="10"/>
        <v>145.94</v>
      </c>
    </row>
    <row r="190" spans="1:9" x14ac:dyDescent="0.25">
      <c r="A190" s="53" t="s">
        <v>157</v>
      </c>
      <c r="B190" s="54">
        <v>1</v>
      </c>
      <c r="C190" s="54">
        <f t="shared" si="12"/>
        <v>212</v>
      </c>
      <c r="D190" s="54">
        <v>184</v>
      </c>
      <c r="E190" s="54">
        <v>28</v>
      </c>
      <c r="F190" s="55"/>
      <c r="G190" s="55">
        <v>7.45</v>
      </c>
      <c r="H190" s="55">
        <f t="shared" si="13"/>
        <v>417.2</v>
      </c>
      <c r="I190" s="55">
        <f t="shared" si="10"/>
        <v>515.62</v>
      </c>
    </row>
    <row r="191" spans="1:9" x14ac:dyDescent="0.25">
      <c r="A191" s="53" t="s">
        <v>157</v>
      </c>
      <c r="B191" s="54">
        <v>1</v>
      </c>
      <c r="C191" s="54">
        <f t="shared" si="12"/>
        <v>224</v>
      </c>
      <c r="D191" s="54">
        <v>184</v>
      </c>
      <c r="E191" s="54">
        <v>40</v>
      </c>
      <c r="F191" s="55"/>
      <c r="G191" s="55">
        <v>7.45</v>
      </c>
      <c r="H191" s="55">
        <f t="shared" si="13"/>
        <v>596</v>
      </c>
      <c r="I191" s="55">
        <f t="shared" si="10"/>
        <v>736.6</v>
      </c>
    </row>
    <row r="192" spans="1:9" x14ac:dyDescent="0.25">
      <c r="A192" s="53" t="s">
        <v>157</v>
      </c>
      <c r="B192" s="54">
        <v>1</v>
      </c>
      <c r="C192" s="54">
        <f t="shared" si="12"/>
        <v>192</v>
      </c>
      <c r="D192" s="54">
        <v>184</v>
      </c>
      <c r="E192" s="54">
        <v>8</v>
      </c>
      <c r="F192" s="55"/>
      <c r="G192" s="55">
        <v>7.45</v>
      </c>
      <c r="H192" s="55">
        <f t="shared" si="13"/>
        <v>119.2</v>
      </c>
      <c r="I192" s="55">
        <f t="shared" si="10"/>
        <v>147.32</v>
      </c>
    </row>
    <row r="193" spans="1:9" x14ac:dyDescent="0.25">
      <c r="A193" s="53" t="s">
        <v>157</v>
      </c>
      <c r="B193" s="54">
        <v>1</v>
      </c>
      <c r="C193" s="54">
        <f t="shared" si="12"/>
        <v>221</v>
      </c>
      <c r="D193" s="54">
        <v>184</v>
      </c>
      <c r="E193" s="54">
        <v>37</v>
      </c>
      <c r="F193" s="55"/>
      <c r="G193" s="55">
        <v>7.31</v>
      </c>
      <c r="H193" s="55">
        <f t="shared" si="13"/>
        <v>540.94000000000005</v>
      </c>
      <c r="I193" s="55">
        <f t="shared" si="10"/>
        <v>668.55</v>
      </c>
    </row>
    <row r="194" spans="1:9" x14ac:dyDescent="0.25">
      <c r="A194" s="53" t="s">
        <v>157</v>
      </c>
      <c r="B194" s="54">
        <v>1</v>
      </c>
      <c r="C194" s="54">
        <f t="shared" si="12"/>
        <v>211</v>
      </c>
      <c r="D194" s="54">
        <v>184</v>
      </c>
      <c r="E194" s="54">
        <v>27</v>
      </c>
      <c r="F194" s="55"/>
      <c r="G194" s="55">
        <v>7.38</v>
      </c>
      <c r="H194" s="55">
        <f t="shared" si="13"/>
        <v>398.52</v>
      </c>
      <c r="I194" s="55">
        <f t="shared" si="10"/>
        <v>492.53</v>
      </c>
    </row>
    <row r="195" spans="1:9" x14ac:dyDescent="0.25">
      <c r="A195" s="53" t="s">
        <v>157</v>
      </c>
      <c r="B195" s="54">
        <v>1</v>
      </c>
      <c r="C195" s="54">
        <f t="shared" si="12"/>
        <v>212</v>
      </c>
      <c r="D195" s="54">
        <v>184</v>
      </c>
      <c r="E195" s="54">
        <v>28</v>
      </c>
      <c r="F195" s="55"/>
      <c r="G195" s="55">
        <v>7.45</v>
      </c>
      <c r="H195" s="55">
        <f t="shared" si="13"/>
        <v>417.2</v>
      </c>
      <c r="I195" s="55">
        <f t="shared" si="10"/>
        <v>515.62</v>
      </c>
    </row>
    <row r="196" spans="1:9" x14ac:dyDescent="0.25">
      <c r="A196" s="53" t="s">
        <v>157</v>
      </c>
      <c r="B196" s="54">
        <v>1</v>
      </c>
      <c r="C196" s="54">
        <f t="shared" si="12"/>
        <v>200</v>
      </c>
      <c r="D196" s="54">
        <v>184</v>
      </c>
      <c r="E196" s="54">
        <v>16</v>
      </c>
      <c r="F196" s="55"/>
      <c r="G196" s="55">
        <v>7.45</v>
      </c>
      <c r="H196" s="55">
        <f t="shared" si="13"/>
        <v>238.4</v>
      </c>
      <c r="I196" s="55">
        <f t="shared" si="10"/>
        <v>294.64</v>
      </c>
    </row>
    <row r="197" spans="1:9" x14ac:dyDescent="0.25">
      <c r="A197" s="53" t="s">
        <v>157</v>
      </c>
      <c r="B197" s="54">
        <v>1</v>
      </c>
      <c r="C197" s="54">
        <f t="shared" si="12"/>
        <v>220</v>
      </c>
      <c r="D197" s="54">
        <v>184</v>
      </c>
      <c r="E197" s="54">
        <v>36</v>
      </c>
      <c r="F197" s="55"/>
      <c r="G197" s="55">
        <v>7.45</v>
      </c>
      <c r="H197" s="55">
        <f t="shared" si="13"/>
        <v>536.4</v>
      </c>
      <c r="I197" s="55">
        <f t="shared" si="10"/>
        <v>662.94</v>
      </c>
    </row>
    <row r="198" spans="1:9" x14ac:dyDescent="0.25">
      <c r="A198" s="53" t="s">
        <v>157</v>
      </c>
      <c r="B198" s="54">
        <v>1</v>
      </c>
      <c r="C198" s="54">
        <f t="shared" si="12"/>
        <v>195</v>
      </c>
      <c r="D198" s="54">
        <v>184</v>
      </c>
      <c r="E198" s="54">
        <v>11</v>
      </c>
      <c r="F198" s="55"/>
      <c r="G198" s="55">
        <v>7.31</v>
      </c>
      <c r="H198" s="55">
        <f t="shared" si="13"/>
        <v>160.82</v>
      </c>
      <c r="I198" s="55">
        <f t="shared" si="10"/>
        <v>198.76</v>
      </c>
    </row>
    <row r="199" spans="1:9" x14ac:dyDescent="0.25">
      <c r="A199" s="53" t="s">
        <v>157</v>
      </c>
      <c r="B199" s="54">
        <v>1</v>
      </c>
      <c r="C199" s="54">
        <f t="shared" si="12"/>
        <v>222</v>
      </c>
      <c r="D199" s="54">
        <v>184</v>
      </c>
      <c r="E199" s="54">
        <v>38</v>
      </c>
      <c r="F199" s="55"/>
      <c r="G199" s="55">
        <v>7.31</v>
      </c>
      <c r="H199" s="55">
        <f t="shared" si="13"/>
        <v>555.55999999999995</v>
      </c>
      <c r="I199" s="55">
        <f t="shared" si="10"/>
        <v>686.62</v>
      </c>
    </row>
    <row r="200" spans="1:9" x14ac:dyDescent="0.25">
      <c r="A200" s="53" t="s">
        <v>157</v>
      </c>
      <c r="B200" s="54">
        <v>1</v>
      </c>
      <c r="C200" s="54">
        <f t="shared" si="12"/>
        <v>197</v>
      </c>
      <c r="D200" s="54">
        <v>184</v>
      </c>
      <c r="E200" s="54">
        <v>13</v>
      </c>
      <c r="F200" s="55"/>
      <c r="G200" s="55">
        <v>7.45</v>
      </c>
      <c r="H200" s="55">
        <f t="shared" si="13"/>
        <v>193.7</v>
      </c>
      <c r="I200" s="55">
        <f t="shared" si="10"/>
        <v>239.39</v>
      </c>
    </row>
    <row r="201" spans="1:9" x14ac:dyDescent="0.25">
      <c r="A201" s="53" t="s">
        <v>157</v>
      </c>
      <c r="B201" s="54">
        <v>1</v>
      </c>
      <c r="C201" s="54">
        <f t="shared" si="12"/>
        <v>216</v>
      </c>
      <c r="D201" s="54">
        <v>184</v>
      </c>
      <c r="E201" s="54">
        <v>32</v>
      </c>
      <c r="F201" s="55"/>
      <c r="G201" s="55">
        <v>7.45</v>
      </c>
      <c r="H201" s="55">
        <f t="shared" si="13"/>
        <v>476.8</v>
      </c>
      <c r="I201" s="55">
        <f t="shared" si="10"/>
        <v>589.28</v>
      </c>
    </row>
    <row r="202" spans="1:9" x14ac:dyDescent="0.25">
      <c r="A202" s="53" t="s">
        <v>157</v>
      </c>
      <c r="B202" s="54">
        <v>1</v>
      </c>
      <c r="C202" s="54">
        <f t="shared" si="12"/>
        <v>192</v>
      </c>
      <c r="D202" s="54">
        <v>184</v>
      </c>
      <c r="E202" s="54">
        <v>8</v>
      </c>
      <c r="F202" s="55"/>
      <c r="G202" s="55">
        <v>7.45</v>
      </c>
      <c r="H202" s="55">
        <f t="shared" si="13"/>
        <v>119.2</v>
      </c>
      <c r="I202" s="55">
        <f t="shared" si="10"/>
        <v>147.32</v>
      </c>
    </row>
    <row r="203" spans="1:9" x14ac:dyDescent="0.25">
      <c r="A203" s="53" t="s">
        <v>157</v>
      </c>
      <c r="B203" s="54">
        <v>1</v>
      </c>
      <c r="C203" s="54">
        <f t="shared" si="12"/>
        <v>192</v>
      </c>
      <c r="D203" s="54">
        <v>184</v>
      </c>
      <c r="E203" s="54">
        <v>8</v>
      </c>
      <c r="F203" s="55"/>
      <c r="G203" s="55">
        <v>7.45</v>
      </c>
      <c r="H203" s="55">
        <f t="shared" si="13"/>
        <v>119.2</v>
      </c>
      <c r="I203" s="55">
        <f t="shared" si="10"/>
        <v>147.32</v>
      </c>
    </row>
    <row r="204" spans="1:9" x14ac:dyDescent="0.25">
      <c r="A204" s="53" t="s">
        <v>157</v>
      </c>
      <c r="B204" s="54">
        <v>1</v>
      </c>
      <c r="C204" s="54">
        <f t="shared" si="12"/>
        <v>192</v>
      </c>
      <c r="D204" s="54">
        <v>184</v>
      </c>
      <c r="E204" s="54">
        <v>8</v>
      </c>
      <c r="F204" s="55"/>
      <c r="G204" s="55">
        <v>7.45</v>
      </c>
      <c r="H204" s="55">
        <f t="shared" si="13"/>
        <v>119.2</v>
      </c>
      <c r="I204" s="55">
        <f t="shared" si="10"/>
        <v>147.32</v>
      </c>
    </row>
    <row r="205" spans="1:9" x14ac:dyDescent="0.25">
      <c r="A205" s="53" t="s">
        <v>157</v>
      </c>
      <c r="B205" s="54">
        <v>1</v>
      </c>
      <c r="C205" s="54">
        <f t="shared" si="12"/>
        <v>204</v>
      </c>
      <c r="D205" s="54">
        <v>184</v>
      </c>
      <c r="E205" s="54">
        <v>20</v>
      </c>
      <c r="F205" s="55"/>
      <c r="G205" s="55">
        <v>7.45</v>
      </c>
      <c r="H205" s="55">
        <f t="shared" si="13"/>
        <v>298</v>
      </c>
      <c r="I205" s="55">
        <f t="shared" si="10"/>
        <v>368.3</v>
      </c>
    </row>
    <row r="206" spans="1:9" x14ac:dyDescent="0.25">
      <c r="A206" s="53" t="s">
        <v>157</v>
      </c>
      <c r="B206" s="54">
        <v>1</v>
      </c>
      <c r="C206" s="54">
        <f t="shared" si="12"/>
        <v>221</v>
      </c>
      <c r="D206" s="54">
        <v>184</v>
      </c>
      <c r="E206" s="54">
        <v>37</v>
      </c>
      <c r="F206" s="55"/>
      <c r="G206" s="55">
        <v>7.2</v>
      </c>
      <c r="H206" s="55">
        <f t="shared" si="13"/>
        <v>532.79999999999995</v>
      </c>
      <c r="I206" s="55">
        <f t="shared" si="10"/>
        <v>658.49</v>
      </c>
    </row>
    <row r="207" spans="1:9" x14ac:dyDescent="0.25">
      <c r="A207" s="53" t="s">
        <v>157</v>
      </c>
      <c r="B207" s="54">
        <v>1</v>
      </c>
      <c r="C207" s="54">
        <f t="shared" si="12"/>
        <v>198</v>
      </c>
      <c r="D207" s="54">
        <v>184</v>
      </c>
      <c r="E207" s="54">
        <v>14</v>
      </c>
      <c r="F207" s="55"/>
      <c r="G207" s="55">
        <v>7.38</v>
      </c>
      <c r="H207" s="55">
        <f t="shared" si="13"/>
        <v>206.64</v>
      </c>
      <c r="I207" s="55">
        <f t="shared" ref="I207:I270" si="14">ROUND(H207*1.2359,2)</f>
        <v>255.39</v>
      </c>
    </row>
    <row r="208" spans="1:9" x14ac:dyDescent="0.25">
      <c r="A208" s="53" t="s">
        <v>157</v>
      </c>
      <c r="B208" s="54">
        <v>1</v>
      </c>
      <c r="C208" s="54">
        <f t="shared" si="12"/>
        <v>211</v>
      </c>
      <c r="D208" s="54">
        <v>184</v>
      </c>
      <c r="E208" s="54">
        <v>27</v>
      </c>
      <c r="F208" s="55"/>
      <c r="G208" s="55">
        <v>7.2</v>
      </c>
      <c r="H208" s="55">
        <f t="shared" si="13"/>
        <v>388.8</v>
      </c>
      <c r="I208" s="55">
        <f t="shared" si="14"/>
        <v>480.52</v>
      </c>
    </row>
    <row r="209" spans="1:9" x14ac:dyDescent="0.25">
      <c r="A209" s="53" t="s">
        <v>157</v>
      </c>
      <c r="B209" s="54">
        <v>1</v>
      </c>
      <c r="C209" s="54">
        <f t="shared" si="12"/>
        <v>228</v>
      </c>
      <c r="D209" s="54">
        <v>184</v>
      </c>
      <c r="E209" s="54">
        <v>44</v>
      </c>
      <c r="F209" s="55"/>
      <c r="G209" s="55">
        <v>7.45</v>
      </c>
      <c r="H209" s="55">
        <f t="shared" si="13"/>
        <v>655.6</v>
      </c>
      <c r="I209" s="55">
        <f t="shared" si="14"/>
        <v>810.26</v>
      </c>
    </row>
    <row r="210" spans="1:9" x14ac:dyDescent="0.25">
      <c r="A210" s="53" t="s">
        <v>157</v>
      </c>
      <c r="B210" s="54">
        <v>1</v>
      </c>
      <c r="C210" s="54">
        <f t="shared" si="12"/>
        <v>255</v>
      </c>
      <c r="D210" s="54">
        <v>184</v>
      </c>
      <c r="E210" s="54">
        <v>71</v>
      </c>
      <c r="F210" s="55"/>
      <c r="G210" s="55">
        <v>7.45</v>
      </c>
      <c r="H210" s="55">
        <f t="shared" si="13"/>
        <v>1057.9000000000001</v>
      </c>
      <c r="I210" s="55">
        <f t="shared" si="14"/>
        <v>1307.46</v>
      </c>
    </row>
    <row r="211" spans="1:9" x14ac:dyDescent="0.25">
      <c r="A211" s="53" t="s">
        <v>157</v>
      </c>
      <c r="B211" s="54">
        <v>1</v>
      </c>
      <c r="C211" s="54">
        <f t="shared" si="12"/>
        <v>215</v>
      </c>
      <c r="D211" s="54">
        <v>184</v>
      </c>
      <c r="E211" s="54">
        <v>31</v>
      </c>
      <c r="F211" s="55"/>
      <c r="G211" s="55">
        <v>7.2</v>
      </c>
      <c r="H211" s="55">
        <f t="shared" si="13"/>
        <v>446.4</v>
      </c>
      <c r="I211" s="55">
        <f t="shared" si="14"/>
        <v>551.71</v>
      </c>
    </row>
    <row r="212" spans="1:9" x14ac:dyDescent="0.25">
      <c r="A212" s="53" t="s">
        <v>157</v>
      </c>
      <c r="B212" s="54">
        <v>1</v>
      </c>
      <c r="C212" s="54">
        <f t="shared" si="12"/>
        <v>222</v>
      </c>
      <c r="D212" s="54">
        <v>184</v>
      </c>
      <c r="E212" s="54">
        <v>38</v>
      </c>
      <c r="F212" s="55"/>
      <c r="G212" s="55">
        <v>7.2</v>
      </c>
      <c r="H212" s="55">
        <f t="shared" si="13"/>
        <v>547.20000000000005</v>
      </c>
      <c r="I212" s="55">
        <f t="shared" si="14"/>
        <v>676.28</v>
      </c>
    </row>
    <row r="213" spans="1:9" x14ac:dyDescent="0.25">
      <c r="A213" s="53" t="s">
        <v>157</v>
      </c>
      <c r="B213" s="54">
        <v>1</v>
      </c>
      <c r="C213" s="54">
        <f t="shared" si="12"/>
        <v>201</v>
      </c>
      <c r="D213" s="54">
        <v>184</v>
      </c>
      <c r="E213" s="54">
        <v>17</v>
      </c>
      <c r="F213" s="55"/>
      <c r="G213" s="55">
        <v>7.45</v>
      </c>
      <c r="H213" s="55">
        <f t="shared" si="13"/>
        <v>253.3</v>
      </c>
      <c r="I213" s="55">
        <f t="shared" si="14"/>
        <v>313.05</v>
      </c>
    </row>
    <row r="214" spans="1:9" x14ac:dyDescent="0.25">
      <c r="A214" s="53" t="s">
        <v>157</v>
      </c>
      <c r="B214" s="54">
        <v>1</v>
      </c>
      <c r="C214" s="54">
        <f t="shared" si="12"/>
        <v>216</v>
      </c>
      <c r="D214" s="54">
        <v>184</v>
      </c>
      <c r="E214" s="54">
        <v>32</v>
      </c>
      <c r="F214" s="55"/>
      <c r="G214" s="55">
        <v>6.9</v>
      </c>
      <c r="H214" s="55">
        <f t="shared" si="13"/>
        <v>441.6</v>
      </c>
      <c r="I214" s="55">
        <f t="shared" si="14"/>
        <v>545.77</v>
      </c>
    </row>
    <row r="215" spans="1:9" x14ac:dyDescent="0.25">
      <c r="A215" s="53" t="s">
        <v>157</v>
      </c>
      <c r="B215" s="54">
        <v>1</v>
      </c>
      <c r="C215" s="54">
        <f t="shared" si="12"/>
        <v>220</v>
      </c>
      <c r="D215" s="54">
        <v>184</v>
      </c>
      <c r="E215" s="54">
        <v>36</v>
      </c>
      <c r="F215" s="55"/>
      <c r="G215" s="55">
        <v>7.2</v>
      </c>
      <c r="H215" s="55">
        <f t="shared" si="13"/>
        <v>518.4</v>
      </c>
      <c r="I215" s="55">
        <f t="shared" si="14"/>
        <v>640.69000000000005</v>
      </c>
    </row>
    <row r="216" spans="1:9" x14ac:dyDescent="0.25">
      <c r="A216" s="53" t="s">
        <v>157</v>
      </c>
      <c r="B216" s="54">
        <v>1</v>
      </c>
      <c r="C216" s="54">
        <f t="shared" si="12"/>
        <v>236</v>
      </c>
      <c r="D216" s="54">
        <v>184</v>
      </c>
      <c r="E216" s="54">
        <v>52</v>
      </c>
      <c r="F216" s="55"/>
      <c r="G216" s="55">
        <v>7.2</v>
      </c>
      <c r="H216" s="55">
        <f t="shared" si="13"/>
        <v>748.8</v>
      </c>
      <c r="I216" s="55">
        <f t="shared" si="14"/>
        <v>925.44</v>
      </c>
    </row>
    <row r="217" spans="1:9" x14ac:dyDescent="0.25">
      <c r="A217" s="53" t="s">
        <v>157</v>
      </c>
      <c r="B217" s="54">
        <v>1</v>
      </c>
      <c r="C217" s="54">
        <f t="shared" si="12"/>
        <v>236</v>
      </c>
      <c r="D217" s="54">
        <v>184</v>
      </c>
      <c r="E217" s="54">
        <v>52</v>
      </c>
      <c r="F217" s="55"/>
      <c r="G217" s="55">
        <v>7.2</v>
      </c>
      <c r="H217" s="55">
        <f t="shared" si="13"/>
        <v>748.8</v>
      </c>
      <c r="I217" s="55">
        <f t="shared" si="14"/>
        <v>925.44</v>
      </c>
    </row>
    <row r="218" spans="1:9" x14ac:dyDescent="0.25">
      <c r="A218" s="53" t="s">
        <v>157</v>
      </c>
      <c r="B218" s="54">
        <v>1</v>
      </c>
      <c r="C218" s="54">
        <f t="shared" si="12"/>
        <v>223</v>
      </c>
      <c r="D218" s="54">
        <v>184</v>
      </c>
      <c r="E218" s="54">
        <v>39</v>
      </c>
      <c r="F218" s="55"/>
      <c r="G218" s="55">
        <v>7.2</v>
      </c>
      <c r="H218" s="55">
        <f t="shared" si="13"/>
        <v>561.6</v>
      </c>
      <c r="I218" s="55">
        <f t="shared" si="14"/>
        <v>694.08</v>
      </c>
    </row>
    <row r="219" spans="1:9" x14ac:dyDescent="0.25">
      <c r="A219" s="53" t="s">
        <v>157</v>
      </c>
      <c r="B219" s="54">
        <v>1</v>
      </c>
      <c r="C219" s="54">
        <f t="shared" si="12"/>
        <v>206</v>
      </c>
      <c r="D219" s="54">
        <v>184</v>
      </c>
      <c r="E219" s="54">
        <v>22</v>
      </c>
      <c r="F219" s="55"/>
      <c r="G219" s="55">
        <v>7.2</v>
      </c>
      <c r="H219" s="55">
        <f t="shared" si="13"/>
        <v>316.8</v>
      </c>
      <c r="I219" s="55">
        <f t="shared" si="14"/>
        <v>391.53</v>
      </c>
    </row>
    <row r="220" spans="1:9" x14ac:dyDescent="0.25">
      <c r="A220" s="53" t="s">
        <v>157</v>
      </c>
      <c r="B220" s="54">
        <v>1</v>
      </c>
      <c r="C220" s="54">
        <f t="shared" si="12"/>
        <v>221</v>
      </c>
      <c r="D220" s="54">
        <v>184</v>
      </c>
      <c r="E220" s="54">
        <v>37</v>
      </c>
      <c r="F220" s="55"/>
      <c r="G220" s="55">
        <v>7.31</v>
      </c>
      <c r="H220" s="55">
        <f t="shared" si="13"/>
        <v>540.94000000000005</v>
      </c>
      <c r="I220" s="55">
        <f t="shared" si="14"/>
        <v>668.55</v>
      </c>
    </row>
    <row r="221" spans="1:9" x14ac:dyDescent="0.25">
      <c r="A221" s="53" t="s">
        <v>157</v>
      </c>
      <c r="B221" s="54">
        <v>1</v>
      </c>
      <c r="C221" s="54">
        <f t="shared" si="12"/>
        <v>202</v>
      </c>
      <c r="D221" s="54">
        <v>184</v>
      </c>
      <c r="E221" s="54">
        <v>18</v>
      </c>
      <c r="F221" s="55"/>
      <c r="G221" s="55">
        <v>7.45</v>
      </c>
      <c r="H221" s="55">
        <f t="shared" si="13"/>
        <v>268.2</v>
      </c>
      <c r="I221" s="55">
        <f t="shared" si="14"/>
        <v>331.47</v>
      </c>
    </row>
    <row r="222" spans="1:9" x14ac:dyDescent="0.25">
      <c r="A222" s="53" t="s">
        <v>157</v>
      </c>
      <c r="B222" s="54">
        <v>1</v>
      </c>
      <c r="C222" s="54">
        <f t="shared" si="12"/>
        <v>228</v>
      </c>
      <c r="D222" s="54">
        <v>184</v>
      </c>
      <c r="E222" s="54">
        <v>44</v>
      </c>
      <c r="F222" s="55"/>
      <c r="G222" s="55">
        <v>7.45</v>
      </c>
      <c r="H222" s="55">
        <f t="shared" si="13"/>
        <v>655.6</v>
      </c>
      <c r="I222" s="55">
        <f t="shared" si="14"/>
        <v>810.26</v>
      </c>
    </row>
    <row r="223" spans="1:9" x14ac:dyDescent="0.25">
      <c r="A223" s="53" t="s">
        <v>157</v>
      </c>
      <c r="B223" s="54">
        <v>1</v>
      </c>
      <c r="C223" s="54">
        <f t="shared" si="12"/>
        <v>240</v>
      </c>
      <c r="D223" s="54">
        <v>184</v>
      </c>
      <c r="E223" s="54">
        <v>56</v>
      </c>
      <c r="F223" s="55"/>
      <c r="G223" s="55">
        <v>7.38</v>
      </c>
      <c r="H223" s="55">
        <f t="shared" si="13"/>
        <v>826.56</v>
      </c>
      <c r="I223" s="55">
        <f t="shared" si="14"/>
        <v>1021.55</v>
      </c>
    </row>
    <row r="224" spans="1:9" x14ac:dyDescent="0.25">
      <c r="A224" s="53" t="s">
        <v>157</v>
      </c>
      <c r="B224" s="54">
        <v>1</v>
      </c>
      <c r="C224" s="54">
        <f t="shared" si="12"/>
        <v>244</v>
      </c>
      <c r="D224" s="54">
        <v>184</v>
      </c>
      <c r="E224" s="54">
        <v>60</v>
      </c>
      <c r="F224" s="55"/>
      <c r="G224" s="55">
        <v>7.45</v>
      </c>
      <c r="H224" s="55">
        <f t="shared" si="13"/>
        <v>894</v>
      </c>
      <c r="I224" s="55">
        <f t="shared" si="14"/>
        <v>1104.8900000000001</v>
      </c>
    </row>
    <row r="225" spans="1:9" x14ac:dyDescent="0.25">
      <c r="A225" s="53" t="s">
        <v>157</v>
      </c>
      <c r="B225" s="54">
        <v>1</v>
      </c>
      <c r="C225" s="54">
        <f t="shared" si="12"/>
        <v>202</v>
      </c>
      <c r="D225" s="54">
        <v>184</v>
      </c>
      <c r="E225" s="54">
        <v>18</v>
      </c>
      <c r="F225" s="55"/>
      <c r="G225" s="55">
        <v>7.2</v>
      </c>
      <c r="H225" s="55">
        <f t="shared" si="13"/>
        <v>259.2</v>
      </c>
      <c r="I225" s="55">
        <f t="shared" si="14"/>
        <v>320.35000000000002</v>
      </c>
    </row>
    <row r="226" spans="1:9" x14ac:dyDescent="0.25">
      <c r="A226" s="53" t="s">
        <v>158</v>
      </c>
      <c r="B226" s="54">
        <v>1</v>
      </c>
      <c r="C226" s="54">
        <f t="shared" si="12"/>
        <v>192</v>
      </c>
      <c r="D226" s="54">
        <v>184</v>
      </c>
      <c r="E226" s="54">
        <v>8</v>
      </c>
      <c r="F226" s="55"/>
      <c r="G226" s="55">
        <v>7.87</v>
      </c>
      <c r="H226" s="55">
        <f t="shared" si="13"/>
        <v>125.92</v>
      </c>
      <c r="I226" s="55">
        <f t="shared" si="14"/>
        <v>155.62</v>
      </c>
    </row>
    <row r="227" spans="1:9" x14ac:dyDescent="0.25">
      <c r="A227" s="53" t="s">
        <v>158</v>
      </c>
      <c r="B227" s="54">
        <v>1</v>
      </c>
      <c r="C227" s="54">
        <f t="shared" si="12"/>
        <v>192</v>
      </c>
      <c r="D227" s="54">
        <v>184</v>
      </c>
      <c r="E227" s="54">
        <v>8</v>
      </c>
      <c r="F227" s="55"/>
      <c r="G227" s="55">
        <v>7.87</v>
      </c>
      <c r="H227" s="55">
        <f t="shared" si="13"/>
        <v>125.92</v>
      </c>
      <c r="I227" s="55">
        <f t="shared" si="14"/>
        <v>155.62</v>
      </c>
    </row>
    <row r="228" spans="1:9" x14ac:dyDescent="0.25">
      <c r="A228" s="53" t="s">
        <v>113</v>
      </c>
      <c r="B228" s="54">
        <v>1</v>
      </c>
      <c r="C228" s="54">
        <f t="shared" si="12"/>
        <v>210</v>
      </c>
      <c r="D228" s="54">
        <v>184</v>
      </c>
      <c r="E228" s="54">
        <v>26</v>
      </c>
      <c r="F228" s="55"/>
      <c r="G228" s="55">
        <v>6</v>
      </c>
      <c r="H228" s="55">
        <f t="shared" si="13"/>
        <v>312</v>
      </c>
      <c r="I228" s="55">
        <f t="shared" si="14"/>
        <v>385.6</v>
      </c>
    </row>
    <row r="229" spans="1:9" x14ac:dyDescent="0.25">
      <c r="A229" s="53" t="s">
        <v>159</v>
      </c>
      <c r="B229" s="54">
        <v>1</v>
      </c>
      <c r="C229" s="54">
        <f t="shared" si="12"/>
        <v>218</v>
      </c>
      <c r="D229" s="54">
        <v>184</v>
      </c>
      <c r="E229" s="54">
        <v>34</v>
      </c>
      <c r="F229" s="55"/>
      <c r="G229" s="55">
        <v>6.3</v>
      </c>
      <c r="H229" s="55">
        <f t="shared" si="13"/>
        <v>428.4</v>
      </c>
      <c r="I229" s="55">
        <f t="shared" si="14"/>
        <v>529.46</v>
      </c>
    </row>
    <row r="230" spans="1:9" x14ac:dyDescent="0.25">
      <c r="A230" s="53" t="s">
        <v>159</v>
      </c>
      <c r="B230" s="54">
        <v>1</v>
      </c>
      <c r="C230" s="54">
        <f t="shared" si="12"/>
        <v>208</v>
      </c>
      <c r="D230" s="54">
        <v>184</v>
      </c>
      <c r="E230" s="54">
        <v>24</v>
      </c>
      <c r="F230" s="55"/>
      <c r="G230" s="55">
        <v>6.3</v>
      </c>
      <c r="H230" s="55">
        <f t="shared" si="13"/>
        <v>302.39999999999998</v>
      </c>
      <c r="I230" s="55">
        <f t="shared" si="14"/>
        <v>373.74</v>
      </c>
    </row>
    <row r="231" spans="1:9" x14ac:dyDescent="0.25">
      <c r="A231" s="53" t="s">
        <v>159</v>
      </c>
      <c r="B231" s="54">
        <v>1</v>
      </c>
      <c r="C231" s="54">
        <f t="shared" si="12"/>
        <v>192</v>
      </c>
      <c r="D231" s="54">
        <v>184</v>
      </c>
      <c r="E231" s="54">
        <v>8</v>
      </c>
      <c r="F231" s="55"/>
      <c r="G231" s="55">
        <v>6.3</v>
      </c>
      <c r="H231" s="55">
        <f t="shared" si="13"/>
        <v>100.8</v>
      </c>
      <c r="I231" s="55">
        <f t="shared" si="14"/>
        <v>124.58</v>
      </c>
    </row>
    <row r="232" spans="1:9" x14ac:dyDescent="0.25">
      <c r="A232" s="53" t="s">
        <v>160</v>
      </c>
      <c r="B232" s="54">
        <v>1</v>
      </c>
      <c r="C232" s="54">
        <f t="shared" si="12"/>
        <v>191</v>
      </c>
      <c r="D232" s="54">
        <v>184</v>
      </c>
      <c r="E232" s="54">
        <v>7</v>
      </c>
      <c r="F232" s="55"/>
      <c r="G232" s="55">
        <v>7.14</v>
      </c>
      <c r="H232" s="55">
        <f t="shared" si="13"/>
        <v>99.96</v>
      </c>
      <c r="I232" s="55">
        <f t="shared" si="14"/>
        <v>123.54</v>
      </c>
    </row>
    <row r="233" spans="1:9" x14ac:dyDescent="0.25">
      <c r="A233" s="53" t="s">
        <v>161</v>
      </c>
      <c r="B233" s="54">
        <v>1</v>
      </c>
      <c r="C233" s="54">
        <f t="shared" si="12"/>
        <v>192</v>
      </c>
      <c r="D233" s="54">
        <v>184</v>
      </c>
      <c r="E233" s="54">
        <v>8</v>
      </c>
      <c r="F233" s="55"/>
      <c r="G233" s="55">
        <v>7.45</v>
      </c>
      <c r="H233" s="55">
        <f t="shared" si="13"/>
        <v>119.2</v>
      </c>
      <c r="I233" s="55">
        <f t="shared" si="14"/>
        <v>147.32</v>
      </c>
    </row>
    <row r="234" spans="1:9" x14ac:dyDescent="0.25">
      <c r="A234" s="53" t="s">
        <v>161</v>
      </c>
      <c r="B234" s="54">
        <v>1</v>
      </c>
      <c r="C234" s="54">
        <f t="shared" ref="C234:C297" si="15">D234+E234</f>
        <v>191</v>
      </c>
      <c r="D234" s="54">
        <v>184</v>
      </c>
      <c r="E234" s="54">
        <v>7</v>
      </c>
      <c r="F234" s="55"/>
      <c r="G234" s="55">
        <v>7.45</v>
      </c>
      <c r="H234" s="55">
        <f t="shared" ref="H234:H297" si="16">ROUND(G234*E234*2,2)</f>
        <v>104.3</v>
      </c>
      <c r="I234" s="55">
        <f t="shared" si="14"/>
        <v>128.9</v>
      </c>
    </row>
    <row r="235" spans="1:9" x14ac:dyDescent="0.25">
      <c r="A235" s="53" t="s">
        <v>161</v>
      </c>
      <c r="B235" s="54">
        <v>1</v>
      </c>
      <c r="C235" s="54">
        <f t="shared" si="15"/>
        <v>192</v>
      </c>
      <c r="D235" s="54">
        <v>184</v>
      </c>
      <c r="E235" s="54">
        <v>8</v>
      </c>
      <c r="F235" s="55"/>
      <c r="G235" s="55">
        <v>7.38</v>
      </c>
      <c r="H235" s="55">
        <f t="shared" si="16"/>
        <v>118.08</v>
      </c>
      <c r="I235" s="55">
        <f t="shared" si="14"/>
        <v>145.94</v>
      </c>
    </row>
    <row r="236" spans="1:9" x14ac:dyDescent="0.25">
      <c r="A236" s="53" t="s">
        <v>161</v>
      </c>
      <c r="B236" s="54">
        <v>1</v>
      </c>
      <c r="C236" s="54">
        <f t="shared" si="15"/>
        <v>200</v>
      </c>
      <c r="D236" s="54">
        <v>184</v>
      </c>
      <c r="E236" s="54">
        <v>16</v>
      </c>
      <c r="F236" s="55"/>
      <c r="G236" s="55">
        <v>7.45</v>
      </c>
      <c r="H236" s="55">
        <f t="shared" si="16"/>
        <v>238.4</v>
      </c>
      <c r="I236" s="55">
        <f t="shared" si="14"/>
        <v>294.64</v>
      </c>
    </row>
    <row r="237" spans="1:9" x14ac:dyDescent="0.25">
      <c r="A237" s="53" t="s">
        <v>161</v>
      </c>
      <c r="B237" s="54">
        <v>1</v>
      </c>
      <c r="C237" s="54">
        <f t="shared" si="15"/>
        <v>192</v>
      </c>
      <c r="D237" s="54">
        <v>184</v>
      </c>
      <c r="E237" s="54">
        <v>8</v>
      </c>
      <c r="F237" s="55"/>
      <c r="G237" s="55">
        <v>7.2</v>
      </c>
      <c r="H237" s="55">
        <f t="shared" si="16"/>
        <v>115.2</v>
      </c>
      <c r="I237" s="55">
        <f t="shared" si="14"/>
        <v>142.38</v>
      </c>
    </row>
    <row r="238" spans="1:9" x14ac:dyDescent="0.25">
      <c r="A238" s="53" t="s">
        <v>161</v>
      </c>
      <c r="B238" s="54">
        <v>1</v>
      </c>
      <c r="C238" s="54">
        <f t="shared" si="15"/>
        <v>192</v>
      </c>
      <c r="D238" s="54">
        <v>184</v>
      </c>
      <c r="E238" s="54">
        <v>8</v>
      </c>
      <c r="F238" s="55"/>
      <c r="G238" s="55">
        <v>7.2</v>
      </c>
      <c r="H238" s="55">
        <f t="shared" si="16"/>
        <v>115.2</v>
      </c>
      <c r="I238" s="55">
        <f t="shared" si="14"/>
        <v>142.38</v>
      </c>
    </row>
    <row r="239" spans="1:9" x14ac:dyDescent="0.25">
      <c r="A239" s="53" t="s">
        <v>161</v>
      </c>
      <c r="B239" s="54">
        <v>1</v>
      </c>
      <c r="C239" s="54">
        <f t="shared" si="15"/>
        <v>192</v>
      </c>
      <c r="D239" s="54">
        <v>184</v>
      </c>
      <c r="E239" s="54">
        <v>8</v>
      </c>
      <c r="F239" s="55"/>
      <c r="G239" s="55">
        <v>7.2</v>
      </c>
      <c r="H239" s="55">
        <f t="shared" si="16"/>
        <v>115.2</v>
      </c>
      <c r="I239" s="55">
        <f t="shared" si="14"/>
        <v>142.38</v>
      </c>
    </row>
    <row r="240" spans="1:9" x14ac:dyDescent="0.25">
      <c r="A240" s="53" t="s">
        <v>161</v>
      </c>
      <c r="B240" s="54">
        <v>1</v>
      </c>
      <c r="C240" s="54">
        <f t="shared" si="15"/>
        <v>192</v>
      </c>
      <c r="D240" s="54">
        <v>184</v>
      </c>
      <c r="E240" s="54">
        <v>8</v>
      </c>
      <c r="F240" s="55"/>
      <c r="G240" s="55">
        <v>7.2</v>
      </c>
      <c r="H240" s="55">
        <f t="shared" si="16"/>
        <v>115.2</v>
      </c>
      <c r="I240" s="55">
        <f t="shared" si="14"/>
        <v>142.38</v>
      </c>
    </row>
    <row r="241" spans="1:9" x14ac:dyDescent="0.25">
      <c r="A241" s="53" t="s">
        <v>161</v>
      </c>
      <c r="B241" s="54">
        <v>1</v>
      </c>
      <c r="C241" s="54">
        <f t="shared" si="15"/>
        <v>191</v>
      </c>
      <c r="D241" s="54">
        <v>184</v>
      </c>
      <c r="E241" s="54">
        <v>7</v>
      </c>
      <c r="F241" s="55"/>
      <c r="G241" s="55">
        <v>7.45</v>
      </c>
      <c r="H241" s="55">
        <f t="shared" si="16"/>
        <v>104.3</v>
      </c>
      <c r="I241" s="55">
        <f t="shared" si="14"/>
        <v>128.9</v>
      </c>
    </row>
    <row r="242" spans="1:9" x14ac:dyDescent="0.25">
      <c r="A242" s="53" t="s">
        <v>161</v>
      </c>
      <c r="B242" s="54">
        <v>1</v>
      </c>
      <c r="C242" s="54">
        <f t="shared" si="15"/>
        <v>192</v>
      </c>
      <c r="D242" s="54">
        <v>184</v>
      </c>
      <c r="E242" s="54">
        <v>8</v>
      </c>
      <c r="F242" s="55"/>
      <c r="G242" s="55">
        <v>7.45</v>
      </c>
      <c r="H242" s="55">
        <f t="shared" si="16"/>
        <v>119.2</v>
      </c>
      <c r="I242" s="55">
        <f t="shared" si="14"/>
        <v>147.32</v>
      </c>
    </row>
    <row r="243" spans="1:9" x14ac:dyDescent="0.25">
      <c r="A243" s="53" t="s">
        <v>161</v>
      </c>
      <c r="B243" s="54">
        <v>1</v>
      </c>
      <c r="C243" s="54">
        <f t="shared" si="15"/>
        <v>208</v>
      </c>
      <c r="D243" s="54">
        <v>184</v>
      </c>
      <c r="E243" s="54">
        <v>24</v>
      </c>
      <c r="F243" s="55"/>
      <c r="G243" s="55">
        <v>7.2</v>
      </c>
      <c r="H243" s="55">
        <f t="shared" si="16"/>
        <v>345.6</v>
      </c>
      <c r="I243" s="55">
        <f t="shared" si="14"/>
        <v>427.13</v>
      </c>
    </row>
    <row r="244" spans="1:9" x14ac:dyDescent="0.25">
      <c r="A244" s="53" t="s">
        <v>161</v>
      </c>
      <c r="B244" s="54">
        <v>1</v>
      </c>
      <c r="C244" s="54">
        <f t="shared" si="15"/>
        <v>191</v>
      </c>
      <c r="D244" s="54">
        <v>184</v>
      </c>
      <c r="E244" s="54">
        <v>7</v>
      </c>
      <c r="F244" s="55"/>
      <c r="G244" s="55">
        <v>7.2</v>
      </c>
      <c r="H244" s="55">
        <f t="shared" si="16"/>
        <v>100.8</v>
      </c>
      <c r="I244" s="55">
        <f t="shared" si="14"/>
        <v>124.58</v>
      </c>
    </row>
    <row r="245" spans="1:9" x14ac:dyDescent="0.25">
      <c r="A245" s="53" t="s">
        <v>162</v>
      </c>
      <c r="B245" s="54">
        <v>1</v>
      </c>
      <c r="C245" s="54">
        <f t="shared" si="15"/>
        <v>192</v>
      </c>
      <c r="D245" s="54">
        <v>184</v>
      </c>
      <c r="E245" s="54">
        <v>8</v>
      </c>
      <c r="F245" s="55"/>
      <c r="G245" s="55">
        <v>9.4700000000000006</v>
      </c>
      <c r="H245" s="55">
        <f t="shared" si="16"/>
        <v>151.52000000000001</v>
      </c>
      <c r="I245" s="55">
        <f t="shared" si="14"/>
        <v>187.26</v>
      </c>
    </row>
    <row r="246" spans="1:9" x14ac:dyDescent="0.25">
      <c r="A246" s="53" t="s">
        <v>163</v>
      </c>
      <c r="B246" s="54">
        <v>1</v>
      </c>
      <c r="C246" s="54">
        <f t="shared" si="15"/>
        <v>216</v>
      </c>
      <c r="D246" s="54">
        <v>184</v>
      </c>
      <c r="E246" s="54">
        <v>32</v>
      </c>
      <c r="F246" s="55"/>
      <c r="G246" s="55">
        <v>9.4700000000000006</v>
      </c>
      <c r="H246" s="55">
        <f t="shared" si="16"/>
        <v>606.08000000000004</v>
      </c>
      <c r="I246" s="55">
        <f t="shared" si="14"/>
        <v>749.05</v>
      </c>
    </row>
    <row r="247" spans="1:9" x14ac:dyDescent="0.25">
      <c r="A247" s="53" t="s">
        <v>163</v>
      </c>
      <c r="B247" s="54">
        <v>1</v>
      </c>
      <c r="C247" s="54">
        <f t="shared" si="15"/>
        <v>192</v>
      </c>
      <c r="D247" s="54">
        <v>184</v>
      </c>
      <c r="E247" s="54">
        <v>8</v>
      </c>
      <c r="F247" s="55"/>
      <c r="G247" s="55">
        <v>9.4700000000000006</v>
      </c>
      <c r="H247" s="55">
        <f t="shared" si="16"/>
        <v>151.52000000000001</v>
      </c>
      <c r="I247" s="55">
        <f t="shared" si="14"/>
        <v>187.26</v>
      </c>
    </row>
    <row r="248" spans="1:9" x14ac:dyDescent="0.25">
      <c r="A248" s="53" t="s">
        <v>163</v>
      </c>
      <c r="B248" s="54">
        <v>1</v>
      </c>
      <c r="C248" s="54">
        <f t="shared" si="15"/>
        <v>191</v>
      </c>
      <c r="D248" s="54">
        <v>184</v>
      </c>
      <c r="E248" s="54">
        <v>7</v>
      </c>
      <c r="F248" s="55"/>
      <c r="G248" s="55">
        <v>6.83</v>
      </c>
      <c r="H248" s="55">
        <f t="shared" si="16"/>
        <v>95.62</v>
      </c>
      <c r="I248" s="55">
        <f t="shared" si="14"/>
        <v>118.18</v>
      </c>
    </row>
    <row r="249" spans="1:9" x14ac:dyDescent="0.25">
      <c r="A249" s="53" t="s">
        <v>163</v>
      </c>
      <c r="B249" s="54">
        <v>1</v>
      </c>
      <c r="C249" s="54">
        <f t="shared" si="15"/>
        <v>204</v>
      </c>
      <c r="D249" s="54">
        <v>184</v>
      </c>
      <c r="E249" s="54">
        <v>20</v>
      </c>
      <c r="F249" s="55"/>
      <c r="G249" s="55">
        <v>7.14</v>
      </c>
      <c r="H249" s="55">
        <f t="shared" si="16"/>
        <v>285.60000000000002</v>
      </c>
      <c r="I249" s="55">
        <f t="shared" si="14"/>
        <v>352.97</v>
      </c>
    </row>
    <row r="250" spans="1:9" x14ac:dyDescent="0.25">
      <c r="A250" s="53" t="s">
        <v>163</v>
      </c>
      <c r="B250" s="54">
        <v>1</v>
      </c>
      <c r="C250" s="54">
        <f t="shared" si="15"/>
        <v>232</v>
      </c>
      <c r="D250" s="54">
        <v>184</v>
      </c>
      <c r="E250" s="54">
        <v>48</v>
      </c>
      <c r="F250" s="55"/>
      <c r="G250" s="55">
        <v>9.4700000000000006</v>
      </c>
      <c r="H250" s="55">
        <f t="shared" si="16"/>
        <v>909.12</v>
      </c>
      <c r="I250" s="55">
        <f t="shared" si="14"/>
        <v>1123.58</v>
      </c>
    </row>
    <row r="251" spans="1:9" x14ac:dyDescent="0.25">
      <c r="A251" s="53" t="s">
        <v>163</v>
      </c>
      <c r="B251" s="54">
        <v>1</v>
      </c>
      <c r="C251" s="54">
        <f t="shared" si="15"/>
        <v>208</v>
      </c>
      <c r="D251" s="54">
        <v>184</v>
      </c>
      <c r="E251" s="54">
        <v>24</v>
      </c>
      <c r="F251" s="55"/>
      <c r="G251" s="55">
        <v>7.14</v>
      </c>
      <c r="H251" s="55">
        <f t="shared" si="16"/>
        <v>342.72</v>
      </c>
      <c r="I251" s="55">
        <f t="shared" si="14"/>
        <v>423.57</v>
      </c>
    </row>
    <row r="252" spans="1:9" x14ac:dyDescent="0.25">
      <c r="A252" s="53" t="s">
        <v>163</v>
      </c>
      <c r="B252" s="54">
        <v>1</v>
      </c>
      <c r="C252" s="54">
        <f t="shared" si="15"/>
        <v>200</v>
      </c>
      <c r="D252" s="54">
        <v>184</v>
      </c>
      <c r="E252" s="54">
        <v>16</v>
      </c>
      <c r="F252" s="55"/>
      <c r="G252" s="55">
        <v>7.14</v>
      </c>
      <c r="H252" s="55">
        <f t="shared" si="16"/>
        <v>228.48</v>
      </c>
      <c r="I252" s="55">
        <f t="shared" si="14"/>
        <v>282.38</v>
      </c>
    </row>
    <row r="253" spans="1:9" x14ac:dyDescent="0.25">
      <c r="A253" s="53" t="s">
        <v>163</v>
      </c>
      <c r="B253" s="54">
        <v>1</v>
      </c>
      <c r="C253" s="54">
        <f t="shared" si="15"/>
        <v>192</v>
      </c>
      <c r="D253" s="54">
        <v>184</v>
      </c>
      <c r="E253" s="54">
        <v>8</v>
      </c>
      <c r="F253" s="55"/>
      <c r="G253" s="55">
        <v>9.3800000000000008</v>
      </c>
      <c r="H253" s="55">
        <f t="shared" si="16"/>
        <v>150.08000000000001</v>
      </c>
      <c r="I253" s="55">
        <f t="shared" si="14"/>
        <v>185.48</v>
      </c>
    </row>
    <row r="254" spans="1:9" x14ac:dyDescent="0.25">
      <c r="A254" s="53" t="s">
        <v>163</v>
      </c>
      <c r="B254" s="54">
        <v>1</v>
      </c>
      <c r="C254" s="54">
        <f t="shared" si="15"/>
        <v>202</v>
      </c>
      <c r="D254" s="54">
        <v>184</v>
      </c>
      <c r="E254" s="54">
        <v>18</v>
      </c>
      <c r="F254" s="55"/>
      <c r="G254" s="55">
        <v>7.38</v>
      </c>
      <c r="H254" s="55">
        <f t="shared" si="16"/>
        <v>265.68</v>
      </c>
      <c r="I254" s="55">
        <f t="shared" si="14"/>
        <v>328.35</v>
      </c>
    </row>
    <row r="255" spans="1:9" x14ac:dyDescent="0.25">
      <c r="A255" s="53" t="s">
        <v>163</v>
      </c>
      <c r="B255" s="54">
        <v>1</v>
      </c>
      <c r="C255" s="54">
        <f t="shared" si="15"/>
        <v>192</v>
      </c>
      <c r="D255" s="54">
        <v>184</v>
      </c>
      <c r="E255" s="54">
        <v>8</v>
      </c>
      <c r="F255" s="55"/>
      <c r="G255" s="55">
        <v>9.2899999999999991</v>
      </c>
      <c r="H255" s="55">
        <f t="shared" si="16"/>
        <v>148.63999999999999</v>
      </c>
      <c r="I255" s="55">
        <f t="shared" si="14"/>
        <v>183.7</v>
      </c>
    </row>
    <row r="256" spans="1:9" x14ac:dyDescent="0.25">
      <c r="A256" s="53" t="s">
        <v>163</v>
      </c>
      <c r="B256" s="54">
        <v>1</v>
      </c>
      <c r="C256" s="54">
        <f t="shared" si="15"/>
        <v>192</v>
      </c>
      <c r="D256" s="54">
        <v>184</v>
      </c>
      <c r="E256" s="54">
        <v>8</v>
      </c>
      <c r="F256" s="55"/>
      <c r="G256" s="55">
        <v>9.2899999999999991</v>
      </c>
      <c r="H256" s="55">
        <f t="shared" si="16"/>
        <v>148.63999999999999</v>
      </c>
      <c r="I256" s="55">
        <f t="shared" si="14"/>
        <v>183.7</v>
      </c>
    </row>
    <row r="257" spans="1:9" x14ac:dyDescent="0.25">
      <c r="A257" s="53" t="s">
        <v>163</v>
      </c>
      <c r="B257" s="54">
        <v>1</v>
      </c>
      <c r="C257" s="54">
        <f t="shared" si="15"/>
        <v>192</v>
      </c>
      <c r="D257" s="54">
        <v>184</v>
      </c>
      <c r="E257" s="54">
        <v>8</v>
      </c>
      <c r="F257" s="55"/>
      <c r="G257" s="55">
        <v>9.4700000000000006</v>
      </c>
      <c r="H257" s="55">
        <f t="shared" si="16"/>
        <v>151.52000000000001</v>
      </c>
      <c r="I257" s="55">
        <f t="shared" si="14"/>
        <v>187.26</v>
      </c>
    </row>
    <row r="258" spans="1:9" x14ac:dyDescent="0.25">
      <c r="A258" s="53" t="s">
        <v>163</v>
      </c>
      <c r="B258" s="54">
        <v>1</v>
      </c>
      <c r="C258" s="54">
        <f t="shared" si="15"/>
        <v>191</v>
      </c>
      <c r="D258" s="54">
        <v>184</v>
      </c>
      <c r="E258" s="54">
        <v>7</v>
      </c>
      <c r="F258" s="55"/>
      <c r="G258" s="55">
        <v>9.4700000000000006</v>
      </c>
      <c r="H258" s="55">
        <f t="shared" si="16"/>
        <v>132.58000000000001</v>
      </c>
      <c r="I258" s="55">
        <f t="shared" si="14"/>
        <v>163.86</v>
      </c>
    </row>
    <row r="259" spans="1:9" x14ac:dyDescent="0.25">
      <c r="A259" s="53" t="s">
        <v>163</v>
      </c>
      <c r="B259" s="54">
        <v>1</v>
      </c>
      <c r="C259" s="54">
        <f t="shared" si="15"/>
        <v>208</v>
      </c>
      <c r="D259" s="54">
        <v>184</v>
      </c>
      <c r="E259" s="54">
        <v>24</v>
      </c>
      <c r="F259" s="55"/>
      <c r="G259" s="55">
        <v>6.9</v>
      </c>
      <c r="H259" s="55">
        <f t="shared" si="16"/>
        <v>331.2</v>
      </c>
      <c r="I259" s="55">
        <f t="shared" si="14"/>
        <v>409.33</v>
      </c>
    </row>
    <row r="260" spans="1:9" x14ac:dyDescent="0.25">
      <c r="A260" s="53" t="s">
        <v>163</v>
      </c>
      <c r="B260" s="54">
        <v>1</v>
      </c>
      <c r="C260" s="54">
        <f t="shared" si="15"/>
        <v>200</v>
      </c>
      <c r="D260" s="54">
        <v>184</v>
      </c>
      <c r="E260" s="54">
        <v>16</v>
      </c>
      <c r="F260" s="55"/>
      <c r="G260" s="55">
        <v>9.15</v>
      </c>
      <c r="H260" s="55">
        <f t="shared" si="16"/>
        <v>292.8</v>
      </c>
      <c r="I260" s="55">
        <f t="shared" si="14"/>
        <v>361.87</v>
      </c>
    </row>
    <row r="261" spans="1:9" x14ac:dyDescent="0.25">
      <c r="A261" s="53" t="s">
        <v>163</v>
      </c>
      <c r="B261" s="54">
        <v>1</v>
      </c>
      <c r="C261" s="54">
        <f t="shared" si="15"/>
        <v>192</v>
      </c>
      <c r="D261" s="54">
        <v>184</v>
      </c>
      <c r="E261" s="54">
        <v>8</v>
      </c>
      <c r="F261" s="55"/>
      <c r="G261" s="55">
        <v>9.15</v>
      </c>
      <c r="H261" s="55">
        <f t="shared" si="16"/>
        <v>146.4</v>
      </c>
      <c r="I261" s="55">
        <f t="shared" si="14"/>
        <v>180.94</v>
      </c>
    </row>
    <row r="262" spans="1:9" x14ac:dyDescent="0.25">
      <c r="A262" s="53" t="s">
        <v>163</v>
      </c>
      <c r="B262" s="54">
        <v>1</v>
      </c>
      <c r="C262" s="54">
        <f t="shared" si="15"/>
        <v>192</v>
      </c>
      <c r="D262" s="54">
        <v>184</v>
      </c>
      <c r="E262" s="54">
        <v>8</v>
      </c>
      <c r="F262" s="55"/>
      <c r="G262" s="55">
        <v>9.3800000000000008</v>
      </c>
      <c r="H262" s="55">
        <f t="shared" si="16"/>
        <v>150.08000000000001</v>
      </c>
      <c r="I262" s="55">
        <f t="shared" si="14"/>
        <v>185.48</v>
      </c>
    </row>
    <row r="263" spans="1:9" x14ac:dyDescent="0.25">
      <c r="A263" s="53" t="s">
        <v>163</v>
      </c>
      <c r="B263" s="54">
        <v>1</v>
      </c>
      <c r="C263" s="54">
        <f t="shared" si="15"/>
        <v>192</v>
      </c>
      <c r="D263" s="54">
        <v>184</v>
      </c>
      <c r="E263" s="54">
        <v>8</v>
      </c>
      <c r="F263" s="55"/>
      <c r="G263" s="55">
        <v>9.15</v>
      </c>
      <c r="H263" s="55">
        <f t="shared" si="16"/>
        <v>146.4</v>
      </c>
      <c r="I263" s="55">
        <f t="shared" si="14"/>
        <v>180.94</v>
      </c>
    </row>
    <row r="264" spans="1:9" x14ac:dyDescent="0.25">
      <c r="A264" s="53" t="s">
        <v>163</v>
      </c>
      <c r="B264" s="54">
        <v>1</v>
      </c>
      <c r="C264" s="54">
        <f t="shared" si="15"/>
        <v>208</v>
      </c>
      <c r="D264" s="54">
        <v>184</v>
      </c>
      <c r="E264" s="54">
        <v>24</v>
      </c>
      <c r="F264" s="55"/>
      <c r="G264" s="55">
        <v>6.9</v>
      </c>
      <c r="H264" s="55">
        <f t="shared" si="16"/>
        <v>331.2</v>
      </c>
      <c r="I264" s="55">
        <f t="shared" si="14"/>
        <v>409.33</v>
      </c>
    </row>
    <row r="265" spans="1:9" x14ac:dyDescent="0.25">
      <c r="A265" s="53" t="s">
        <v>163</v>
      </c>
      <c r="B265" s="54">
        <v>1</v>
      </c>
      <c r="C265" s="54">
        <f t="shared" si="15"/>
        <v>191</v>
      </c>
      <c r="D265" s="54">
        <v>184</v>
      </c>
      <c r="E265" s="54">
        <v>7</v>
      </c>
      <c r="F265" s="55"/>
      <c r="G265" s="55">
        <v>9.15</v>
      </c>
      <c r="H265" s="55">
        <f t="shared" si="16"/>
        <v>128.1</v>
      </c>
      <c r="I265" s="55">
        <f t="shared" si="14"/>
        <v>158.32</v>
      </c>
    </row>
    <row r="266" spans="1:9" x14ac:dyDescent="0.25">
      <c r="A266" s="53" t="s">
        <v>163</v>
      </c>
      <c r="B266" s="54">
        <v>1</v>
      </c>
      <c r="C266" s="54">
        <f t="shared" si="15"/>
        <v>216</v>
      </c>
      <c r="D266" s="54">
        <v>184</v>
      </c>
      <c r="E266" s="54">
        <v>32</v>
      </c>
      <c r="F266" s="55"/>
      <c r="G266" s="55">
        <v>9.15</v>
      </c>
      <c r="H266" s="55">
        <f t="shared" si="16"/>
        <v>585.6</v>
      </c>
      <c r="I266" s="55">
        <f t="shared" si="14"/>
        <v>723.74</v>
      </c>
    </row>
    <row r="267" spans="1:9" x14ac:dyDescent="0.25">
      <c r="A267" s="53" t="s">
        <v>163</v>
      </c>
      <c r="B267" s="54">
        <v>1</v>
      </c>
      <c r="C267" s="54">
        <f t="shared" si="15"/>
        <v>209</v>
      </c>
      <c r="D267" s="54">
        <v>184</v>
      </c>
      <c r="E267" s="54">
        <v>25</v>
      </c>
      <c r="F267" s="55"/>
      <c r="G267" s="55">
        <v>6.9</v>
      </c>
      <c r="H267" s="55">
        <f t="shared" si="16"/>
        <v>345</v>
      </c>
      <c r="I267" s="55">
        <f t="shared" si="14"/>
        <v>426.39</v>
      </c>
    </row>
    <row r="268" spans="1:9" x14ac:dyDescent="0.25">
      <c r="A268" s="53" t="s">
        <v>163</v>
      </c>
      <c r="B268" s="54">
        <v>1</v>
      </c>
      <c r="C268" s="54">
        <f t="shared" si="15"/>
        <v>200</v>
      </c>
      <c r="D268" s="54">
        <v>184</v>
      </c>
      <c r="E268" s="54">
        <v>16</v>
      </c>
      <c r="F268" s="55"/>
      <c r="G268" s="55">
        <v>7.14</v>
      </c>
      <c r="H268" s="55">
        <f t="shared" si="16"/>
        <v>228.48</v>
      </c>
      <c r="I268" s="55">
        <f t="shared" si="14"/>
        <v>282.38</v>
      </c>
    </row>
    <row r="269" spans="1:9" x14ac:dyDescent="0.25">
      <c r="A269" s="53" t="s">
        <v>163</v>
      </c>
      <c r="B269" s="54">
        <v>1</v>
      </c>
      <c r="C269" s="54">
        <f t="shared" si="15"/>
        <v>208</v>
      </c>
      <c r="D269" s="54">
        <v>184</v>
      </c>
      <c r="E269" s="54">
        <v>24</v>
      </c>
      <c r="F269" s="55"/>
      <c r="G269" s="55">
        <v>9.15</v>
      </c>
      <c r="H269" s="55">
        <f t="shared" si="16"/>
        <v>439.2</v>
      </c>
      <c r="I269" s="55">
        <f t="shared" si="14"/>
        <v>542.80999999999995</v>
      </c>
    </row>
    <row r="270" spans="1:9" x14ac:dyDescent="0.25">
      <c r="A270" s="53" t="s">
        <v>163</v>
      </c>
      <c r="B270" s="54">
        <v>1</v>
      </c>
      <c r="C270" s="54">
        <f t="shared" si="15"/>
        <v>223</v>
      </c>
      <c r="D270" s="54">
        <v>184</v>
      </c>
      <c r="E270" s="54">
        <v>39</v>
      </c>
      <c r="F270" s="55"/>
      <c r="G270" s="55">
        <v>6.9</v>
      </c>
      <c r="H270" s="55">
        <f t="shared" si="16"/>
        <v>538.20000000000005</v>
      </c>
      <c r="I270" s="55">
        <f t="shared" si="14"/>
        <v>665.16</v>
      </c>
    </row>
    <row r="271" spans="1:9" x14ac:dyDescent="0.25">
      <c r="A271" s="53" t="s">
        <v>163</v>
      </c>
      <c r="B271" s="54">
        <v>1</v>
      </c>
      <c r="C271" s="54">
        <f t="shared" si="15"/>
        <v>216</v>
      </c>
      <c r="D271" s="54">
        <v>184</v>
      </c>
      <c r="E271" s="54">
        <v>32</v>
      </c>
      <c r="F271" s="55"/>
      <c r="G271" s="55">
        <v>9.15</v>
      </c>
      <c r="H271" s="55">
        <f t="shared" si="16"/>
        <v>585.6</v>
      </c>
      <c r="I271" s="55">
        <f t="shared" ref="I271:I334" si="17">ROUND(H271*1.2359,2)</f>
        <v>723.74</v>
      </c>
    </row>
    <row r="272" spans="1:9" x14ac:dyDescent="0.25">
      <c r="A272" s="53" t="s">
        <v>163</v>
      </c>
      <c r="B272" s="54">
        <v>1</v>
      </c>
      <c r="C272" s="54">
        <f t="shared" si="15"/>
        <v>227</v>
      </c>
      <c r="D272" s="54">
        <v>184</v>
      </c>
      <c r="E272" s="54">
        <v>43</v>
      </c>
      <c r="F272" s="55"/>
      <c r="G272" s="55">
        <v>9.15</v>
      </c>
      <c r="H272" s="55">
        <f t="shared" si="16"/>
        <v>786.9</v>
      </c>
      <c r="I272" s="55">
        <f t="shared" si="17"/>
        <v>972.53</v>
      </c>
    </row>
    <row r="273" spans="1:9" x14ac:dyDescent="0.25">
      <c r="A273" s="53" t="s">
        <v>163</v>
      </c>
      <c r="B273" s="54">
        <v>1</v>
      </c>
      <c r="C273" s="54">
        <f t="shared" si="15"/>
        <v>202</v>
      </c>
      <c r="D273" s="54">
        <v>184</v>
      </c>
      <c r="E273" s="54">
        <v>18</v>
      </c>
      <c r="F273" s="55"/>
      <c r="G273" s="55">
        <v>6.83</v>
      </c>
      <c r="H273" s="55">
        <f t="shared" si="16"/>
        <v>245.88</v>
      </c>
      <c r="I273" s="55">
        <f t="shared" si="17"/>
        <v>303.88</v>
      </c>
    </row>
    <row r="274" spans="1:9" x14ac:dyDescent="0.25">
      <c r="A274" s="53" t="s">
        <v>163</v>
      </c>
      <c r="B274" s="54">
        <v>1</v>
      </c>
      <c r="C274" s="54">
        <f t="shared" si="15"/>
        <v>244</v>
      </c>
      <c r="D274" s="54">
        <v>184</v>
      </c>
      <c r="E274" s="54">
        <v>60</v>
      </c>
      <c r="F274" s="55"/>
      <c r="G274" s="55">
        <v>9.15</v>
      </c>
      <c r="H274" s="55">
        <f t="shared" si="16"/>
        <v>1098</v>
      </c>
      <c r="I274" s="55">
        <f t="shared" si="17"/>
        <v>1357.02</v>
      </c>
    </row>
    <row r="275" spans="1:9" x14ac:dyDescent="0.25">
      <c r="A275" s="53" t="s">
        <v>111</v>
      </c>
      <c r="B275" s="54">
        <v>1</v>
      </c>
      <c r="C275" s="54">
        <f t="shared" si="15"/>
        <v>192</v>
      </c>
      <c r="D275" s="54">
        <v>184</v>
      </c>
      <c r="E275" s="54">
        <v>8</v>
      </c>
      <c r="F275" s="55"/>
      <c r="G275" s="55">
        <v>7.14</v>
      </c>
      <c r="H275" s="55">
        <f t="shared" si="16"/>
        <v>114.24</v>
      </c>
      <c r="I275" s="55">
        <f t="shared" si="17"/>
        <v>141.19</v>
      </c>
    </row>
    <row r="276" spans="1:9" x14ac:dyDescent="0.25">
      <c r="A276" s="53" t="s">
        <v>111</v>
      </c>
      <c r="B276" s="54">
        <v>1</v>
      </c>
      <c r="C276" s="54">
        <f t="shared" si="15"/>
        <v>207</v>
      </c>
      <c r="D276" s="54">
        <v>184</v>
      </c>
      <c r="E276" s="54">
        <v>23</v>
      </c>
      <c r="F276" s="55"/>
      <c r="G276" s="55">
        <v>7.14</v>
      </c>
      <c r="H276" s="55">
        <f t="shared" si="16"/>
        <v>328.44</v>
      </c>
      <c r="I276" s="55">
        <f t="shared" si="17"/>
        <v>405.92</v>
      </c>
    </row>
    <row r="277" spans="1:9" x14ac:dyDescent="0.25">
      <c r="A277" s="53" t="s">
        <v>111</v>
      </c>
      <c r="B277" s="54">
        <v>1</v>
      </c>
      <c r="C277" s="54">
        <f t="shared" si="15"/>
        <v>192</v>
      </c>
      <c r="D277" s="54">
        <v>184</v>
      </c>
      <c r="E277" s="54">
        <v>8</v>
      </c>
      <c r="F277" s="55"/>
      <c r="G277" s="55">
        <v>7.14</v>
      </c>
      <c r="H277" s="55">
        <f t="shared" si="16"/>
        <v>114.24</v>
      </c>
      <c r="I277" s="55">
        <f t="shared" si="17"/>
        <v>141.19</v>
      </c>
    </row>
    <row r="278" spans="1:9" x14ac:dyDescent="0.25">
      <c r="A278" s="53" t="s">
        <v>111</v>
      </c>
      <c r="B278" s="54">
        <v>1</v>
      </c>
      <c r="C278" s="54">
        <f t="shared" si="15"/>
        <v>208</v>
      </c>
      <c r="D278" s="54">
        <v>184</v>
      </c>
      <c r="E278" s="54">
        <v>24</v>
      </c>
      <c r="F278" s="55"/>
      <c r="G278" s="55">
        <v>7.14</v>
      </c>
      <c r="H278" s="55">
        <f t="shared" si="16"/>
        <v>342.72</v>
      </c>
      <c r="I278" s="55">
        <f t="shared" si="17"/>
        <v>423.57</v>
      </c>
    </row>
    <row r="279" spans="1:9" x14ac:dyDescent="0.25">
      <c r="A279" s="53" t="s">
        <v>111</v>
      </c>
      <c r="B279" s="54">
        <v>1</v>
      </c>
      <c r="C279" s="54">
        <f t="shared" si="15"/>
        <v>192</v>
      </c>
      <c r="D279" s="54">
        <v>184</v>
      </c>
      <c r="E279" s="54">
        <v>8</v>
      </c>
      <c r="F279" s="55"/>
      <c r="G279" s="55">
        <v>7.14</v>
      </c>
      <c r="H279" s="55">
        <f t="shared" si="16"/>
        <v>114.24</v>
      </c>
      <c r="I279" s="55">
        <f t="shared" si="17"/>
        <v>141.19</v>
      </c>
    </row>
    <row r="280" spans="1:9" x14ac:dyDescent="0.25">
      <c r="A280" s="53" t="s">
        <v>111</v>
      </c>
      <c r="B280" s="54">
        <v>1</v>
      </c>
      <c r="C280" s="54">
        <f t="shared" si="15"/>
        <v>192</v>
      </c>
      <c r="D280" s="54">
        <v>184</v>
      </c>
      <c r="E280" s="54">
        <v>8</v>
      </c>
      <c r="F280" s="55"/>
      <c r="G280" s="55">
        <v>7.14</v>
      </c>
      <c r="H280" s="55">
        <f t="shared" si="16"/>
        <v>114.24</v>
      </c>
      <c r="I280" s="55">
        <f t="shared" si="17"/>
        <v>141.19</v>
      </c>
    </row>
    <row r="281" spans="1:9" x14ac:dyDescent="0.25">
      <c r="A281" s="53" t="s">
        <v>111</v>
      </c>
      <c r="B281" s="54">
        <v>1</v>
      </c>
      <c r="C281" s="54">
        <f t="shared" si="15"/>
        <v>192</v>
      </c>
      <c r="D281" s="54">
        <v>184</v>
      </c>
      <c r="E281" s="54">
        <v>8</v>
      </c>
      <c r="F281" s="55"/>
      <c r="G281" s="55">
        <v>7.14</v>
      </c>
      <c r="H281" s="55">
        <f t="shared" si="16"/>
        <v>114.24</v>
      </c>
      <c r="I281" s="55">
        <f t="shared" si="17"/>
        <v>141.19</v>
      </c>
    </row>
    <row r="282" spans="1:9" x14ac:dyDescent="0.25">
      <c r="A282" s="53" t="s">
        <v>111</v>
      </c>
      <c r="B282" s="54">
        <v>1</v>
      </c>
      <c r="C282" s="54">
        <f t="shared" si="15"/>
        <v>192</v>
      </c>
      <c r="D282" s="54">
        <v>184</v>
      </c>
      <c r="E282" s="54">
        <v>8</v>
      </c>
      <c r="F282" s="55"/>
      <c r="G282" s="55">
        <v>7.14</v>
      </c>
      <c r="H282" s="55">
        <f t="shared" si="16"/>
        <v>114.24</v>
      </c>
      <c r="I282" s="55">
        <f t="shared" si="17"/>
        <v>141.19</v>
      </c>
    </row>
    <row r="283" spans="1:9" x14ac:dyDescent="0.25">
      <c r="A283" s="53" t="s">
        <v>111</v>
      </c>
      <c r="B283" s="54">
        <v>1</v>
      </c>
      <c r="C283" s="54">
        <f t="shared" si="15"/>
        <v>200</v>
      </c>
      <c r="D283" s="54">
        <v>184</v>
      </c>
      <c r="E283" s="54">
        <v>16</v>
      </c>
      <c r="F283" s="55"/>
      <c r="G283" s="55">
        <v>9.15</v>
      </c>
      <c r="H283" s="55">
        <f t="shared" si="16"/>
        <v>292.8</v>
      </c>
      <c r="I283" s="55">
        <f t="shared" si="17"/>
        <v>361.87</v>
      </c>
    </row>
    <row r="284" spans="1:9" x14ac:dyDescent="0.25">
      <c r="A284" s="53" t="s">
        <v>111</v>
      </c>
      <c r="B284" s="54">
        <v>1</v>
      </c>
      <c r="C284" s="54">
        <f t="shared" si="15"/>
        <v>192</v>
      </c>
      <c r="D284" s="54">
        <v>184</v>
      </c>
      <c r="E284" s="54">
        <v>8</v>
      </c>
      <c r="F284" s="55"/>
      <c r="G284" s="55">
        <v>7</v>
      </c>
      <c r="H284" s="55">
        <f t="shared" si="16"/>
        <v>112</v>
      </c>
      <c r="I284" s="55">
        <f t="shared" si="17"/>
        <v>138.41999999999999</v>
      </c>
    </row>
    <row r="285" spans="1:9" x14ac:dyDescent="0.25">
      <c r="A285" s="53" t="s">
        <v>111</v>
      </c>
      <c r="B285" s="54">
        <v>1</v>
      </c>
      <c r="C285" s="54">
        <f t="shared" si="15"/>
        <v>208</v>
      </c>
      <c r="D285" s="54">
        <v>184</v>
      </c>
      <c r="E285" s="54">
        <v>24</v>
      </c>
      <c r="F285" s="55"/>
      <c r="G285" s="55">
        <v>9.4700000000000006</v>
      </c>
      <c r="H285" s="55">
        <f t="shared" si="16"/>
        <v>454.56</v>
      </c>
      <c r="I285" s="55">
        <f t="shared" si="17"/>
        <v>561.79</v>
      </c>
    </row>
    <row r="286" spans="1:9" x14ac:dyDescent="0.25">
      <c r="A286" s="53" t="s">
        <v>111</v>
      </c>
      <c r="B286" s="54">
        <v>1</v>
      </c>
      <c r="C286" s="54">
        <f t="shared" si="15"/>
        <v>199</v>
      </c>
      <c r="D286" s="54">
        <v>184</v>
      </c>
      <c r="E286" s="54">
        <v>15</v>
      </c>
      <c r="F286" s="55"/>
      <c r="G286" s="55">
        <v>6.9</v>
      </c>
      <c r="H286" s="55">
        <f t="shared" si="16"/>
        <v>207</v>
      </c>
      <c r="I286" s="55">
        <f t="shared" si="17"/>
        <v>255.83</v>
      </c>
    </row>
    <row r="287" spans="1:9" x14ac:dyDescent="0.25">
      <c r="A287" s="53" t="s">
        <v>111</v>
      </c>
      <c r="B287" s="54">
        <v>1</v>
      </c>
      <c r="C287" s="54">
        <f t="shared" si="15"/>
        <v>188</v>
      </c>
      <c r="D287" s="54">
        <v>184</v>
      </c>
      <c r="E287" s="54">
        <v>4</v>
      </c>
      <c r="F287" s="55"/>
      <c r="G287" s="55">
        <v>6.9</v>
      </c>
      <c r="H287" s="55">
        <f t="shared" si="16"/>
        <v>55.2</v>
      </c>
      <c r="I287" s="55">
        <f t="shared" si="17"/>
        <v>68.22</v>
      </c>
    </row>
    <row r="288" spans="1:9" x14ac:dyDescent="0.25">
      <c r="A288" s="53" t="s">
        <v>111</v>
      </c>
      <c r="B288" s="54">
        <v>1</v>
      </c>
      <c r="C288" s="54">
        <f t="shared" si="15"/>
        <v>220</v>
      </c>
      <c r="D288" s="54">
        <v>184</v>
      </c>
      <c r="E288" s="54">
        <v>36</v>
      </c>
      <c r="F288" s="55"/>
      <c r="G288" s="55">
        <v>6.9</v>
      </c>
      <c r="H288" s="55">
        <f t="shared" si="16"/>
        <v>496.8</v>
      </c>
      <c r="I288" s="55">
        <f t="shared" si="17"/>
        <v>614</v>
      </c>
    </row>
    <row r="289" spans="1:9" x14ac:dyDescent="0.25">
      <c r="A289" s="53" t="s">
        <v>111</v>
      </c>
      <c r="B289" s="54">
        <v>1</v>
      </c>
      <c r="C289" s="54">
        <f t="shared" si="15"/>
        <v>186</v>
      </c>
      <c r="D289" s="54">
        <v>184</v>
      </c>
      <c r="E289" s="54">
        <v>2</v>
      </c>
      <c r="F289" s="55"/>
      <c r="G289" s="55">
        <v>6.9</v>
      </c>
      <c r="H289" s="55">
        <f t="shared" si="16"/>
        <v>27.6</v>
      </c>
      <c r="I289" s="55">
        <f t="shared" si="17"/>
        <v>34.11</v>
      </c>
    </row>
    <row r="290" spans="1:9" x14ac:dyDescent="0.25">
      <c r="A290" s="53" t="s">
        <v>111</v>
      </c>
      <c r="B290" s="54">
        <v>1</v>
      </c>
      <c r="C290" s="54">
        <f t="shared" si="15"/>
        <v>191</v>
      </c>
      <c r="D290" s="54">
        <v>184</v>
      </c>
      <c r="E290" s="54">
        <v>7</v>
      </c>
      <c r="F290" s="55"/>
      <c r="G290" s="55">
        <v>6.9</v>
      </c>
      <c r="H290" s="55">
        <f t="shared" si="16"/>
        <v>96.6</v>
      </c>
      <c r="I290" s="55">
        <f t="shared" si="17"/>
        <v>119.39</v>
      </c>
    </row>
    <row r="291" spans="1:9" x14ac:dyDescent="0.25">
      <c r="A291" s="53" t="s">
        <v>111</v>
      </c>
      <c r="B291" s="54">
        <v>1</v>
      </c>
      <c r="C291" s="54">
        <f t="shared" si="15"/>
        <v>216</v>
      </c>
      <c r="D291" s="54">
        <v>184</v>
      </c>
      <c r="E291" s="54">
        <v>32</v>
      </c>
      <c r="F291" s="55"/>
      <c r="G291" s="55">
        <v>6.9</v>
      </c>
      <c r="H291" s="55">
        <f t="shared" si="16"/>
        <v>441.6</v>
      </c>
      <c r="I291" s="55">
        <f t="shared" si="17"/>
        <v>545.77</v>
      </c>
    </row>
    <row r="292" spans="1:9" x14ac:dyDescent="0.25">
      <c r="A292" s="53" t="s">
        <v>111</v>
      </c>
      <c r="B292" s="54">
        <v>1</v>
      </c>
      <c r="C292" s="54">
        <f t="shared" si="15"/>
        <v>224</v>
      </c>
      <c r="D292" s="54">
        <v>184</v>
      </c>
      <c r="E292" s="54">
        <v>40</v>
      </c>
      <c r="F292" s="55"/>
      <c r="G292" s="55">
        <v>7.2</v>
      </c>
      <c r="H292" s="55">
        <f t="shared" si="16"/>
        <v>576</v>
      </c>
      <c r="I292" s="55">
        <f t="shared" si="17"/>
        <v>711.88</v>
      </c>
    </row>
    <row r="293" spans="1:9" x14ac:dyDescent="0.25">
      <c r="A293" s="53" t="s">
        <v>111</v>
      </c>
      <c r="B293" s="54">
        <v>1</v>
      </c>
      <c r="C293" s="54">
        <f t="shared" si="15"/>
        <v>219</v>
      </c>
      <c r="D293" s="54">
        <v>184</v>
      </c>
      <c r="E293" s="54">
        <v>35</v>
      </c>
      <c r="F293" s="55"/>
      <c r="G293" s="55">
        <v>7.45</v>
      </c>
      <c r="H293" s="55">
        <f t="shared" si="16"/>
        <v>521.5</v>
      </c>
      <c r="I293" s="55">
        <f t="shared" si="17"/>
        <v>644.52</v>
      </c>
    </row>
    <row r="294" spans="1:9" x14ac:dyDescent="0.25">
      <c r="A294" s="53" t="s">
        <v>23</v>
      </c>
      <c r="B294" s="54">
        <v>1</v>
      </c>
      <c r="C294" s="54">
        <f t="shared" si="15"/>
        <v>186</v>
      </c>
      <c r="D294" s="54">
        <v>184</v>
      </c>
      <c r="E294" s="54">
        <v>2</v>
      </c>
      <c r="F294" s="55"/>
      <c r="G294" s="55">
        <v>7.95</v>
      </c>
      <c r="H294" s="55">
        <f t="shared" si="16"/>
        <v>31.8</v>
      </c>
      <c r="I294" s="55">
        <f t="shared" si="17"/>
        <v>39.299999999999997</v>
      </c>
    </row>
    <row r="295" spans="1:9" x14ac:dyDescent="0.25">
      <c r="A295" s="53" t="s">
        <v>23</v>
      </c>
      <c r="B295" s="54">
        <v>1</v>
      </c>
      <c r="C295" s="54">
        <f t="shared" si="15"/>
        <v>196</v>
      </c>
      <c r="D295" s="54">
        <v>184</v>
      </c>
      <c r="E295" s="54">
        <v>12</v>
      </c>
      <c r="F295" s="55"/>
      <c r="G295" s="55">
        <v>6.52</v>
      </c>
      <c r="H295" s="55">
        <f t="shared" si="16"/>
        <v>156.47999999999999</v>
      </c>
      <c r="I295" s="55">
        <f t="shared" si="17"/>
        <v>193.39</v>
      </c>
    </row>
    <row r="296" spans="1:9" x14ac:dyDescent="0.25">
      <c r="A296" s="53" t="s">
        <v>23</v>
      </c>
      <c r="B296" s="54">
        <v>1</v>
      </c>
      <c r="C296" s="54">
        <f t="shared" si="15"/>
        <v>196</v>
      </c>
      <c r="D296" s="54">
        <v>184</v>
      </c>
      <c r="E296" s="54">
        <v>12</v>
      </c>
      <c r="F296" s="55"/>
      <c r="G296" s="55">
        <v>6.39</v>
      </c>
      <c r="H296" s="55">
        <f t="shared" si="16"/>
        <v>153.36000000000001</v>
      </c>
      <c r="I296" s="55">
        <f t="shared" si="17"/>
        <v>189.54</v>
      </c>
    </row>
    <row r="297" spans="1:9" x14ac:dyDescent="0.25">
      <c r="A297" s="53" t="s">
        <v>23</v>
      </c>
      <c r="B297" s="54">
        <v>1</v>
      </c>
      <c r="C297" s="54">
        <f t="shared" si="15"/>
        <v>220</v>
      </c>
      <c r="D297" s="54">
        <v>184</v>
      </c>
      <c r="E297" s="54">
        <v>36</v>
      </c>
      <c r="F297" s="55"/>
      <c r="G297" s="55">
        <v>6.15</v>
      </c>
      <c r="H297" s="55">
        <f t="shared" si="16"/>
        <v>442.8</v>
      </c>
      <c r="I297" s="55">
        <f t="shared" si="17"/>
        <v>547.26</v>
      </c>
    </row>
    <row r="298" spans="1:9" x14ac:dyDescent="0.25">
      <c r="A298" s="53" t="s">
        <v>23</v>
      </c>
      <c r="B298" s="54">
        <v>1</v>
      </c>
      <c r="C298" s="54">
        <f t="shared" ref="C298:C337" si="18">D298+E298</f>
        <v>187</v>
      </c>
      <c r="D298" s="54">
        <v>184</v>
      </c>
      <c r="E298" s="54">
        <v>3</v>
      </c>
      <c r="F298" s="55"/>
      <c r="G298" s="55">
        <v>6.15</v>
      </c>
      <c r="H298" s="55">
        <f t="shared" ref="H298:H337" si="19">ROUND(G298*E298*2,2)</f>
        <v>36.9</v>
      </c>
      <c r="I298" s="55">
        <f t="shared" si="17"/>
        <v>45.6</v>
      </c>
    </row>
    <row r="299" spans="1:9" x14ac:dyDescent="0.25">
      <c r="A299" s="53" t="s">
        <v>23</v>
      </c>
      <c r="B299" s="54">
        <v>1</v>
      </c>
      <c r="C299" s="54">
        <f t="shared" si="18"/>
        <v>188.5</v>
      </c>
      <c r="D299" s="54">
        <v>184</v>
      </c>
      <c r="E299" s="54">
        <v>4.5</v>
      </c>
      <c r="F299" s="55"/>
      <c r="G299" s="55">
        <v>6.39</v>
      </c>
      <c r="H299" s="55">
        <f t="shared" si="19"/>
        <v>57.51</v>
      </c>
      <c r="I299" s="55">
        <f t="shared" si="17"/>
        <v>71.08</v>
      </c>
    </row>
    <row r="300" spans="1:9" x14ac:dyDescent="0.25">
      <c r="A300" s="53" t="s">
        <v>23</v>
      </c>
      <c r="B300" s="54">
        <v>1</v>
      </c>
      <c r="C300" s="54">
        <f t="shared" si="18"/>
        <v>185</v>
      </c>
      <c r="D300" s="54">
        <v>184</v>
      </c>
      <c r="E300" s="54">
        <v>1</v>
      </c>
      <c r="F300" s="55"/>
      <c r="G300" s="55">
        <v>8.07</v>
      </c>
      <c r="H300" s="55">
        <f t="shared" si="19"/>
        <v>16.14</v>
      </c>
      <c r="I300" s="55">
        <f t="shared" si="17"/>
        <v>19.95</v>
      </c>
    </row>
    <row r="301" spans="1:9" x14ac:dyDescent="0.25">
      <c r="A301" s="53" t="s">
        <v>23</v>
      </c>
      <c r="B301" s="54">
        <v>1</v>
      </c>
      <c r="C301" s="54">
        <f t="shared" si="18"/>
        <v>185</v>
      </c>
      <c r="D301" s="54">
        <v>184</v>
      </c>
      <c r="E301" s="54">
        <v>1</v>
      </c>
      <c r="F301" s="55"/>
      <c r="G301" s="55">
        <v>6.3</v>
      </c>
      <c r="H301" s="55">
        <f t="shared" si="19"/>
        <v>12.6</v>
      </c>
      <c r="I301" s="55">
        <f t="shared" si="17"/>
        <v>15.57</v>
      </c>
    </row>
    <row r="302" spans="1:9" x14ac:dyDescent="0.25">
      <c r="A302" s="53" t="s">
        <v>23</v>
      </c>
      <c r="B302" s="54">
        <v>1</v>
      </c>
      <c r="C302" s="54">
        <f t="shared" si="18"/>
        <v>264</v>
      </c>
      <c r="D302" s="54">
        <v>184</v>
      </c>
      <c r="E302" s="54">
        <v>80</v>
      </c>
      <c r="F302" s="55"/>
      <c r="G302" s="55">
        <v>6</v>
      </c>
      <c r="H302" s="55">
        <f t="shared" si="19"/>
        <v>960</v>
      </c>
      <c r="I302" s="55">
        <f t="shared" si="17"/>
        <v>1186.46</v>
      </c>
    </row>
    <row r="303" spans="1:9" x14ac:dyDescent="0.25">
      <c r="A303" s="53" t="s">
        <v>23</v>
      </c>
      <c r="B303" s="54">
        <v>1</v>
      </c>
      <c r="C303" s="54">
        <f t="shared" si="18"/>
        <v>224</v>
      </c>
      <c r="D303" s="54">
        <v>184</v>
      </c>
      <c r="E303" s="54">
        <v>40</v>
      </c>
      <c r="F303" s="55"/>
      <c r="G303" s="55">
        <v>7.95</v>
      </c>
      <c r="H303" s="55">
        <f t="shared" si="19"/>
        <v>636</v>
      </c>
      <c r="I303" s="55">
        <f t="shared" si="17"/>
        <v>786.03</v>
      </c>
    </row>
    <row r="304" spans="1:9" x14ac:dyDescent="0.25">
      <c r="A304" s="53" t="s">
        <v>23</v>
      </c>
      <c r="B304" s="54">
        <v>1</v>
      </c>
      <c r="C304" s="54">
        <f t="shared" si="18"/>
        <v>204</v>
      </c>
      <c r="D304" s="54">
        <v>184</v>
      </c>
      <c r="E304" s="54">
        <v>20</v>
      </c>
      <c r="F304" s="55"/>
      <c r="G304" s="55">
        <v>7.95</v>
      </c>
      <c r="H304" s="55">
        <f t="shared" si="19"/>
        <v>318</v>
      </c>
      <c r="I304" s="55">
        <f t="shared" si="17"/>
        <v>393.02</v>
      </c>
    </row>
    <row r="305" spans="1:9" x14ac:dyDescent="0.25">
      <c r="A305" s="53" t="s">
        <v>23</v>
      </c>
      <c r="B305" s="54">
        <v>1</v>
      </c>
      <c r="C305" s="54">
        <f t="shared" si="18"/>
        <v>220</v>
      </c>
      <c r="D305" s="54">
        <v>184</v>
      </c>
      <c r="E305" s="54">
        <v>36</v>
      </c>
      <c r="F305" s="55"/>
      <c r="G305" s="55">
        <v>6.3</v>
      </c>
      <c r="H305" s="55">
        <f t="shared" si="19"/>
        <v>453.6</v>
      </c>
      <c r="I305" s="55">
        <f t="shared" si="17"/>
        <v>560.6</v>
      </c>
    </row>
    <row r="306" spans="1:9" x14ac:dyDescent="0.25">
      <c r="A306" s="53" t="s">
        <v>23</v>
      </c>
      <c r="B306" s="54">
        <v>1</v>
      </c>
      <c r="C306" s="54">
        <f t="shared" si="18"/>
        <v>232</v>
      </c>
      <c r="D306" s="54">
        <v>184</v>
      </c>
      <c r="E306" s="54">
        <v>48</v>
      </c>
      <c r="F306" s="55"/>
      <c r="G306" s="55">
        <v>6.52</v>
      </c>
      <c r="H306" s="55">
        <f t="shared" si="19"/>
        <v>625.91999999999996</v>
      </c>
      <c r="I306" s="55">
        <f t="shared" si="17"/>
        <v>773.57</v>
      </c>
    </row>
    <row r="307" spans="1:9" x14ac:dyDescent="0.25">
      <c r="A307" s="53" t="s">
        <v>23</v>
      </c>
      <c r="B307" s="54">
        <v>1</v>
      </c>
      <c r="C307" s="54">
        <f t="shared" si="18"/>
        <v>192</v>
      </c>
      <c r="D307" s="54">
        <v>184</v>
      </c>
      <c r="E307" s="54">
        <v>8</v>
      </c>
      <c r="F307" s="55"/>
      <c r="G307" s="55">
        <v>7.95</v>
      </c>
      <c r="H307" s="55">
        <f t="shared" si="19"/>
        <v>127.2</v>
      </c>
      <c r="I307" s="55">
        <f t="shared" si="17"/>
        <v>157.21</v>
      </c>
    </row>
    <row r="308" spans="1:9" x14ac:dyDescent="0.25">
      <c r="A308" s="53" t="s">
        <v>23</v>
      </c>
      <c r="B308" s="54">
        <v>1</v>
      </c>
      <c r="C308" s="54">
        <f t="shared" si="18"/>
        <v>216</v>
      </c>
      <c r="D308" s="54">
        <v>184</v>
      </c>
      <c r="E308" s="54">
        <v>32</v>
      </c>
      <c r="F308" s="55"/>
      <c r="G308" s="55">
        <v>6</v>
      </c>
      <c r="H308" s="55">
        <f t="shared" si="19"/>
        <v>384</v>
      </c>
      <c r="I308" s="55">
        <f t="shared" si="17"/>
        <v>474.59</v>
      </c>
    </row>
    <row r="309" spans="1:9" x14ac:dyDescent="0.25">
      <c r="A309" s="53" t="s">
        <v>23</v>
      </c>
      <c r="B309" s="54">
        <v>1</v>
      </c>
      <c r="C309" s="54">
        <f t="shared" si="18"/>
        <v>210</v>
      </c>
      <c r="D309" s="54">
        <v>184</v>
      </c>
      <c r="E309" s="54">
        <v>26</v>
      </c>
      <c r="F309" s="55"/>
      <c r="G309" s="55">
        <v>6.3</v>
      </c>
      <c r="H309" s="55">
        <f t="shared" si="19"/>
        <v>327.60000000000002</v>
      </c>
      <c r="I309" s="55">
        <f t="shared" si="17"/>
        <v>404.88</v>
      </c>
    </row>
    <row r="310" spans="1:9" x14ac:dyDescent="0.25">
      <c r="A310" s="53" t="s">
        <v>23</v>
      </c>
      <c r="B310" s="54">
        <v>1</v>
      </c>
      <c r="C310" s="54">
        <f t="shared" si="18"/>
        <v>220</v>
      </c>
      <c r="D310" s="54">
        <v>184</v>
      </c>
      <c r="E310" s="54">
        <v>36</v>
      </c>
      <c r="F310" s="55"/>
      <c r="G310" s="55">
        <v>6.3</v>
      </c>
      <c r="H310" s="55">
        <f t="shared" si="19"/>
        <v>453.6</v>
      </c>
      <c r="I310" s="55">
        <f t="shared" si="17"/>
        <v>560.6</v>
      </c>
    </row>
    <row r="311" spans="1:9" x14ac:dyDescent="0.25">
      <c r="A311" s="53" t="s">
        <v>23</v>
      </c>
      <c r="B311" s="54">
        <v>1</v>
      </c>
      <c r="C311" s="54">
        <f t="shared" si="18"/>
        <v>191</v>
      </c>
      <c r="D311" s="54">
        <v>184</v>
      </c>
      <c r="E311" s="54">
        <v>7</v>
      </c>
      <c r="F311" s="55"/>
      <c r="G311" s="55">
        <v>7.95</v>
      </c>
      <c r="H311" s="55">
        <f t="shared" si="19"/>
        <v>111.3</v>
      </c>
      <c r="I311" s="55">
        <f t="shared" si="17"/>
        <v>137.56</v>
      </c>
    </row>
    <row r="312" spans="1:9" x14ac:dyDescent="0.25">
      <c r="A312" s="53" t="s">
        <v>23</v>
      </c>
      <c r="B312" s="54">
        <v>1</v>
      </c>
      <c r="C312" s="54">
        <f t="shared" si="18"/>
        <v>192</v>
      </c>
      <c r="D312" s="54">
        <v>184</v>
      </c>
      <c r="E312" s="54">
        <v>8</v>
      </c>
      <c r="F312" s="55"/>
      <c r="G312" s="55">
        <v>6.09</v>
      </c>
      <c r="H312" s="55">
        <f t="shared" si="19"/>
        <v>97.44</v>
      </c>
      <c r="I312" s="55">
        <f t="shared" si="17"/>
        <v>120.43</v>
      </c>
    </row>
    <row r="313" spans="1:9" x14ac:dyDescent="0.25">
      <c r="A313" s="53" t="s">
        <v>23</v>
      </c>
      <c r="B313" s="54">
        <v>1</v>
      </c>
      <c r="C313" s="54">
        <f t="shared" si="18"/>
        <v>191</v>
      </c>
      <c r="D313" s="54">
        <v>184</v>
      </c>
      <c r="E313" s="54">
        <v>7</v>
      </c>
      <c r="F313" s="55"/>
      <c r="G313" s="55">
        <v>6.21</v>
      </c>
      <c r="H313" s="55">
        <f t="shared" si="19"/>
        <v>86.94</v>
      </c>
      <c r="I313" s="55">
        <f t="shared" si="17"/>
        <v>107.45</v>
      </c>
    </row>
    <row r="314" spans="1:9" x14ac:dyDescent="0.25">
      <c r="A314" s="53" t="s">
        <v>23</v>
      </c>
      <c r="B314" s="54">
        <v>1</v>
      </c>
      <c r="C314" s="54">
        <f t="shared" si="18"/>
        <v>220</v>
      </c>
      <c r="D314" s="54">
        <v>184</v>
      </c>
      <c r="E314" s="54">
        <v>36</v>
      </c>
      <c r="F314" s="55"/>
      <c r="G314" s="55">
        <v>6</v>
      </c>
      <c r="H314" s="55">
        <f t="shared" si="19"/>
        <v>432</v>
      </c>
      <c r="I314" s="55">
        <f t="shared" si="17"/>
        <v>533.91</v>
      </c>
    </row>
    <row r="315" spans="1:9" x14ac:dyDescent="0.25">
      <c r="A315" s="53" t="s">
        <v>23</v>
      </c>
      <c r="B315" s="54">
        <v>1</v>
      </c>
      <c r="C315" s="54">
        <f t="shared" si="18"/>
        <v>200</v>
      </c>
      <c r="D315" s="54">
        <v>184</v>
      </c>
      <c r="E315" s="54">
        <v>16</v>
      </c>
      <c r="F315" s="55"/>
      <c r="G315" s="55">
        <v>6</v>
      </c>
      <c r="H315" s="55">
        <f t="shared" si="19"/>
        <v>192</v>
      </c>
      <c r="I315" s="55">
        <f t="shared" si="17"/>
        <v>237.29</v>
      </c>
    </row>
    <row r="316" spans="1:9" x14ac:dyDescent="0.25">
      <c r="A316" s="53" t="s">
        <v>23</v>
      </c>
      <c r="B316" s="54">
        <v>1</v>
      </c>
      <c r="C316" s="54">
        <f t="shared" si="18"/>
        <v>192</v>
      </c>
      <c r="D316" s="54">
        <v>184</v>
      </c>
      <c r="E316" s="54">
        <v>8</v>
      </c>
      <c r="F316" s="55"/>
      <c r="G316" s="55">
        <v>5.9</v>
      </c>
      <c r="H316" s="55">
        <f t="shared" si="19"/>
        <v>94.4</v>
      </c>
      <c r="I316" s="55">
        <f t="shared" si="17"/>
        <v>116.67</v>
      </c>
    </row>
    <row r="317" spans="1:9" x14ac:dyDescent="0.25">
      <c r="A317" s="53" t="s">
        <v>164</v>
      </c>
      <c r="B317" s="54">
        <v>1</v>
      </c>
      <c r="C317" s="54">
        <f t="shared" si="18"/>
        <v>216</v>
      </c>
      <c r="D317" s="54">
        <v>184</v>
      </c>
      <c r="E317" s="54">
        <v>32</v>
      </c>
      <c r="F317" s="55"/>
      <c r="G317" s="55">
        <v>7.45</v>
      </c>
      <c r="H317" s="55">
        <f t="shared" si="19"/>
        <v>476.8</v>
      </c>
      <c r="I317" s="55">
        <f t="shared" si="17"/>
        <v>589.28</v>
      </c>
    </row>
    <row r="318" spans="1:9" x14ac:dyDescent="0.25">
      <c r="A318" s="53" t="s">
        <v>164</v>
      </c>
      <c r="B318" s="54">
        <v>1</v>
      </c>
      <c r="C318" s="54">
        <f t="shared" si="18"/>
        <v>216</v>
      </c>
      <c r="D318" s="54">
        <v>184</v>
      </c>
      <c r="E318" s="54">
        <v>32</v>
      </c>
      <c r="F318" s="55"/>
      <c r="G318" s="55">
        <v>7.45</v>
      </c>
      <c r="H318" s="55">
        <f t="shared" si="19"/>
        <v>476.8</v>
      </c>
      <c r="I318" s="55">
        <f t="shared" si="17"/>
        <v>589.28</v>
      </c>
    </row>
    <row r="319" spans="1:9" x14ac:dyDescent="0.25">
      <c r="A319" s="53" t="s">
        <v>164</v>
      </c>
      <c r="B319" s="54">
        <v>1</v>
      </c>
      <c r="C319" s="54">
        <f t="shared" si="18"/>
        <v>195</v>
      </c>
      <c r="D319" s="54">
        <v>184</v>
      </c>
      <c r="E319" s="54">
        <v>11</v>
      </c>
      <c r="F319" s="55"/>
      <c r="G319" s="55">
        <v>7.2</v>
      </c>
      <c r="H319" s="55">
        <f t="shared" si="19"/>
        <v>158.4</v>
      </c>
      <c r="I319" s="55">
        <f t="shared" si="17"/>
        <v>195.77</v>
      </c>
    </row>
    <row r="320" spans="1:9" x14ac:dyDescent="0.25">
      <c r="A320" s="53" t="s">
        <v>164</v>
      </c>
      <c r="B320" s="54">
        <v>1</v>
      </c>
      <c r="C320" s="54">
        <f t="shared" si="18"/>
        <v>220</v>
      </c>
      <c r="D320" s="54">
        <v>184</v>
      </c>
      <c r="E320" s="54">
        <v>36</v>
      </c>
      <c r="F320" s="55"/>
      <c r="G320" s="55">
        <v>7.2</v>
      </c>
      <c r="H320" s="55">
        <f t="shared" si="19"/>
        <v>518.4</v>
      </c>
      <c r="I320" s="55">
        <f t="shared" si="17"/>
        <v>640.69000000000005</v>
      </c>
    </row>
    <row r="321" spans="1:9" x14ac:dyDescent="0.25">
      <c r="A321" s="53" t="s">
        <v>164</v>
      </c>
      <c r="B321" s="54">
        <v>1</v>
      </c>
      <c r="C321" s="54">
        <f t="shared" si="18"/>
        <v>216</v>
      </c>
      <c r="D321" s="54">
        <v>184</v>
      </c>
      <c r="E321" s="54">
        <v>32</v>
      </c>
      <c r="F321" s="55"/>
      <c r="G321" s="55">
        <v>7.45</v>
      </c>
      <c r="H321" s="55">
        <f t="shared" si="19"/>
        <v>476.8</v>
      </c>
      <c r="I321" s="55">
        <f t="shared" si="17"/>
        <v>589.28</v>
      </c>
    </row>
    <row r="322" spans="1:9" x14ac:dyDescent="0.25">
      <c r="A322" s="53" t="s">
        <v>164</v>
      </c>
      <c r="B322" s="54">
        <v>1</v>
      </c>
      <c r="C322" s="54">
        <f t="shared" si="18"/>
        <v>191</v>
      </c>
      <c r="D322" s="54">
        <v>184</v>
      </c>
      <c r="E322" s="54">
        <v>7</v>
      </c>
      <c r="F322" s="55"/>
      <c r="G322" s="55">
        <v>7.2</v>
      </c>
      <c r="H322" s="55">
        <f t="shared" si="19"/>
        <v>100.8</v>
      </c>
      <c r="I322" s="55">
        <f t="shared" si="17"/>
        <v>124.58</v>
      </c>
    </row>
    <row r="323" spans="1:9" x14ac:dyDescent="0.25">
      <c r="A323" s="53" t="s">
        <v>164</v>
      </c>
      <c r="B323" s="54">
        <v>1</v>
      </c>
      <c r="C323" s="54">
        <f t="shared" si="18"/>
        <v>227</v>
      </c>
      <c r="D323" s="54">
        <v>184</v>
      </c>
      <c r="E323" s="54">
        <v>43</v>
      </c>
      <c r="F323" s="55"/>
      <c r="G323" s="55">
        <v>7.2</v>
      </c>
      <c r="H323" s="55">
        <f t="shared" si="19"/>
        <v>619.20000000000005</v>
      </c>
      <c r="I323" s="55">
        <f t="shared" si="17"/>
        <v>765.27</v>
      </c>
    </row>
    <row r="324" spans="1:9" x14ac:dyDescent="0.25">
      <c r="A324" s="53" t="s">
        <v>164</v>
      </c>
      <c r="B324" s="54">
        <v>1</v>
      </c>
      <c r="C324" s="54">
        <f t="shared" si="18"/>
        <v>188</v>
      </c>
      <c r="D324" s="54">
        <v>184</v>
      </c>
      <c r="E324" s="54">
        <v>4</v>
      </c>
      <c r="F324" s="55"/>
      <c r="G324" s="55">
        <v>7.2</v>
      </c>
      <c r="H324" s="55">
        <f t="shared" si="19"/>
        <v>57.6</v>
      </c>
      <c r="I324" s="55">
        <f t="shared" si="17"/>
        <v>71.19</v>
      </c>
    </row>
    <row r="325" spans="1:9" x14ac:dyDescent="0.25">
      <c r="A325" s="53" t="s">
        <v>165</v>
      </c>
      <c r="B325" s="54">
        <v>1</v>
      </c>
      <c r="C325" s="54">
        <f t="shared" si="18"/>
        <v>196</v>
      </c>
      <c r="D325" s="54">
        <v>184</v>
      </c>
      <c r="E325" s="54">
        <v>12</v>
      </c>
      <c r="F325" s="55"/>
      <c r="G325" s="55">
        <v>9.08</v>
      </c>
      <c r="H325" s="55">
        <f t="shared" si="19"/>
        <v>217.92</v>
      </c>
      <c r="I325" s="55">
        <f t="shared" si="17"/>
        <v>269.33</v>
      </c>
    </row>
    <row r="326" spans="1:9" x14ac:dyDescent="0.25">
      <c r="A326" s="53" t="s">
        <v>109</v>
      </c>
      <c r="B326" s="54">
        <v>1</v>
      </c>
      <c r="C326" s="54">
        <f t="shared" si="18"/>
        <v>200</v>
      </c>
      <c r="D326" s="54">
        <v>184</v>
      </c>
      <c r="E326" s="54">
        <v>16</v>
      </c>
      <c r="F326" s="55"/>
      <c r="G326" s="55">
        <v>7.45</v>
      </c>
      <c r="H326" s="55">
        <f t="shared" si="19"/>
        <v>238.4</v>
      </c>
      <c r="I326" s="55">
        <f t="shared" si="17"/>
        <v>294.64</v>
      </c>
    </row>
    <row r="327" spans="1:9" x14ac:dyDescent="0.25">
      <c r="A327" s="53" t="s">
        <v>109</v>
      </c>
      <c r="B327" s="54">
        <v>1</v>
      </c>
      <c r="C327" s="54">
        <f t="shared" si="18"/>
        <v>192</v>
      </c>
      <c r="D327" s="54">
        <v>184</v>
      </c>
      <c r="E327" s="54">
        <v>8</v>
      </c>
      <c r="F327" s="55"/>
      <c r="G327" s="55">
        <v>7.45</v>
      </c>
      <c r="H327" s="55">
        <f t="shared" si="19"/>
        <v>119.2</v>
      </c>
      <c r="I327" s="55">
        <f t="shared" si="17"/>
        <v>147.32</v>
      </c>
    </row>
    <row r="328" spans="1:9" x14ac:dyDescent="0.25">
      <c r="A328" s="53" t="s">
        <v>109</v>
      </c>
      <c r="B328" s="54">
        <v>1</v>
      </c>
      <c r="C328" s="54">
        <f t="shared" si="18"/>
        <v>189</v>
      </c>
      <c r="D328" s="54">
        <v>184</v>
      </c>
      <c r="E328" s="54">
        <v>5</v>
      </c>
      <c r="F328" s="55"/>
      <c r="G328" s="55">
        <v>7.45</v>
      </c>
      <c r="H328" s="55">
        <f t="shared" si="19"/>
        <v>74.5</v>
      </c>
      <c r="I328" s="55">
        <f t="shared" si="17"/>
        <v>92.07</v>
      </c>
    </row>
    <row r="329" spans="1:9" x14ac:dyDescent="0.25">
      <c r="A329" s="53" t="s">
        <v>109</v>
      </c>
      <c r="B329" s="54">
        <v>1</v>
      </c>
      <c r="C329" s="54">
        <f t="shared" si="18"/>
        <v>192</v>
      </c>
      <c r="D329" s="54">
        <v>184</v>
      </c>
      <c r="E329" s="54">
        <v>8</v>
      </c>
      <c r="F329" s="55"/>
      <c r="G329" s="55">
        <v>7.45</v>
      </c>
      <c r="H329" s="55">
        <f t="shared" si="19"/>
        <v>119.2</v>
      </c>
      <c r="I329" s="55">
        <f t="shared" si="17"/>
        <v>147.32</v>
      </c>
    </row>
    <row r="330" spans="1:9" x14ac:dyDescent="0.25">
      <c r="A330" s="53" t="s">
        <v>109</v>
      </c>
      <c r="B330" s="54">
        <v>1</v>
      </c>
      <c r="C330" s="54">
        <f t="shared" si="18"/>
        <v>216</v>
      </c>
      <c r="D330" s="54">
        <v>184</v>
      </c>
      <c r="E330" s="54">
        <v>32</v>
      </c>
      <c r="F330" s="55"/>
      <c r="G330" s="55">
        <v>7.14</v>
      </c>
      <c r="H330" s="55">
        <f t="shared" si="19"/>
        <v>456.96</v>
      </c>
      <c r="I330" s="55">
        <f t="shared" si="17"/>
        <v>564.76</v>
      </c>
    </row>
    <row r="331" spans="1:9" x14ac:dyDescent="0.25">
      <c r="A331" s="53" t="s">
        <v>167</v>
      </c>
      <c r="B331" s="54">
        <v>1</v>
      </c>
      <c r="C331" s="54">
        <f t="shared" si="18"/>
        <v>200</v>
      </c>
      <c r="D331" s="54">
        <v>184</v>
      </c>
      <c r="E331" s="54">
        <v>16</v>
      </c>
      <c r="F331" s="55"/>
      <c r="G331" s="55">
        <v>2.7109999999999999</v>
      </c>
      <c r="H331" s="55">
        <f t="shared" si="19"/>
        <v>86.75</v>
      </c>
      <c r="I331" s="55">
        <f t="shared" si="17"/>
        <v>107.21</v>
      </c>
    </row>
    <row r="332" spans="1:9" x14ac:dyDescent="0.25">
      <c r="A332" s="53" t="s">
        <v>167</v>
      </c>
      <c r="B332" s="54">
        <v>1</v>
      </c>
      <c r="C332" s="54">
        <f t="shared" si="18"/>
        <v>208</v>
      </c>
      <c r="D332" s="54">
        <v>184</v>
      </c>
      <c r="E332" s="54">
        <v>24</v>
      </c>
      <c r="F332" s="55"/>
      <c r="G332" s="55">
        <v>2.7109999999999999</v>
      </c>
      <c r="H332" s="55">
        <f t="shared" si="19"/>
        <v>130.13</v>
      </c>
      <c r="I332" s="55">
        <f t="shared" si="17"/>
        <v>160.83000000000001</v>
      </c>
    </row>
    <row r="333" spans="1:9" x14ac:dyDescent="0.25">
      <c r="A333" s="53" t="s">
        <v>38</v>
      </c>
      <c r="B333" s="54">
        <v>1</v>
      </c>
      <c r="C333" s="54">
        <f t="shared" si="18"/>
        <v>204</v>
      </c>
      <c r="D333" s="54">
        <v>184</v>
      </c>
      <c r="E333" s="54">
        <v>20</v>
      </c>
      <c r="F333" s="55"/>
      <c r="G333" s="55">
        <v>6.3</v>
      </c>
      <c r="H333" s="55">
        <f t="shared" si="19"/>
        <v>252</v>
      </c>
      <c r="I333" s="55">
        <f t="shared" si="17"/>
        <v>311.45</v>
      </c>
    </row>
    <row r="334" spans="1:9" x14ac:dyDescent="0.25">
      <c r="A334" s="53" t="s">
        <v>38</v>
      </c>
      <c r="B334" s="54">
        <v>1</v>
      </c>
      <c r="C334" s="54">
        <f t="shared" si="18"/>
        <v>208</v>
      </c>
      <c r="D334" s="54">
        <v>184</v>
      </c>
      <c r="E334" s="54">
        <v>24</v>
      </c>
      <c r="F334" s="55"/>
      <c r="G334" s="55">
        <v>2.7109999999999999</v>
      </c>
      <c r="H334" s="55">
        <f t="shared" si="19"/>
        <v>130.13</v>
      </c>
      <c r="I334" s="55">
        <f t="shared" si="17"/>
        <v>160.83000000000001</v>
      </c>
    </row>
    <row r="335" spans="1:9" x14ac:dyDescent="0.25">
      <c r="A335" s="53" t="s">
        <v>185</v>
      </c>
      <c r="B335" s="54">
        <v>1</v>
      </c>
      <c r="C335" s="54">
        <f t="shared" si="18"/>
        <v>200</v>
      </c>
      <c r="D335" s="54">
        <v>184</v>
      </c>
      <c r="E335" s="54">
        <v>16</v>
      </c>
      <c r="F335" s="55"/>
      <c r="G335" s="55">
        <v>7.14</v>
      </c>
      <c r="H335" s="55">
        <f t="shared" si="19"/>
        <v>228.48</v>
      </c>
      <c r="I335" s="55">
        <f t="shared" ref="I335:I398" si="20">ROUND(H335*1.2359,2)</f>
        <v>282.38</v>
      </c>
    </row>
    <row r="336" spans="1:9" x14ac:dyDescent="0.25">
      <c r="A336" s="53" t="s">
        <v>168</v>
      </c>
      <c r="B336" s="54">
        <v>1</v>
      </c>
      <c r="C336" s="54">
        <f t="shared" si="18"/>
        <v>192</v>
      </c>
      <c r="D336" s="54">
        <v>184</v>
      </c>
      <c r="E336" s="54">
        <v>8</v>
      </c>
      <c r="F336" s="55"/>
      <c r="G336" s="55">
        <v>6.7</v>
      </c>
      <c r="H336" s="55">
        <f t="shared" si="19"/>
        <v>107.2</v>
      </c>
      <c r="I336" s="55">
        <f t="shared" si="20"/>
        <v>132.49</v>
      </c>
    </row>
    <row r="337" spans="1:9" x14ac:dyDescent="0.25">
      <c r="A337" s="53" t="s">
        <v>69</v>
      </c>
      <c r="B337" s="54">
        <v>1</v>
      </c>
      <c r="C337" s="54">
        <f t="shared" si="18"/>
        <v>192</v>
      </c>
      <c r="D337" s="54">
        <v>184</v>
      </c>
      <c r="E337" s="54">
        <v>8</v>
      </c>
      <c r="F337" s="55"/>
      <c r="G337" s="55">
        <v>7.31</v>
      </c>
      <c r="H337" s="55">
        <f t="shared" si="19"/>
        <v>116.96</v>
      </c>
      <c r="I337" s="55">
        <f t="shared" si="20"/>
        <v>144.55000000000001</v>
      </c>
    </row>
    <row r="338" spans="1:9" ht="33" x14ac:dyDescent="0.25">
      <c r="A338" s="106" t="s">
        <v>524</v>
      </c>
      <c r="B338" s="333">
        <f>SUM(B339:B379)</f>
        <v>41</v>
      </c>
      <c r="C338" s="333"/>
      <c r="D338" s="333"/>
      <c r="E338" s="333">
        <f t="shared" ref="E338:I338" si="21">SUM(E339:E379)</f>
        <v>833</v>
      </c>
      <c r="F338" s="333"/>
      <c r="G338" s="333"/>
      <c r="H338" s="332">
        <f t="shared" si="21"/>
        <v>8055.119999999999</v>
      </c>
      <c r="I338" s="332">
        <f t="shared" si="21"/>
        <v>9955.3300000000036</v>
      </c>
    </row>
    <row r="339" spans="1:9" x14ac:dyDescent="0.25">
      <c r="A339" s="53" t="s">
        <v>10</v>
      </c>
      <c r="B339" s="54">
        <v>1</v>
      </c>
      <c r="C339" s="54">
        <f t="shared" ref="C339:C379" si="22">D339+E339</f>
        <v>260</v>
      </c>
      <c r="D339" s="54">
        <v>184</v>
      </c>
      <c r="E339" s="54">
        <v>76</v>
      </c>
      <c r="F339" s="55"/>
      <c r="G339" s="55">
        <v>4.6500000000000004</v>
      </c>
      <c r="H339" s="55">
        <f t="shared" ref="H339:H379" si="23">ROUND(G339*E339*2,2)</f>
        <v>706.8</v>
      </c>
      <c r="I339" s="55">
        <f t="shared" si="20"/>
        <v>873.53</v>
      </c>
    </row>
    <row r="340" spans="1:9" x14ac:dyDescent="0.25">
      <c r="A340" s="53" t="s">
        <v>10</v>
      </c>
      <c r="B340" s="54">
        <v>1</v>
      </c>
      <c r="C340" s="54">
        <f t="shared" si="22"/>
        <v>199</v>
      </c>
      <c r="D340" s="54">
        <v>184</v>
      </c>
      <c r="E340" s="54">
        <v>15</v>
      </c>
      <c r="F340" s="55"/>
      <c r="G340" s="55">
        <v>6.09</v>
      </c>
      <c r="H340" s="55">
        <f t="shared" si="23"/>
        <v>182.7</v>
      </c>
      <c r="I340" s="55">
        <f t="shared" si="20"/>
        <v>225.8</v>
      </c>
    </row>
    <row r="341" spans="1:9" x14ac:dyDescent="0.25">
      <c r="A341" s="53" t="s">
        <v>10</v>
      </c>
      <c r="B341" s="54">
        <v>1</v>
      </c>
      <c r="C341" s="54">
        <f t="shared" si="22"/>
        <v>216</v>
      </c>
      <c r="D341" s="54">
        <v>184</v>
      </c>
      <c r="E341" s="54">
        <v>32</v>
      </c>
      <c r="F341" s="55"/>
      <c r="G341" s="55">
        <v>4.75</v>
      </c>
      <c r="H341" s="55">
        <f t="shared" si="23"/>
        <v>304</v>
      </c>
      <c r="I341" s="55">
        <f t="shared" si="20"/>
        <v>375.71</v>
      </c>
    </row>
    <row r="342" spans="1:9" x14ac:dyDescent="0.25">
      <c r="A342" s="53" t="s">
        <v>10</v>
      </c>
      <c r="B342" s="54">
        <v>1</v>
      </c>
      <c r="C342" s="54">
        <f t="shared" si="22"/>
        <v>208</v>
      </c>
      <c r="D342" s="54">
        <v>184</v>
      </c>
      <c r="E342" s="54">
        <v>24</v>
      </c>
      <c r="F342" s="55"/>
      <c r="G342" s="55">
        <v>4.6500000000000004</v>
      </c>
      <c r="H342" s="55">
        <f t="shared" si="23"/>
        <v>223.2</v>
      </c>
      <c r="I342" s="55">
        <f t="shared" si="20"/>
        <v>275.85000000000002</v>
      </c>
    </row>
    <row r="343" spans="1:9" x14ac:dyDescent="0.25">
      <c r="A343" s="53" t="s">
        <v>10</v>
      </c>
      <c r="B343" s="54">
        <v>1</v>
      </c>
      <c r="C343" s="54">
        <f t="shared" si="22"/>
        <v>215</v>
      </c>
      <c r="D343" s="54">
        <v>184</v>
      </c>
      <c r="E343" s="54">
        <v>31</v>
      </c>
      <c r="F343" s="55"/>
      <c r="G343" s="55">
        <v>4.82</v>
      </c>
      <c r="H343" s="55">
        <f t="shared" si="23"/>
        <v>298.83999999999997</v>
      </c>
      <c r="I343" s="55">
        <f t="shared" si="20"/>
        <v>369.34</v>
      </c>
    </row>
    <row r="344" spans="1:9" x14ac:dyDescent="0.25">
      <c r="A344" s="53" t="s">
        <v>10</v>
      </c>
      <c r="B344" s="54">
        <v>1</v>
      </c>
      <c r="C344" s="54">
        <f t="shared" si="22"/>
        <v>202</v>
      </c>
      <c r="D344" s="54">
        <v>184</v>
      </c>
      <c r="E344" s="54">
        <v>18</v>
      </c>
      <c r="F344" s="55"/>
      <c r="G344" s="55">
        <v>4.6500000000000004</v>
      </c>
      <c r="H344" s="55">
        <f t="shared" si="23"/>
        <v>167.4</v>
      </c>
      <c r="I344" s="55">
        <f t="shared" si="20"/>
        <v>206.89</v>
      </c>
    </row>
    <row r="345" spans="1:9" x14ac:dyDescent="0.25">
      <c r="A345" s="53" t="s">
        <v>10</v>
      </c>
      <c r="B345" s="54">
        <v>1</v>
      </c>
      <c r="C345" s="54">
        <f t="shared" si="22"/>
        <v>198</v>
      </c>
      <c r="D345" s="54">
        <v>184</v>
      </c>
      <c r="E345" s="54">
        <v>14</v>
      </c>
      <c r="F345" s="55"/>
      <c r="G345" s="55">
        <v>4.6500000000000004</v>
      </c>
      <c r="H345" s="55">
        <f t="shared" si="23"/>
        <v>130.19999999999999</v>
      </c>
      <c r="I345" s="55">
        <f t="shared" si="20"/>
        <v>160.91</v>
      </c>
    </row>
    <row r="346" spans="1:9" x14ac:dyDescent="0.25">
      <c r="A346" s="53" t="s">
        <v>10</v>
      </c>
      <c r="B346" s="54">
        <v>1</v>
      </c>
      <c r="C346" s="54">
        <f t="shared" si="22"/>
        <v>191</v>
      </c>
      <c r="D346" s="54">
        <v>184</v>
      </c>
      <c r="E346" s="54">
        <v>7</v>
      </c>
      <c r="F346" s="55"/>
      <c r="G346" s="55">
        <v>4.6500000000000004</v>
      </c>
      <c r="H346" s="55">
        <f t="shared" si="23"/>
        <v>65.099999999999994</v>
      </c>
      <c r="I346" s="55">
        <f t="shared" si="20"/>
        <v>80.459999999999994</v>
      </c>
    </row>
    <row r="347" spans="1:9" x14ac:dyDescent="0.25">
      <c r="A347" s="53" t="s">
        <v>10</v>
      </c>
      <c r="B347" s="54">
        <v>1</v>
      </c>
      <c r="C347" s="54">
        <f t="shared" si="22"/>
        <v>202</v>
      </c>
      <c r="D347" s="54">
        <v>184</v>
      </c>
      <c r="E347" s="54">
        <v>18</v>
      </c>
      <c r="F347" s="55"/>
      <c r="G347" s="55">
        <v>4.6500000000000004</v>
      </c>
      <c r="H347" s="55">
        <f t="shared" si="23"/>
        <v>167.4</v>
      </c>
      <c r="I347" s="55">
        <f t="shared" si="20"/>
        <v>206.89</v>
      </c>
    </row>
    <row r="348" spans="1:9" x14ac:dyDescent="0.25">
      <c r="A348" s="53" t="s">
        <v>10</v>
      </c>
      <c r="B348" s="54">
        <v>1</v>
      </c>
      <c r="C348" s="54">
        <f t="shared" si="22"/>
        <v>216</v>
      </c>
      <c r="D348" s="54">
        <v>184</v>
      </c>
      <c r="E348" s="54">
        <v>32</v>
      </c>
      <c r="F348" s="55"/>
      <c r="G348" s="55">
        <v>4.75</v>
      </c>
      <c r="H348" s="55">
        <f t="shared" si="23"/>
        <v>304</v>
      </c>
      <c r="I348" s="55">
        <f t="shared" si="20"/>
        <v>375.71</v>
      </c>
    </row>
    <row r="349" spans="1:9" x14ac:dyDescent="0.25">
      <c r="A349" s="53" t="s">
        <v>10</v>
      </c>
      <c r="B349" s="54">
        <v>1</v>
      </c>
      <c r="C349" s="54">
        <f t="shared" si="22"/>
        <v>191</v>
      </c>
      <c r="D349" s="54">
        <v>184</v>
      </c>
      <c r="E349" s="54">
        <v>7</v>
      </c>
      <c r="F349" s="55"/>
      <c r="G349" s="55">
        <v>4.75</v>
      </c>
      <c r="H349" s="55">
        <f t="shared" si="23"/>
        <v>66.5</v>
      </c>
      <c r="I349" s="55">
        <f t="shared" si="20"/>
        <v>82.19</v>
      </c>
    </row>
    <row r="350" spans="1:9" x14ac:dyDescent="0.25">
      <c r="A350" s="53" t="s">
        <v>10</v>
      </c>
      <c r="B350" s="54">
        <v>1</v>
      </c>
      <c r="C350" s="54">
        <f t="shared" si="22"/>
        <v>186</v>
      </c>
      <c r="D350" s="54">
        <v>184</v>
      </c>
      <c r="E350" s="54">
        <v>2</v>
      </c>
      <c r="F350" s="55"/>
      <c r="G350" s="55">
        <v>4.82</v>
      </c>
      <c r="H350" s="55">
        <f t="shared" si="23"/>
        <v>19.28</v>
      </c>
      <c r="I350" s="55">
        <f t="shared" si="20"/>
        <v>23.83</v>
      </c>
    </row>
    <row r="351" spans="1:9" x14ac:dyDescent="0.25">
      <c r="A351" s="53" t="s">
        <v>10</v>
      </c>
      <c r="B351" s="54">
        <v>1</v>
      </c>
      <c r="C351" s="54">
        <f t="shared" si="22"/>
        <v>192</v>
      </c>
      <c r="D351" s="54">
        <v>184</v>
      </c>
      <c r="E351" s="54">
        <v>8</v>
      </c>
      <c r="F351" s="55"/>
      <c r="G351" s="55">
        <v>6.24</v>
      </c>
      <c r="H351" s="55">
        <f t="shared" si="23"/>
        <v>99.84</v>
      </c>
      <c r="I351" s="55">
        <f t="shared" si="20"/>
        <v>123.39</v>
      </c>
    </row>
    <row r="352" spans="1:9" x14ac:dyDescent="0.25">
      <c r="A352" s="53" t="s">
        <v>10</v>
      </c>
      <c r="B352" s="54">
        <v>1</v>
      </c>
      <c r="C352" s="54">
        <f t="shared" si="22"/>
        <v>246</v>
      </c>
      <c r="D352" s="54">
        <v>184</v>
      </c>
      <c r="E352" s="54">
        <v>62</v>
      </c>
      <c r="F352" s="55"/>
      <c r="G352" s="55">
        <v>4.6500000000000004</v>
      </c>
      <c r="H352" s="55">
        <f t="shared" si="23"/>
        <v>576.6</v>
      </c>
      <c r="I352" s="55">
        <f t="shared" si="20"/>
        <v>712.62</v>
      </c>
    </row>
    <row r="353" spans="1:9" x14ac:dyDescent="0.25">
      <c r="A353" s="53" t="s">
        <v>10</v>
      </c>
      <c r="B353" s="54">
        <v>1</v>
      </c>
      <c r="C353" s="54">
        <f t="shared" si="22"/>
        <v>199</v>
      </c>
      <c r="D353" s="54">
        <v>184</v>
      </c>
      <c r="E353" s="54">
        <v>15</v>
      </c>
      <c r="F353" s="55"/>
      <c r="G353" s="55">
        <v>4.6500000000000004</v>
      </c>
      <c r="H353" s="55">
        <f t="shared" si="23"/>
        <v>139.5</v>
      </c>
      <c r="I353" s="55">
        <f t="shared" si="20"/>
        <v>172.41</v>
      </c>
    </row>
    <row r="354" spans="1:9" x14ac:dyDescent="0.25">
      <c r="A354" s="53" t="s">
        <v>10</v>
      </c>
      <c r="B354" s="54">
        <v>1</v>
      </c>
      <c r="C354" s="54">
        <f t="shared" si="22"/>
        <v>208</v>
      </c>
      <c r="D354" s="54">
        <v>184</v>
      </c>
      <c r="E354" s="54">
        <v>24</v>
      </c>
      <c r="F354" s="55"/>
      <c r="G354" s="55">
        <v>6.09</v>
      </c>
      <c r="H354" s="55">
        <f t="shared" si="23"/>
        <v>292.32</v>
      </c>
      <c r="I354" s="55">
        <f t="shared" si="20"/>
        <v>361.28</v>
      </c>
    </row>
    <row r="355" spans="1:9" x14ac:dyDescent="0.25">
      <c r="A355" s="53" t="s">
        <v>10</v>
      </c>
      <c r="B355" s="54">
        <v>1</v>
      </c>
      <c r="C355" s="54">
        <f t="shared" si="22"/>
        <v>192</v>
      </c>
      <c r="D355" s="54">
        <v>184</v>
      </c>
      <c r="E355" s="54">
        <v>8</v>
      </c>
      <c r="F355" s="55"/>
      <c r="G355" s="55">
        <v>4.6500000000000004</v>
      </c>
      <c r="H355" s="55">
        <f t="shared" si="23"/>
        <v>74.400000000000006</v>
      </c>
      <c r="I355" s="55">
        <f t="shared" si="20"/>
        <v>91.95</v>
      </c>
    </row>
    <row r="356" spans="1:9" x14ac:dyDescent="0.25">
      <c r="A356" s="53" t="s">
        <v>10</v>
      </c>
      <c r="B356" s="54">
        <v>1</v>
      </c>
      <c r="C356" s="54">
        <f t="shared" si="22"/>
        <v>223</v>
      </c>
      <c r="D356" s="54">
        <v>184</v>
      </c>
      <c r="E356" s="54">
        <v>39</v>
      </c>
      <c r="F356" s="55"/>
      <c r="G356" s="55">
        <v>4.75</v>
      </c>
      <c r="H356" s="55">
        <f t="shared" si="23"/>
        <v>370.5</v>
      </c>
      <c r="I356" s="55">
        <f t="shared" si="20"/>
        <v>457.9</v>
      </c>
    </row>
    <row r="357" spans="1:9" x14ac:dyDescent="0.25">
      <c r="A357" s="53" t="s">
        <v>10</v>
      </c>
      <c r="B357" s="54">
        <v>1</v>
      </c>
      <c r="C357" s="54">
        <f t="shared" si="22"/>
        <v>216</v>
      </c>
      <c r="D357" s="54">
        <v>184</v>
      </c>
      <c r="E357" s="54">
        <v>32</v>
      </c>
      <c r="F357" s="55"/>
      <c r="G357" s="55">
        <v>4.6500000000000004</v>
      </c>
      <c r="H357" s="55">
        <f t="shared" si="23"/>
        <v>297.60000000000002</v>
      </c>
      <c r="I357" s="55">
        <f t="shared" si="20"/>
        <v>367.8</v>
      </c>
    </row>
    <row r="358" spans="1:9" x14ac:dyDescent="0.25">
      <c r="A358" s="53" t="s">
        <v>10</v>
      </c>
      <c r="B358" s="54">
        <v>1</v>
      </c>
      <c r="C358" s="54">
        <f t="shared" si="22"/>
        <v>192</v>
      </c>
      <c r="D358" s="54">
        <v>184</v>
      </c>
      <c r="E358" s="54">
        <v>8</v>
      </c>
      <c r="F358" s="55"/>
      <c r="G358" s="55">
        <v>6.09</v>
      </c>
      <c r="H358" s="55">
        <f t="shared" si="23"/>
        <v>97.44</v>
      </c>
      <c r="I358" s="55">
        <f t="shared" si="20"/>
        <v>120.43</v>
      </c>
    </row>
    <row r="359" spans="1:9" x14ac:dyDescent="0.25">
      <c r="A359" s="53" t="s">
        <v>10</v>
      </c>
      <c r="B359" s="54">
        <v>1</v>
      </c>
      <c r="C359" s="54">
        <f t="shared" si="22"/>
        <v>215</v>
      </c>
      <c r="D359" s="54">
        <v>184</v>
      </c>
      <c r="E359" s="54">
        <v>31</v>
      </c>
      <c r="F359" s="55"/>
      <c r="G359" s="55">
        <v>4.6500000000000004</v>
      </c>
      <c r="H359" s="55">
        <f t="shared" si="23"/>
        <v>288.3</v>
      </c>
      <c r="I359" s="55">
        <f t="shared" si="20"/>
        <v>356.31</v>
      </c>
    </row>
    <row r="360" spans="1:9" x14ac:dyDescent="0.25">
      <c r="A360" s="53" t="s">
        <v>10</v>
      </c>
      <c r="B360" s="54">
        <v>1</v>
      </c>
      <c r="C360" s="54">
        <f t="shared" si="22"/>
        <v>192</v>
      </c>
      <c r="D360" s="54">
        <v>184</v>
      </c>
      <c r="E360" s="54">
        <v>8</v>
      </c>
      <c r="F360" s="55"/>
      <c r="G360" s="55">
        <v>4.6500000000000004</v>
      </c>
      <c r="H360" s="55">
        <f t="shared" si="23"/>
        <v>74.400000000000006</v>
      </c>
      <c r="I360" s="55">
        <f t="shared" si="20"/>
        <v>91.95</v>
      </c>
    </row>
    <row r="361" spans="1:9" x14ac:dyDescent="0.25">
      <c r="A361" s="53" t="s">
        <v>10</v>
      </c>
      <c r="B361" s="54">
        <v>1</v>
      </c>
      <c r="C361" s="54">
        <f t="shared" si="22"/>
        <v>192</v>
      </c>
      <c r="D361" s="54">
        <v>184</v>
      </c>
      <c r="E361" s="54">
        <v>8</v>
      </c>
      <c r="F361" s="55"/>
      <c r="G361" s="55">
        <v>6.09</v>
      </c>
      <c r="H361" s="55">
        <f t="shared" si="23"/>
        <v>97.44</v>
      </c>
      <c r="I361" s="55">
        <f t="shared" si="20"/>
        <v>120.43</v>
      </c>
    </row>
    <row r="362" spans="1:9" x14ac:dyDescent="0.25">
      <c r="A362" s="53" t="s">
        <v>10</v>
      </c>
      <c r="B362" s="54">
        <v>1</v>
      </c>
      <c r="C362" s="54">
        <f t="shared" si="22"/>
        <v>207</v>
      </c>
      <c r="D362" s="54">
        <v>184</v>
      </c>
      <c r="E362" s="54">
        <v>23</v>
      </c>
      <c r="F362" s="55"/>
      <c r="G362" s="55">
        <v>4.6500000000000004</v>
      </c>
      <c r="H362" s="55">
        <f t="shared" si="23"/>
        <v>213.9</v>
      </c>
      <c r="I362" s="55">
        <f t="shared" si="20"/>
        <v>264.36</v>
      </c>
    </row>
    <row r="363" spans="1:9" x14ac:dyDescent="0.25">
      <c r="A363" s="53" t="s">
        <v>10</v>
      </c>
      <c r="B363" s="54">
        <v>1</v>
      </c>
      <c r="C363" s="54">
        <f t="shared" si="22"/>
        <v>192</v>
      </c>
      <c r="D363" s="54">
        <v>184</v>
      </c>
      <c r="E363" s="54">
        <v>8</v>
      </c>
      <c r="F363" s="55"/>
      <c r="G363" s="55">
        <v>4.75</v>
      </c>
      <c r="H363" s="55">
        <f t="shared" si="23"/>
        <v>76</v>
      </c>
      <c r="I363" s="55">
        <f t="shared" si="20"/>
        <v>93.93</v>
      </c>
    </row>
    <row r="364" spans="1:9" x14ac:dyDescent="0.25">
      <c r="A364" s="53" t="s">
        <v>10</v>
      </c>
      <c r="B364" s="54">
        <v>1</v>
      </c>
      <c r="C364" s="54">
        <f t="shared" si="22"/>
        <v>227</v>
      </c>
      <c r="D364" s="54">
        <v>184</v>
      </c>
      <c r="E364" s="54">
        <v>43</v>
      </c>
      <c r="F364" s="55"/>
      <c r="G364" s="55">
        <v>4.6500000000000004</v>
      </c>
      <c r="H364" s="55">
        <f t="shared" si="23"/>
        <v>399.9</v>
      </c>
      <c r="I364" s="55">
        <f t="shared" si="20"/>
        <v>494.24</v>
      </c>
    </row>
    <row r="365" spans="1:9" x14ac:dyDescent="0.25">
      <c r="A365" s="53" t="s">
        <v>10</v>
      </c>
      <c r="B365" s="54">
        <v>1</v>
      </c>
      <c r="C365" s="54">
        <f t="shared" si="22"/>
        <v>216</v>
      </c>
      <c r="D365" s="54">
        <v>184</v>
      </c>
      <c r="E365" s="54">
        <v>32</v>
      </c>
      <c r="F365" s="55"/>
      <c r="G365" s="55">
        <v>4.6500000000000004</v>
      </c>
      <c r="H365" s="55">
        <f t="shared" si="23"/>
        <v>297.60000000000002</v>
      </c>
      <c r="I365" s="55">
        <f t="shared" si="20"/>
        <v>367.8</v>
      </c>
    </row>
    <row r="366" spans="1:9" x14ac:dyDescent="0.25">
      <c r="A366" s="53" t="s">
        <v>10</v>
      </c>
      <c r="B366" s="54">
        <v>1</v>
      </c>
      <c r="C366" s="54">
        <f t="shared" si="22"/>
        <v>192</v>
      </c>
      <c r="D366" s="54">
        <v>184</v>
      </c>
      <c r="E366" s="54">
        <v>8</v>
      </c>
      <c r="F366" s="55"/>
      <c r="G366" s="55">
        <v>6.09</v>
      </c>
      <c r="H366" s="55">
        <f t="shared" si="23"/>
        <v>97.44</v>
      </c>
      <c r="I366" s="55">
        <f t="shared" si="20"/>
        <v>120.43</v>
      </c>
    </row>
    <row r="367" spans="1:9" x14ac:dyDescent="0.25">
      <c r="A367" s="53" t="s">
        <v>10</v>
      </c>
      <c r="B367" s="54">
        <v>1</v>
      </c>
      <c r="C367" s="54">
        <f t="shared" si="22"/>
        <v>199</v>
      </c>
      <c r="D367" s="54">
        <v>184</v>
      </c>
      <c r="E367" s="54">
        <v>15</v>
      </c>
      <c r="F367" s="55"/>
      <c r="G367" s="55">
        <v>6.09</v>
      </c>
      <c r="H367" s="55">
        <f t="shared" si="23"/>
        <v>182.7</v>
      </c>
      <c r="I367" s="55">
        <f t="shared" si="20"/>
        <v>225.8</v>
      </c>
    </row>
    <row r="368" spans="1:9" x14ac:dyDescent="0.25">
      <c r="A368" s="53" t="s">
        <v>10</v>
      </c>
      <c r="B368" s="54">
        <v>1</v>
      </c>
      <c r="C368" s="54">
        <f t="shared" si="22"/>
        <v>186</v>
      </c>
      <c r="D368" s="54">
        <v>184</v>
      </c>
      <c r="E368" s="54">
        <v>2</v>
      </c>
      <c r="F368" s="55"/>
      <c r="G368" s="55">
        <v>4.6500000000000004</v>
      </c>
      <c r="H368" s="55">
        <f t="shared" si="23"/>
        <v>18.600000000000001</v>
      </c>
      <c r="I368" s="55">
        <f t="shared" si="20"/>
        <v>22.99</v>
      </c>
    </row>
    <row r="369" spans="1:9" x14ac:dyDescent="0.25">
      <c r="A369" s="53" t="s">
        <v>10</v>
      </c>
      <c r="B369" s="54">
        <v>1</v>
      </c>
      <c r="C369" s="54">
        <f t="shared" si="22"/>
        <v>224</v>
      </c>
      <c r="D369" s="54">
        <v>184</v>
      </c>
      <c r="E369" s="54">
        <v>40</v>
      </c>
      <c r="F369" s="55"/>
      <c r="G369" s="55">
        <v>4.6500000000000004</v>
      </c>
      <c r="H369" s="55">
        <f t="shared" si="23"/>
        <v>372</v>
      </c>
      <c r="I369" s="55">
        <f t="shared" si="20"/>
        <v>459.75</v>
      </c>
    </row>
    <row r="370" spans="1:9" x14ac:dyDescent="0.25">
      <c r="A370" s="53" t="s">
        <v>10</v>
      </c>
      <c r="B370" s="54">
        <v>1</v>
      </c>
      <c r="C370" s="54">
        <f t="shared" si="22"/>
        <v>192</v>
      </c>
      <c r="D370" s="54">
        <v>184</v>
      </c>
      <c r="E370" s="54">
        <v>8</v>
      </c>
      <c r="F370" s="55"/>
      <c r="G370" s="55">
        <v>4.6500000000000004</v>
      </c>
      <c r="H370" s="55">
        <f t="shared" si="23"/>
        <v>74.400000000000006</v>
      </c>
      <c r="I370" s="55">
        <f t="shared" si="20"/>
        <v>91.95</v>
      </c>
    </row>
    <row r="371" spans="1:9" x14ac:dyDescent="0.25">
      <c r="A371" s="53" t="s">
        <v>10</v>
      </c>
      <c r="B371" s="54">
        <v>1</v>
      </c>
      <c r="C371" s="54">
        <f t="shared" si="22"/>
        <v>192</v>
      </c>
      <c r="D371" s="54">
        <v>184</v>
      </c>
      <c r="E371" s="54">
        <v>8</v>
      </c>
      <c r="F371" s="55"/>
      <c r="G371" s="55">
        <v>4.6500000000000004</v>
      </c>
      <c r="H371" s="55">
        <f t="shared" si="23"/>
        <v>74.400000000000006</v>
      </c>
      <c r="I371" s="55">
        <f t="shared" si="20"/>
        <v>91.95</v>
      </c>
    </row>
    <row r="372" spans="1:9" x14ac:dyDescent="0.25">
      <c r="A372" s="53" t="s">
        <v>10</v>
      </c>
      <c r="B372" s="54">
        <v>1</v>
      </c>
      <c r="C372" s="54">
        <f t="shared" si="22"/>
        <v>208</v>
      </c>
      <c r="D372" s="54">
        <v>184</v>
      </c>
      <c r="E372" s="54">
        <v>24</v>
      </c>
      <c r="F372" s="55"/>
      <c r="G372" s="55">
        <v>4.75</v>
      </c>
      <c r="H372" s="55">
        <f t="shared" si="23"/>
        <v>228</v>
      </c>
      <c r="I372" s="55">
        <f t="shared" si="20"/>
        <v>281.79000000000002</v>
      </c>
    </row>
    <row r="373" spans="1:9" x14ac:dyDescent="0.25">
      <c r="A373" s="53" t="s">
        <v>10</v>
      </c>
      <c r="B373" s="54">
        <v>1</v>
      </c>
      <c r="C373" s="54">
        <f t="shared" si="22"/>
        <v>196</v>
      </c>
      <c r="D373" s="54">
        <v>184</v>
      </c>
      <c r="E373" s="54">
        <v>12</v>
      </c>
      <c r="F373" s="55"/>
      <c r="G373" s="55">
        <v>4.6500000000000004</v>
      </c>
      <c r="H373" s="55">
        <f t="shared" si="23"/>
        <v>111.6</v>
      </c>
      <c r="I373" s="55">
        <f t="shared" si="20"/>
        <v>137.93</v>
      </c>
    </row>
    <row r="374" spans="1:9" x14ac:dyDescent="0.25">
      <c r="A374" s="53" t="s">
        <v>10</v>
      </c>
      <c r="B374" s="54">
        <v>1</v>
      </c>
      <c r="C374" s="54">
        <f t="shared" si="22"/>
        <v>192</v>
      </c>
      <c r="D374" s="54">
        <v>184</v>
      </c>
      <c r="E374" s="54">
        <v>8</v>
      </c>
      <c r="F374" s="55"/>
      <c r="G374" s="55">
        <v>4.7699999999999996</v>
      </c>
      <c r="H374" s="55">
        <f t="shared" si="23"/>
        <v>76.319999999999993</v>
      </c>
      <c r="I374" s="55">
        <f t="shared" si="20"/>
        <v>94.32</v>
      </c>
    </row>
    <row r="375" spans="1:9" x14ac:dyDescent="0.25">
      <c r="A375" s="53" t="s">
        <v>10</v>
      </c>
      <c r="B375" s="54">
        <v>1</v>
      </c>
      <c r="C375" s="54">
        <f t="shared" si="22"/>
        <v>200</v>
      </c>
      <c r="D375" s="54">
        <v>184</v>
      </c>
      <c r="E375" s="54">
        <v>16</v>
      </c>
      <c r="F375" s="55"/>
      <c r="G375" s="55">
        <v>4.75</v>
      </c>
      <c r="H375" s="55">
        <f t="shared" si="23"/>
        <v>152</v>
      </c>
      <c r="I375" s="55">
        <f t="shared" si="20"/>
        <v>187.86</v>
      </c>
    </row>
    <row r="376" spans="1:9" x14ac:dyDescent="0.25">
      <c r="A376" s="53" t="s">
        <v>10</v>
      </c>
      <c r="B376" s="54">
        <v>1</v>
      </c>
      <c r="C376" s="54">
        <f t="shared" si="22"/>
        <v>216</v>
      </c>
      <c r="D376" s="54">
        <v>184</v>
      </c>
      <c r="E376" s="54">
        <v>32</v>
      </c>
      <c r="F376" s="55"/>
      <c r="G376" s="55">
        <v>4.75</v>
      </c>
      <c r="H376" s="55">
        <f t="shared" si="23"/>
        <v>304</v>
      </c>
      <c r="I376" s="55">
        <f t="shared" si="20"/>
        <v>375.71</v>
      </c>
    </row>
    <row r="377" spans="1:9" x14ac:dyDescent="0.25">
      <c r="A377" s="53" t="s">
        <v>169</v>
      </c>
      <c r="B377" s="54">
        <v>1</v>
      </c>
      <c r="C377" s="54">
        <f t="shared" si="22"/>
        <v>200</v>
      </c>
      <c r="D377" s="54">
        <v>184</v>
      </c>
      <c r="E377" s="54">
        <v>16</v>
      </c>
      <c r="F377" s="55"/>
      <c r="G377" s="55">
        <v>4.75</v>
      </c>
      <c r="H377" s="55">
        <f t="shared" si="23"/>
        <v>152</v>
      </c>
      <c r="I377" s="55">
        <f t="shared" si="20"/>
        <v>187.86</v>
      </c>
    </row>
    <row r="378" spans="1:9" x14ac:dyDescent="0.25">
      <c r="A378" s="53" t="s">
        <v>169</v>
      </c>
      <c r="B378" s="54">
        <v>1</v>
      </c>
      <c r="C378" s="54">
        <f t="shared" si="22"/>
        <v>191</v>
      </c>
      <c r="D378" s="54">
        <v>184</v>
      </c>
      <c r="E378" s="54">
        <v>7</v>
      </c>
      <c r="F378" s="55"/>
      <c r="G378" s="55">
        <v>4.75</v>
      </c>
      <c r="H378" s="55">
        <f t="shared" si="23"/>
        <v>66.5</v>
      </c>
      <c r="I378" s="55">
        <f t="shared" si="20"/>
        <v>82.19</v>
      </c>
    </row>
    <row r="379" spans="1:9" x14ac:dyDescent="0.25">
      <c r="A379" s="53" t="s">
        <v>169</v>
      </c>
      <c r="B379" s="54">
        <v>1</v>
      </c>
      <c r="C379" s="54">
        <f t="shared" si="22"/>
        <v>196</v>
      </c>
      <c r="D379" s="54">
        <v>184</v>
      </c>
      <c r="E379" s="54">
        <v>12</v>
      </c>
      <c r="F379" s="55"/>
      <c r="G379" s="55">
        <v>4.75</v>
      </c>
      <c r="H379" s="55">
        <f t="shared" si="23"/>
        <v>114</v>
      </c>
      <c r="I379" s="55">
        <f t="shared" si="20"/>
        <v>140.88999999999999</v>
      </c>
    </row>
    <row r="380" spans="1:9" ht="33" x14ac:dyDescent="0.25">
      <c r="A380" s="106" t="s">
        <v>521</v>
      </c>
      <c r="B380" s="333">
        <f>SUM(B381:B461)</f>
        <v>81</v>
      </c>
      <c r="C380" s="333"/>
      <c r="D380" s="333"/>
      <c r="E380" s="333">
        <f t="shared" ref="E380:I380" si="24">SUM(E381:E461)</f>
        <v>1384</v>
      </c>
      <c r="F380" s="333"/>
      <c r="G380" s="333"/>
      <c r="H380" s="332">
        <f t="shared" si="24"/>
        <v>13026.339999999995</v>
      </c>
      <c r="I380" s="332">
        <f t="shared" si="24"/>
        <v>16099.269999999995</v>
      </c>
    </row>
    <row r="381" spans="1:9" ht="15.75" customHeight="1" x14ac:dyDescent="0.25">
      <c r="A381" s="56" t="s">
        <v>170</v>
      </c>
      <c r="B381" s="54">
        <v>1</v>
      </c>
      <c r="C381" s="54">
        <f t="shared" ref="C381:C444" si="25">D381+E381</f>
        <v>240</v>
      </c>
      <c r="D381" s="54">
        <v>184</v>
      </c>
      <c r="E381" s="54">
        <v>56</v>
      </c>
      <c r="F381" s="55"/>
      <c r="G381" s="55">
        <v>4.75</v>
      </c>
      <c r="H381" s="55">
        <f t="shared" ref="H381:H444" si="26">ROUND(G381*E381*2,2)</f>
        <v>532</v>
      </c>
      <c r="I381" s="55">
        <f t="shared" si="20"/>
        <v>657.5</v>
      </c>
    </row>
    <row r="382" spans="1:9" ht="15.75" customHeight="1" x14ac:dyDescent="0.25">
      <c r="A382" s="56" t="s">
        <v>63</v>
      </c>
      <c r="B382" s="54">
        <v>1</v>
      </c>
      <c r="C382" s="54">
        <f t="shared" si="25"/>
        <v>187</v>
      </c>
      <c r="D382" s="54">
        <v>184</v>
      </c>
      <c r="E382" s="54">
        <v>3</v>
      </c>
      <c r="F382" s="55"/>
      <c r="G382" s="55">
        <v>4.2</v>
      </c>
      <c r="H382" s="55">
        <f t="shared" si="26"/>
        <v>25.2</v>
      </c>
      <c r="I382" s="55">
        <f t="shared" si="20"/>
        <v>31.14</v>
      </c>
    </row>
    <row r="383" spans="1:9" ht="15.75" customHeight="1" x14ac:dyDescent="0.25">
      <c r="A383" s="56" t="s">
        <v>63</v>
      </c>
      <c r="B383" s="54">
        <v>1</v>
      </c>
      <c r="C383" s="54">
        <f t="shared" si="25"/>
        <v>187</v>
      </c>
      <c r="D383" s="54">
        <v>184</v>
      </c>
      <c r="E383" s="54">
        <v>3</v>
      </c>
      <c r="F383" s="55"/>
      <c r="G383" s="55">
        <v>4.2</v>
      </c>
      <c r="H383" s="55">
        <f t="shared" si="26"/>
        <v>25.2</v>
      </c>
      <c r="I383" s="55">
        <f t="shared" si="20"/>
        <v>31.14</v>
      </c>
    </row>
    <row r="384" spans="1:9" ht="15.75" customHeight="1" x14ac:dyDescent="0.25">
      <c r="A384" s="56" t="s">
        <v>171</v>
      </c>
      <c r="B384" s="54">
        <v>1</v>
      </c>
      <c r="C384" s="54">
        <f t="shared" si="25"/>
        <v>216</v>
      </c>
      <c r="D384" s="54">
        <v>184</v>
      </c>
      <c r="E384" s="54">
        <v>32</v>
      </c>
      <c r="F384" s="55"/>
      <c r="G384" s="55">
        <v>4.3</v>
      </c>
      <c r="H384" s="55">
        <f t="shared" si="26"/>
        <v>275.2</v>
      </c>
      <c r="I384" s="55">
        <f t="shared" si="20"/>
        <v>340.12</v>
      </c>
    </row>
    <row r="385" spans="1:9" ht="15.75" customHeight="1" x14ac:dyDescent="0.25">
      <c r="A385" s="56" t="s">
        <v>171</v>
      </c>
      <c r="B385" s="54">
        <v>1</v>
      </c>
      <c r="C385" s="54">
        <f t="shared" si="25"/>
        <v>210</v>
      </c>
      <c r="D385" s="54">
        <v>184</v>
      </c>
      <c r="E385" s="54">
        <v>26</v>
      </c>
      <c r="F385" s="55"/>
      <c r="G385" s="55">
        <v>4.3</v>
      </c>
      <c r="H385" s="55">
        <f t="shared" si="26"/>
        <v>223.6</v>
      </c>
      <c r="I385" s="55">
        <f t="shared" si="20"/>
        <v>276.35000000000002</v>
      </c>
    </row>
    <row r="386" spans="1:9" ht="15.75" customHeight="1" x14ac:dyDescent="0.25">
      <c r="A386" s="56" t="s">
        <v>171</v>
      </c>
      <c r="B386" s="54">
        <v>1</v>
      </c>
      <c r="C386" s="54">
        <f t="shared" si="25"/>
        <v>191</v>
      </c>
      <c r="D386" s="54">
        <v>184</v>
      </c>
      <c r="E386" s="54">
        <v>7</v>
      </c>
      <c r="F386" s="55"/>
      <c r="G386" s="55">
        <v>5.49</v>
      </c>
      <c r="H386" s="55">
        <f t="shared" si="26"/>
        <v>76.86</v>
      </c>
      <c r="I386" s="55">
        <f t="shared" si="20"/>
        <v>94.99</v>
      </c>
    </row>
    <row r="387" spans="1:9" ht="15.75" customHeight="1" x14ac:dyDescent="0.25">
      <c r="A387" s="56" t="s">
        <v>171</v>
      </c>
      <c r="B387" s="54">
        <v>1</v>
      </c>
      <c r="C387" s="54">
        <f t="shared" si="25"/>
        <v>220</v>
      </c>
      <c r="D387" s="54">
        <v>184</v>
      </c>
      <c r="E387" s="54">
        <v>36</v>
      </c>
      <c r="F387" s="55"/>
      <c r="G387" s="55">
        <v>4.3</v>
      </c>
      <c r="H387" s="55">
        <f t="shared" si="26"/>
        <v>309.60000000000002</v>
      </c>
      <c r="I387" s="55">
        <f t="shared" si="20"/>
        <v>382.63</v>
      </c>
    </row>
    <row r="388" spans="1:9" ht="15.75" customHeight="1" x14ac:dyDescent="0.25">
      <c r="A388" s="56" t="s">
        <v>171</v>
      </c>
      <c r="B388" s="54">
        <v>1</v>
      </c>
      <c r="C388" s="54">
        <f t="shared" si="25"/>
        <v>224</v>
      </c>
      <c r="D388" s="54">
        <v>184</v>
      </c>
      <c r="E388" s="54">
        <v>40</v>
      </c>
      <c r="F388" s="55"/>
      <c r="G388" s="55">
        <v>5.49</v>
      </c>
      <c r="H388" s="55">
        <f t="shared" si="26"/>
        <v>439.2</v>
      </c>
      <c r="I388" s="55">
        <f t="shared" si="20"/>
        <v>542.80999999999995</v>
      </c>
    </row>
    <row r="389" spans="1:9" ht="15.75" customHeight="1" x14ac:dyDescent="0.25">
      <c r="A389" s="56" t="s">
        <v>171</v>
      </c>
      <c r="B389" s="54">
        <v>1</v>
      </c>
      <c r="C389" s="54">
        <f t="shared" si="25"/>
        <v>191</v>
      </c>
      <c r="D389" s="54">
        <v>184</v>
      </c>
      <c r="E389" s="54">
        <v>7</v>
      </c>
      <c r="F389" s="55"/>
      <c r="G389" s="55">
        <v>4.3</v>
      </c>
      <c r="H389" s="55">
        <f t="shared" si="26"/>
        <v>60.2</v>
      </c>
      <c r="I389" s="55">
        <f t="shared" si="20"/>
        <v>74.400000000000006</v>
      </c>
    </row>
    <row r="390" spans="1:9" ht="15.75" customHeight="1" x14ac:dyDescent="0.25">
      <c r="A390" s="56" t="s">
        <v>171</v>
      </c>
      <c r="B390" s="54">
        <v>1</v>
      </c>
      <c r="C390" s="54">
        <f t="shared" si="25"/>
        <v>240</v>
      </c>
      <c r="D390" s="54">
        <v>184</v>
      </c>
      <c r="E390" s="54">
        <v>56</v>
      </c>
      <c r="F390" s="55"/>
      <c r="G390" s="55">
        <v>4.3</v>
      </c>
      <c r="H390" s="55">
        <f t="shared" si="26"/>
        <v>481.6</v>
      </c>
      <c r="I390" s="55">
        <f t="shared" si="20"/>
        <v>595.21</v>
      </c>
    </row>
    <row r="391" spans="1:9" ht="15.75" customHeight="1" x14ac:dyDescent="0.25">
      <c r="A391" s="56" t="s">
        <v>171</v>
      </c>
      <c r="B391" s="54">
        <v>1</v>
      </c>
      <c r="C391" s="54">
        <f t="shared" si="25"/>
        <v>192</v>
      </c>
      <c r="D391" s="54">
        <v>184</v>
      </c>
      <c r="E391" s="54">
        <v>8</v>
      </c>
      <c r="F391" s="55"/>
      <c r="G391" s="55">
        <v>5.49</v>
      </c>
      <c r="H391" s="55">
        <f t="shared" si="26"/>
        <v>87.84</v>
      </c>
      <c r="I391" s="55">
        <f t="shared" si="20"/>
        <v>108.56</v>
      </c>
    </row>
    <row r="392" spans="1:9" ht="15.75" customHeight="1" x14ac:dyDescent="0.25">
      <c r="A392" s="56" t="s">
        <v>171</v>
      </c>
      <c r="B392" s="54">
        <v>1</v>
      </c>
      <c r="C392" s="54">
        <f t="shared" si="25"/>
        <v>192</v>
      </c>
      <c r="D392" s="54">
        <v>184</v>
      </c>
      <c r="E392" s="54">
        <v>8</v>
      </c>
      <c r="F392" s="55"/>
      <c r="G392" s="55">
        <v>5.49</v>
      </c>
      <c r="H392" s="55">
        <f t="shared" si="26"/>
        <v>87.84</v>
      </c>
      <c r="I392" s="55">
        <f t="shared" si="20"/>
        <v>108.56</v>
      </c>
    </row>
    <row r="393" spans="1:9" ht="15.75" customHeight="1" x14ac:dyDescent="0.25">
      <c r="A393" s="56" t="s">
        <v>171</v>
      </c>
      <c r="B393" s="54">
        <v>1</v>
      </c>
      <c r="C393" s="54">
        <f t="shared" si="25"/>
        <v>192</v>
      </c>
      <c r="D393" s="54">
        <v>184</v>
      </c>
      <c r="E393" s="54">
        <v>8</v>
      </c>
      <c r="F393" s="55"/>
      <c r="G393" s="55">
        <v>4.3</v>
      </c>
      <c r="H393" s="55">
        <f t="shared" si="26"/>
        <v>68.8</v>
      </c>
      <c r="I393" s="55">
        <f t="shared" si="20"/>
        <v>85.03</v>
      </c>
    </row>
    <row r="394" spans="1:9" ht="15.75" customHeight="1" x14ac:dyDescent="0.25">
      <c r="A394" s="56" t="s">
        <v>171</v>
      </c>
      <c r="B394" s="54">
        <v>1</v>
      </c>
      <c r="C394" s="54">
        <f t="shared" si="25"/>
        <v>219</v>
      </c>
      <c r="D394" s="54">
        <v>184</v>
      </c>
      <c r="E394" s="54">
        <v>35</v>
      </c>
      <c r="F394" s="55"/>
      <c r="G394" s="55">
        <v>4.3</v>
      </c>
      <c r="H394" s="55">
        <f t="shared" si="26"/>
        <v>301</v>
      </c>
      <c r="I394" s="55">
        <f t="shared" si="20"/>
        <v>372.01</v>
      </c>
    </row>
    <row r="395" spans="1:9" ht="15.75" customHeight="1" x14ac:dyDescent="0.25">
      <c r="A395" s="56" t="s">
        <v>171</v>
      </c>
      <c r="B395" s="54">
        <v>1</v>
      </c>
      <c r="C395" s="54">
        <f t="shared" si="25"/>
        <v>216</v>
      </c>
      <c r="D395" s="54">
        <v>184</v>
      </c>
      <c r="E395" s="54">
        <v>32</v>
      </c>
      <c r="F395" s="55"/>
      <c r="G395" s="55">
        <v>4.3</v>
      </c>
      <c r="H395" s="55">
        <f t="shared" si="26"/>
        <v>275.2</v>
      </c>
      <c r="I395" s="55">
        <f t="shared" si="20"/>
        <v>340.12</v>
      </c>
    </row>
    <row r="396" spans="1:9" ht="15.75" customHeight="1" x14ac:dyDescent="0.25">
      <c r="A396" s="56" t="s">
        <v>171</v>
      </c>
      <c r="B396" s="54">
        <v>1</v>
      </c>
      <c r="C396" s="54">
        <f t="shared" si="25"/>
        <v>216</v>
      </c>
      <c r="D396" s="54">
        <v>184</v>
      </c>
      <c r="E396" s="54">
        <v>32</v>
      </c>
      <c r="F396" s="55"/>
      <c r="G396" s="55">
        <v>4.3</v>
      </c>
      <c r="H396" s="55">
        <f t="shared" si="26"/>
        <v>275.2</v>
      </c>
      <c r="I396" s="55">
        <f t="shared" si="20"/>
        <v>340.12</v>
      </c>
    </row>
    <row r="397" spans="1:9" ht="15.75" customHeight="1" x14ac:dyDescent="0.25">
      <c r="A397" s="56" t="s">
        <v>171</v>
      </c>
      <c r="B397" s="54">
        <v>1</v>
      </c>
      <c r="C397" s="54">
        <f t="shared" si="25"/>
        <v>192</v>
      </c>
      <c r="D397" s="54">
        <v>184</v>
      </c>
      <c r="E397" s="54">
        <v>8</v>
      </c>
      <c r="F397" s="55"/>
      <c r="G397" s="55">
        <v>5.49</v>
      </c>
      <c r="H397" s="55">
        <f t="shared" si="26"/>
        <v>87.84</v>
      </c>
      <c r="I397" s="55">
        <f t="shared" si="20"/>
        <v>108.56</v>
      </c>
    </row>
    <row r="398" spans="1:9" ht="15.75" customHeight="1" x14ac:dyDescent="0.25">
      <c r="A398" s="56" t="s">
        <v>171</v>
      </c>
      <c r="B398" s="54">
        <v>1</v>
      </c>
      <c r="C398" s="54">
        <f t="shared" si="25"/>
        <v>216</v>
      </c>
      <c r="D398" s="54">
        <v>184</v>
      </c>
      <c r="E398" s="54">
        <v>32</v>
      </c>
      <c r="F398" s="55"/>
      <c r="G398" s="55">
        <v>4.3</v>
      </c>
      <c r="H398" s="55">
        <f t="shared" si="26"/>
        <v>275.2</v>
      </c>
      <c r="I398" s="55">
        <f t="shared" si="20"/>
        <v>340.12</v>
      </c>
    </row>
    <row r="399" spans="1:9" ht="15.75" customHeight="1" x14ac:dyDescent="0.25">
      <c r="A399" s="56" t="s">
        <v>171</v>
      </c>
      <c r="B399" s="54">
        <v>1</v>
      </c>
      <c r="C399" s="54">
        <f t="shared" si="25"/>
        <v>192</v>
      </c>
      <c r="D399" s="54">
        <v>184</v>
      </c>
      <c r="E399" s="54">
        <v>8</v>
      </c>
      <c r="F399" s="55"/>
      <c r="G399" s="55">
        <v>5.49</v>
      </c>
      <c r="H399" s="55">
        <f t="shared" si="26"/>
        <v>87.84</v>
      </c>
      <c r="I399" s="55">
        <f t="shared" ref="I399:I461" si="27">ROUND(H399*1.2359,2)</f>
        <v>108.56</v>
      </c>
    </row>
    <row r="400" spans="1:9" ht="15.75" customHeight="1" x14ac:dyDescent="0.25">
      <c r="A400" s="56" t="s">
        <v>171</v>
      </c>
      <c r="B400" s="54">
        <v>1</v>
      </c>
      <c r="C400" s="54">
        <f t="shared" si="25"/>
        <v>186</v>
      </c>
      <c r="D400" s="54">
        <v>184</v>
      </c>
      <c r="E400" s="54">
        <v>2</v>
      </c>
      <c r="F400" s="55"/>
      <c r="G400" s="55">
        <v>4.4000000000000004</v>
      </c>
      <c r="H400" s="55">
        <f t="shared" si="26"/>
        <v>17.600000000000001</v>
      </c>
      <c r="I400" s="55">
        <f t="shared" si="27"/>
        <v>21.75</v>
      </c>
    </row>
    <row r="401" spans="1:9" ht="15.75" customHeight="1" x14ac:dyDescent="0.25">
      <c r="A401" s="56" t="s">
        <v>171</v>
      </c>
      <c r="B401" s="54">
        <v>1</v>
      </c>
      <c r="C401" s="54">
        <f t="shared" si="25"/>
        <v>224</v>
      </c>
      <c r="D401" s="54">
        <v>184</v>
      </c>
      <c r="E401" s="54">
        <v>40</v>
      </c>
      <c r="F401" s="55"/>
      <c r="G401" s="55">
        <v>4.3</v>
      </c>
      <c r="H401" s="55">
        <f t="shared" si="26"/>
        <v>344</v>
      </c>
      <c r="I401" s="55">
        <f t="shared" si="27"/>
        <v>425.15</v>
      </c>
    </row>
    <row r="402" spans="1:9" ht="15.75" customHeight="1" x14ac:dyDescent="0.25">
      <c r="A402" s="56" t="s">
        <v>171</v>
      </c>
      <c r="B402" s="54">
        <v>1</v>
      </c>
      <c r="C402" s="54">
        <f t="shared" si="25"/>
        <v>192</v>
      </c>
      <c r="D402" s="54">
        <v>184</v>
      </c>
      <c r="E402" s="54">
        <v>8</v>
      </c>
      <c r="F402" s="55"/>
      <c r="G402" s="55">
        <v>4.3</v>
      </c>
      <c r="H402" s="55">
        <f t="shared" si="26"/>
        <v>68.8</v>
      </c>
      <c r="I402" s="55">
        <f t="shared" si="27"/>
        <v>85.03</v>
      </c>
    </row>
    <row r="403" spans="1:9" ht="15.75" customHeight="1" x14ac:dyDescent="0.25">
      <c r="A403" s="56" t="s">
        <v>171</v>
      </c>
      <c r="B403" s="54">
        <v>1</v>
      </c>
      <c r="C403" s="54">
        <f t="shared" si="25"/>
        <v>192</v>
      </c>
      <c r="D403" s="54">
        <v>184</v>
      </c>
      <c r="E403" s="54">
        <v>8</v>
      </c>
      <c r="F403" s="55"/>
      <c r="G403" s="55">
        <v>4.3</v>
      </c>
      <c r="H403" s="55">
        <f t="shared" si="26"/>
        <v>68.8</v>
      </c>
      <c r="I403" s="55">
        <f t="shared" si="27"/>
        <v>85.03</v>
      </c>
    </row>
    <row r="404" spans="1:9" ht="15.75" customHeight="1" x14ac:dyDescent="0.25">
      <c r="A404" s="56" t="s">
        <v>171</v>
      </c>
      <c r="B404" s="54">
        <v>1</v>
      </c>
      <c r="C404" s="54">
        <f t="shared" si="25"/>
        <v>203</v>
      </c>
      <c r="D404" s="54">
        <v>184</v>
      </c>
      <c r="E404" s="54">
        <v>19</v>
      </c>
      <c r="F404" s="55"/>
      <c r="G404" s="55">
        <v>4.3</v>
      </c>
      <c r="H404" s="55">
        <f t="shared" si="26"/>
        <v>163.4</v>
      </c>
      <c r="I404" s="55">
        <f t="shared" si="27"/>
        <v>201.95</v>
      </c>
    </row>
    <row r="405" spans="1:9" ht="15.75" customHeight="1" x14ac:dyDescent="0.25">
      <c r="A405" s="56" t="s">
        <v>171</v>
      </c>
      <c r="B405" s="54">
        <v>1</v>
      </c>
      <c r="C405" s="54">
        <f t="shared" si="25"/>
        <v>191</v>
      </c>
      <c r="D405" s="54">
        <v>184</v>
      </c>
      <c r="E405" s="54">
        <v>7</v>
      </c>
      <c r="F405" s="55"/>
      <c r="G405" s="55">
        <v>4.4000000000000004</v>
      </c>
      <c r="H405" s="55">
        <f t="shared" si="26"/>
        <v>61.6</v>
      </c>
      <c r="I405" s="55">
        <f t="shared" si="27"/>
        <v>76.13</v>
      </c>
    </row>
    <row r="406" spans="1:9" ht="15.75" customHeight="1" x14ac:dyDescent="0.25">
      <c r="A406" s="56" t="s">
        <v>171</v>
      </c>
      <c r="B406" s="54">
        <v>1</v>
      </c>
      <c r="C406" s="54">
        <f t="shared" si="25"/>
        <v>192</v>
      </c>
      <c r="D406" s="54">
        <v>184</v>
      </c>
      <c r="E406" s="54">
        <v>8</v>
      </c>
      <c r="F406" s="55"/>
      <c r="G406" s="55">
        <v>5.49</v>
      </c>
      <c r="H406" s="55">
        <f t="shared" si="26"/>
        <v>87.84</v>
      </c>
      <c r="I406" s="55">
        <f t="shared" si="27"/>
        <v>108.56</v>
      </c>
    </row>
    <row r="407" spans="1:9" ht="15.75" customHeight="1" x14ac:dyDescent="0.25">
      <c r="A407" s="56" t="s">
        <v>171</v>
      </c>
      <c r="B407" s="54">
        <v>1</v>
      </c>
      <c r="C407" s="54">
        <f t="shared" si="25"/>
        <v>208</v>
      </c>
      <c r="D407" s="54">
        <v>184</v>
      </c>
      <c r="E407" s="54">
        <v>24</v>
      </c>
      <c r="F407" s="55"/>
      <c r="G407" s="55">
        <v>4.3</v>
      </c>
      <c r="H407" s="55">
        <f t="shared" si="26"/>
        <v>206.4</v>
      </c>
      <c r="I407" s="55">
        <f t="shared" si="27"/>
        <v>255.09</v>
      </c>
    </row>
    <row r="408" spans="1:9" ht="15.75" customHeight="1" x14ac:dyDescent="0.25">
      <c r="A408" s="56" t="s">
        <v>171</v>
      </c>
      <c r="B408" s="54">
        <v>1</v>
      </c>
      <c r="C408" s="54">
        <f t="shared" si="25"/>
        <v>208</v>
      </c>
      <c r="D408" s="54">
        <v>184</v>
      </c>
      <c r="E408" s="54">
        <v>24</v>
      </c>
      <c r="F408" s="55"/>
      <c r="G408" s="55">
        <v>4.4000000000000004</v>
      </c>
      <c r="H408" s="55">
        <f t="shared" si="26"/>
        <v>211.2</v>
      </c>
      <c r="I408" s="55">
        <f t="shared" si="27"/>
        <v>261.02</v>
      </c>
    </row>
    <row r="409" spans="1:9" ht="15.75" customHeight="1" x14ac:dyDescent="0.25">
      <c r="A409" s="56" t="s">
        <v>171</v>
      </c>
      <c r="B409" s="54">
        <v>1</v>
      </c>
      <c r="C409" s="54">
        <f t="shared" si="25"/>
        <v>216</v>
      </c>
      <c r="D409" s="54">
        <v>184</v>
      </c>
      <c r="E409" s="54">
        <v>32</v>
      </c>
      <c r="F409" s="55"/>
      <c r="G409" s="55">
        <v>5.49</v>
      </c>
      <c r="H409" s="55">
        <f t="shared" si="26"/>
        <v>351.36</v>
      </c>
      <c r="I409" s="55">
        <f t="shared" si="27"/>
        <v>434.25</v>
      </c>
    </row>
    <row r="410" spans="1:9" ht="15.75" customHeight="1" x14ac:dyDescent="0.25">
      <c r="A410" s="56" t="s">
        <v>171</v>
      </c>
      <c r="B410" s="54">
        <v>1</v>
      </c>
      <c r="C410" s="54">
        <f t="shared" si="25"/>
        <v>216</v>
      </c>
      <c r="D410" s="54">
        <v>184</v>
      </c>
      <c r="E410" s="54">
        <v>32</v>
      </c>
      <c r="F410" s="55"/>
      <c r="G410" s="55">
        <v>4.3</v>
      </c>
      <c r="H410" s="55">
        <f t="shared" si="26"/>
        <v>275.2</v>
      </c>
      <c r="I410" s="55">
        <f t="shared" si="27"/>
        <v>340.12</v>
      </c>
    </row>
    <row r="411" spans="1:9" ht="15.75" customHeight="1" x14ac:dyDescent="0.25">
      <c r="A411" s="56" t="s">
        <v>172</v>
      </c>
      <c r="B411" s="54">
        <v>1</v>
      </c>
      <c r="C411" s="54">
        <f t="shared" si="25"/>
        <v>192</v>
      </c>
      <c r="D411" s="54">
        <v>184</v>
      </c>
      <c r="E411" s="54">
        <v>8</v>
      </c>
      <c r="F411" s="55"/>
      <c r="G411" s="55">
        <v>5.7</v>
      </c>
      <c r="H411" s="55">
        <f t="shared" si="26"/>
        <v>91.2</v>
      </c>
      <c r="I411" s="55">
        <f t="shared" si="27"/>
        <v>112.71</v>
      </c>
    </row>
    <row r="412" spans="1:9" ht="15.75" customHeight="1" x14ac:dyDescent="0.25">
      <c r="A412" s="56" t="s">
        <v>172</v>
      </c>
      <c r="B412" s="54">
        <v>1</v>
      </c>
      <c r="C412" s="54">
        <f t="shared" si="25"/>
        <v>196</v>
      </c>
      <c r="D412" s="54">
        <v>184</v>
      </c>
      <c r="E412" s="54">
        <v>12</v>
      </c>
      <c r="F412" s="55"/>
      <c r="G412" s="55">
        <v>6</v>
      </c>
      <c r="H412" s="55">
        <f t="shared" si="26"/>
        <v>144</v>
      </c>
      <c r="I412" s="55">
        <f t="shared" si="27"/>
        <v>177.97</v>
      </c>
    </row>
    <row r="413" spans="1:9" ht="15.75" customHeight="1" x14ac:dyDescent="0.25">
      <c r="A413" s="56" t="s">
        <v>172</v>
      </c>
      <c r="B413" s="54">
        <v>1</v>
      </c>
      <c r="C413" s="54">
        <f t="shared" si="25"/>
        <v>186</v>
      </c>
      <c r="D413" s="54">
        <v>184</v>
      </c>
      <c r="E413" s="54">
        <v>2</v>
      </c>
      <c r="F413" s="55"/>
      <c r="G413" s="55">
        <v>5.7</v>
      </c>
      <c r="H413" s="55">
        <f t="shared" si="26"/>
        <v>22.8</v>
      </c>
      <c r="I413" s="55">
        <f t="shared" si="27"/>
        <v>28.18</v>
      </c>
    </row>
    <row r="414" spans="1:9" ht="15.75" customHeight="1" x14ac:dyDescent="0.25">
      <c r="A414" s="56" t="s">
        <v>172</v>
      </c>
      <c r="B414" s="54">
        <v>1</v>
      </c>
      <c r="C414" s="54">
        <f t="shared" si="25"/>
        <v>192</v>
      </c>
      <c r="D414" s="54">
        <v>184</v>
      </c>
      <c r="E414" s="54">
        <v>8</v>
      </c>
      <c r="F414" s="55"/>
      <c r="G414" s="55">
        <v>6</v>
      </c>
      <c r="H414" s="55">
        <f t="shared" si="26"/>
        <v>96</v>
      </c>
      <c r="I414" s="55">
        <f t="shared" si="27"/>
        <v>118.65</v>
      </c>
    </row>
    <row r="415" spans="1:9" ht="15.75" customHeight="1" x14ac:dyDescent="0.25">
      <c r="A415" s="56" t="s">
        <v>172</v>
      </c>
      <c r="B415" s="54">
        <v>1</v>
      </c>
      <c r="C415" s="54">
        <f t="shared" si="25"/>
        <v>204</v>
      </c>
      <c r="D415" s="54">
        <v>184</v>
      </c>
      <c r="E415" s="54">
        <v>20</v>
      </c>
      <c r="F415" s="55"/>
      <c r="G415" s="55">
        <v>6</v>
      </c>
      <c r="H415" s="55">
        <f t="shared" si="26"/>
        <v>240</v>
      </c>
      <c r="I415" s="55">
        <f t="shared" si="27"/>
        <v>296.62</v>
      </c>
    </row>
    <row r="416" spans="1:9" ht="15.75" customHeight="1" x14ac:dyDescent="0.25">
      <c r="A416" s="56" t="s">
        <v>172</v>
      </c>
      <c r="B416" s="54">
        <v>1</v>
      </c>
      <c r="C416" s="54">
        <f t="shared" si="25"/>
        <v>188</v>
      </c>
      <c r="D416" s="54">
        <v>184</v>
      </c>
      <c r="E416" s="54">
        <v>4</v>
      </c>
      <c r="F416" s="55"/>
      <c r="G416" s="55">
        <v>5.7</v>
      </c>
      <c r="H416" s="55">
        <f t="shared" si="26"/>
        <v>45.6</v>
      </c>
      <c r="I416" s="55">
        <f t="shared" si="27"/>
        <v>56.36</v>
      </c>
    </row>
    <row r="417" spans="1:9" ht="15.75" customHeight="1" x14ac:dyDescent="0.25">
      <c r="A417" s="56" t="s">
        <v>172</v>
      </c>
      <c r="B417" s="54">
        <v>1</v>
      </c>
      <c r="C417" s="54">
        <f t="shared" si="25"/>
        <v>192</v>
      </c>
      <c r="D417" s="54">
        <v>184</v>
      </c>
      <c r="E417" s="54">
        <v>8</v>
      </c>
      <c r="F417" s="55"/>
      <c r="G417" s="55">
        <v>6</v>
      </c>
      <c r="H417" s="55">
        <f t="shared" si="26"/>
        <v>96</v>
      </c>
      <c r="I417" s="55">
        <f t="shared" si="27"/>
        <v>118.65</v>
      </c>
    </row>
    <row r="418" spans="1:9" ht="15.75" customHeight="1" x14ac:dyDescent="0.25">
      <c r="A418" s="56" t="s">
        <v>172</v>
      </c>
      <c r="B418" s="54">
        <v>1</v>
      </c>
      <c r="C418" s="54">
        <f t="shared" si="25"/>
        <v>192</v>
      </c>
      <c r="D418" s="54">
        <v>184</v>
      </c>
      <c r="E418" s="54">
        <v>8</v>
      </c>
      <c r="F418" s="55"/>
      <c r="G418" s="55">
        <v>6</v>
      </c>
      <c r="H418" s="55">
        <f t="shared" si="26"/>
        <v>96</v>
      </c>
      <c r="I418" s="55">
        <f t="shared" si="27"/>
        <v>118.65</v>
      </c>
    </row>
    <row r="419" spans="1:9" ht="15.75" customHeight="1" x14ac:dyDescent="0.25">
      <c r="A419" s="56" t="s">
        <v>172</v>
      </c>
      <c r="B419" s="54">
        <v>1</v>
      </c>
      <c r="C419" s="54">
        <f t="shared" si="25"/>
        <v>200</v>
      </c>
      <c r="D419" s="54">
        <v>184</v>
      </c>
      <c r="E419" s="54">
        <v>16</v>
      </c>
      <c r="F419" s="55"/>
      <c r="G419" s="55">
        <v>6</v>
      </c>
      <c r="H419" s="55">
        <f t="shared" si="26"/>
        <v>192</v>
      </c>
      <c r="I419" s="55">
        <f t="shared" si="27"/>
        <v>237.29</v>
      </c>
    </row>
    <row r="420" spans="1:9" ht="15.75" customHeight="1" x14ac:dyDescent="0.25">
      <c r="A420" s="56" t="s">
        <v>172</v>
      </c>
      <c r="B420" s="54">
        <v>1</v>
      </c>
      <c r="C420" s="54">
        <f t="shared" si="25"/>
        <v>195</v>
      </c>
      <c r="D420" s="54">
        <v>184</v>
      </c>
      <c r="E420" s="54">
        <v>11</v>
      </c>
      <c r="F420" s="55"/>
      <c r="G420" s="55">
        <v>6</v>
      </c>
      <c r="H420" s="55">
        <f t="shared" si="26"/>
        <v>132</v>
      </c>
      <c r="I420" s="55">
        <f t="shared" si="27"/>
        <v>163.13999999999999</v>
      </c>
    </row>
    <row r="421" spans="1:9" ht="15.75" customHeight="1" x14ac:dyDescent="0.25">
      <c r="A421" s="56" t="s">
        <v>172</v>
      </c>
      <c r="B421" s="54">
        <v>1</v>
      </c>
      <c r="C421" s="54">
        <f t="shared" si="25"/>
        <v>192</v>
      </c>
      <c r="D421" s="54">
        <v>184</v>
      </c>
      <c r="E421" s="54">
        <v>8</v>
      </c>
      <c r="F421" s="55"/>
      <c r="G421" s="55">
        <v>6</v>
      </c>
      <c r="H421" s="55">
        <f t="shared" si="26"/>
        <v>96</v>
      </c>
      <c r="I421" s="55">
        <f t="shared" si="27"/>
        <v>118.65</v>
      </c>
    </row>
    <row r="422" spans="1:9" ht="15.75" customHeight="1" x14ac:dyDescent="0.25">
      <c r="A422" s="56" t="s">
        <v>172</v>
      </c>
      <c r="B422" s="54">
        <v>1</v>
      </c>
      <c r="C422" s="54">
        <f t="shared" si="25"/>
        <v>191</v>
      </c>
      <c r="D422" s="54">
        <v>184</v>
      </c>
      <c r="E422" s="54">
        <v>7</v>
      </c>
      <c r="F422" s="55"/>
      <c r="G422" s="55">
        <v>6</v>
      </c>
      <c r="H422" s="55">
        <f t="shared" si="26"/>
        <v>84</v>
      </c>
      <c r="I422" s="55">
        <f t="shared" si="27"/>
        <v>103.82</v>
      </c>
    </row>
    <row r="423" spans="1:9" ht="15.75" customHeight="1" x14ac:dyDescent="0.25">
      <c r="A423" s="56" t="s">
        <v>172</v>
      </c>
      <c r="B423" s="54">
        <v>1</v>
      </c>
      <c r="C423" s="54">
        <f t="shared" si="25"/>
        <v>188</v>
      </c>
      <c r="D423" s="54">
        <v>184</v>
      </c>
      <c r="E423" s="54">
        <v>4</v>
      </c>
      <c r="F423" s="55"/>
      <c r="G423" s="55">
        <v>6</v>
      </c>
      <c r="H423" s="55">
        <f t="shared" si="26"/>
        <v>48</v>
      </c>
      <c r="I423" s="55">
        <f t="shared" si="27"/>
        <v>59.32</v>
      </c>
    </row>
    <row r="424" spans="1:9" ht="15.75" customHeight="1" x14ac:dyDescent="0.25">
      <c r="A424" s="56" t="s">
        <v>172</v>
      </c>
      <c r="B424" s="54">
        <v>1</v>
      </c>
      <c r="C424" s="54">
        <f t="shared" si="25"/>
        <v>192</v>
      </c>
      <c r="D424" s="54">
        <v>184</v>
      </c>
      <c r="E424" s="54">
        <v>8</v>
      </c>
      <c r="F424" s="55"/>
      <c r="G424" s="55">
        <v>6</v>
      </c>
      <c r="H424" s="55">
        <f t="shared" si="26"/>
        <v>96</v>
      </c>
      <c r="I424" s="55">
        <f t="shared" si="27"/>
        <v>118.65</v>
      </c>
    </row>
    <row r="425" spans="1:9" ht="15.75" customHeight="1" x14ac:dyDescent="0.25">
      <c r="A425" s="56" t="s">
        <v>172</v>
      </c>
      <c r="B425" s="54">
        <v>1</v>
      </c>
      <c r="C425" s="54">
        <f t="shared" si="25"/>
        <v>188</v>
      </c>
      <c r="D425" s="54">
        <v>184</v>
      </c>
      <c r="E425" s="54">
        <v>4</v>
      </c>
      <c r="F425" s="55"/>
      <c r="G425" s="55">
        <v>6</v>
      </c>
      <c r="H425" s="55">
        <f t="shared" si="26"/>
        <v>48</v>
      </c>
      <c r="I425" s="55">
        <f t="shared" si="27"/>
        <v>59.32</v>
      </c>
    </row>
    <row r="426" spans="1:9" ht="15.75" customHeight="1" x14ac:dyDescent="0.25">
      <c r="A426" s="56" t="s">
        <v>172</v>
      </c>
      <c r="B426" s="54">
        <v>1</v>
      </c>
      <c r="C426" s="54">
        <f t="shared" si="25"/>
        <v>191</v>
      </c>
      <c r="D426" s="54">
        <v>184</v>
      </c>
      <c r="E426" s="54">
        <v>7</v>
      </c>
      <c r="F426" s="55"/>
      <c r="G426" s="55">
        <v>6</v>
      </c>
      <c r="H426" s="55">
        <f t="shared" si="26"/>
        <v>84</v>
      </c>
      <c r="I426" s="55">
        <f t="shared" si="27"/>
        <v>103.82</v>
      </c>
    </row>
    <row r="427" spans="1:9" ht="15.75" customHeight="1" x14ac:dyDescent="0.25">
      <c r="A427" s="56" t="s">
        <v>172</v>
      </c>
      <c r="B427" s="54">
        <v>1</v>
      </c>
      <c r="C427" s="54">
        <f t="shared" si="25"/>
        <v>186</v>
      </c>
      <c r="D427" s="54">
        <v>184</v>
      </c>
      <c r="E427" s="54">
        <v>2</v>
      </c>
      <c r="F427" s="55"/>
      <c r="G427" s="55">
        <v>5.7</v>
      </c>
      <c r="H427" s="55">
        <f t="shared" si="26"/>
        <v>22.8</v>
      </c>
      <c r="I427" s="55">
        <f t="shared" si="27"/>
        <v>28.18</v>
      </c>
    </row>
    <row r="428" spans="1:9" ht="15.75" customHeight="1" x14ac:dyDescent="0.25">
      <c r="A428" s="56" t="s">
        <v>172</v>
      </c>
      <c r="B428" s="54">
        <v>1</v>
      </c>
      <c r="C428" s="54">
        <f t="shared" si="25"/>
        <v>192</v>
      </c>
      <c r="D428" s="54">
        <v>184</v>
      </c>
      <c r="E428" s="54">
        <v>8</v>
      </c>
      <c r="F428" s="55"/>
      <c r="G428" s="55">
        <v>6</v>
      </c>
      <c r="H428" s="55">
        <f t="shared" si="26"/>
        <v>96</v>
      </c>
      <c r="I428" s="55">
        <f t="shared" si="27"/>
        <v>118.65</v>
      </c>
    </row>
    <row r="429" spans="1:9" ht="15.75" customHeight="1" x14ac:dyDescent="0.25">
      <c r="A429" s="56" t="s">
        <v>172</v>
      </c>
      <c r="B429" s="54">
        <v>1</v>
      </c>
      <c r="C429" s="54">
        <f t="shared" si="25"/>
        <v>188</v>
      </c>
      <c r="D429" s="54">
        <v>184</v>
      </c>
      <c r="E429" s="54">
        <v>4</v>
      </c>
      <c r="F429" s="55"/>
      <c r="G429" s="55">
        <v>6</v>
      </c>
      <c r="H429" s="55">
        <f t="shared" si="26"/>
        <v>48</v>
      </c>
      <c r="I429" s="55">
        <f t="shared" si="27"/>
        <v>59.32</v>
      </c>
    </row>
    <row r="430" spans="1:9" ht="15.75" customHeight="1" x14ac:dyDescent="0.25">
      <c r="A430" s="56" t="s">
        <v>173</v>
      </c>
      <c r="B430" s="54">
        <v>1</v>
      </c>
      <c r="C430" s="54">
        <f t="shared" si="25"/>
        <v>192</v>
      </c>
      <c r="D430" s="54">
        <v>184</v>
      </c>
      <c r="E430" s="54">
        <v>8</v>
      </c>
      <c r="F430" s="55"/>
      <c r="G430" s="55">
        <v>4.2</v>
      </c>
      <c r="H430" s="55">
        <f t="shared" si="26"/>
        <v>67.2</v>
      </c>
      <c r="I430" s="55">
        <f t="shared" si="27"/>
        <v>83.05</v>
      </c>
    </row>
    <row r="431" spans="1:9" ht="15.75" customHeight="1" x14ac:dyDescent="0.25">
      <c r="A431" s="56" t="s">
        <v>173</v>
      </c>
      <c r="B431" s="54">
        <v>1</v>
      </c>
      <c r="C431" s="54">
        <f t="shared" si="25"/>
        <v>199</v>
      </c>
      <c r="D431" s="54">
        <v>184</v>
      </c>
      <c r="E431" s="54">
        <v>15</v>
      </c>
      <c r="F431" s="55"/>
      <c r="G431" s="55">
        <v>4.2</v>
      </c>
      <c r="H431" s="55">
        <f t="shared" si="26"/>
        <v>126</v>
      </c>
      <c r="I431" s="55">
        <f t="shared" si="27"/>
        <v>155.72</v>
      </c>
    </row>
    <row r="432" spans="1:9" ht="15.75" customHeight="1" x14ac:dyDescent="0.25">
      <c r="A432" s="56" t="s">
        <v>173</v>
      </c>
      <c r="B432" s="54">
        <v>1</v>
      </c>
      <c r="C432" s="54">
        <f t="shared" si="25"/>
        <v>204</v>
      </c>
      <c r="D432" s="54">
        <v>184</v>
      </c>
      <c r="E432" s="54">
        <v>20</v>
      </c>
      <c r="F432" s="55"/>
      <c r="G432" s="55">
        <v>4.2</v>
      </c>
      <c r="H432" s="55">
        <f t="shared" si="26"/>
        <v>168</v>
      </c>
      <c r="I432" s="55">
        <f t="shared" si="27"/>
        <v>207.63</v>
      </c>
    </row>
    <row r="433" spans="1:9" ht="15.75" customHeight="1" x14ac:dyDescent="0.25">
      <c r="A433" s="56" t="s">
        <v>173</v>
      </c>
      <c r="B433" s="54">
        <v>1</v>
      </c>
      <c r="C433" s="54">
        <f t="shared" si="25"/>
        <v>216</v>
      </c>
      <c r="D433" s="54">
        <v>184</v>
      </c>
      <c r="E433" s="54">
        <v>32</v>
      </c>
      <c r="F433" s="55"/>
      <c r="G433" s="55">
        <v>4.2</v>
      </c>
      <c r="H433" s="55">
        <f t="shared" si="26"/>
        <v>268.8</v>
      </c>
      <c r="I433" s="55">
        <f t="shared" si="27"/>
        <v>332.21</v>
      </c>
    </row>
    <row r="434" spans="1:9" ht="15.75" customHeight="1" x14ac:dyDescent="0.25">
      <c r="A434" s="56" t="s">
        <v>173</v>
      </c>
      <c r="B434" s="54">
        <v>1</v>
      </c>
      <c r="C434" s="54">
        <f t="shared" si="25"/>
        <v>224</v>
      </c>
      <c r="D434" s="54">
        <v>184</v>
      </c>
      <c r="E434" s="54">
        <v>40</v>
      </c>
      <c r="F434" s="55"/>
      <c r="G434" s="55">
        <v>4.2</v>
      </c>
      <c r="H434" s="55">
        <f t="shared" si="26"/>
        <v>336</v>
      </c>
      <c r="I434" s="55">
        <f t="shared" si="27"/>
        <v>415.26</v>
      </c>
    </row>
    <row r="435" spans="1:9" ht="15.75" customHeight="1" x14ac:dyDescent="0.25">
      <c r="A435" s="56" t="s">
        <v>173</v>
      </c>
      <c r="B435" s="54">
        <v>1</v>
      </c>
      <c r="C435" s="54">
        <f t="shared" si="25"/>
        <v>196</v>
      </c>
      <c r="D435" s="54">
        <v>184</v>
      </c>
      <c r="E435" s="54">
        <v>12</v>
      </c>
      <c r="F435" s="55"/>
      <c r="G435" s="55">
        <v>4.2</v>
      </c>
      <c r="H435" s="55">
        <f t="shared" si="26"/>
        <v>100.8</v>
      </c>
      <c r="I435" s="55">
        <f t="shared" si="27"/>
        <v>124.58</v>
      </c>
    </row>
    <row r="436" spans="1:9" ht="15.75" customHeight="1" x14ac:dyDescent="0.25">
      <c r="A436" s="56" t="s">
        <v>173</v>
      </c>
      <c r="B436" s="54">
        <v>1</v>
      </c>
      <c r="C436" s="54">
        <f t="shared" si="25"/>
        <v>212</v>
      </c>
      <c r="D436" s="54">
        <v>184</v>
      </c>
      <c r="E436" s="54">
        <v>28</v>
      </c>
      <c r="F436" s="55"/>
      <c r="G436" s="55">
        <v>4.2</v>
      </c>
      <c r="H436" s="55">
        <f t="shared" si="26"/>
        <v>235.2</v>
      </c>
      <c r="I436" s="55">
        <f t="shared" si="27"/>
        <v>290.68</v>
      </c>
    </row>
    <row r="437" spans="1:9" ht="15.75" customHeight="1" x14ac:dyDescent="0.25">
      <c r="A437" s="56" t="s">
        <v>173</v>
      </c>
      <c r="B437" s="54">
        <v>1</v>
      </c>
      <c r="C437" s="54">
        <f t="shared" si="25"/>
        <v>196</v>
      </c>
      <c r="D437" s="54">
        <v>184</v>
      </c>
      <c r="E437" s="54">
        <v>12</v>
      </c>
      <c r="F437" s="55"/>
      <c r="G437" s="55">
        <v>4.2</v>
      </c>
      <c r="H437" s="55">
        <f t="shared" si="26"/>
        <v>100.8</v>
      </c>
      <c r="I437" s="55">
        <f t="shared" si="27"/>
        <v>124.58</v>
      </c>
    </row>
    <row r="438" spans="1:9" ht="15.75" customHeight="1" x14ac:dyDescent="0.25">
      <c r="A438" s="56" t="s">
        <v>173</v>
      </c>
      <c r="B438" s="54">
        <v>1</v>
      </c>
      <c r="C438" s="54">
        <f t="shared" si="25"/>
        <v>216</v>
      </c>
      <c r="D438" s="54">
        <v>184</v>
      </c>
      <c r="E438" s="54">
        <v>32</v>
      </c>
      <c r="F438" s="55"/>
      <c r="G438" s="55">
        <v>4.2</v>
      </c>
      <c r="H438" s="55">
        <f t="shared" si="26"/>
        <v>268.8</v>
      </c>
      <c r="I438" s="55">
        <f t="shared" si="27"/>
        <v>332.21</v>
      </c>
    </row>
    <row r="439" spans="1:9" ht="15.75" customHeight="1" x14ac:dyDescent="0.25">
      <c r="A439" s="56" t="s">
        <v>183</v>
      </c>
      <c r="B439" s="54">
        <v>1</v>
      </c>
      <c r="C439" s="54">
        <f t="shared" si="25"/>
        <v>188</v>
      </c>
      <c r="D439" s="54">
        <v>184</v>
      </c>
      <c r="E439" s="54">
        <v>4</v>
      </c>
      <c r="F439" s="55"/>
      <c r="G439" s="55">
        <v>9.83</v>
      </c>
      <c r="H439" s="55">
        <f t="shared" si="26"/>
        <v>78.64</v>
      </c>
      <c r="I439" s="55">
        <f t="shared" si="27"/>
        <v>97.19</v>
      </c>
    </row>
    <row r="440" spans="1:9" ht="15.75" customHeight="1" x14ac:dyDescent="0.25">
      <c r="A440" s="56" t="s">
        <v>174</v>
      </c>
      <c r="B440" s="54">
        <v>1</v>
      </c>
      <c r="C440" s="54">
        <f t="shared" si="25"/>
        <v>190</v>
      </c>
      <c r="D440" s="54">
        <v>184</v>
      </c>
      <c r="E440" s="54">
        <v>6</v>
      </c>
      <c r="F440" s="55"/>
      <c r="G440" s="55">
        <v>5</v>
      </c>
      <c r="H440" s="55">
        <f t="shared" si="26"/>
        <v>60</v>
      </c>
      <c r="I440" s="55">
        <f t="shared" si="27"/>
        <v>74.150000000000006</v>
      </c>
    </row>
    <row r="441" spans="1:9" ht="15.75" customHeight="1" x14ac:dyDescent="0.25">
      <c r="A441" s="56" t="s">
        <v>174</v>
      </c>
      <c r="B441" s="54">
        <v>1</v>
      </c>
      <c r="C441" s="54">
        <f t="shared" si="25"/>
        <v>187</v>
      </c>
      <c r="D441" s="54">
        <v>184</v>
      </c>
      <c r="E441" s="54">
        <v>3</v>
      </c>
      <c r="F441" s="55"/>
      <c r="G441" s="55">
        <v>6.5</v>
      </c>
      <c r="H441" s="55">
        <f t="shared" si="26"/>
        <v>39</v>
      </c>
      <c r="I441" s="55">
        <f t="shared" si="27"/>
        <v>48.2</v>
      </c>
    </row>
    <row r="442" spans="1:9" ht="15.75" customHeight="1" x14ac:dyDescent="0.25">
      <c r="A442" s="56" t="s">
        <v>174</v>
      </c>
      <c r="B442" s="54">
        <v>1</v>
      </c>
      <c r="C442" s="54">
        <f t="shared" si="25"/>
        <v>235</v>
      </c>
      <c r="D442" s="54">
        <v>184</v>
      </c>
      <c r="E442" s="54">
        <v>51</v>
      </c>
      <c r="F442" s="55"/>
      <c r="G442" s="55">
        <v>5</v>
      </c>
      <c r="H442" s="55">
        <f t="shared" si="26"/>
        <v>510</v>
      </c>
      <c r="I442" s="55">
        <f t="shared" si="27"/>
        <v>630.30999999999995</v>
      </c>
    </row>
    <row r="443" spans="1:9" ht="15.75" customHeight="1" x14ac:dyDescent="0.25">
      <c r="A443" s="56" t="s">
        <v>174</v>
      </c>
      <c r="B443" s="54">
        <v>1</v>
      </c>
      <c r="C443" s="54">
        <f t="shared" si="25"/>
        <v>209</v>
      </c>
      <c r="D443" s="54">
        <v>184</v>
      </c>
      <c r="E443" s="54">
        <v>25</v>
      </c>
      <c r="F443" s="55"/>
      <c r="G443" s="55">
        <v>6.5</v>
      </c>
      <c r="H443" s="55">
        <f t="shared" si="26"/>
        <v>325</v>
      </c>
      <c r="I443" s="55">
        <f t="shared" si="27"/>
        <v>401.67</v>
      </c>
    </row>
    <row r="444" spans="1:9" ht="15.75" customHeight="1" x14ac:dyDescent="0.25">
      <c r="A444" s="56" t="s">
        <v>174</v>
      </c>
      <c r="B444" s="54">
        <v>1</v>
      </c>
      <c r="C444" s="54">
        <f t="shared" si="25"/>
        <v>200</v>
      </c>
      <c r="D444" s="54">
        <v>184</v>
      </c>
      <c r="E444" s="54">
        <v>16</v>
      </c>
      <c r="F444" s="55"/>
      <c r="G444" s="55">
        <v>5</v>
      </c>
      <c r="H444" s="55">
        <f t="shared" si="26"/>
        <v>160</v>
      </c>
      <c r="I444" s="55">
        <f t="shared" si="27"/>
        <v>197.74</v>
      </c>
    </row>
    <row r="445" spans="1:9" ht="15.75" customHeight="1" x14ac:dyDescent="0.25">
      <c r="A445" s="56" t="s">
        <v>175</v>
      </c>
      <c r="B445" s="54">
        <v>1</v>
      </c>
      <c r="C445" s="54">
        <f t="shared" ref="C445:C461" si="28">D445+E445</f>
        <v>195</v>
      </c>
      <c r="D445" s="54">
        <v>184</v>
      </c>
      <c r="E445" s="54">
        <v>11</v>
      </c>
      <c r="F445" s="55"/>
      <c r="G445" s="55">
        <v>4.4000000000000004</v>
      </c>
      <c r="H445" s="55">
        <f t="shared" ref="H445:H461" si="29">ROUND(G445*E445*2,2)</f>
        <v>96.8</v>
      </c>
      <c r="I445" s="55">
        <f t="shared" si="27"/>
        <v>119.64</v>
      </c>
    </row>
    <row r="446" spans="1:9" ht="15.75" customHeight="1" x14ac:dyDescent="0.25">
      <c r="A446" s="56" t="s">
        <v>175</v>
      </c>
      <c r="B446" s="54">
        <v>1</v>
      </c>
      <c r="C446" s="54">
        <f t="shared" si="28"/>
        <v>192</v>
      </c>
      <c r="D446" s="54">
        <v>184</v>
      </c>
      <c r="E446" s="54">
        <v>8</v>
      </c>
      <c r="F446" s="55"/>
      <c r="G446" s="55">
        <v>4.4000000000000004</v>
      </c>
      <c r="H446" s="55">
        <f t="shared" si="29"/>
        <v>70.400000000000006</v>
      </c>
      <c r="I446" s="55">
        <f t="shared" si="27"/>
        <v>87.01</v>
      </c>
    </row>
    <row r="447" spans="1:9" ht="15.75" customHeight="1" x14ac:dyDescent="0.25">
      <c r="A447" s="56" t="s">
        <v>175</v>
      </c>
      <c r="B447" s="54">
        <v>1</v>
      </c>
      <c r="C447" s="54">
        <f t="shared" si="28"/>
        <v>192</v>
      </c>
      <c r="D447" s="54">
        <v>184</v>
      </c>
      <c r="E447" s="54">
        <v>8</v>
      </c>
      <c r="F447" s="55"/>
      <c r="G447" s="55">
        <v>4.4000000000000004</v>
      </c>
      <c r="H447" s="55">
        <f t="shared" si="29"/>
        <v>70.400000000000006</v>
      </c>
      <c r="I447" s="55">
        <f t="shared" si="27"/>
        <v>87.01</v>
      </c>
    </row>
    <row r="448" spans="1:9" ht="15.75" customHeight="1" x14ac:dyDescent="0.25">
      <c r="A448" s="56" t="s">
        <v>175</v>
      </c>
      <c r="B448" s="54">
        <v>1</v>
      </c>
      <c r="C448" s="54">
        <f t="shared" si="28"/>
        <v>192</v>
      </c>
      <c r="D448" s="54">
        <v>184</v>
      </c>
      <c r="E448" s="54">
        <v>8</v>
      </c>
      <c r="F448" s="55"/>
      <c r="G448" s="55">
        <v>4.4000000000000004</v>
      </c>
      <c r="H448" s="55">
        <f t="shared" si="29"/>
        <v>70.400000000000006</v>
      </c>
      <c r="I448" s="55">
        <f t="shared" si="27"/>
        <v>87.01</v>
      </c>
    </row>
    <row r="449" spans="1:9" ht="15.75" customHeight="1" x14ac:dyDescent="0.25">
      <c r="A449" s="56" t="s">
        <v>175</v>
      </c>
      <c r="B449" s="54">
        <v>1</v>
      </c>
      <c r="C449" s="54">
        <f t="shared" si="28"/>
        <v>240</v>
      </c>
      <c r="D449" s="54">
        <v>184</v>
      </c>
      <c r="E449" s="54">
        <v>56</v>
      </c>
      <c r="F449" s="55"/>
      <c r="G449" s="55">
        <v>4.4000000000000004</v>
      </c>
      <c r="H449" s="55">
        <f t="shared" si="29"/>
        <v>492.8</v>
      </c>
      <c r="I449" s="55">
        <f t="shared" si="27"/>
        <v>609.04999999999995</v>
      </c>
    </row>
    <row r="450" spans="1:9" ht="15.75" customHeight="1" x14ac:dyDescent="0.25">
      <c r="A450" s="56" t="s">
        <v>175</v>
      </c>
      <c r="B450" s="54">
        <v>1</v>
      </c>
      <c r="C450" s="54">
        <f t="shared" si="28"/>
        <v>208</v>
      </c>
      <c r="D450" s="54">
        <v>184</v>
      </c>
      <c r="E450" s="54">
        <v>24</v>
      </c>
      <c r="F450" s="55"/>
      <c r="G450" s="55">
        <v>4.4000000000000004</v>
      </c>
      <c r="H450" s="55">
        <f t="shared" si="29"/>
        <v>211.2</v>
      </c>
      <c r="I450" s="55">
        <f t="shared" si="27"/>
        <v>261.02</v>
      </c>
    </row>
    <row r="451" spans="1:9" ht="15.75" customHeight="1" x14ac:dyDescent="0.25">
      <c r="A451" s="56" t="s">
        <v>175</v>
      </c>
      <c r="B451" s="54">
        <v>1</v>
      </c>
      <c r="C451" s="54">
        <f t="shared" si="28"/>
        <v>192</v>
      </c>
      <c r="D451" s="54">
        <v>184</v>
      </c>
      <c r="E451" s="54">
        <v>8</v>
      </c>
      <c r="F451" s="55"/>
      <c r="G451" s="55">
        <v>4.4000000000000004</v>
      </c>
      <c r="H451" s="55">
        <f t="shared" si="29"/>
        <v>70.400000000000006</v>
      </c>
      <c r="I451" s="55">
        <f t="shared" si="27"/>
        <v>87.01</v>
      </c>
    </row>
    <row r="452" spans="1:9" ht="15.75" customHeight="1" x14ac:dyDescent="0.25">
      <c r="A452" s="56" t="s">
        <v>175</v>
      </c>
      <c r="B452" s="54">
        <v>1</v>
      </c>
      <c r="C452" s="54">
        <f t="shared" si="28"/>
        <v>252</v>
      </c>
      <c r="D452" s="54">
        <v>184</v>
      </c>
      <c r="E452" s="54">
        <v>68</v>
      </c>
      <c r="F452" s="55"/>
      <c r="G452" s="55">
        <v>4.4000000000000004</v>
      </c>
      <c r="H452" s="55">
        <f t="shared" si="29"/>
        <v>598.4</v>
      </c>
      <c r="I452" s="55">
        <f t="shared" si="27"/>
        <v>739.56</v>
      </c>
    </row>
    <row r="453" spans="1:9" ht="15.75" customHeight="1" x14ac:dyDescent="0.25">
      <c r="A453" s="56" t="s">
        <v>175</v>
      </c>
      <c r="B453" s="54">
        <v>1</v>
      </c>
      <c r="C453" s="54">
        <f t="shared" si="28"/>
        <v>188</v>
      </c>
      <c r="D453" s="54">
        <v>184</v>
      </c>
      <c r="E453" s="54">
        <v>4</v>
      </c>
      <c r="F453" s="55"/>
      <c r="G453" s="55">
        <v>4.4000000000000004</v>
      </c>
      <c r="H453" s="55">
        <f t="shared" si="29"/>
        <v>35.200000000000003</v>
      </c>
      <c r="I453" s="55">
        <f t="shared" si="27"/>
        <v>43.5</v>
      </c>
    </row>
    <row r="454" spans="1:9" ht="15.75" customHeight="1" x14ac:dyDescent="0.25">
      <c r="A454" s="56" t="s">
        <v>175</v>
      </c>
      <c r="B454" s="54">
        <v>1</v>
      </c>
      <c r="C454" s="54">
        <f t="shared" si="28"/>
        <v>200</v>
      </c>
      <c r="D454" s="54">
        <v>184</v>
      </c>
      <c r="E454" s="54">
        <v>16</v>
      </c>
      <c r="F454" s="55"/>
      <c r="G454" s="55">
        <v>4.4000000000000004</v>
      </c>
      <c r="H454" s="55">
        <f t="shared" si="29"/>
        <v>140.80000000000001</v>
      </c>
      <c r="I454" s="55">
        <f t="shared" si="27"/>
        <v>174.01</v>
      </c>
    </row>
    <row r="455" spans="1:9" ht="15.75" customHeight="1" x14ac:dyDescent="0.25">
      <c r="A455" s="56" t="s">
        <v>176</v>
      </c>
      <c r="B455" s="54">
        <v>1</v>
      </c>
      <c r="C455" s="54">
        <f t="shared" si="28"/>
        <v>191</v>
      </c>
      <c r="D455" s="54">
        <v>184</v>
      </c>
      <c r="E455" s="54">
        <v>7</v>
      </c>
      <c r="F455" s="55"/>
      <c r="G455" s="55">
        <v>4.4000000000000004</v>
      </c>
      <c r="H455" s="55">
        <f t="shared" si="29"/>
        <v>61.6</v>
      </c>
      <c r="I455" s="55">
        <f t="shared" si="27"/>
        <v>76.13</v>
      </c>
    </row>
    <row r="456" spans="1:9" ht="15.75" customHeight="1" x14ac:dyDescent="0.25">
      <c r="A456" s="56" t="s">
        <v>176</v>
      </c>
      <c r="B456" s="54">
        <v>1</v>
      </c>
      <c r="C456" s="54">
        <f t="shared" si="28"/>
        <v>192</v>
      </c>
      <c r="D456" s="54">
        <v>184</v>
      </c>
      <c r="E456" s="54">
        <v>8</v>
      </c>
      <c r="F456" s="55"/>
      <c r="G456" s="55">
        <v>4.4000000000000004</v>
      </c>
      <c r="H456" s="55">
        <f t="shared" si="29"/>
        <v>70.400000000000006</v>
      </c>
      <c r="I456" s="55">
        <f t="shared" si="27"/>
        <v>87.01</v>
      </c>
    </row>
    <row r="457" spans="1:9" ht="15.75" customHeight="1" x14ac:dyDescent="0.25">
      <c r="A457" s="56" t="s">
        <v>176</v>
      </c>
      <c r="B457" s="54">
        <v>1</v>
      </c>
      <c r="C457" s="54">
        <f t="shared" si="28"/>
        <v>192</v>
      </c>
      <c r="D457" s="54">
        <v>184</v>
      </c>
      <c r="E457" s="54">
        <v>8</v>
      </c>
      <c r="F457" s="55"/>
      <c r="G457" s="55">
        <v>4.4000000000000004</v>
      </c>
      <c r="H457" s="55">
        <f t="shared" si="29"/>
        <v>70.400000000000006</v>
      </c>
      <c r="I457" s="55">
        <f t="shared" si="27"/>
        <v>87.01</v>
      </c>
    </row>
    <row r="458" spans="1:9" ht="15.75" customHeight="1" x14ac:dyDescent="0.25">
      <c r="A458" s="56" t="s">
        <v>176</v>
      </c>
      <c r="B458" s="54">
        <v>1</v>
      </c>
      <c r="C458" s="54">
        <f t="shared" si="28"/>
        <v>192</v>
      </c>
      <c r="D458" s="54">
        <v>184</v>
      </c>
      <c r="E458" s="54">
        <v>8</v>
      </c>
      <c r="F458" s="55"/>
      <c r="G458" s="55">
        <v>4.4000000000000004</v>
      </c>
      <c r="H458" s="55">
        <f t="shared" si="29"/>
        <v>70.400000000000006</v>
      </c>
      <c r="I458" s="55">
        <f t="shared" si="27"/>
        <v>87.01</v>
      </c>
    </row>
    <row r="459" spans="1:9" ht="15.75" customHeight="1" x14ac:dyDescent="0.25">
      <c r="A459" s="56" t="s">
        <v>176</v>
      </c>
      <c r="B459" s="54">
        <v>1</v>
      </c>
      <c r="C459" s="54">
        <f t="shared" si="28"/>
        <v>216</v>
      </c>
      <c r="D459" s="54">
        <v>184</v>
      </c>
      <c r="E459" s="54">
        <v>32</v>
      </c>
      <c r="F459" s="55"/>
      <c r="G459" s="55">
        <v>4.4000000000000004</v>
      </c>
      <c r="H459" s="55">
        <f t="shared" si="29"/>
        <v>281.60000000000002</v>
      </c>
      <c r="I459" s="55">
        <f t="shared" si="27"/>
        <v>348.03</v>
      </c>
    </row>
    <row r="460" spans="1:9" ht="15.75" customHeight="1" x14ac:dyDescent="0.25">
      <c r="A460" s="56" t="s">
        <v>168</v>
      </c>
      <c r="B460" s="54">
        <v>1</v>
      </c>
      <c r="C460" s="54">
        <f t="shared" si="28"/>
        <v>188</v>
      </c>
      <c r="D460" s="54">
        <v>184</v>
      </c>
      <c r="E460" s="54">
        <v>4</v>
      </c>
      <c r="F460" s="55"/>
      <c r="G460" s="55">
        <v>6.6</v>
      </c>
      <c r="H460" s="55">
        <f t="shared" si="29"/>
        <v>52.8</v>
      </c>
      <c r="I460" s="55">
        <f t="shared" si="27"/>
        <v>65.260000000000005</v>
      </c>
    </row>
    <row r="461" spans="1:9" ht="15.75" customHeight="1" x14ac:dyDescent="0.25">
      <c r="A461" s="56" t="s">
        <v>179</v>
      </c>
      <c r="B461" s="54">
        <v>1</v>
      </c>
      <c r="C461" s="54">
        <f t="shared" si="28"/>
        <v>196</v>
      </c>
      <c r="D461" s="54">
        <v>184</v>
      </c>
      <c r="E461" s="54">
        <v>12</v>
      </c>
      <c r="F461" s="55"/>
      <c r="G461" s="55">
        <v>3.67</v>
      </c>
      <c r="H461" s="55">
        <f t="shared" si="29"/>
        <v>88.08</v>
      </c>
      <c r="I461" s="55">
        <f t="shared" si="27"/>
        <v>108.86</v>
      </c>
    </row>
    <row r="462" spans="1:9" x14ac:dyDescent="0.25">
      <c r="B462" s="57"/>
      <c r="C462" s="57"/>
      <c r="D462" s="57"/>
      <c r="E462" s="57"/>
      <c r="F462" s="58"/>
      <c r="G462" s="58"/>
      <c r="H462" s="58"/>
      <c r="I462" s="58"/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4264-4589-44FD-8A3A-D7BF566205FC}">
  <sheetPr>
    <tabColor theme="5" tint="0.59999389629810485"/>
    <pageSetUpPr fitToPage="1"/>
  </sheetPr>
  <dimension ref="A1:K548"/>
  <sheetViews>
    <sheetView zoomScale="80" zoomScaleNormal="80" workbookViewId="0">
      <selection activeCell="D11" sqref="D11"/>
    </sheetView>
  </sheetViews>
  <sheetFormatPr defaultRowHeight="16.5" x14ac:dyDescent="0.25"/>
  <cols>
    <col min="1" max="1" width="56.28515625" style="42" customWidth="1"/>
    <col min="2" max="2" width="15.28515625" style="42" customWidth="1"/>
    <col min="3" max="3" width="11.5703125" style="42" customWidth="1"/>
    <col min="4" max="4" width="12.140625" style="42" customWidth="1"/>
    <col min="5" max="5" width="18.42578125" style="42" customWidth="1"/>
    <col min="6" max="6" width="11.85546875" style="42" customWidth="1"/>
    <col min="7" max="7" width="17.42578125" style="42" customWidth="1"/>
    <col min="8" max="8" width="18.28515625" style="42" customWidth="1"/>
    <col min="9" max="9" width="16.42578125" style="42" customWidth="1"/>
    <col min="10" max="11" width="15.85546875" style="42" customWidth="1"/>
    <col min="12" max="16384" width="9.140625" style="42"/>
  </cols>
  <sheetData>
    <row r="1" spans="1:11" x14ac:dyDescent="0.25">
      <c r="H1" s="415" t="s">
        <v>545</v>
      </c>
      <c r="I1" s="415"/>
    </row>
    <row r="2" spans="1:11" x14ac:dyDescent="0.25">
      <c r="H2" s="420"/>
      <c r="I2" s="420"/>
    </row>
    <row r="3" spans="1:11" s="43" customFormat="1" ht="30.75" customHeight="1" x14ac:dyDescent="0.25">
      <c r="A3" s="421" t="s">
        <v>518</v>
      </c>
      <c r="B3" s="421"/>
      <c r="C3" s="421"/>
      <c r="D3" s="421"/>
      <c r="E3" s="421"/>
      <c r="F3" s="421"/>
      <c r="G3" s="421"/>
      <c r="H3" s="421"/>
      <c r="I3" s="421"/>
    </row>
    <row r="5" spans="1:11" x14ac:dyDescent="0.25">
      <c r="A5" s="42" t="s">
        <v>460</v>
      </c>
    </row>
    <row r="6" spans="1:11" x14ac:dyDescent="0.25">
      <c r="A6" s="62" t="s">
        <v>536</v>
      </c>
      <c r="B6" s="61"/>
    </row>
    <row r="7" spans="1:11" x14ac:dyDescent="0.25">
      <c r="E7" s="44"/>
      <c r="H7" s="45"/>
    </row>
    <row r="8" spans="1:11" ht="32.25" customHeight="1" x14ac:dyDescent="0.25">
      <c r="A8" s="422"/>
      <c r="B8" s="422" t="s">
        <v>3</v>
      </c>
      <c r="C8" s="423" t="s">
        <v>4</v>
      </c>
      <c r="D8" s="423"/>
      <c r="E8" s="423"/>
      <c r="F8" s="423" t="s">
        <v>2</v>
      </c>
      <c r="G8" s="423" t="s">
        <v>592</v>
      </c>
      <c r="H8" s="424" t="s">
        <v>117</v>
      </c>
      <c r="I8" s="425" t="s">
        <v>118</v>
      </c>
    </row>
    <row r="9" spans="1:11" ht="24" customHeight="1" x14ac:dyDescent="0.25">
      <c r="A9" s="422"/>
      <c r="B9" s="422"/>
      <c r="C9" s="426" t="s">
        <v>589</v>
      </c>
      <c r="D9" s="426" t="s">
        <v>594</v>
      </c>
      <c r="E9" s="423" t="s">
        <v>119</v>
      </c>
      <c r="F9" s="423"/>
      <c r="G9" s="423"/>
      <c r="H9" s="424"/>
      <c r="I9" s="425"/>
    </row>
    <row r="10" spans="1:11" ht="61.5" customHeight="1" x14ac:dyDescent="0.25">
      <c r="A10" s="422"/>
      <c r="B10" s="422"/>
      <c r="C10" s="427"/>
      <c r="D10" s="427"/>
      <c r="E10" s="423"/>
      <c r="F10" s="423"/>
      <c r="G10" s="423"/>
      <c r="H10" s="424"/>
      <c r="I10" s="425"/>
    </row>
    <row r="11" spans="1:11" x14ac:dyDescent="0.25">
      <c r="A11" s="46">
        <v>1</v>
      </c>
      <c r="B11" s="46">
        <v>2</v>
      </c>
      <c r="C11" s="46" t="s">
        <v>41</v>
      </c>
      <c r="D11" s="46">
        <v>4</v>
      </c>
      <c r="E11" s="46">
        <v>5</v>
      </c>
      <c r="F11" s="46">
        <v>6</v>
      </c>
      <c r="G11" s="46">
        <v>7</v>
      </c>
      <c r="H11" s="46">
        <v>8</v>
      </c>
      <c r="I11" s="46" t="s">
        <v>470</v>
      </c>
    </row>
    <row r="12" spans="1:11" s="43" customFormat="1" x14ac:dyDescent="0.25">
      <c r="A12" s="47" t="s">
        <v>0</v>
      </c>
      <c r="B12" s="48">
        <f>SUM(B13,B180,B387,B435)</f>
        <v>532</v>
      </c>
      <c r="C12" s="48"/>
      <c r="D12" s="48"/>
      <c r="E12" s="48">
        <f>E13+E180+E387+E435</f>
        <v>14342.6</v>
      </c>
      <c r="F12" s="49"/>
      <c r="G12" s="49"/>
      <c r="H12" s="49">
        <f>H13+H180+H387+H435</f>
        <v>229484.89</v>
      </c>
      <c r="I12" s="49">
        <f>I13+I180+I387+I435</f>
        <v>283620.35000000003</v>
      </c>
      <c r="J12" s="50"/>
    </row>
    <row r="13" spans="1:11" ht="33" x14ac:dyDescent="0.25">
      <c r="A13" s="106" t="s">
        <v>531</v>
      </c>
      <c r="B13" s="52">
        <f t="shared" ref="B13:H13" si="0">SUM(B14:B179)</f>
        <v>166</v>
      </c>
      <c r="C13" s="52"/>
      <c r="D13" s="52"/>
      <c r="E13" s="52">
        <f t="shared" si="0"/>
        <v>5103.1000000000004</v>
      </c>
      <c r="F13" s="52"/>
      <c r="G13" s="52"/>
      <c r="H13" s="52">
        <f t="shared" si="0"/>
        <v>107833.45999999999</v>
      </c>
      <c r="I13" s="52">
        <f>SUM(I14:I179)</f>
        <v>133271.3300000001</v>
      </c>
    </row>
    <row r="14" spans="1:11" x14ac:dyDescent="0.25">
      <c r="A14" s="53" t="s">
        <v>120</v>
      </c>
      <c r="B14" s="54">
        <v>1</v>
      </c>
      <c r="C14" s="54">
        <f t="shared" ref="C14:C77" si="1">D14+E14</f>
        <v>188</v>
      </c>
      <c r="D14" s="54">
        <v>158</v>
      </c>
      <c r="E14" s="54">
        <v>30</v>
      </c>
      <c r="F14" s="55"/>
      <c r="G14" s="55">
        <v>10.96</v>
      </c>
      <c r="H14" s="55">
        <f t="shared" ref="H14:H77" si="2">ROUND(G14*E14*2,2)</f>
        <v>657.6</v>
      </c>
      <c r="I14" s="55">
        <f>ROUND(H14*1.2359,2)</f>
        <v>812.73</v>
      </c>
      <c r="J14" s="59"/>
      <c r="K14" s="59"/>
    </row>
    <row r="15" spans="1:11" x14ac:dyDescent="0.25">
      <c r="A15" s="53" t="s">
        <v>121</v>
      </c>
      <c r="B15" s="54">
        <v>1</v>
      </c>
      <c r="C15" s="54">
        <f t="shared" si="1"/>
        <v>192</v>
      </c>
      <c r="D15" s="54">
        <v>158</v>
      </c>
      <c r="E15" s="54">
        <v>34</v>
      </c>
      <c r="F15" s="55"/>
      <c r="G15" s="55">
        <v>12.42</v>
      </c>
      <c r="H15" s="55">
        <f t="shared" si="2"/>
        <v>844.56</v>
      </c>
      <c r="I15" s="55">
        <f t="shared" ref="I15:I78" si="3">ROUND(H15*1.2359,2)</f>
        <v>1043.79</v>
      </c>
      <c r="J15" s="59"/>
      <c r="K15" s="59"/>
    </row>
    <row r="16" spans="1:11" x14ac:dyDescent="0.25">
      <c r="A16" s="53" t="s">
        <v>121</v>
      </c>
      <c r="B16" s="54">
        <v>1</v>
      </c>
      <c r="C16" s="54">
        <f t="shared" si="1"/>
        <v>168</v>
      </c>
      <c r="D16" s="54">
        <v>158</v>
      </c>
      <c r="E16" s="54">
        <v>10</v>
      </c>
      <c r="F16" s="55"/>
      <c r="G16" s="55">
        <v>12.42</v>
      </c>
      <c r="H16" s="55">
        <f t="shared" si="2"/>
        <v>248.4</v>
      </c>
      <c r="I16" s="55">
        <f t="shared" si="3"/>
        <v>307</v>
      </c>
      <c r="J16" s="59"/>
      <c r="K16" s="59"/>
    </row>
    <row r="17" spans="1:9" x14ac:dyDescent="0.25">
      <c r="A17" s="53" t="s">
        <v>122</v>
      </c>
      <c r="B17" s="54">
        <v>1</v>
      </c>
      <c r="C17" s="54">
        <f t="shared" si="1"/>
        <v>168.5</v>
      </c>
      <c r="D17" s="54">
        <v>158</v>
      </c>
      <c r="E17" s="54">
        <v>10.5</v>
      </c>
      <c r="F17" s="55"/>
      <c r="G17" s="55">
        <v>9.39</v>
      </c>
      <c r="H17" s="55">
        <f t="shared" si="2"/>
        <v>197.19</v>
      </c>
      <c r="I17" s="55">
        <f t="shared" si="3"/>
        <v>243.71</v>
      </c>
    </row>
    <row r="18" spans="1:9" x14ac:dyDescent="0.25">
      <c r="A18" s="53" t="s">
        <v>123</v>
      </c>
      <c r="B18" s="54">
        <v>1</v>
      </c>
      <c r="C18" s="54">
        <f t="shared" si="1"/>
        <v>179</v>
      </c>
      <c r="D18" s="54">
        <v>158</v>
      </c>
      <c r="E18" s="54">
        <v>21</v>
      </c>
      <c r="F18" s="55"/>
      <c r="G18" s="55">
        <v>10.56</v>
      </c>
      <c r="H18" s="55">
        <f t="shared" si="2"/>
        <v>443.52</v>
      </c>
      <c r="I18" s="55">
        <f t="shared" si="3"/>
        <v>548.15</v>
      </c>
    </row>
    <row r="19" spans="1:9" x14ac:dyDescent="0.25">
      <c r="A19" s="53" t="s">
        <v>123</v>
      </c>
      <c r="B19" s="54">
        <v>1</v>
      </c>
      <c r="C19" s="54">
        <f t="shared" si="1"/>
        <v>212</v>
      </c>
      <c r="D19" s="54">
        <v>158</v>
      </c>
      <c r="E19" s="54">
        <v>54</v>
      </c>
      <c r="F19" s="55"/>
      <c r="G19" s="55">
        <v>10.56</v>
      </c>
      <c r="H19" s="55">
        <f t="shared" si="2"/>
        <v>1140.48</v>
      </c>
      <c r="I19" s="55">
        <f t="shared" si="3"/>
        <v>1409.52</v>
      </c>
    </row>
    <row r="20" spans="1:9" x14ac:dyDescent="0.25">
      <c r="A20" s="53" t="s">
        <v>123</v>
      </c>
      <c r="B20" s="54">
        <v>1</v>
      </c>
      <c r="C20" s="54">
        <f t="shared" si="1"/>
        <v>198</v>
      </c>
      <c r="D20" s="54">
        <v>158</v>
      </c>
      <c r="E20" s="54">
        <v>40</v>
      </c>
      <c r="F20" s="55"/>
      <c r="G20" s="55">
        <v>10.56</v>
      </c>
      <c r="H20" s="55">
        <f t="shared" si="2"/>
        <v>844.8</v>
      </c>
      <c r="I20" s="55">
        <f t="shared" si="3"/>
        <v>1044.0899999999999</v>
      </c>
    </row>
    <row r="21" spans="1:9" x14ac:dyDescent="0.25">
      <c r="A21" s="53" t="s">
        <v>123</v>
      </c>
      <c r="B21" s="54">
        <v>1</v>
      </c>
      <c r="C21" s="54">
        <f t="shared" si="1"/>
        <v>165</v>
      </c>
      <c r="D21" s="54">
        <v>158</v>
      </c>
      <c r="E21" s="54">
        <v>7</v>
      </c>
      <c r="F21" s="55"/>
      <c r="G21" s="55">
        <v>10.56</v>
      </c>
      <c r="H21" s="55">
        <f t="shared" si="2"/>
        <v>147.84</v>
      </c>
      <c r="I21" s="55">
        <f t="shared" si="3"/>
        <v>182.72</v>
      </c>
    </row>
    <row r="22" spans="1:9" x14ac:dyDescent="0.25">
      <c r="A22" s="53" t="s">
        <v>123</v>
      </c>
      <c r="B22" s="54">
        <v>1</v>
      </c>
      <c r="C22" s="54">
        <f t="shared" si="1"/>
        <v>203</v>
      </c>
      <c r="D22" s="54">
        <v>158</v>
      </c>
      <c r="E22" s="54">
        <v>45</v>
      </c>
      <c r="F22" s="55"/>
      <c r="G22" s="55">
        <v>10.56</v>
      </c>
      <c r="H22" s="55">
        <f t="shared" si="2"/>
        <v>950.4</v>
      </c>
      <c r="I22" s="55">
        <f t="shared" si="3"/>
        <v>1174.5999999999999</v>
      </c>
    </row>
    <row r="23" spans="1:9" x14ac:dyDescent="0.25">
      <c r="A23" s="53" t="s">
        <v>123</v>
      </c>
      <c r="B23" s="54">
        <v>1</v>
      </c>
      <c r="C23" s="54">
        <f t="shared" si="1"/>
        <v>212</v>
      </c>
      <c r="D23" s="54">
        <v>158</v>
      </c>
      <c r="E23" s="54">
        <v>54</v>
      </c>
      <c r="F23" s="55"/>
      <c r="G23" s="55">
        <v>10.56</v>
      </c>
      <c r="H23" s="55">
        <f t="shared" si="2"/>
        <v>1140.48</v>
      </c>
      <c r="I23" s="55">
        <f t="shared" si="3"/>
        <v>1409.52</v>
      </c>
    </row>
    <row r="24" spans="1:9" x14ac:dyDescent="0.25">
      <c r="A24" s="53" t="s">
        <v>123</v>
      </c>
      <c r="B24" s="54">
        <v>1</v>
      </c>
      <c r="C24" s="54">
        <f t="shared" si="1"/>
        <v>208</v>
      </c>
      <c r="D24" s="54">
        <v>158</v>
      </c>
      <c r="E24" s="54">
        <v>50</v>
      </c>
      <c r="F24" s="55"/>
      <c r="G24" s="55">
        <v>10.46</v>
      </c>
      <c r="H24" s="55">
        <f t="shared" si="2"/>
        <v>1046</v>
      </c>
      <c r="I24" s="55">
        <f t="shared" si="3"/>
        <v>1292.75</v>
      </c>
    </row>
    <row r="25" spans="1:9" x14ac:dyDescent="0.25">
      <c r="A25" s="53" t="s">
        <v>123</v>
      </c>
      <c r="B25" s="54">
        <v>1</v>
      </c>
      <c r="C25" s="54">
        <f t="shared" si="1"/>
        <v>199</v>
      </c>
      <c r="D25" s="54">
        <v>158</v>
      </c>
      <c r="E25" s="54">
        <v>41</v>
      </c>
      <c r="F25" s="55"/>
      <c r="G25" s="55">
        <v>10.56</v>
      </c>
      <c r="H25" s="55">
        <f t="shared" si="2"/>
        <v>865.92</v>
      </c>
      <c r="I25" s="55">
        <f t="shared" si="3"/>
        <v>1070.19</v>
      </c>
    </row>
    <row r="26" spans="1:9" x14ac:dyDescent="0.25">
      <c r="A26" s="53" t="s">
        <v>123</v>
      </c>
      <c r="B26" s="54">
        <v>1</v>
      </c>
      <c r="C26" s="54">
        <f t="shared" si="1"/>
        <v>186</v>
      </c>
      <c r="D26" s="54">
        <v>158</v>
      </c>
      <c r="E26" s="54">
        <v>28</v>
      </c>
      <c r="F26" s="55"/>
      <c r="G26" s="55">
        <v>10.56</v>
      </c>
      <c r="H26" s="55">
        <f t="shared" si="2"/>
        <v>591.36</v>
      </c>
      <c r="I26" s="55">
        <f t="shared" si="3"/>
        <v>730.86</v>
      </c>
    </row>
    <row r="27" spans="1:9" x14ac:dyDescent="0.25">
      <c r="A27" s="53" t="s">
        <v>123</v>
      </c>
      <c r="B27" s="54">
        <v>1</v>
      </c>
      <c r="C27" s="54">
        <f t="shared" si="1"/>
        <v>166</v>
      </c>
      <c r="D27" s="54">
        <v>158</v>
      </c>
      <c r="E27" s="54">
        <v>8</v>
      </c>
      <c r="F27" s="55"/>
      <c r="G27" s="55">
        <v>10.35</v>
      </c>
      <c r="H27" s="55">
        <f t="shared" si="2"/>
        <v>165.6</v>
      </c>
      <c r="I27" s="55">
        <f t="shared" si="3"/>
        <v>204.67</v>
      </c>
    </row>
    <row r="28" spans="1:9" x14ac:dyDescent="0.25">
      <c r="A28" s="53" t="s">
        <v>123</v>
      </c>
      <c r="B28" s="54">
        <v>1</v>
      </c>
      <c r="C28" s="54">
        <f t="shared" si="1"/>
        <v>190</v>
      </c>
      <c r="D28" s="54">
        <v>158</v>
      </c>
      <c r="E28" s="54">
        <v>32</v>
      </c>
      <c r="F28" s="55"/>
      <c r="G28" s="55">
        <v>10.56</v>
      </c>
      <c r="H28" s="55">
        <f t="shared" si="2"/>
        <v>675.84</v>
      </c>
      <c r="I28" s="55">
        <f t="shared" si="3"/>
        <v>835.27</v>
      </c>
    </row>
    <row r="29" spans="1:9" x14ac:dyDescent="0.25">
      <c r="A29" s="53" t="s">
        <v>123</v>
      </c>
      <c r="B29" s="54">
        <v>1</v>
      </c>
      <c r="C29" s="54">
        <f t="shared" si="1"/>
        <v>165.5</v>
      </c>
      <c r="D29" s="54">
        <v>158</v>
      </c>
      <c r="E29" s="54">
        <v>7.5</v>
      </c>
      <c r="F29" s="55"/>
      <c r="G29" s="55">
        <v>10.35</v>
      </c>
      <c r="H29" s="55">
        <f t="shared" si="2"/>
        <v>155.25</v>
      </c>
      <c r="I29" s="55">
        <f t="shared" si="3"/>
        <v>191.87</v>
      </c>
    </row>
    <row r="30" spans="1:9" x14ac:dyDescent="0.25">
      <c r="A30" s="53" t="s">
        <v>123</v>
      </c>
      <c r="B30" s="54">
        <v>1</v>
      </c>
      <c r="C30" s="54">
        <f t="shared" si="1"/>
        <v>176</v>
      </c>
      <c r="D30" s="54">
        <v>158</v>
      </c>
      <c r="E30" s="54">
        <v>18</v>
      </c>
      <c r="F30" s="55"/>
      <c r="G30" s="55">
        <v>10.199999999999999</v>
      </c>
      <c r="H30" s="55">
        <f t="shared" si="2"/>
        <v>367.2</v>
      </c>
      <c r="I30" s="55">
        <f t="shared" si="3"/>
        <v>453.82</v>
      </c>
    </row>
    <row r="31" spans="1:9" x14ac:dyDescent="0.25">
      <c r="A31" s="53" t="s">
        <v>123</v>
      </c>
      <c r="B31" s="54">
        <v>1</v>
      </c>
      <c r="C31" s="54">
        <f t="shared" si="1"/>
        <v>167</v>
      </c>
      <c r="D31" s="54">
        <v>158</v>
      </c>
      <c r="E31" s="54">
        <v>9</v>
      </c>
      <c r="F31" s="55"/>
      <c r="G31" s="55">
        <v>10.199999999999999</v>
      </c>
      <c r="H31" s="55">
        <f t="shared" si="2"/>
        <v>183.6</v>
      </c>
      <c r="I31" s="55">
        <f t="shared" si="3"/>
        <v>226.91</v>
      </c>
    </row>
    <row r="32" spans="1:9" x14ac:dyDescent="0.25">
      <c r="A32" s="53" t="s">
        <v>123</v>
      </c>
      <c r="B32" s="54">
        <v>1</v>
      </c>
      <c r="C32" s="54">
        <f t="shared" si="1"/>
        <v>209</v>
      </c>
      <c r="D32" s="54">
        <v>158</v>
      </c>
      <c r="E32" s="54">
        <v>51</v>
      </c>
      <c r="F32" s="55"/>
      <c r="G32" s="55">
        <v>10.199999999999999</v>
      </c>
      <c r="H32" s="55">
        <f t="shared" si="2"/>
        <v>1040.4000000000001</v>
      </c>
      <c r="I32" s="55">
        <f t="shared" si="3"/>
        <v>1285.83</v>
      </c>
    </row>
    <row r="33" spans="1:9" x14ac:dyDescent="0.25">
      <c r="A33" s="53" t="s">
        <v>123</v>
      </c>
      <c r="B33" s="54">
        <v>1</v>
      </c>
      <c r="C33" s="54">
        <f t="shared" si="1"/>
        <v>175</v>
      </c>
      <c r="D33" s="54">
        <v>158</v>
      </c>
      <c r="E33" s="54">
        <v>17</v>
      </c>
      <c r="F33" s="55"/>
      <c r="G33" s="55">
        <v>10.199999999999999</v>
      </c>
      <c r="H33" s="55">
        <f t="shared" si="2"/>
        <v>346.8</v>
      </c>
      <c r="I33" s="55">
        <f t="shared" si="3"/>
        <v>428.61</v>
      </c>
    </row>
    <row r="34" spans="1:9" x14ac:dyDescent="0.25">
      <c r="A34" s="53" t="s">
        <v>123</v>
      </c>
      <c r="B34" s="54">
        <v>1</v>
      </c>
      <c r="C34" s="54">
        <f t="shared" si="1"/>
        <v>161.5</v>
      </c>
      <c r="D34" s="54">
        <v>158</v>
      </c>
      <c r="E34" s="54">
        <v>3.5</v>
      </c>
      <c r="F34" s="55"/>
      <c r="G34" s="55">
        <v>10.199999999999999</v>
      </c>
      <c r="H34" s="55">
        <f t="shared" si="2"/>
        <v>71.400000000000006</v>
      </c>
      <c r="I34" s="55">
        <f t="shared" si="3"/>
        <v>88.24</v>
      </c>
    </row>
    <row r="35" spans="1:9" x14ac:dyDescent="0.25">
      <c r="A35" s="53" t="s">
        <v>123</v>
      </c>
      <c r="B35" s="54">
        <v>1</v>
      </c>
      <c r="C35" s="54">
        <f t="shared" si="1"/>
        <v>168</v>
      </c>
      <c r="D35" s="54">
        <v>158</v>
      </c>
      <c r="E35" s="54">
        <v>10</v>
      </c>
      <c r="F35" s="55"/>
      <c r="G35" s="55">
        <v>10.199999999999999</v>
      </c>
      <c r="H35" s="55">
        <f t="shared" si="2"/>
        <v>204</v>
      </c>
      <c r="I35" s="55">
        <f t="shared" si="3"/>
        <v>252.12</v>
      </c>
    </row>
    <row r="36" spans="1:9" x14ac:dyDescent="0.25">
      <c r="A36" s="53" t="s">
        <v>123</v>
      </c>
      <c r="B36" s="54">
        <v>1</v>
      </c>
      <c r="C36" s="54">
        <f t="shared" si="1"/>
        <v>212</v>
      </c>
      <c r="D36" s="54">
        <v>158</v>
      </c>
      <c r="E36" s="54">
        <v>54</v>
      </c>
      <c r="F36" s="55"/>
      <c r="G36" s="55">
        <v>10.199999999999999</v>
      </c>
      <c r="H36" s="55">
        <f t="shared" si="2"/>
        <v>1101.5999999999999</v>
      </c>
      <c r="I36" s="55">
        <f t="shared" si="3"/>
        <v>1361.47</v>
      </c>
    </row>
    <row r="37" spans="1:9" x14ac:dyDescent="0.25">
      <c r="A37" s="53" t="s">
        <v>123</v>
      </c>
      <c r="B37" s="54">
        <v>1</v>
      </c>
      <c r="C37" s="54">
        <f t="shared" si="1"/>
        <v>206</v>
      </c>
      <c r="D37" s="54">
        <v>158</v>
      </c>
      <c r="E37" s="54">
        <v>48</v>
      </c>
      <c r="F37" s="55"/>
      <c r="G37" s="55">
        <v>10.199999999999999</v>
      </c>
      <c r="H37" s="55">
        <f t="shared" si="2"/>
        <v>979.2</v>
      </c>
      <c r="I37" s="55">
        <f t="shared" si="3"/>
        <v>1210.19</v>
      </c>
    </row>
    <row r="38" spans="1:9" x14ac:dyDescent="0.25">
      <c r="A38" s="53" t="s">
        <v>123</v>
      </c>
      <c r="B38" s="54">
        <v>1</v>
      </c>
      <c r="C38" s="54">
        <f t="shared" si="1"/>
        <v>163.5</v>
      </c>
      <c r="D38" s="54">
        <v>158</v>
      </c>
      <c r="E38" s="54">
        <v>5.5</v>
      </c>
      <c r="F38" s="55"/>
      <c r="G38" s="55">
        <v>10.35</v>
      </c>
      <c r="H38" s="55">
        <f t="shared" si="2"/>
        <v>113.85</v>
      </c>
      <c r="I38" s="55">
        <f t="shared" si="3"/>
        <v>140.71</v>
      </c>
    </row>
    <row r="39" spans="1:9" x14ac:dyDescent="0.25">
      <c r="A39" s="53" t="s">
        <v>123</v>
      </c>
      <c r="B39" s="54">
        <v>1</v>
      </c>
      <c r="C39" s="54">
        <f t="shared" si="1"/>
        <v>191.4</v>
      </c>
      <c r="D39" s="54">
        <v>158</v>
      </c>
      <c r="E39" s="54">
        <v>33.400000000000006</v>
      </c>
      <c r="F39" s="55"/>
      <c r="G39" s="55">
        <v>10.56</v>
      </c>
      <c r="H39" s="55">
        <f t="shared" si="2"/>
        <v>705.41</v>
      </c>
      <c r="I39" s="55">
        <f t="shared" si="3"/>
        <v>871.82</v>
      </c>
    </row>
    <row r="40" spans="1:9" x14ac:dyDescent="0.25">
      <c r="A40" s="53" t="s">
        <v>123</v>
      </c>
      <c r="B40" s="54">
        <v>1</v>
      </c>
      <c r="C40" s="54">
        <f t="shared" si="1"/>
        <v>224</v>
      </c>
      <c r="D40" s="54">
        <v>158</v>
      </c>
      <c r="E40" s="54">
        <v>66</v>
      </c>
      <c r="F40" s="55"/>
      <c r="G40" s="55">
        <v>10.56</v>
      </c>
      <c r="H40" s="55">
        <f t="shared" si="2"/>
        <v>1393.92</v>
      </c>
      <c r="I40" s="55">
        <f t="shared" si="3"/>
        <v>1722.75</v>
      </c>
    </row>
    <row r="41" spans="1:9" x14ac:dyDescent="0.25">
      <c r="A41" s="53" t="s">
        <v>123</v>
      </c>
      <c r="B41" s="54">
        <v>1</v>
      </c>
      <c r="C41" s="54">
        <f t="shared" si="1"/>
        <v>171</v>
      </c>
      <c r="D41" s="54">
        <v>158</v>
      </c>
      <c r="E41" s="54">
        <v>13</v>
      </c>
      <c r="F41" s="55"/>
      <c r="G41" s="55">
        <v>10.56</v>
      </c>
      <c r="H41" s="55">
        <f t="shared" si="2"/>
        <v>274.56</v>
      </c>
      <c r="I41" s="55">
        <f t="shared" si="3"/>
        <v>339.33</v>
      </c>
    </row>
    <row r="42" spans="1:9" x14ac:dyDescent="0.25">
      <c r="A42" s="53" t="s">
        <v>123</v>
      </c>
      <c r="B42" s="54">
        <v>1</v>
      </c>
      <c r="C42" s="54">
        <f t="shared" si="1"/>
        <v>190.5</v>
      </c>
      <c r="D42" s="54">
        <v>158</v>
      </c>
      <c r="E42" s="54">
        <v>32.5</v>
      </c>
      <c r="F42" s="55"/>
      <c r="G42" s="55">
        <v>10.46</v>
      </c>
      <c r="H42" s="55">
        <f t="shared" si="2"/>
        <v>679.9</v>
      </c>
      <c r="I42" s="55">
        <f t="shared" si="3"/>
        <v>840.29</v>
      </c>
    </row>
    <row r="43" spans="1:9" x14ac:dyDescent="0.25">
      <c r="A43" s="53" t="s">
        <v>123</v>
      </c>
      <c r="B43" s="54">
        <v>1</v>
      </c>
      <c r="C43" s="54">
        <f t="shared" si="1"/>
        <v>190</v>
      </c>
      <c r="D43" s="54">
        <v>158</v>
      </c>
      <c r="E43" s="54">
        <v>32</v>
      </c>
      <c r="F43" s="55"/>
      <c r="G43" s="55">
        <v>10.35</v>
      </c>
      <c r="H43" s="55">
        <f t="shared" si="2"/>
        <v>662.4</v>
      </c>
      <c r="I43" s="55">
        <f t="shared" si="3"/>
        <v>818.66</v>
      </c>
    </row>
    <row r="44" spans="1:9" x14ac:dyDescent="0.25">
      <c r="A44" s="53" t="s">
        <v>123</v>
      </c>
      <c r="B44" s="54">
        <v>1</v>
      </c>
      <c r="C44" s="54">
        <f t="shared" si="1"/>
        <v>200</v>
      </c>
      <c r="D44" s="54">
        <v>158</v>
      </c>
      <c r="E44" s="54">
        <v>42</v>
      </c>
      <c r="F44" s="55"/>
      <c r="G44" s="55">
        <v>10.56</v>
      </c>
      <c r="H44" s="55">
        <f t="shared" si="2"/>
        <v>887.04</v>
      </c>
      <c r="I44" s="55">
        <f t="shared" si="3"/>
        <v>1096.29</v>
      </c>
    </row>
    <row r="45" spans="1:9" x14ac:dyDescent="0.25">
      <c r="A45" s="53" t="s">
        <v>124</v>
      </c>
      <c r="B45" s="54">
        <v>1</v>
      </c>
      <c r="C45" s="54">
        <f t="shared" si="1"/>
        <v>215</v>
      </c>
      <c r="D45" s="54">
        <v>158</v>
      </c>
      <c r="E45" s="54">
        <v>57</v>
      </c>
      <c r="F45" s="55"/>
      <c r="G45" s="55">
        <v>15.62</v>
      </c>
      <c r="H45" s="55">
        <f t="shared" si="2"/>
        <v>1780.68</v>
      </c>
      <c r="I45" s="55">
        <f t="shared" si="3"/>
        <v>2200.7399999999998</v>
      </c>
    </row>
    <row r="46" spans="1:9" x14ac:dyDescent="0.25">
      <c r="A46" s="53" t="s">
        <v>180</v>
      </c>
      <c r="B46" s="54">
        <v>1</v>
      </c>
      <c r="C46" s="54">
        <f t="shared" si="1"/>
        <v>190</v>
      </c>
      <c r="D46" s="54">
        <v>158</v>
      </c>
      <c r="E46" s="54">
        <v>32</v>
      </c>
      <c r="F46" s="55"/>
      <c r="G46" s="55">
        <v>10.3797</v>
      </c>
      <c r="H46" s="55">
        <f t="shared" si="2"/>
        <v>664.3</v>
      </c>
      <c r="I46" s="55">
        <f t="shared" si="3"/>
        <v>821.01</v>
      </c>
    </row>
    <row r="47" spans="1:9" x14ac:dyDescent="0.25">
      <c r="A47" s="53" t="s">
        <v>126</v>
      </c>
      <c r="B47" s="54">
        <v>1</v>
      </c>
      <c r="C47" s="54">
        <f t="shared" si="1"/>
        <v>182</v>
      </c>
      <c r="D47" s="54">
        <v>158</v>
      </c>
      <c r="E47" s="54">
        <v>24</v>
      </c>
      <c r="F47" s="55"/>
      <c r="G47" s="55">
        <v>9.98</v>
      </c>
      <c r="H47" s="55">
        <f t="shared" si="2"/>
        <v>479.04</v>
      </c>
      <c r="I47" s="55">
        <f t="shared" si="3"/>
        <v>592.04999999999995</v>
      </c>
    </row>
    <row r="48" spans="1:9" x14ac:dyDescent="0.25">
      <c r="A48" s="53" t="s">
        <v>186</v>
      </c>
      <c r="B48" s="54">
        <v>1</v>
      </c>
      <c r="C48" s="54">
        <f t="shared" si="1"/>
        <v>190</v>
      </c>
      <c r="D48" s="54">
        <v>158</v>
      </c>
      <c r="E48" s="54">
        <v>32</v>
      </c>
      <c r="F48" s="55"/>
      <c r="G48" s="55">
        <v>10.535</v>
      </c>
      <c r="H48" s="55">
        <f t="shared" si="2"/>
        <v>674.24</v>
      </c>
      <c r="I48" s="55">
        <f t="shared" si="3"/>
        <v>833.29</v>
      </c>
    </row>
    <row r="49" spans="1:9" x14ac:dyDescent="0.25">
      <c r="A49" s="53" t="s">
        <v>186</v>
      </c>
      <c r="B49" s="54">
        <v>1</v>
      </c>
      <c r="C49" s="54">
        <f t="shared" si="1"/>
        <v>190</v>
      </c>
      <c r="D49" s="54">
        <v>158</v>
      </c>
      <c r="E49" s="54">
        <v>32</v>
      </c>
      <c r="F49" s="55"/>
      <c r="G49" s="55">
        <v>10.38</v>
      </c>
      <c r="H49" s="55">
        <f t="shared" si="2"/>
        <v>664.32</v>
      </c>
      <c r="I49" s="55">
        <f t="shared" si="3"/>
        <v>821.03</v>
      </c>
    </row>
    <row r="50" spans="1:9" x14ac:dyDescent="0.25">
      <c r="A50" s="53" t="s">
        <v>181</v>
      </c>
      <c r="B50" s="54">
        <v>1</v>
      </c>
      <c r="C50" s="54">
        <f t="shared" si="1"/>
        <v>211</v>
      </c>
      <c r="D50" s="54">
        <v>158</v>
      </c>
      <c r="E50" s="54">
        <v>53</v>
      </c>
      <c r="F50" s="55"/>
      <c r="G50" s="55">
        <v>12.96</v>
      </c>
      <c r="H50" s="55">
        <f t="shared" si="2"/>
        <v>1373.76</v>
      </c>
      <c r="I50" s="55">
        <f t="shared" si="3"/>
        <v>1697.83</v>
      </c>
    </row>
    <row r="51" spans="1:9" x14ac:dyDescent="0.25">
      <c r="A51" s="53" t="s">
        <v>128</v>
      </c>
      <c r="B51" s="54">
        <v>1</v>
      </c>
      <c r="C51" s="54">
        <f t="shared" si="1"/>
        <v>168</v>
      </c>
      <c r="D51" s="54">
        <v>158</v>
      </c>
      <c r="E51" s="54">
        <v>10</v>
      </c>
      <c r="F51" s="55"/>
      <c r="G51" s="55">
        <v>10.17</v>
      </c>
      <c r="H51" s="55">
        <f t="shared" si="2"/>
        <v>203.4</v>
      </c>
      <c r="I51" s="55">
        <f t="shared" si="3"/>
        <v>251.38</v>
      </c>
    </row>
    <row r="52" spans="1:9" x14ac:dyDescent="0.25">
      <c r="A52" s="53" t="s">
        <v>128</v>
      </c>
      <c r="B52" s="54">
        <v>1</v>
      </c>
      <c r="C52" s="54">
        <f t="shared" si="1"/>
        <v>159</v>
      </c>
      <c r="D52" s="54">
        <v>158</v>
      </c>
      <c r="E52" s="54">
        <v>1</v>
      </c>
      <c r="F52" s="55"/>
      <c r="G52" s="55">
        <v>10.17</v>
      </c>
      <c r="H52" s="55">
        <f t="shared" si="2"/>
        <v>20.34</v>
      </c>
      <c r="I52" s="55">
        <f t="shared" si="3"/>
        <v>25.14</v>
      </c>
    </row>
    <row r="53" spans="1:9" x14ac:dyDescent="0.25">
      <c r="A53" s="53" t="s">
        <v>128</v>
      </c>
      <c r="B53" s="54">
        <v>1</v>
      </c>
      <c r="C53" s="54">
        <f t="shared" si="1"/>
        <v>168</v>
      </c>
      <c r="D53" s="54">
        <v>158</v>
      </c>
      <c r="E53" s="54">
        <v>10</v>
      </c>
      <c r="F53" s="55"/>
      <c r="G53" s="55">
        <v>10.17</v>
      </c>
      <c r="H53" s="55">
        <f t="shared" si="2"/>
        <v>203.4</v>
      </c>
      <c r="I53" s="55">
        <f t="shared" si="3"/>
        <v>251.38</v>
      </c>
    </row>
    <row r="54" spans="1:9" x14ac:dyDescent="0.25">
      <c r="A54" s="53" t="s">
        <v>128</v>
      </c>
      <c r="B54" s="54">
        <v>1</v>
      </c>
      <c r="C54" s="54">
        <f t="shared" si="1"/>
        <v>167</v>
      </c>
      <c r="D54" s="54">
        <v>158</v>
      </c>
      <c r="E54" s="54">
        <v>9</v>
      </c>
      <c r="F54" s="55"/>
      <c r="G54" s="55">
        <v>10.17</v>
      </c>
      <c r="H54" s="55">
        <f t="shared" si="2"/>
        <v>183.06</v>
      </c>
      <c r="I54" s="55">
        <f t="shared" si="3"/>
        <v>226.24</v>
      </c>
    </row>
    <row r="55" spans="1:9" x14ac:dyDescent="0.25">
      <c r="A55" s="53" t="s">
        <v>128</v>
      </c>
      <c r="B55" s="54">
        <v>1</v>
      </c>
      <c r="C55" s="54">
        <f t="shared" si="1"/>
        <v>168</v>
      </c>
      <c r="D55" s="54">
        <v>158</v>
      </c>
      <c r="E55" s="54">
        <v>10</v>
      </c>
      <c r="F55" s="55"/>
      <c r="G55" s="55">
        <v>10.17</v>
      </c>
      <c r="H55" s="55">
        <f t="shared" si="2"/>
        <v>203.4</v>
      </c>
      <c r="I55" s="55">
        <f t="shared" si="3"/>
        <v>251.38</v>
      </c>
    </row>
    <row r="56" spans="1:9" x14ac:dyDescent="0.25">
      <c r="A56" s="53" t="s">
        <v>128</v>
      </c>
      <c r="B56" s="54">
        <v>1</v>
      </c>
      <c r="C56" s="54">
        <f t="shared" si="1"/>
        <v>160</v>
      </c>
      <c r="D56" s="54">
        <v>158</v>
      </c>
      <c r="E56" s="54">
        <v>2</v>
      </c>
      <c r="F56" s="55"/>
      <c r="G56" s="55">
        <v>10.56</v>
      </c>
      <c r="H56" s="55">
        <f t="shared" si="2"/>
        <v>42.24</v>
      </c>
      <c r="I56" s="55">
        <f t="shared" si="3"/>
        <v>52.2</v>
      </c>
    </row>
    <row r="57" spans="1:9" x14ac:dyDescent="0.25">
      <c r="A57" s="53" t="s">
        <v>128</v>
      </c>
      <c r="B57" s="54">
        <v>1</v>
      </c>
      <c r="C57" s="54">
        <f t="shared" si="1"/>
        <v>190</v>
      </c>
      <c r="D57" s="54">
        <v>158</v>
      </c>
      <c r="E57" s="54">
        <v>32</v>
      </c>
      <c r="F57" s="55"/>
      <c r="G57" s="55">
        <v>10.35</v>
      </c>
      <c r="H57" s="55">
        <f t="shared" si="2"/>
        <v>662.4</v>
      </c>
      <c r="I57" s="55">
        <f t="shared" si="3"/>
        <v>818.66</v>
      </c>
    </row>
    <row r="58" spans="1:9" x14ac:dyDescent="0.25">
      <c r="A58" s="53" t="s">
        <v>128</v>
      </c>
      <c r="B58" s="54">
        <v>1</v>
      </c>
      <c r="C58" s="54">
        <f t="shared" si="1"/>
        <v>195</v>
      </c>
      <c r="D58" s="54">
        <v>158</v>
      </c>
      <c r="E58" s="54">
        <v>37</v>
      </c>
      <c r="F58" s="55"/>
      <c r="G58" s="55">
        <v>10.35</v>
      </c>
      <c r="H58" s="55">
        <f t="shared" si="2"/>
        <v>765.9</v>
      </c>
      <c r="I58" s="55">
        <f t="shared" si="3"/>
        <v>946.58</v>
      </c>
    </row>
    <row r="59" spans="1:9" x14ac:dyDescent="0.25">
      <c r="A59" s="53" t="s">
        <v>128</v>
      </c>
      <c r="B59" s="54">
        <v>1</v>
      </c>
      <c r="C59" s="54">
        <f t="shared" si="1"/>
        <v>181</v>
      </c>
      <c r="D59" s="54">
        <v>158</v>
      </c>
      <c r="E59" s="54">
        <v>23</v>
      </c>
      <c r="F59" s="55"/>
      <c r="G59" s="55">
        <v>10.35</v>
      </c>
      <c r="H59" s="55">
        <f t="shared" si="2"/>
        <v>476.1</v>
      </c>
      <c r="I59" s="55">
        <f t="shared" si="3"/>
        <v>588.41</v>
      </c>
    </row>
    <row r="60" spans="1:9" x14ac:dyDescent="0.25">
      <c r="A60" s="53" t="s">
        <v>128</v>
      </c>
      <c r="B60" s="54">
        <v>1</v>
      </c>
      <c r="C60" s="54">
        <f t="shared" si="1"/>
        <v>191</v>
      </c>
      <c r="D60" s="54">
        <v>158</v>
      </c>
      <c r="E60" s="54">
        <v>33</v>
      </c>
      <c r="F60" s="55"/>
      <c r="G60" s="55">
        <v>9.83</v>
      </c>
      <c r="H60" s="55">
        <f t="shared" si="2"/>
        <v>648.78</v>
      </c>
      <c r="I60" s="55">
        <f t="shared" si="3"/>
        <v>801.83</v>
      </c>
    </row>
    <row r="61" spans="1:9" x14ac:dyDescent="0.25">
      <c r="A61" s="53" t="s">
        <v>128</v>
      </c>
      <c r="B61" s="54">
        <v>1</v>
      </c>
      <c r="C61" s="54">
        <f t="shared" si="1"/>
        <v>159</v>
      </c>
      <c r="D61" s="54">
        <v>158</v>
      </c>
      <c r="E61" s="54">
        <v>1</v>
      </c>
      <c r="F61" s="55"/>
      <c r="G61" s="55">
        <v>9.98</v>
      </c>
      <c r="H61" s="55">
        <f t="shared" si="2"/>
        <v>19.96</v>
      </c>
      <c r="I61" s="55">
        <f t="shared" si="3"/>
        <v>24.67</v>
      </c>
    </row>
    <row r="62" spans="1:9" x14ac:dyDescent="0.25">
      <c r="A62" s="53" t="s">
        <v>128</v>
      </c>
      <c r="B62" s="54">
        <v>1</v>
      </c>
      <c r="C62" s="54">
        <f t="shared" si="1"/>
        <v>169</v>
      </c>
      <c r="D62" s="54">
        <v>158</v>
      </c>
      <c r="E62" s="54">
        <v>11</v>
      </c>
      <c r="F62" s="55"/>
      <c r="G62" s="55">
        <v>10.35</v>
      </c>
      <c r="H62" s="55">
        <f t="shared" si="2"/>
        <v>227.7</v>
      </c>
      <c r="I62" s="55">
        <f t="shared" si="3"/>
        <v>281.41000000000003</v>
      </c>
    </row>
    <row r="63" spans="1:9" x14ac:dyDescent="0.25">
      <c r="A63" s="53" t="s">
        <v>128</v>
      </c>
      <c r="B63" s="54">
        <v>1</v>
      </c>
      <c r="C63" s="54">
        <f t="shared" si="1"/>
        <v>183</v>
      </c>
      <c r="D63" s="54">
        <v>158</v>
      </c>
      <c r="E63" s="54">
        <v>25</v>
      </c>
      <c r="F63" s="55"/>
      <c r="G63" s="55">
        <v>10.35</v>
      </c>
      <c r="H63" s="55">
        <f t="shared" si="2"/>
        <v>517.5</v>
      </c>
      <c r="I63" s="55">
        <f t="shared" si="3"/>
        <v>639.58000000000004</v>
      </c>
    </row>
    <row r="64" spans="1:9" x14ac:dyDescent="0.25">
      <c r="A64" s="53" t="s">
        <v>128</v>
      </c>
      <c r="B64" s="54">
        <v>1</v>
      </c>
      <c r="C64" s="54">
        <f t="shared" si="1"/>
        <v>174</v>
      </c>
      <c r="D64" s="54">
        <v>158</v>
      </c>
      <c r="E64" s="54">
        <v>16</v>
      </c>
      <c r="F64" s="55"/>
      <c r="G64" s="55">
        <v>10.199999999999999</v>
      </c>
      <c r="H64" s="55">
        <f t="shared" si="2"/>
        <v>326.39999999999998</v>
      </c>
      <c r="I64" s="55">
        <f t="shared" si="3"/>
        <v>403.4</v>
      </c>
    </row>
    <row r="65" spans="1:9" x14ac:dyDescent="0.25">
      <c r="A65" s="53" t="s">
        <v>128</v>
      </c>
      <c r="B65" s="54">
        <v>1</v>
      </c>
      <c r="C65" s="54">
        <f t="shared" si="1"/>
        <v>170</v>
      </c>
      <c r="D65" s="54">
        <v>158</v>
      </c>
      <c r="E65" s="54">
        <v>12</v>
      </c>
      <c r="F65" s="55"/>
      <c r="G65" s="55">
        <v>9.83</v>
      </c>
      <c r="H65" s="55">
        <f t="shared" si="2"/>
        <v>235.92</v>
      </c>
      <c r="I65" s="55">
        <f t="shared" si="3"/>
        <v>291.57</v>
      </c>
    </row>
    <row r="66" spans="1:9" x14ac:dyDescent="0.25">
      <c r="A66" s="53" t="s">
        <v>128</v>
      </c>
      <c r="B66" s="54">
        <v>1</v>
      </c>
      <c r="C66" s="54">
        <f t="shared" si="1"/>
        <v>161</v>
      </c>
      <c r="D66" s="54">
        <v>158</v>
      </c>
      <c r="E66" s="54">
        <v>3</v>
      </c>
      <c r="F66" s="55"/>
      <c r="G66" s="55">
        <v>9.83</v>
      </c>
      <c r="H66" s="55">
        <f t="shared" si="2"/>
        <v>58.98</v>
      </c>
      <c r="I66" s="55">
        <f t="shared" si="3"/>
        <v>72.89</v>
      </c>
    </row>
    <row r="67" spans="1:9" x14ac:dyDescent="0.25">
      <c r="A67" s="53" t="s">
        <v>128</v>
      </c>
      <c r="B67" s="54">
        <v>1</v>
      </c>
      <c r="C67" s="54">
        <f t="shared" si="1"/>
        <v>171</v>
      </c>
      <c r="D67" s="54">
        <v>158</v>
      </c>
      <c r="E67" s="54">
        <v>13</v>
      </c>
      <c r="F67" s="55"/>
      <c r="G67" s="55">
        <v>9.83</v>
      </c>
      <c r="H67" s="55">
        <f t="shared" si="2"/>
        <v>255.58</v>
      </c>
      <c r="I67" s="55">
        <f t="shared" si="3"/>
        <v>315.87</v>
      </c>
    </row>
    <row r="68" spans="1:9" x14ac:dyDescent="0.25">
      <c r="A68" s="53" t="s">
        <v>128</v>
      </c>
      <c r="B68" s="54">
        <v>1</v>
      </c>
      <c r="C68" s="54">
        <f t="shared" si="1"/>
        <v>161</v>
      </c>
      <c r="D68" s="54">
        <v>158</v>
      </c>
      <c r="E68" s="54">
        <v>3</v>
      </c>
      <c r="F68" s="55"/>
      <c r="G68" s="55">
        <v>10.199999999999999</v>
      </c>
      <c r="H68" s="55">
        <f t="shared" si="2"/>
        <v>61.2</v>
      </c>
      <c r="I68" s="55">
        <f t="shared" si="3"/>
        <v>75.64</v>
      </c>
    </row>
    <row r="69" spans="1:9" x14ac:dyDescent="0.25">
      <c r="A69" s="53" t="s">
        <v>128</v>
      </c>
      <c r="B69" s="54">
        <v>1</v>
      </c>
      <c r="C69" s="54">
        <f t="shared" si="1"/>
        <v>190</v>
      </c>
      <c r="D69" s="54">
        <v>158</v>
      </c>
      <c r="E69" s="54">
        <v>32</v>
      </c>
      <c r="F69" s="55"/>
      <c r="G69" s="55">
        <v>9.83</v>
      </c>
      <c r="H69" s="55">
        <f t="shared" si="2"/>
        <v>629.12</v>
      </c>
      <c r="I69" s="55">
        <f t="shared" si="3"/>
        <v>777.53</v>
      </c>
    </row>
    <row r="70" spans="1:9" x14ac:dyDescent="0.25">
      <c r="A70" s="53" t="s">
        <v>128</v>
      </c>
      <c r="B70" s="54">
        <v>1</v>
      </c>
      <c r="C70" s="54">
        <f t="shared" si="1"/>
        <v>167</v>
      </c>
      <c r="D70" s="54">
        <v>158</v>
      </c>
      <c r="E70" s="54">
        <v>9</v>
      </c>
      <c r="F70" s="55"/>
      <c r="G70" s="55">
        <v>10.199999999999999</v>
      </c>
      <c r="H70" s="55">
        <f t="shared" si="2"/>
        <v>183.6</v>
      </c>
      <c r="I70" s="55">
        <f t="shared" si="3"/>
        <v>226.91</v>
      </c>
    </row>
    <row r="71" spans="1:9" x14ac:dyDescent="0.25">
      <c r="A71" s="53" t="s">
        <v>129</v>
      </c>
      <c r="B71" s="54">
        <v>1</v>
      </c>
      <c r="C71" s="54">
        <f t="shared" si="1"/>
        <v>187</v>
      </c>
      <c r="D71" s="54">
        <v>158</v>
      </c>
      <c r="E71" s="54">
        <v>29</v>
      </c>
      <c r="F71" s="55"/>
      <c r="G71" s="55">
        <v>12</v>
      </c>
      <c r="H71" s="55">
        <f t="shared" si="2"/>
        <v>696</v>
      </c>
      <c r="I71" s="55">
        <f t="shared" si="3"/>
        <v>860.19</v>
      </c>
    </row>
    <row r="72" spans="1:9" x14ac:dyDescent="0.25">
      <c r="A72" s="53" t="s">
        <v>129</v>
      </c>
      <c r="B72" s="54">
        <v>1</v>
      </c>
      <c r="C72" s="54">
        <f t="shared" si="1"/>
        <v>173</v>
      </c>
      <c r="D72" s="54">
        <v>158</v>
      </c>
      <c r="E72" s="54">
        <v>15</v>
      </c>
      <c r="F72" s="55"/>
      <c r="G72" s="55">
        <v>12</v>
      </c>
      <c r="H72" s="55">
        <f t="shared" si="2"/>
        <v>360</v>
      </c>
      <c r="I72" s="55">
        <f t="shared" si="3"/>
        <v>444.92</v>
      </c>
    </row>
    <row r="73" spans="1:9" x14ac:dyDescent="0.25">
      <c r="A73" s="53" t="s">
        <v>129</v>
      </c>
      <c r="B73" s="54">
        <v>1</v>
      </c>
      <c r="C73" s="54">
        <f t="shared" si="1"/>
        <v>179</v>
      </c>
      <c r="D73" s="54">
        <v>158</v>
      </c>
      <c r="E73" s="54">
        <v>21</v>
      </c>
      <c r="F73" s="55"/>
      <c r="G73" s="55">
        <v>12.42</v>
      </c>
      <c r="H73" s="55">
        <f t="shared" si="2"/>
        <v>521.64</v>
      </c>
      <c r="I73" s="55">
        <f t="shared" si="3"/>
        <v>644.69000000000005</v>
      </c>
    </row>
    <row r="74" spans="1:9" x14ac:dyDescent="0.25">
      <c r="A74" s="53" t="s">
        <v>129</v>
      </c>
      <c r="B74" s="54">
        <v>1</v>
      </c>
      <c r="C74" s="54">
        <f t="shared" si="1"/>
        <v>190.2</v>
      </c>
      <c r="D74" s="54">
        <v>158</v>
      </c>
      <c r="E74" s="54">
        <v>32.199999999999989</v>
      </c>
      <c r="F74" s="55"/>
      <c r="G74" s="55">
        <v>12.42</v>
      </c>
      <c r="H74" s="55">
        <f t="shared" si="2"/>
        <v>799.85</v>
      </c>
      <c r="I74" s="55">
        <f t="shared" si="3"/>
        <v>988.53</v>
      </c>
    </row>
    <row r="75" spans="1:9" x14ac:dyDescent="0.25">
      <c r="A75" s="53" t="s">
        <v>130</v>
      </c>
      <c r="B75" s="54">
        <v>1</v>
      </c>
      <c r="C75" s="54">
        <f t="shared" si="1"/>
        <v>167</v>
      </c>
      <c r="D75" s="54">
        <v>158</v>
      </c>
      <c r="E75" s="54">
        <v>9</v>
      </c>
      <c r="F75" s="55"/>
      <c r="G75" s="55">
        <v>15.77</v>
      </c>
      <c r="H75" s="55">
        <f t="shared" si="2"/>
        <v>283.86</v>
      </c>
      <c r="I75" s="55">
        <f t="shared" si="3"/>
        <v>350.82</v>
      </c>
    </row>
    <row r="76" spans="1:9" x14ac:dyDescent="0.25">
      <c r="A76" s="53" t="s">
        <v>130</v>
      </c>
      <c r="B76" s="54">
        <v>1</v>
      </c>
      <c r="C76" s="54">
        <f t="shared" si="1"/>
        <v>160</v>
      </c>
      <c r="D76" s="54">
        <v>158</v>
      </c>
      <c r="E76" s="54">
        <v>2</v>
      </c>
      <c r="F76" s="55"/>
      <c r="G76" s="55">
        <v>15.24</v>
      </c>
      <c r="H76" s="55">
        <f t="shared" si="2"/>
        <v>60.96</v>
      </c>
      <c r="I76" s="55">
        <f t="shared" si="3"/>
        <v>75.34</v>
      </c>
    </row>
    <row r="77" spans="1:9" x14ac:dyDescent="0.25">
      <c r="A77" s="53" t="s">
        <v>130</v>
      </c>
      <c r="B77" s="54">
        <v>1</v>
      </c>
      <c r="C77" s="54">
        <f t="shared" si="1"/>
        <v>183</v>
      </c>
      <c r="D77" s="54">
        <v>158</v>
      </c>
      <c r="E77" s="54">
        <v>25</v>
      </c>
      <c r="F77" s="55"/>
      <c r="G77" s="55">
        <v>15.24</v>
      </c>
      <c r="H77" s="55">
        <f t="shared" si="2"/>
        <v>762</v>
      </c>
      <c r="I77" s="55">
        <f t="shared" si="3"/>
        <v>941.76</v>
      </c>
    </row>
    <row r="78" spans="1:9" x14ac:dyDescent="0.25">
      <c r="A78" s="53" t="s">
        <v>131</v>
      </c>
      <c r="B78" s="54">
        <v>1</v>
      </c>
      <c r="C78" s="54">
        <f t="shared" ref="C78:C141" si="4">D78+E78</f>
        <v>202</v>
      </c>
      <c r="D78" s="54">
        <v>158</v>
      </c>
      <c r="E78" s="54">
        <v>44</v>
      </c>
      <c r="F78" s="55"/>
      <c r="G78" s="55">
        <v>12.96</v>
      </c>
      <c r="H78" s="55">
        <f t="shared" ref="H78:H141" si="5">ROUND(G78*E78*2,2)</f>
        <v>1140.48</v>
      </c>
      <c r="I78" s="55">
        <f t="shared" si="3"/>
        <v>1409.52</v>
      </c>
    </row>
    <row r="79" spans="1:9" x14ac:dyDescent="0.25">
      <c r="A79" s="53" t="s">
        <v>134</v>
      </c>
      <c r="B79" s="54">
        <v>1</v>
      </c>
      <c r="C79" s="54">
        <f t="shared" si="4"/>
        <v>192</v>
      </c>
      <c r="D79" s="54">
        <v>158</v>
      </c>
      <c r="E79" s="54">
        <v>34</v>
      </c>
      <c r="F79" s="55"/>
      <c r="G79" s="55">
        <v>10.17</v>
      </c>
      <c r="H79" s="55">
        <f t="shared" si="5"/>
        <v>691.56</v>
      </c>
      <c r="I79" s="55">
        <f t="shared" ref="I79:I142" si="6">ROUND(H79*1.2359,2)</f>
        <v>854.7</v>
      </c>
    </row>
    <row r="80" spans="1:9" x14ac:dyDescent="0.25">
      <c r="A80" s="53" t="s">
        <v>134</v>
      </c>
      <c r="B80" s="54">
        <v>1</v>
      </c>
      <c r="C80" s="54">
        <f t="shared" si="4"/>
        <v>176</v>
      </c>
      <c r="D80" s="54">
        <v>158</v>
      </c>
      <c r="E80" s="54">
        <v>18</v>
      </c>
      <c r="F80" s="55"/>
      <c r="G80" s="55">
        <v>10.17</v>
      </c>
      <c r="H80" s="55">
        <f t="shared" si="5"/>
        <v>366.12</v>
      </c>
      <c r="I80" s="55">
        <f t="shared" si="6"/>
        <v>452.49</v>
      </c>
    </row>
    <row r="81" spans="1:11" x14ac:dyDescent="0.25">
      <c r="A81" s="53" t="s">
        <v>134</v>
      </c>
      <c r="B81" s="54">
        <v>1</v>
      </c>
      <c r="C81" s="54">
        <f t="shared" si="4"/>
        <v>192</v>
      </c>
      <c r="D81" s="54">
        <v>158</v>
      </c>
      <c r="E81" s="54">
        <v>34</v>
      </c>
      <c r="F81" s="55"/>
      <c r="G81" s="55">
        <v>9.83</v>
      </c>
      <c r="H81" s="55">
        <f t="shared" si="5"/>
        <v>668.44</v>
      </c>
      <c r="I81" s="55">
        <f t="shared" si="6"/>
        <v>826.12</v>
      </c>
    </row>
    <row r="82" spans="1:11" x14ac:dyDescent="0.25">
      <c r="A82" s="53" t="s">
        <v>134</v>
      </c>
      <c r="B82" s="54">
        <v>1</v>
      </c>
      <c r="C82" s="54">
        <f t="shared" si="4"/>
        <v>196</v>
      </c>
      <c r="D82" s="54">
        <v>158</v>
      </c>
      <c r="E82" s="54">
        <v>38</v>
      </c>
      <c r="F82" s="55"/>
      <c r="G82" s="55">
        <v>9.83</v>
      </c>
      <c r="H82" s="55">
        <f t="shared" si="5"/>
        <v>747.08</v>
      </c>
      <c r="I82" s="55">
        <f t="shared" si="6"/>
        <v>923.32</v>
      </c>
    </row>
    <row r="83" spans="1:11" x14ac:dyDescent="0.25">
      <c r="A83" s="53" t="s">
        <v>134</v>
      </c>
      <c r="B83" s="54">
        <v>1</v>
      </c>
      <c r="C83" s="54">
        <f t="shared" si="4"/>
        <v>196</v>
      </c>
      <c r="D83" s="54">
        <v>158</v>
      </c>
      <c r="E83" s="54">
        <v>38</v>
      </c>
      <c r="F83" s="55"/>
      <c r="G83" s="55">
        <v>9.83</v>
      </c>
      <c r="H83" s="55">
        <f t="shared" si="5"/>
        <v>747.08</v>
      </c>
      <c r="I83" s="55">
        <f t="shared" si="6"/>
        <v>923.32</v>
      </c>
    </row>
    <row r="84" spans="1:11" x14ac:dyDescent="0.25">
      <c r="A84" s="53" t="s">
        <v>134</v>
      </c>
      <c r="B84" s="54">
        <v>1</v>
      </c>
      <c r="C84" s="54">
        <f t="shared" si="4"/>
        <v>199</v>
      </c>
      <c r="D84" s="54">
        <v>158</v>
      </c>
      <c r="E84" s="54">
        <v>41</v>
      </c>
      <c r="F84" s="55"/>
      <c r="G84" s="55">
        <v>9.83</v>
      </c>
      <c r="H84" s="55">
        <f t="shared" si="5"/>
        <v>806.06</v>
      </c>
      <c r="I84" s="55">
        <f t="shared" si="6"/>
        <v>996.21</v>
      </c>
    </row>
    <row r="85" spans="1:11" x14ac:dyDescent="0.25">
      <c r="A85" s="53" t="s">
        <v>134</v>
      </c>
      <c r="B85" s="54">
        <v>1</v>
      </c>
      <c r="C85" s="54">
        <f t="shared" si="4"/>
        <v>192</v>
      </c>
      <c r="D85" s="54">
        <v>158</v>
      </c>
      <c r="E85" s="54">
        <v>34</v>
      </c>
      <c r="F85" s="55"/>
      <c r="G85" s="55">
        <v>9.83</v>
      </c>
      <c r="H85" s="55">
        <f t="shared" si="5"/>
        <v>668.44</v>
      </c>
      <c r="I85" s="55">
        <f t="shared" si="6"/>
        <v>826.12</v>
      </c>
    </row>
    <row r="86" spans="1:11" x14ac:dyDescent="0.25">
      <c r="A86" s="53" t="s">
        <v>134</v>
      </c>
      <c r="B86" s="54">
        <v>1</v>
      </c>
      <c r="C86" s="54">
        <f t="shared" si="4"/>
        <v>220</v>
      </c>
      <c r="D86" s="54">
        <v>158</v>
      </c>
      <c r="E86" s="54">
        <v>62</v>
      </c>
      <c r="F86" s="55"/>
      <c r="G86" s="55">
        <v>9.83</v>
      </c>
      <c r="H86" s="55">
        <f t="shared" si="5"/>
        <v>1218.92</v>
      </c>
      <c r="I86" s="55">
        <f t="shared" si="6"/>
        <v>1506.46</v>
      </c>
    </row>
    <row r="87" spans="1:11" x14ac:dyDescent="0.25">
      <c r="A87" s="53" t="s">
        <v>134</v>
      </c>
      <c r="B87" s="54">
        <v>1</v>
      </c>
      <c r="C87" s="54">
        <f t="shared" si="4"/>
        <v>184</v>
      </c>
      <c r="D87" s="54">
        <v>158</v>
      </c>
      <c r="E87" s="54">
        <v>26</v>
      </c>
      <c r="F87" s="55"/>
      <c r="G87" s="55">
        <v>9.83</v>
      </c>
      <c r="H87" s="55">
        <f t="shared" si="5"/>
        <v>511.16</v>
      </c>
      <c r="I87" s="55">
        <f t="shared" si="6"/>
        <v>631.74</v>
      </c>
    </row>
    <row r="88" spans="1:11" x14ac:dyDescent="0.25">
      <c r="A88" s="53" t="s">
        <v>135</v>
      </c>
      <c r="B88" s="54">
        <v>1</v>
      </c>
      <c r="C88" s="54">
        <f t="shared" si="4"/>
        <v>208</v>
      </c>
      <c r="D88" s="54">
        <v>158</v>
      </c>
      <c r="E88" s="54">
        <v>50</v>
      </c>
      <c r="F88" s="55"/>
      <c r="G88" s="55">
        <v>10.56</v>
      </c>
      <c r="H88" s="55">
        <f t="shared" si="5"/>
        <v>1056</v>
      </c>
      <c r="I88" s="55">
        <f t="shared" si="6"/>
        <v>1305.1099999999999</v>
      </c>
    </row>
    <row r="89" spans="1:11" x14ac:dyDescent="0.25">
      <c r="A89" s="53" t="s">
        <v>136</v>
      </c>
      <c r="B89" s="54">
        <v>1</v>
      </c>
      <c r="C89" s="54">
        <f t="shared" si="4"/>
        <v>176</v>
      </c>
      <c r="D89" s="54">
        <v>158</v>
      </c>
      <c r="E89" s="54">
        <v>18</v>
      </c>
      <c r="F89" s="55"/>
      <c r="G89" s="55">
        <v>11.18</v>
      </c>
      <c r="H89" s="55">
        <f t="shared" si="5"/>
        <v>402.48</v>
      </c>
      <c r="I89" s="55">
        <f t="shared" si="6"/>
        <v>497.43</v>
      </c>
    </row>
    <row r="90" spans="1:11" x14ac:dyDescent="0.25">
      <c r="A90" s="53" t="s">
        <v>136</v>
      </c>
      <c r="B90" s="54">
        <v>1</v>
      </c>
      <c r="C90" s="54">
        <f t="shared" si="4"/>
        <v>184</v>
      </c>
      <c r="D90" s="54">
        <v>158</v>
      </c>
      <c r="E90" s="54">
        <v>26</v>
      </c>
      <c r="F90" s="55"/>
      <c r="G90" s="55">
        <v>11.18</v>
      </c>
      <c r="H90" s="55">
        <f t="shared" si="5"/>
        <v>581.36</v>
      </c>
      <c r="I90" s="55">
        <f t="shared" si="6"/>
        <v>718.5</v>
      </c>
    </row>
    <row r="91" spans="1:11" x14ac:dyDescent="0.25">
      <c r="A91" s="53" t="s">
        <v>137</v>
      </c>
      <c r="B91" s="54">
        <v>1</v>
      </c>
      <c r="C91" s="54">
        <f t="shared" si="4"/>
        <v>200</v>
      </c>
      <c r="D91" s="54">
        <v>158</v>
      </c>
      <c r="E91" s="54">
        <v>42</v>
      </c>
      <c r="F91" s="55"/>
      <c r="G91" s="55">
        <v>10.56</v>
      </c>
      <c r="H91" s="55">
        <f t="shared" si="5"/>
        <v>887.04</v>
      </c>
      <c r="I91" s="55">
        <f t="shared" si="6"/>
        <v>1096.29</v>
      </c>
    </row>
    <row r="92" spans="1:11" x14ac:dyDescent="0.25">
      <c r="A92" s="53" t="s">
        <v>137</v>
      </c>
      <c r="B92" s="54">
        <v>1</v>
      </c>
      <c r="C92" s="54">
        <f t="shared" si="4"/>
        <v>200</v>
      </c>
      <c r="D92" s="54">
        <v>158</v>
      </c>
      <c r="E92" s="54">
        <v>42</v>
      </c>
      <c r="F92" s="55"/>
      <c r="G92" s="55">
        <v>10.56</v>
      </c>
      <c r="H92" s="55">
        <f t="shared" si="5"/>
        <v>887.04</v>
      </c>
      <c r="I92" s="55">
        <f t="shared" si="6"/>
        <v>1096.29</v>
      </c>
    </row>
    <row r="93" spans="1:11" x14ac:dyDescent="0.25">
      <c r="A93" s="53" t="s">
        <v>137</v>
      </c>
      <c r="B93" s="54">
        <v>1</v>
      </c>
      <c r="C93" s="54">
        <f t="shared" si="4"/>
        <v>192</v>
      </c>
      <c r="D93" s="54">
        <v>158</v>
      </c>
      <c r="E93" s="54">
        <v>34</v>
      </c>
      <c r="F93" s="55"/>
      <c r="G93" s="55">
        <v>10.35</v>
      </c>
      <c r="H93" s="55">
        <f t="shared" si="5"/>
        <v>703.8</v>
      </c>
      <c r="I93" s="55">
        <f t="shared" si="6"/>
        <v>869.83</v>
      </c>
    </row>
    <row r="94" spans="1:11" x14ac:dyDescent="0.25">
      <c r="A94" s="53" t="s">
        <v>137</v>
      </c>
      <c r="B94" s="54">
        <v>1</v>
      </c>
      <c r="C94" s="54">
        <f t="shared" si="4"/>
        <v>191</v>
      </c>
      <c r="D94" s="54">
        <v>158</v>
      </c>
      <c r="E94" s="54">
        <v>33</v>
      </c>
      <c r="F94" s="55"/>
      <c r="G94" s="55">
        <v>10.56</v>
      </c>
      <c r="H94" s="55">
        <f t="shared" si="5"/>
        <v>696.96</v>
      </c>
      <c r="I94" s="55">
        <f t="shared" si="6"/>
        <v>861.37</v>
      </c>
      <c r="J94" s="60"/>
      <c r="K94" s="59"/>
    </row>
    <row r="95" spans="1:11" x14ac:dyDescent="0.25">
      <c r="A95" s="53" t="s">
        <v>137</v>
      </c>
      <c r="B95" s="54">
        <v>1</v>
      </c>
      <c r="C95" s="54">
        <f t="shared" si="4"/>
        <v>216</v>
      </c>
      <c r="D95" s="54">
        <v>158</v>
      </c>
      <c r="E95" s="54">
        <v>58</v>
      </c>
      <c r="F95" s="55"/>
      <c r="G95" s="55">
        <v>10.35</v>
      </c>
      <c r="H95" s="55">
        <f t="shared" si="5"/>
        <v>1200.5999999999999</v>
      </c>
      <c r="I95" s="55">
        <f t="shared" si="6"/>
        <v>1483.82</v>
      </c>
      <c r="J95" s="60"/>
    </row>
    <row r="96" spans="1:11" x14ac:dyDescent="0.25">
      <c r="A96" s="53" t="s">
        <v>137</v>
      </c>
      <c r="B96" s="54">
        <v>1</v>
      </c>
      <c r="C96" s="54">
        <f t="shared" si="4"/>
        <v>193</v>
      </c>
      <c r="D96" s="54">
        <v>158</v>
      </c>
      <c r="E96" s="54">
        <v>35</v>
      </c>
      <c r="F96" s="55"/>
      <c r="G96" s="55">
        <v>10.199999999999999</v>
      </c>
      <c r="H96" s="55">
        <f t="shared" si="5"/>
        <v>714</v>
      </c>
      <c r="I96" s="55">
        <f t="shared" si="6"/>
        <v>882.43</v>
      </c>
      <c r="J96" s="60"/>
    </row>
    <row r="97" spans="1:10" x14ac:dyDescent="0.25">
      <c r="A97" s="53" t="s">
        <v>137</v>
      </c>
      <c r="B97" s="54">
        <v>1</v>
      </c>
      <c r="C97" s="54">
        <f t="shared" si="4"/>
        <v>200</v>
      </c>
      <c r="D97" s="54">
        <v>158</v>
      </c>
      <c r="E97" s="54">
        <v>42</v>
      </c>
      <c r="F97" s="55"/>
      <c r="G97" s="55">
        <v>10.199999999999999</v>
      </c>
      <c r="H97" s="55">
        <f t="shared" si="5"/>
        <v>856.8</v>
      </c>
      <c r="I97" s="55">
        <f t="shared" si="6"/>
        <v>1058.92</v>
      </c>
      <c r="J97" s="60"/>
    </row>
    <row r="98" spans="1:10" x14ac:dyDescent="0.25">
      <c r="A98" s="53" t="s">
        <v>137</v>
      </c>
      <c r="B98" s="54">
        <v>1</v>
      </c>
      <c r="C98" s="54">
        <f t="shared" si="4"/>
        <v>208</v>
      </c>
      <c r="D98" s="54">
        <v>158</v>
      </c>
      <c r="E98" s="54">
        <v>50</v>
      </c>
      <c r="F98" s="55"/>
      <c r="G98" s="55">
        <v>10.199999999999999</v>
      </c>
      <c r="H98" s="55">
        <f t="shared" si="5"/>
        <v>1020</v>
      </c>
      <c r="I98" s="55">
        <f t="shared" si="6"/>
        <v>1260.6199999999999</v>
      </c>
      <c r="J98" s="60"/>
    </row>
    <row r="99" spans="1:10" x14ac:dyDescent="0.25">
      <c r="A99" s="53" t="s">
        <v>137</v>
      </c>
      <c r="B99" s="54">
        <v>1</v>
      </c>
      <c r="C99" s="54">
        <f t="shared" si="4"/>
        <v>188</v>
      </c>
      <c r="D99" s="54">
        <v>158</v>
      </c>
      <c r="E99" s="54">
        <v>30</v>
      </c>
      <c r="F99" s="55"/>
      <c r="G99" s="55">
        <v>10.199999999999999</v>
      </c>
      <c r="H99" s="55">
        <f t="shared" si="5"/>
        <v>612</v>
      </c>
      <c r="I99" s="55">
        <f t="shared" si="6"/>
        <v>756.37</v>
      </c>
      <c r="J99" s="60"/>
    </row>
    <row r="100" spans="1:10" x14ac:dyDescent="0.25">
      <c r="A100" s="53" t="s">
        <v>138</v>
      </c>
      <c r="B100" s="54">
        <v>1</v>
      </c>
      <c r="C100" s="54">
        <f t="shared" si="4"/>
        <v>182</v>
      </c>
      <c r="D100" s="54">
        <v>158</v>
      </c>
      <c r="E100" s="54">
        <v>24</v>
      </c>
      <c r="F100" s="55"/>
      <c r="G100" s="55">
        <v>10.199999999999999</v>
      </c>
      <c r="H100" s="55">
        <f t="shared" si="5"/>
        <v>489.6</v>
      </c>
      <c r="I100" s="55">
        <f t="shared" si="6"/>
        <v>605.1</v>
      </c>
      <c r="J100" s="60"/>
    </row>
    <row r="101" spans="1:10" x14ac:dyDescent="0.25">
      <c r="A101" s="53" t="s">
        <v>140</v>
      </c>
      <c r="B101" s="54">
        <v>1</v>
      </c>
      <c r="C101" s="54">
        <f t="shared" si="4"/>
        <v>216</v>
      </c>
      <c r="D101" s="54">
        <v>158</v>
      </c>
      <c r="E101" s="54">
        <v>58</v>
      </c>
      <c r="F101" s="55"/>
      <c r="G101" s="55">
        <v>15.24</v>
      </c>
      <c r="H101" s="55">
        <f t="shared" si="5"/>
        <v>1767.84</v>
      </c>
      <c r="I101" s="55">
        <f t="shared" si="6"/>
        <v>2184.87</v>
      </c>
      <c r="J101" s="60"/>
    </row>
    <row r="102" spans="1:10" x14ac:dyDescent="0.25">
      <c r="A102" s="53" t="s">
        <v>140</v>
      </c>
      <c r="B102" s="54">
        <v>1</v>
      </c>
      <c r="C102" s="54">
        <f t="shared" si="4"/>
        <v>191</v>
      </c>
      <c r="D102" s="54">
        <v>158</v>
      </c>
      <c r="E102" s="54">
        <v>33</v>
      </c>
      <c r="F102" s="55"/>
      <c r="G102" s="55">
        <v>15.24</v>
      </c>
      <c r="H102" s="55">
        <f t="shared" si="5"/>
        <v>1005.84</v>
      </c>
      <c r="I102" s="55">
        <f t="shared" si="6"/>
        <v>1243.1199999999999</v>
      </c>
      <c r="J102" s="60"/>
    </row>
    <row r="103" spans="1:10" x14ac:dyDescent="0.25">
      <c r="A103" s="53" t="s">
        <v>141</v>
      </c>
      <c r="B103" s="54">
        <v>1</v>
      </c>
      <c r="C103" s="54">
        <f t="shared" si="4"/>
        <v>159</v>
      </c>
      <c r="D103" s="54">
        <v>158</v>
      </c>
      <c r="E103" s="54">
        <v>1</v>
      </c>
      <c r="F103" s="55"/>
      <c r="G103" s="55">
        <v>15.77</v>
      </c>
      <c r="H103" s="55">
        <f t="shared" si="5"/>
        <v>31.54</v>
      </c>
      <c r="I103" s="55">
        <f t="shared" si="6"/>
        <v>38.979999999999997</v>
      </c>
      <c r="J103" s="60"/>
    </row>
    <row r="104" spans="1:10" x14ac:dyDescent="0.25">
      <c r="A104" s="53" t="s">
        <v>142</v>
      </c>
      <c r="B104" s="54">
        <v>1</v>
      </c>
      <c r="C104" s="54">
        <f t="shared" si="4"/>
        <v>238</v>
      </c>
      <c r="D104" s="54">
        <v>158</v>
      </c>
      <c r="E104" s="54">
        <v>80</v>
      </c>
      <c r="F104" s="55"/>
      <c r="G104" s="55">
        <v>10.199999999999999</v>
      </c>
      <c r="H104" s="55">
        <f t="shared" si="5"/>
        <v>1632</v>
      </c>
      <c r="I104" s="55">
        <f t="shared" si="6"/>
        <v>2016.99</v>
      </c>
      <c r="J104" s="60"/>
    </row>
    <row r="105" spans="1:10" x14ac:dyDescent="0.25">
      <c r="A105" s="53" t="s">
        <v>142</v>
      </c>
      <c r="B105" s="54">
        <v>1</v>
      </c>
      <c r="C105" s="54">
        <f t="shared" si="4"/>
        <v>239</v>
      </c>
      <c r="D105" s="54">
        <v>158</v>
      </c>
      <c r="E105" s="54">
        <v>81</v>
      </c>
      <c r="F105" s="55"/>
      <c r="G105" s="55">
        <v>10.56</v>
      </c>
      <c r="H105" s="55">
        <f t="shared" si="5"/>
        <v>1710.72</v>
      </c>
      <c r="I105" s="55">
        <f t="shared" si="6"/>
        <v>2114.2800000000002</v>
      </c>
      <c r="J105" s="60"/>
    </row>
    <row r="106" spans="1:10" x14ac:dyDescent="0.25">
      <c r="A106" s="53" t="s">
        <v>142</v>
      </c>
      <c r="B106" s="54">
        <v>1</v>
      </c>
      <c r="C106" s="54">
        <f t="shared" si="4"/>
        <v>172</v>
      </c>
      <c r="D106" s="54">
        <v>158</v>
      </c>
      <c r="E106" s="54">
        <v>14</v>
      </c>
      <c r="F106" s="55"/>
      <c r="G106" s="55">
        <v>10.56</v>
      </c>
      <c r="H106" s="55">
        <f t="shared" si="5"/>
        <v>295.68</v>
      </c>
      <c r="I106" s="55">
        <f t="shared" si="6"/>
        <v>365.43</v>
      </c>
      <c r="J106" s="60"/>
    </row>
    <row r="107" spans="1:10" x14ac:dyDescent="0.25">
      <c r="A107" s="53" t="s">
        <v>144</v>
      </c>
      <c r="B107" s="54">
        <v>1</v>
      </c>
      <c r="C107" s="54">
        <f t="shared" si="4"/>
        <v>178</v>
      </c>
      <c r="D107" s="54">
        <v>158</v>
      </c>
      <c r="E107" s="54">
        <v>20</v>
      </c>
      <c r="F107" s="55"/>
      <c r="G107" s="55">
        <v>10.17</v>
      </c>
      <c r="H107" s="55">
        <f t="shared" si="5"/>
        <v>406.8</v>
      </c>
      <c r="I107" s="55">
        <f t="shared" si="6"/>
        <v>502.76</v>
      </c>
      <c r="J107" s="60"/>
    </row>
    <row r="108" spans="1:10" x14ac:dyDescent="0.25">
      <c r="A108" s="53" t="s">
        <v>144</v>
      </c>
      <c r="B108" s="54">
        <v>1</v>
      </c>
      <c r="C108" s="54">
        <f t="shared" si="4"/>
        <v>172</v>
      </c>
      <c r="D108" s="54">
        <v>158</v>
      </c>
      <c r="E108" s="54">
        <v>14</v>
      </c>
      <c r="F108" s="55"/>
      <c r="G108" s="55">
        <v>9.83</v>
      </c>
      <c r="H108" s="55">
        <f t="shared" si="5"/>
        <v>275.24</v>
      </c>
      <c r="I108" s="55">
        <f t="shared" si="6"/>
        <v>340.17</v>
      </c>
      <c r="J108" s="60"/>
    </row>
    <row r="109" spans="1:10" x14ac:dyDescent="0.25">
      <c r="A109" s="53" t="s">
        <v>144</v>
      </c>
      <c r="B109" s="54">
        <v>1</v>
      </c>
      <c r="C109" s="54">
        <f t="shared" si="4"/>
        <v>254</v>
      </c>
      <c r="D109" s="54">
        <v>158</v>
      </c>
      <c r="E109" s="54">
        <v>96</v>
      </c>
      <c r="F109" s="55"/>
      <c r="G109" s="55">
        <v>9.83</v>
      </c>
      <c r="H109" s="55">
        <f t="shared" si="5"/>
        <v>1887.36</v>
      </c>
      <c r="I109" s="55">
        <f t="shared" si="6"/>
        <v>2332.59</v>
      </c>
      <c r="J109" s="60"/>
    </row>
    <row r="110" spans="1:10" x14ac:dyDescent="0.25">
      <c r="A110" s="53" t="s">
        <v>146</v>
      </c>
      <c r="B110" s="54">
        <v>1</v>
      </c>
      <c r="C110" s="54">
        <f t="shared" si="4"/>
        <v>192</v>
      </c>
      <c r="D110" s="54">
        <v>158</v>
      </c>
      <c r="E110" s="54">
        <v>34</v>
      </c>
      <c r="F110" s="55"/>
      <c r="G110" s="55">
        <v>10.199999999999999</v>
      </c>
      <c r="H110" s="55">
        <f t="shared" si="5"/>
        <v>693.6</v>
      </c>
      <c r="I110" s="55">
        <f t="shared" si="6"/>
        <v>857.22</v>
      </c>
      <c r="J110" s="60"/>
    </row>
    <row r="111" spans="1:10" x14ac:dyDescent="0.25">
      <c r="A111" s="53" t="s">
        <v>49</v>
      </c>
      <c r="B111" s="54">
        <v>1</v>
      </c>
      <c r="C111" s="54">
        <f t="shared" si="4"/>
        <v>160</v>
      </c>
      <c r="D111" s="54">
        <v>158</v>
      </c>
      <c r="E111" s="54">
        <v>2</v>
      </c>
      <c r="F111" s="55"/>
      <c r="G111" s="55">
        <v>4.3490000000000002</v>
      </c>
      <c r="H111" s="55">
        <f t="shared" si="5"/>
        <v>17.399999999999999</v>
      </c>
      <c r="I111" s="55">
        <f t="shared" si="6"/>
        <v>21.5</v>
      </c>
      <c r="J111" s="60"/>
    </row>
    <row r="112" spans="1:10" x14ac:dyDescent="0.25">
      <c r="A112" s="53" t="s">
        <v>147</v>
      </c>
      <c r="B112" s="54">
        <v>1</v>
      </c>
      <c r="C112" s="54">
        <f t="shared" si="4"/>
        <v>183</v>
      </c>
      <c r="D112" s="54">
        <v>158</v>
      </c>
      <c r="E112" s="54">
        <v>25</v>
      </c>
      <c r="F112" s="55"/>
      <c r="G112" s="55">
        <v>9.9518000000000004</v>
      </c>
      <c r="H112" s="55">
        <f t="shared" si="5"/>
        <v>497.59</v>
      </c>
      <c r="I112" s="55">
        <f t="shared" si="6"/>
        <v>614.97</v>
      </c>
      <c r="J112" s="60"/>
    </row>
    <row r="113" spans="1:10" x14ac:dyDescent="0.25">
      <c r="A113" s="53" t="s">
        <v>147</v>
      </c>
      <c r="B113" s="54">
        <v>1</v>
      </c>
      <c r="C113" s="54">
        <f t="shared" si="4"/>
        <v>211</v>
      </c>
      <c r="D113" s="54">
        <v>158</v>
      </c>
      <c r="E113" s="54">
        <v>53</v>
      </c>
      <c r="F113" s="55"/>
      <c r="G113" s="55">
        <v>9.9518000000000004</v>
      </c>
      <c r="H113" s="55">
        <f t="shared" si="5"/>
        <v>1054.8900000000001</v>
      </c>
      <c r="I113" s="55">
        <f t="shared" si="6"/>
        <v>1303.74</v>
      </c>
      <c r="J113" s="60"/>
    </row>
    <row r="114" spans="1:10" x14ac:dyDescent="0.25">
      <c r="A114" s="53" t="s">
        <v>147</v>
      </c>
      <c r="B114" s="54">
        <v>1</v>
      </c>
      <c r="C114" s="54">
        <f t="shared" si="4"/>
        <v>211</v>
      </c>
      <c r="D114" s="54">
        <v>158</v>
      </c>
      <c r="E114" s="54">
        <v>53</v>
      </c>
      <c r="F114" s="55"/>
      <c r="G114" s="55">
        <v>9.9518000000000004</v>
      </c>
      <c r="H114" s="55">
        <f t="shared" si="5"/>
        <v>1054.8900000000001</v>
      </c>
      <c r="I114" s="55">
        <f t="shared" si="6"/>
        <v>1303.74</v>
      </c>
      <c r="J114" s="60"/>
    </row>
    <row r="115" spans="1:10" x14ac:dyDescent="0.25">
      <c r="A115" s="53" t="s">
        <v>147</v>
      </c>
      <c r="B115" s="54">
        <v>1</v>
      </c>
      <c r="C115" s="54">
        <f t="shared" si="4"/>
        <v>211</v>
      </c>
      <c r="D115" s="54">
        <v>158</v>
      </c>
      <c r="E115" s="54">
        <v>53</v>
      </c>
      <c r="F115" s="55"/>
      <c r="G115" s="55">
        <v>9.9518000000000004</v>
      </c>
      <c r="H115" s="55">
        <f t="shared" si="5"/>
        <v>1054.8900000000001</v>
      </c>
      <c r="I115" s="55">
        <f t="shared" si="6"/>
        <v>1303.74</v>
      </c>
      <c r="J115" s="60"/>
    </row>
    <row r="116" spans="1:10" x14ac:dyDescent="0.25">
      <c r="A116" s="53" t="s">
        <v>147</v>
      </c>
      <c r="B116" s="54">
        <v>1</v>
      </c>
      <c r="C116" s="54">
        <f t="shared" si="4"/>
        <v>206</v>
      </c>
      <c r="D116" s="54">
        <v>158</v>
      </c>
      <c r="E116" s="54">
        <v>48</v>
      </c>
      <c r="F116" s="55"/>
      <c r="G116" s="55">
        <v>9.9518000000000004</v>
      </c>
      <c r="H116" s="55">
        <f t="shared" si="5"/>
        <v>955.37</v>
      </c>
      <c r="I116" s="55">
        <f t="shared" si="6"/>
        <v>1180.74</v>
      </c>
      <c r="J116" s="60"/>
    </row>
    <row r="117" spans="1:10" x14ac:dyDescent="0.25">
      <c r="A117" s="53" t="s">
        <v>147</v>
      </c>
      <c r="B117" s="54">
        <v>1</v>
      </c>
      <c r="C117" s="54">
        <f t="shared" si="4"/>
        <v>191</v>
      </c>
      <c r="D117" s="54">
        <v>158</v>
      </c>
      <c r="E117" s="54">
        <v>33</v>
      </c>
      <c r="F117" s="55"/>
      <c r="G117" s="55">
        <v>9.9518000000000004</v>
      </c>
      <c r="H117" s="55">
        <f t="shared" si="5"/>
        <v>656.82</v>
      </c>
      <c r="I117" s="55">
        <f t="shared" si="6"/>
        <v>811.76</v>
      </c>
      <c r="J117" s="60"/>
    </row>
    <row r="118" spans="1:10" x14ac:dyDescent="0.25">
      <c r="A118" s="53" t="s">
        <v>147</v>
      </c>
      <c r="B118" s="54">
        <v>1</v>
      </c>
      <c r="C118" s="54">
        <f t="shared" si="4"/>
        <v>182</v>
      </c>
      <c r="D118" s="54">
        <v>158</v>
      </c>
      <c r="E118" s="54">
        <v>24</v>
      </c>
      <c r="F118" s="55"/>
      <c r="G118" s="55">
        <v>9.0472000000000001</v>
      </c>
      <c r="H118" s="55">
        <f t="shared" si="5"/>
        <v>434.27</v>
      </c>
      <c r="I118" s="55">
        <f t="shared" si="6"/>
        <v>536.71</v>
      </c>
      <c r="J118" s="60"/>
    </row>
    <row r="119" spans="1:10" x14ac:dyDescent="0.25">
      <c r="A119" s="53" t="s">
        <v>147</v>
      </c>
      <c r="B119" s="54">
        <v>1</v>
      </c>
      <c r="C119" s="54">
        <f t="shared" si="4"/>
        <v>212</v>
      </c>
      <c r="D119" s="54">
        <v>158</v>
      </c>
      <c r="E119" s="54">
        <v>54</v>
      </c>
      <c r="F119" s="55"/>
      <c r="G119" s="55">
        <v>9.9518000000000004</v>
      </c>
      <c r="H119" s="55">
        <f t="shared" si="5"/>
        <v>1074.79</v>
      </c>
      <c r="I119" s="55">
        <f t="shared" si="6"/>
        <v>1328.33</v>
      </c>
      <c r="J119" s="60"/>
    </row>
    <row r="120" spans="1:10" x14ac:dyDescent="0.25">
      <c r="A120" s="53" t="s">
        <v>147</v>
      </c>
      <c r="B120" s="54">
        <v>1</v>
      </c>
      <c r="C120" s="54">
        <f t="shared" si="4"/>
        <v>182</v>
      </c>
      <c r="D120" s="54">
        <v>158</v>
      </c>
      <c r="E120" s="54">
        <v>24</v>
      </c>
      <c r="F120" s="55"/>
      <c r="G120" s="55">
        <v>9.0472000000000001</v>
      </c>
      <c r="H120" s="55">
        <f t="shared" si="5"/>
        <v>434.27</v>
      </c>
      <c r="I120" s="55">
        <f t="shared" si="6"/>
        <v>536.71</v>
      </c>
      <c r="J120" s="60"/>
    </row>
    <row r="121" spans="1:10" x14ac:dyDescent="0.25">
      <c r="A121" s="53" t="s">
        <v>147</v>
      </c>
      <c r="B121" s="54">
        <v>1</v>
      </c>
      <c r="C121" s="54">
        <f t="shared" si="4"/>
        <v>170</v>
      </c>
      <c r="D121" s="54">
        <v>158</v>
      </c>
      <c r="E121" s="54">
        <v>12</v>
      </c>
      <c r="F121" s="55"/>
      <c r="G121" s="55">
        <v>9.9518000000000004</v>
      </c>
      <c r="H121" s="55">
        <f t="shared" si="5"/>
        <v>238.84</v>
      </c>
      <c r="I121" s="55">
        <f t="shared" si="6"/>
        <v>295.18</v>
      </c>
      <c r="J121" s="60"/>
    </row>
    <row r="122" spans="1:10" x14ac:dyDescent="0.25">
      <c r="A122" s="53" t="s">
        <v>147</v>
      </c>
      <c r="B122" s="54">
        <v>1</v>
      </c>
      <c r="C122" s="54">
        <f t="shared" si="4"/>
        <v>179</v>
      </c>
      <c r="D122" s="54">
        <v>158</v>
      </c>
      <c r="E122" s="54">
        <v>21</v>
      </c>
      <c r="F122" s="55"/>
      <c r="G122" s="55">
        <v>9.9518000000000004</v>
      </c>
      <c r="H122" s="55">
        <f t="shared" si="5"/>
        <v>417.98</v>
      </c>
      <c r="I122" s="55">
        <f t="shared" si="6"/>
        <v>516.58000000000004</v>
      </c>
      <c r="J122" s="60"/>
    </row>
    <row r="123" spans="1:10" x14ac:dyDescent="0.25">
      <c r="A123" s="53" t="s">
        <v>147</v>
      </c>
      <c r="B123" s="54">
        <v>1</v>
      </c>
      <c r="C123" s="54">
        <f t="shared" si="4"/>
        <v>206</v>
      </c>
      <c r="D123" s="54">
        <v>158</v>
      </c>
      <c r="E123" s="54">
        <v>48</v>
      </c>
      <c r="F123" s="55"/>
      <c r="G123" s="55">
        <v>9.9518000000000004</v>
      </c>
      <c r="H123" s="55">
        <f t="shared" si="5"/>
        <v>955.37</v>
      </c>
      <c r="I123" s="55">
        <f t="shared" si="6"/>
        <v>1180.74</v>
      </c>
      <c r="J123" s="60"/>
    </row>
    <row r="124" spans="1:10" x14ac:dyDescent="0.25">
      <c r="A124" s="53" t="s">
        <v>147</v>
      </c>
      <c r="B124" s="54">
        <v>1</v>
      </c>
      <c r="C124" s="54">
        <f t="shared" si="4"/>
        <v>206</v>
      </c>
      <c r="D124" s="54">
        <v>158</v>
      </c>
      <c r="E124" s="54">
        <v>48</v>
      </c>
      <c r="F124" s="55"/>
      <c r="G124" s="55">
        <v>9.0472000000000001</v>
      </c>
      <c r="H124" s="55">
        <f t="shared" si="5"/>
        <v>868.53</v>
      </c>
      <c r="I124" s="55">
        <f t="shared" si="6"/>
        <v>1073.42</v>
      </c>
      <c r="J124" s="60"/>
    </row>
    <row r="125" spans="1:10" x14ac:dyDescent="0.25">
      <c r="A125" s="53" t="s">
        <v>147</v>
      </c>
      <c r="B125" s="54">
        <v>1</v>
      </c>
      <c r="C125" s="54">
        <f t="shared" si="4"/>
        <v>171</v>
      </c>
      <c r="D125" s="54">
        <v>158</v>
      </c>
      <c r="E125" s="54">
        <v>13</v>
      </c>
      <c r="F125" s="55"/>
      <c r="G125" s="55">
        <v>9.9518000000000004</v>
      </c>
      <c r="H125" s="55">
        <f t="shared" si="5"/>
        <v>258.75</v>
      </c>
      <c r="I125" s="55">
        <f t="shared" si="6"/>
        <v>319.79000000000002</v>
      </c>
      <c r="J125" s="60"/>
    </row>
    <row r="126" spans="1:10" x14ac:dyDescent="0.25">
      <c r="A126" s="53" t="s">
        <v>147</v>
      </c>
      <c r="B126" s="54">
        <v>1</v>
      </c>
      <c r="C126" s="54">
        <f t="shared" si="4"/>
        <v>196</v>
      </c>
      <c r="D126" s="54">
        <v>158</v>
      </c>
      <c r="E126" s="54">
        <v>38</v>
      </c>
      <c r="F126" s="55"/>
      <c r="G126" s="55">
        <v>9.9518000000000004</v>
      </c>
      <c r="H126" s="55">
        <f t="shared" si="5"/>
        <v>756.34</v>
      </c>
      <c r="I126" s="55">
        <f t="shared" si="6"/>
        <v>934.76</v>
      </c>
      <c r="J126" s="60"/>
    </row>
    <row r="127" spans="1:10" x14ac:dyDescent="0.25">
      <c r="A127" s="53" t="s">
        <v>147</v>
      </c>
      <c r="B127" s="54">
        <v>1</v>
      </c>
      <c r="C127" s="54">
        <f t="shared" si="4"/>
        <v>214</v>
      </c>
      <c r="D127" s="54">
        <v>158</v>
      </c>
      <c r="E127" s="54">
        <v>56</v>
      </c>
      <c r="F127" s="55"/>
      <c r="G127" s="55">
        <v>9.0472000000000001</v>
      </c>
      <c r="H127" s="55">
        <f t="shared" si="5"/>
        <v>1013.29</v>
      </c>
      <c r="I127" s="55">
        <f t="shared" si="6"/>
        <v>1252.33</v>
      </c>
      <c r="J127" s="60"/>
    </row>
    <row r="128" spans="1:10" x14ac:dyDescent="0.25">
      <c r="A128" s="53" t="s">
        <v>147</v>
      </c>
      <c r="B128" s="54">
        <v>1</v>
      </c>
      <c r="C128" s="54">
        <f t="shared" si="4"/>
        <v>181</v>
      </c>
      <c r="D128" s="54">
        <v>158</v>
      </c>
      <c r="E128" s="54">
        <v>23</v>
      </c>
      <c r="F128" s="55"/>
      <c r="G128" s="55">
        <v>9.9518000000000004</v>
      </c>
      <c r="H128" s="55">
        <f t="shared" si="5"/>
        <v>457.78</v>
      </c>
      <c r="I128" s="55">
        <f t="shared" si="6"/>
        <v>565.77</v>
      </c>
      <c r="J128" s="60"/>
    </row>
    <row r="129" spans="1:10" x14ac:dyDescent="0.25">
      <c r="A129" s="53" t="s">
        <v>147</v>
      </c>
      <c r="B129" s="54">
        <v>1</v>
      </c>
      <c r="C129" s="54">
        <f t="shared" si="4"/>
        <v>170</v>
      </c>
      <c r="D129" s="54">
        <v>158</v>
      </c>
      <c r="E129" s="54">
        <v>12</v>
      </c>
      <c r="F129" s="55"/>
      <c r="G129" s="55">
        <v>9.0472000000000001</v>
      </c>
      <c r="H129" s="55">
        <f t="shared" si="5"/>
        <v>217.13</v>
      </c>
      <c r="I129" s="55">
        <f t="shared" si="6"/>
        <v>268.35000000000002</v>
      </c>
      <c r="J129" s="60"/>
    </row>
    <row r="130" spans="1:10" x14ac:dyDescent="0.25">
      <c r="A130" s="53" t="s">
        <v>147</v>
      </c>
      <c r="B130" s="54">
        <v>1</v>
      </c>
      <c r="C130" s="54">
        <f t="shared" si="4"/>
        <v>204</v>
      </c>
      <c r="D130" s="54">
        <v>158</v>
      </c>
      <c r="E130" s="54">
        <v>46</v>
      </c>
      <c r="F130" s="55"/>
      <c r="G130" s="55">
        <v>9.9518000000000004</v>
      </c>
      <c r="H130" s="55">
        <f t="shared" si="5"/>
        <v>915.57</v>
      </c>
      <c r="I130" s="55">
        <f t="shared" si="6"/>
        <v>1131.55</v>
      </c>
      <c r="J130" s="60"/>
    </row>
    <row r="131" spans="1:10" x14ac:dyDescent="0.25">
      <c r="A131" s="53" t="s">
        <v>147</v>
      </c>
      <c r="B131" s="54">
        <v>1</v>
      </c>
      <c r="C131" s="54">
        <f t="shared" si="4"/>
        <v>179</v>
      </c>
      <c r="D131" s="54">
        <v>158</v>
      </c>
      <c r="E131" s="54">
        <v>21</v>
      </c>
      <c r="F131" s="55"/>
      <c r="G131" s="55">
        <v>9.9518000000000004</v>
      </c>
      <c r="H131" s="55">
        <f t="shared" si="5"/>
        <v>417.98</v>
      </c>
      <c r="I131" s="55">
        <f t="shared" si="6"/>
        <v>516.58000000000004</v>
      </c>
      <c r="J131" s="60"/>
    </row>
    <row r="132" spans="1:10" x14ac:dyDescent="0.25">
      <c r="A132" s="53" t="s">
        <v>147</v>
      </c>
      <c r="B132" s="54">
        <v>1</v>
      </c>
      <c r="C132" s="54">
        <f t="shared" si="4"/>
        <v>169</v>
      </c>
      <c r="D132" s="54">
        <v>158</v>
      </c>
      <c r="E132" s="54">
        <v>11</v>
      </c>
      <c r="F132" s="55"/>
      <c r="G132" s="55">
        <v>9.9518000000000004</v>
      </c>
      <c r="H132" s="55">
        <f t="shared" si="5"/>
        <v>218.94</v>
      </c>
      <c r="I132" s="55">
        <f t="shared" si="6"/>
        <v>270.58999999999997</v>
      </c>
      <c r="J132" s="60"/>
    </row>
    <row r="133" spans="1:10" x14ac:dyDescent="0.25">
      <c r="A133" s="53" t="s">
        <v>147</v>
      </c>
      <c r="B133" s="54">
        <v>1</v>
      </c>
      <c r="C133" s="54">
        <f t="shared" si="4"/>
        <v>207</v>
      </c>
      <c r="D133" s="54">
        <v>158</v>
      </c>
      <c r="E133" s="54">
        <v>49</v>
      </c>
      <c r="F133" s="55"/>
      <c r="G133" s="55">
        <v>9.9518000000000004</v>
      </c>
      <c r="H133" s="55">
        <f t="shared" si="5"/>
        <v>975.28</v>
      </c>
      <c r="I133" s="55">
        <f t="shared" si="6"/>
        <v>1205.3499999999999</v>
      </c>
      <c r="J133" s="60"/>
    </row>
    <row r="134" spans="1:10" x14ac:dyDescent="0.25">
      <c r="A134" s="53" t="s">
        <v>147</v>
      </c>
      <c r="B134" s="54">
        <v>1</v>
      </c>
      <c r="C134" s="54">
        <f t="shared" si="4"/>
        <v>170</v>
      </c>
      <c r="D134" s="54">
        <v>158</v>
      </c>
      <c r="E134" s="54">
        <v>12</v>
      </c>
      <c r="F134" s="55"/>
      <c r="G134" s="55">
        <v>9.9518000000000004</v>
      </c>
      <c r="H134" s="55">
        <f t="shared" si="5"/>
        <v>238.84</v>
      </c>
      <c r="I134" s="55">
        <f t="shared" si="6"/>
        <v>295.18</v>
      </c>
      <c r="J134" s="60"/>
    </row>
    <row r="135" spans="1:10" x14ac:dyDescent="0.25">
      <c r="A135" s="53" t="s">
        <v>147</v>
      </c>
      <c r="B135" s="54">
        <v>1</v>
      </c>
      <c r="C135" s="54">
        <f t="shared" si="4"/>
        <v>179</v>
      </c>
      <c r="D135" s="54">
        <v>158</v>
      </c>
      <c r="E135" s="54">
        <v>21</v>
      </c>
      <c r="F135" s="55"/>
      <c r="G135" s="55">
        <v>9.9518000000000004</v>
      </c>
      <c r="H135" s="55">
        <f t="shared" si="5"/>
        <v>417.98</v>
      </c>
      <c r="I135" s="55">
        <f t="shared" si="6"/>
        <v>516.58000000000004</v>
      </c>
      <c r="J135" s="60"/>
    </row>
    <row r="136" spans="1:10" x14ac:dyDescent="0.25">
      <c r="A136" s="53" t="s">
        <v>147</v>
      </c>
      <c r="B136" s="54">
        <v>1</v>
      </c>
      <c r="C136" s="54">
        <f t="shared" si="4"/>
        <v>208</v>
      </c>
      <c r="D136" s="54">
        <v>158</v>
      </c>
      <c r="E136" s="54">
        <v>50</v>
      </c>
      <c r="F136" s="55"/>
      <c r="G136" s="55">
        <v>9.9518000000000004</v>
      </c>
      <c r="H136" s="55">
        <f t="shared" si="5"/>
        <v>995.18</v>
      </c>
      <c r="I136" s="55">
        <f t="shared" si="6"/>
        <v>1229.94</v>
      </c>
      <c r="J136" s="60"/>
    </row>
    <row r="137" spans="1:10" x14ac:dyDescent="0.25">
      <c r="A137" s="53" t="s">
        <v>147</v>
      </c>
      <c r="B137" s="54">
        <v>1</v>
      </c>
      <c r="C137" s="54">
        <f t="shared" si="4"/>
        <v>179</v>
      </c>
      <c r="D137" s="54">
        <v>158</v>
      </c>
      <c r="E137" s="54">
        <v>21</v>
      </c>
      <c r="F137" s="55"/>
      <c r="G137" s="55">
        <v>9.9518000000000004</v>
      </c>
      <c r="H137" s="55">
        <f t="shared" si="5"/>
        <v>417.98</v>
      </c>
      <c r="I137" s="55">
        <f t="shared" si="6"/>
        <v>516.58000000000004</v>
      </c>
      <c r="J137" s="60"/>
    </row>
    <row r="138" spans="1:10" x14ac:dyDescent="0.25">
      <c r="A138" s="53" t="s">
        <v>147</v>
      </c>
      <c r="B138" s="54">
        <v>1</v>
      </c>
      <c r="C138" s="54">
        <f t="shared" si="4"/>
        <v>205</v>
      </c>
      <c r="D138" s="54">
        <v>158</v>
      </c>
      <c r="E138" s="54">
        <v>47</v>
      </c>
      <c r="F138" s="55"/>
      <c r="G138" s="55">
        <v>9.9518000000000004</v>
      </c>
      <c r="H138" s="55">
        <f t="shared" si="5"/>
        <v>935.47</v>
      </c>
      <c r="I138" s="55">
        <f t="shared" si="6"/>
        <v>1156.1500000000001</v>
      </c>
      <c r="J138" s="60"/>
    </row>
    <row r="139" spans="1:10" x14ac:dyDescent="0.25">
      <c r="A139" s="53" t="s">
        <v>147</v>
      </c>
      <c r="B139" s="54">
        <v>1</v>
      </c>
      <c r="C139" s="54">
        <f t="shared" si="4"/>
        <v>211</v>
      </c>
      <c r="D139" s="54">
        <v>158</v>
      </c>
      <c r="E139" s="54">
        <v>53</v>
      </c>
      <c r="F139" s="55"/>
      <c r="G139" s="55">
        <v>9.9518000000000004</v>
      </c>
      <c r="H139" s="55">
        <f t="shared" si="5"/>
        <v>1054.8900000000001</v>
      </c>
      <c r="I139" s="55">
        <f t="shared" si="6"/>
        <v>1303.74</v>
      </c>
      <c r="J139" s="60"/>
    </row>
    <row r="140" spans="1:10" x14ac:dyDescent="0.25">
      <c r="A140" s="53" t="s">
        <v>147</v>
      </c>
      <c r="B140" s="54">
        <v>1</v>
      </c>
      <c r="C140" s="54">
        <f t="shared" si="4"/>
        <v>211</v>
      </c>
      <c r="D140" s="54">
        <v>158</v>
      </c>
      <c r="E140" s="54">
        <v>53</v>
      </c>
      <c r="F140" s="55"/>
      <c r="G140" s="55">
        <v>9.9518000000000004</v>
      </c>
      <c r="H140" s="55">
        <f t="shared" si="5"/>
        <v>1054.8900000000001</v>
      </c>
      <c r="I140" s="55">
        <f t="shared" si="6"/>
        <v>1303.74</v>
      </c>
      <c r="J140" s="60"/>
    </row>
    <row r="141" spans="1:10" x14ac:dyDescent="0.25">
      <c r="A141" s="53" t="s">
        <v>147</v>
      </c>
      <c r="B141" s="54">
        <v>1</v>
      </c>
      <c r="C141" s="54">
        <f t="shared" si="4"/>
        <v>211</v>
      </c>
      <c r="D141" s="54">
        <v>158</v>
      </c>
      <c r="E141" s="54">
        <v>53</v>
      </c>
      <c r="F141" s="55"/>
      <c r="G141" s="55">
        <v>9.9518000000000004</v>
      </c>
      <c r="H141" s="55">
        <f t="shared" si="5"/>
        <v>1054.8900000000001</v>
      </c>
      <c r="I141" s="55">
        <f t="shared" si="6"/>
        <v>1303.74</v>
      </c>
      <c r="J141" s="60"/>
    </row>
    <row r="142" spans="1:10" x14ac:dyDescent="0.25">
      <c r="A142" s="53" t="s">
        <v>147</v>
      </c>
      <c r="B142" s="54">
        <v>1</v>
      </c>
      <c r="C142" s="54">
        <f t="shared" ref="C142:C179" si="7">D142+E142</f>
        <v>190</v>
      </c>
      <c r="D142" s="54">
        <v>158</v>
      </c>
      <c r="E142" s="54">
        <v>32</v>
      </c>
      <c r="F142" s="55"/>
      <c r="G142" s="55">
        <v>9.9518000000000004</v>
      </c>
      <c r="H142" s="55">
        <f t="shared" ref="H142:H179" si="8">ROUND(G142*E142*2,2)</f>
        <v>636.91999999999996</v>
      </c>
      <c r="I142" s="55">
        <f t="shared" si="6"/>
        <v>787.17</v>
      </c>
      <c r="J142" s="60"/>
    </row>
    <row r="143" spans="1:10" x14ac:dyDescent="0.25">
      <c r="A143" s="53" t="s">
        <v>147</v>
      </c>
      <c r="B143" s="54">
        <v>1</v>
      </c>
      <c r="C143" s="54">
        <f t="shared" si="7"/>
        <v>180</v>
      </c>
      <c r="D143" s="54">
        <v>158</v>
      </c>
      <c r="E143" s="54">
        <v>22</v>
      </c>
      <c r="F143" s="55"/>
      <c r="G143" s="55">
        <v>9.9518000000000004</v>
      </c>
      <c r="H143" s="55">
        <f t="shared" si="8"/>
        <v>437.88</v>
      </c>
      <c r="I143" s="55">
        <f t="shared" ref="I143:I206" si="9">ROUND(H143*1.2359,2)</f>
        <v>541.17999999999995</v>
      </c>
      <c r="J143" s="60"/>
    </row>
    <row r="144" spans="1:10" x14ac:dyDescent="0.25">
      <c r="A144" s="53" t="s">
        <v>147</v>
      </c>
      <c r="B144" s="54">
        <v>1</v>
      </c>
      <c r="C144" s="54">
        <f t="shared" si="7"/>
        <v>182</v>
      </c>
      <c r="D144" s="54">
        <v>158</v>
      </c>
      <c r="E144" s="54">
        <v>24</v>
      </c>
      <c r="F144" s="55"/>
      <c r="G144" s="55">
        <v>9.9518000000000004</v>
      </c>
      <c r="H144" s="55">
        <f t="shared" si="8"/>
        <v>477.69</v>
      </c>
      <c r="I144" s="55">
        <f t="shared" si="9"/>
        <v>590.38</v>
      </c>
      <c r="J144" s="60"/>
    </row>
    <row r="145" spans="1:10" x14ac:dyDescent="0.25">
      <c r="A145" s="53" t="s">
        <v>147</v>
      </c>
      <c r="B145" s="54">
        <v>1</v>
      </c>
      <c r="C145" s="54">
        <f t="shared" si="7"/>
        <v>190</v>
      </c>
      <c r="D145" s="54">
        <v>158</v>
      </c>
      <c r="E145" s="54">
        <v>32</v>
      </c>
      <c r="F145" s="55"/>
      <c r="G145" s="55">
        <v>9.9518000000000004</v>
      </c>
      <c r="H145" s="55">
        <f t="shared" si="8"/>
        <v>636.91999999999996</v>
      </c>
      <c r="I145" s="55">
        <f t="shared" si="9"/>
        <v>787.17</v>
      </c>
      <c r="J145" s="60"/>
    </row>
    <row r="146" spans="1:10" x14ac:dyDescent="0.25">
      <c r="A146" s="53" t="s">
        <v>147</v>
      </c>
      <c r="B146" s="54">
        <v>1</v>
      </c>
      <c r="C146" s="54">
        <f t="shared" si="7"/>
        <v>211</v>
      </c>
      <c r="D146" s="54">
        <v>158</v>
      </c>
      <c r="E146" s="54">
        <v>53</v>
      </c>
      <c r="F146" s="55"/>
      <c r="G146" s="55">
        <v>9.9518000000000004</v>
      </c>
      <c r="H146" s="55">
        <f t="shared" si="8"/>
        <v>1054.8900000000001</v>
      </c>
      <c r="I146" s="55">
        <f t="shared" si="9"/>
        <v>1303.74</v>
      </c>
      <c r="J146" s="60"/>
    </row>
    <row r="147" spans="1:10" x14ac:dyDescent="0.25">
      <c r="A147" s="53" t="s">
        <v>147</v>
      </c>
      <c r="B147" s="54">
        <v>1</v>
      </c>
      <c r="C147" s="54">
        <f t="shared" si="7"/>
        <v>207</v>
      </c>
      <c r="D147" s="54">
        <v>158</v>
      </c>
      <c r="E147" s="54">
        <v>49</v>
      </c>
      <c r="F147" s="55"/>
      <c r="G147" s="55">
        <v>9.9518000000000004</v>
      </c>
      <c r="H147" s="55">
        <f t="shared" si="8"/>
        <v>975.28</v>
      </c>
      <c r="I147" s="55">
        <f t="shared" si="9"/>
        <v>1205.3499999999999</v>
      </c>
      <c r="J147" s="60"/>
    </row>
    <row r="148" spans="1:10" x14ac:dyDescent="0.25">
      <c r="A148" s="53" t="s">
        <v>147</v>
      </c>
      <c r="B148" s="54">
        <v>1</v>
      </c>
      <c r="C148" s="54">
        <f t="shared" si="7"/>
        <v>189</v>
      </c>
      <c r="D148" s="54">
        <v>158</v>
      </c>
      <c r="E148" s="54">
        <v>31</v>
      </c>
      <c r="F148" s="55"/>
      <c r="G148" s="55">
        <v>9.9518000000000004</v>
      </c>
      <c r="H148" s="55">
        <f t="shared" si="8"/>
        <v>617.01</v>
      </c>
      <c r="I148" s="55">
        <f t="shared" si="9"/>
        <v>762.56</v>
      </c>
      <c r="J148" s="60"/>
    </row>
    <row r="149" spans="1:10" x14ac:dyDescent="0.25">
      <c r="A149" s="53" t="s">
        <v>147</v>
      </c>
      <c r="B149" s="54">
        <v>1</v>
      </c>
      <c r="C149" s="54">
        <f t="shared" si="7"/>
        <v>206</v>
      </c>
      <c r="D149" s="54">
        <v>158</v>
      </c>
      <c r="E149" s="54">
        <v>48</v>
      </c>
      <c r="F149" s="55"/>
      <c r="G149" s="55">
        <v>9.9518000000000004</v>
      </c>
      <c r="H149" s="55">
        <f t="shared" si="8"/>
        <v>955.37</v>
      </c>
      <c r="I149" s="55">
        <f t="shared" si="9"/>
        <v>1180.74</v>
      </c>
      <c r="J149" s="60"/>
    </row>
    <row r="150" spans="1:10" x14ac:dyDescent="0.25">
      <c r="A150" s="53" t="s">
        <v>147</v>
      </c>
      <c r="B150" s="54">
        <v>1</v>
      </c>
      <c r="C150" s="54">
        <f t="shared" si="7"/>
        <v>183</v>
      </c>
      <c r="D150" s="54">
        <v>158</v>
      </c>
      <c r="E150" s="54">
        <v>25</v>
      </c>
      <c r="F150" s="55"/>
      <c r="G150" s="55">
        <v>9.9518000000000004</v>
      </c>
      <c r="H150" s="55">
        <f t="shared" si="8"/>
        <v>497.59</v>
      </c>
      <c r="I150" s="55">
        <f t="shared" si="9"/>
        <v>614.97</v>
      </c>
      <c r="J150" s="60"/>
    </row>
    <row r="151" spans="1:10" x14ac:dyDescent="0.25">
      <c r="A151" s="53" t="s">
        <v>147</v>
      </c>
      <c r="B151" s="54">
        <v>1</v>
      </c>
      <c r="C151" s="54">
        <f t="shared" si="7"/>
        <v>212</v>
      </c>
      <c r="D151" s="54">
        <v>158</v>
      </c>
      <c r="E151" s="54">
        <v>54</v>
      </c>
      <c r="F151" s="55"/>
      <c r="G151" s="55">
        <v>9.9518000000000004</v>
      </c>
      <c r="H151" s="55">
        <f t="shared" si="8"/>
        <v>1074.79</v>
      </c>
      <c r="I151" s="55">
        <f t="shared" si="9"/>
        <v>1328.33</v>
      </c>
      <c r="J151" s="60"/>
    </row>
    <row r="152" spans="1:10" x14ac:dyDescent="0.25">
      <c r="A152" s="53" t="s">
        <v>147</v>
      </c>
      <c r="B152" s="54">
        <v>1</v>
      </c>
      <c r="C152" s="54">
        <f t="shared" si="7"/>
        <v>195</v>
      </c>
      <c r="D152" s="54">
        <v>158</v>
      </c>
      <c r="E152" s="54">
        <v>37</v>
      </c>
      <c r="F152" s="55"/>
      <c r="G152" s="55">
        <v>9.9518000000000004</v>
      </c>
      <c r="H152" s="55">
        <f t="shared" si="8"/>
        <v>736.43</v>
      </c>
      <c r="I152" s="55">
        <f t="shared" si="9"/>
        <v>910.15</v>
      </c>
      <c r="J152" s="60"/>
    </row>
    <row r="153" spans="1:10" x14ac:dyDescent="0.25">
      <c r="A153" s="53" t="s">
        <v>147</v>
      </c>
      <c r="B153" s="54">
        <v>1</v>
      </c>
      <c r="C153" s="54">
        <f t="shared" si="7"/>
        <v>172</v>
      </c>
      <c r="D153" s="54">
        <v>158</v>
      </c>
      <c r="E153" s="54">
        <v>14</v>
      </c>
      <c r="F153" s="55"/>
      <c r="G153" s="55">
        <v>9.9518000000000004</v>
      </c>
      <c r="H153" s="55">
        <f t="shared" si="8"/>
        <v>278.64999999999998</v>
      </c>
      <c r="I153" s="55">
        <f t="shared" si="9"/>
        <v>344.38</v>
      </c>
      <c r="J153" s="60"/>
    </row>
    <row r="154" spans="1:10" x14ac:dyDescent="0.25">
      <c r="A154" s="53" t="s">
        <v>147</v>
      </c>
      <c r="B154" s="54">
        <v>1</v>
      </c>
      <c r="C154" s="54">
        <f t="shared" si="7"/>
        <v>190</v>
      </c>
      <c r="D154" s="54">
        <v>158</v>
      </c>
      <c r="E154" s="54">
        <v>32</v>
      </c>
      <c r="F154" s="55"/>
      <c r="G154" s="55">
        <v>9.9518000000000004</v>
      </c>
      <c r="H154" s="55">
        <f t="shared" si="8"/>
        <v>636.91999999999996</v>
      </c>
      <c r="I154" s="55">
        <f t="shared" si="9"/>
        <v>787.17</v>
      </c>
      <c r="J154" s="60"/>
    </row>
    <row r="155" spans="1:10" x14ac:dyDescent="0.25">
      <c r="A155" s="53" t="s">
        <v>147</v>
      </c>
      <c r="B155" s="54">
        <v>1</v>
      </c>
      <c r="C155" s="54">
        <f t="shared" si="7"/>
        <v>183</v>
      </c>
      <c r="D155" s="54">
        <v>158</v>
      </c>
      <c r="E155" s="54">
        <v>25</v>
      </c>
      <c r="F155" s="55"/>
      <c r="G155" s="55">
        <v>9.9518000000000004</v>
      </c>
      <c r="H155" s="55">
        <f t="shared" si="8"/>
        <v>497.59</v>
      </c>
      <c r="I155" s="55">
        <f t="shared" si="9"/>
        <v>614.97</v>
      </c>
      <c r="J155" s="60"/>
    </row>
    <row r="156" spans="1:10" x14ac:dyDescent="0.25">
      <c r="A156" s="53" t="s">
        <v>147</v>
      </c>
      <c r="B156" s="54">
        <v>1</v>
      </c>
      <c r="C156" s="54">
        <f t="shared" si="7"/>
        <v>182</v>
      </c>
      <c r="D156" s="54">
        <v>158</v>
      </c>
      <c r="E156" s="54">
        <v>24</v>
      </c>
      <c r="F156" s="55"/>
      <c r="G156" s="55">
        <v>9.9518000000000004</v>
      </c>
      <c r="H156" s="55">
        <f t="shared" si="8"/>
        <v>477.69</v>
      </c>
      <c r="I156" s="55">
        <f t="shared" si="9"/>
        <v>590.38</v>
      </c>
      <c r="J156" s="60"/>
    </row>
    <row r="157" spans="1:10" x14ac:dyDescent="0.25">
      <c r="A157" s="53" t="s">
        <v>147</v>
      </c>
      <c r="B157" s="54">
        <v>1</v>
      </c>
      <c r="C157" s="54">
        <f t="shared" si="7"/>
        <v>182</v>
      </c>
      <c r="D157" s="54">
        <v>158</v>
      </c>
      <c r="E157" s="54">
        <v>24</v>
      </c>
      <c r="F157" s="55"/>
      <c r="G157" s="55">
        <v>9.9518000000000004</v>
      </c>
      <c r="H157" s="55">
        <f t="shared" si="8"/>
        <v>477.69</v>
      </c>
      <c r="I157" s="55">
        <f t="shared" si="9"/>
        <v>590.38</v>
      </c>
      <c r="J157" s="60"/>
    </row>
    <row r="158" spans="1:10" x14ac:dyDescent="0.25">
      <c r="A158" s="53" t="s">
        <v>147</v>
      </c>
      <c r="B158" s="54">
        <v>1</v>
      </c>
      <c r="C158" s="54">
        <f t="shared" si="7"/>
        <v>181</v>
      </c>
      <c r="D158" s="54">
        <v>158</v>
      </c>
      <c r="E158" s="54">
        <v>23</v>
      </c>
      <c r="F158" s="55"/>
      <c r="G158" s="55">
        <v>9.9518000000000004</v>
      </c>
      <c r="H158" s="55">
        <f t="shared" si="8"/>
        <v>457.78</v>
      </c>
      <c r="I158" s="55">
        <f t="shared" si="9"/>
        <v>565.77</v>
      </c>
      <c r="J158" s="60"/>
    </row>
    <row r="159" spans="1:10" x14ac:dyDescent="0.25">
      <c r="A159" s="53" t="s">
        <v>147</v>
      </c>
      <c r="B159" s="54">
        <v>1</v>
      </c>
      <c r="C159" s="54">
        <f t="shared" si="7"/>
        <v>172</v>
      </c>
      <c r="D159" s="54">
        <v>158</v>
      </c>
      <c r="E159" s="54">
        <v>14</v>
      </c>
      <c r="F159" s="55"/>
      <c r="G159" s="55">
        <v>9.0472000000000001</v>
      </c>
      <c r="H159" s="55">
        <f t="shared" si="8"/>
        <v>253.32</v>
      </c>
      <c r="I159" s="55">
        <f t="shared" si="9"/>
        <v>313.08</v>
      </c>
      <c r="J159" s="60"/>
    </row>
    <row r="160" spans="1:10" x14ac:dyDescent="0.25">
      <c r="A160" s="53" t="s">
        <v>147</v>
      </c>
      <c r="B160" s="54">
        <v>1</v>
      </c>
      <c r="C160" s="54">
        <f t="shared" si="7"/>
        <v>182</v>
      </c>
      <c r="D160" s="54">
        <v>158</v>
      </c>
      <c r="E160" s="54">
        <v>24</v>
      </c>
      <c r="F160" s="55"/>
      <c r="G160" s="55">
        <v>9.0472000000000001</v>
      </c>
      <c r="H160" s="55">
        <f t="shared" si="8"/>
        <v>434.27</v>
      </c>
      <c r="I160" s="55">
        <f t="shared" si="9"/>
        <v>536.71</v>
      </c>
      <c r="J160" s="60"/>
    </row>
    <row r="161" spans="1:10" x14ac:dyDescent="0.25">
      <c r="A161" s="53" t="s">
        <v>147</v>
      </c>
      <c r="B161" s="54">
        <v>1</v>
      </c>
      <c r="C161" s="54">
        <f t="shared" si="7"/>
        <v>170</v>
      </c>
      <c r="D161" s="54">
        <v>158</v>
      </c>
      <c r="E161" s="54">
        <v>12</v>
      </c>
      <c r="F161" s="55"/>
      <c r="G161" s="55">
        <v>9.0472000000000001</v>
      </c>
      <c r="H161" s="55">
        <f t="shared" si="8"/>
        <v>217.13</v>
      </c>
      <c r="I161" s="55">
        <f t="shared" si="9"/>
        <v>268.35000000000002</v>
      </c>
      <c r="J161" s="60"/>
    </row>
    <row r="162" spans="1:10" x14ac:dyDescent="0.25">
      <c r="A162" s="53" t="s">
        <v>147</v>
      </c>
      <c r="B162" s="54">
        <v>1</v>
      </c>
      <c r="C162" s="54">
        <f t="shared" si="7"/>
        <v>178</v>
      </c>
      <c r="D162" s="54">
        <v>158</v>
      </c>
      <c r="E162" s="54">
        <v>20</v>
      </c>
      <c r="F162" s="55"/>
      <c r="G162" s="55">
        <v>9.9518000000000004</v>
      </c>
      <c r="H162" s="55">
        <f t="shared" si="8"/>
        <v>398.07</v>
      </c>
      <c r="I162" s="55">
        <f t="shared" si="9"/>
        <v>491.97</v>
      </c>
      <c r="J162" s="60"/>
    </row>
    <row r="163" spans="1:10" x14ac:dyDescent="0.25">
      <c r="A163" s="53" t="s">
        <v>147</v>
      </c>
      <c r="B163" s="54">
        <v>1</v>
      </c>
      <c r="C163" s="54">
        <f t="shared" si="7"/>
        <v>170</v>
      </c>
      <c r="D163" s="54">
        <v>158</v>
      </c>
      <c r="E163" s="54">
        <v>12</v>
      </c>
      <c r="F163" s="55"/>
      <c r="G163" s="55">
        <v>9.0472000000000001</v>
      </c>
      <c r="H163" s="55">
        <f t="shared" si="8"/>
        <v>217.13</v>
      </c>
      <c r="I163" s="55">
        <f t="shared" si="9"/>
        <v>268.35000000000002</v>
      </c>
      <c r="J163" s="60"/>
    </row>
    <row r="164" spans="1:10" x14ac:dyDescent="0.25">
      <c r="A164" s="53" t="s">
        <v>147</v>
      </c>
      <c r="B164" s="54">
        <v>1</v>
      </c>
      <c r="C164" s="54">
        <f t="shared" si="7"/>
        <v>170</v>
      </c>
      <c r="D164" s="54">
        <v>158</v>
      </c>
      <c r="E164" s="54">
        <v>12</v>
      </c>
      <c r="F164" s="55"/>
      <c r="G164" s="55">
        <v>9.0472000000000001</v>
      </c>
      <c r="H164" s="55">
        <f t="shared" si="8"/>
        <v>217.13</v>
      </c>
      <c r="I164" s="55">
        <f t="shared" si="9"/>
        <v>268.35000000000002</v>
      </c>
      <c r="J164" s="60"/>
    </row>
    <row r="165" spans="1:10" x14ac:dyDescent="0.25">
      <c r="A165" s="53" t="s">
        <v>147</v>
      </c>
      <c r="B165" s="54">
        <v>1</v>
      </c>
      <c r="C165" s="54">
        <f t="shared" si="7"/>
        <v>211</v>
      </c>
      <c r="D165" s="54">
        <v>158</v>
      </c>
      <c r="E165" s="54">
        <v>53</v>
      </c>
      <c r="F165" s="55"/>
      <c r="G165" s="55">
        <v>9.0472000000000001</v>
      </c>
      <c r="H165" s="55">
        <f t="shared" si="8"/>
        <v>959</v>
      </c>
      <c r="I165" s="55">
        <f t="shared" si="9"/>
        <v>1185.23</v>
      </c>
      <c r="J165" s="60"/>
    </row>
    <row r="166" spans="1:10" x14ac:dyDescent="0.25">
      <c r="A166" s="53" t="s">
        <v>147</v>
      </c>
      <c r="B166" s="54">
        <v>1</v>
      </c>
      <c r="C166" s="54">
        <f t="shared" si="7"/>
        <v>208</v>
      </c>
      <c r="D166" s="54">
        <v>158</v>
      </c>
      <c r="E166" s="54">
        <v>50</v>
      </c>
      <c r="F166" s="55"/>
      <c r="G166" s="55">
        <v>9.0472000000000001</v>
      </c>
      <c r="H166" s="55">
        <f t="shared" si="8"/>
        <v>904.72</v>
      </c>
      <c r="I166" s="55">
        <f t="shared" si="9"/>
        <v>1118.1400000000001</v>
      </c>
      <c r="J166" s="60"/>
    </row>
    <row r="167" spans="1:10" x14ac:dyDescent="0.25">
      <c r="A167" s="53" t="s">
        <v>147</v>
      </c>
      <c r="B167" s="54">
        <v>1</v>
      </c>
      <c r="C167" s="54">
        <f t="shared" si="7"/>
        <v>211</v>
      </c>
      <c r="D167" s="54">
        <v>158</v>
      </c>
      <c r="E167" s="54">
        <v>53</v>
      </c>
      <c r="F167" s="55"/>
      <c r="G167" s="55">
        <v>9.0472000000000001</v>
      </c>
      <c r="H167" s="55">
        <f t="shared" si="8"/>
        <v>959</v>
      </c>
      <c r="I167" s="55">
        <f t="shared" si="9"/>
        <v>1185.23</v>
      </c>
      <c r="J167" s="60"/>
    </row>
    <row r="168" spans="1:10" x14ac:dyDescent="0.25">
      <c r="A168" s="53" t="s">
        <v>147</v>
      </c>
      <c r="B168" s="54">
        <v>1</v>
      </c>
      <c r="C168" s="54">
        <f t="shared" si="7"/>
        <v>213</v>
      </c>
      <c r="D168" s="54">
        <v>158</v>
      </c>
      <c r="E168" s="54">
        <v>55</v>
      </c>
      <c r="F168" s="55"/>
      <c r="G168" s="55">
        <v>9.0472000000000001</v>
      </c>
      <c r="H168" s="55">
        <f t="shared" si="8"/>
        <v>995.19</v>
      </c>
      <c r="I168" s="55">
        <f t="shared" si="9"/>
        <v>1229.96</v>
      </c>
      <c r="J168" s="60"/>
    </row>
    <row r="169" spans="1:10" x14ac:dyDescent="0.25">
      <c r="A169" s="53" t="s">
        <v>147</v>
      </c>
      <c r="B169" s="54">
        <v>1</v>
      </c>
      <c r="C169" s="54">
        <f t="shared" si="7"/>
        <v>206</v>
      </c>
      <c r="D169" s="54">
        <v>158</v>
      </c>
      <c r="E169" s="54">
        <v>48</v>
      </c>
      <c r="F169" s="55"/>
      <c r="G169" s="55">
        <v>9.0472000000000001</v>
      </c>
      <c r="H169" s="55">
        <f t="shared" si="8"/>
        <v>868.53</v>
      </c>
      <c r="I169" s="55">
        <f t="shared" si="9"/>
        <v>1073.42</v>
      </c>
      <c r="J169" s="60"/>
    </row>
    <row r="170" spans="1:10" x14ac:dyDescent="0.25">
      <c r="A170" s="53" t="s">
        <v>147</v>
      </c>
      <c r="B170" s="54">
        <v>1</v>
      </c>
      <c r="C170" s="54">
        <f t="shared" si="7"/>
        <v>182</v>
      </c>
      <c r="D170" s="54">
        <v>158</v>
      </c>
      <c r="E170" s="54">
        <v>24</v>
      </c>
      <c r="F170" s="55"/>
      <c r="G170" s="55">
        <v>9.0472000000000001</v>
      </c>
      <c r="H170" s="55">
        <f t="shared" si="8"/>
        <v>434.27</v>
      </c>
      <c r="I170" s="55">
        <f t="shared" si="9"/>
        <v>536.71</v>
      </c>
      <c r="J170" s="60"/>
    </row>
    <row r="171" spans="1:10" x14ac:dyDescent="0.25">
      <c r="A171" s="53" t="s">
        <v>147</v>
      </c>
      <c r="B171" s="54">
        <v>1</v>
      </c>
      <c r="C171" s="54">
        <f t="shared" si="7"/>
        <v>174</v>
      </c>
      <c r="D171" s="54">
        <v>158</v>
      </c>
      <c r="E171" s="54">
        <v>16</v>
      </c>
      <c r="F171" s="55"/>
      <c r="G171" s="55">
        <v>9.0472000000000001</v>
      </c>
      <c r="H171" s="55">
        <f t="shared" si="8"/>
        <v>289.51</v>
      </c>
      <c r="I171" s="55">
        <f t="shared" si="9"/>
        <v>357.81</v>
      </c>
      <c r="J171" s="60"/>
    </row>
    <row r="172" spans="1:10" x14ac:dyDescent="0.25">
      <c r="A172" s="53" t="s">
        <v>147</v>
      </c>
      <c r="B172" s="54">
        <v>1</v>
      </c>
      <c r="C172" s="54">
        <f t="shared" si="7"/>
        <v>207</v>
      </c>
      <c r="D172" s="54">
        <v>158</v>
      </c>
      <c r="E172" s="54">
        <v>49</v>
      </c>
      <c r="F172" s="55"/>
      <c r="G172" s="55">
        <v>9.9518000000000004</v>
      </c>
      <c r="H172" s="55">
        <f t="shared" si="8"/>
        <v>975.28</v>
      </c>
      <c r="I172" s="55">
        <f t="shared" si="9"/>
        <v>1205.3499999999999</v>
      </c>
      <c r="J172" s="60"/>
    </row>
    <row r="173" spans="1:10" x14ac:dyDescent="0.25">
      <c r="A173" s="53" t="s">
        <v>147</v>
      </c>
      <c r="B173" s="54">
        <v>1</v>
      </c>
      <c r="C173" s="54">
        <f t="shared" si="7"/>
        <v>166</v>
      </c>
      <c r="D173" s="54">
        <v>158</v>
      </c>
      <c r="E173" s="54">
        <v>8</v>
      </c>
      <c r="F173" s="55"/>
      <c r="G173" s="55">
        <v>9.0472000000000001</v>
      </c>
      <c r="H173" s="55">
        <f t="shared" si="8"/>
        <v>144.76</v>
      </c>
      <c r="I173" s="55">
        <f t="shared" si="9"/>
        <v>178.91</v>
      </c>
      <c r="J173" s="60"/>
    </row>
    <row r="174" spans="1:10" x14ac:dyDescent="0.25">
      <c r="A174" s="53" t="s">
        <v>147</v>
      </c>
      <c r="B174" s="54">
        <v>1</v>
      </c>
      <c r="C174" s="54">
        <f t="shared" si="7"/>
        <v>170</v>
      </c>
      <c r="D174" s="54">
        <v>158</v>
      </c>
      <c r="E174" s="54">
        <v>12</v>
      </c>
      <c r="F174" s="55"/>
      <c r="G174" s="55">
        <v>9.0472000000000001</v>
      </c>
      <c r="H174" s="55">
        <f t="shared" si="8"/>
        <v>217.13</v>
      </c>
      <c r="I174" s="55">
        <f t="shared" si="9"/>
        <v>268.35000000000002</v>
      </c>
      <c r="J174" s="60"/>
    </row>
    <row r="175" spans="1:10" x14ac:dyDescent="0.25">
      <c r="A175" s="53" t="s">
        <v>187</v>
      </c>
      <c r="B175" s="54">
        <v>1</v>
      </c>
      <c r="C175" s="54">
        <f t="shared" si="7"/>
        <v>180</v>
      </c>
      <c r="D175" s="54">
        <v>158</v>
      </c>
      <c r="E175" s="54">
        <v>22</v>
      </c>
      <c r="F175" s="55"/>
      <c r="G175" s="55">
        <v>12.42</v>
      </c>
      <c r="H175" s="55">
        <f t="shared" si="8"/>
        <v>546.48</v>
      </c>
      <c r="I175" s="55">
        <f t="shared" si="9"/>
        <v>675.39</v>
      </c>
      <c r="J175" s="60"/>
    </row>
    <row r="176" spans="1:10" x14ac:dyDescent="0.25">
      <c r="A176" s="53" t="s">
        <v>151</v>
      </c>
      <c r="B176" s="54">
        <v>1</v>
      </c>
      <c r="C176" s="54">
        <f t="shared" si="7"/>
        <v>222</v>
      </c>
      <c r="D176" s="54">
        <v>158</v>
      </c>
      <c r="E176" s="54">
        <v>64</v>
      </c>
      <c r="F176" s="55"/>
      <c r="G176" s="55">
        <v>17.53</v>
      </c>
      <c r="H176" s="55">
        <f t="shared" si="8"/>
        <v>2243.84</v>
      </c>
      <c r="I176" s="55">
        <f t="shared" si="9"/>
        <v>2773.16</v>
      </c>
      <c r="J176" s="60"/>
    </row>
    <row r="177" spans="1:10" x14ac:dyDescent="0.25">
      <c r="A177" s="53" t="s">
        <v>152</v>
      </c>
      <c r="B177" s="54">
        <v>1</v>
      </c>
      <c r="C177" s="54">
        <f t="shared" si="7"/>
        <v>188</v>
      </c>
      <c r="D177" s="54">
        <v>158</v>
      </c>
      <c r="E177" s="54">
        <v>30</v>
      </c>
      <c r="F177" s="55"/>
      <c r="G177" s="55">
        <v>17.53</v>
      </c>
      <c r="H177" s="55">
        <f t="shared" si="8"/>
        <v>1051.8</v>
      </c>
      <c r="I177" s="55">
        <f t="shared" si="9"/>
        <v>1299.92</v>
      </c>
      <c r="J177" s="60"/>
    </row>
    <row r="178" spans="1:10" x14ac:dyDescent="0.25">
      <c r="A178" s="53" t="s">
        <v>153</v>
      </c>
      <c r="B178" s="54">
        <v>1</v>
      </c>
      <c r="C178" s="54">
        <f t="shared" si="7"/>
        <v>194</v>
      </c>
      <c r="D178" s="54">
        <v>158</v>
      </c>
      <c r="E178" s="54">
        <v>36</v>
      </c>
      <c r="F178" s="55"/>
      <c r="G178" s="55">
        <v>18.14</v>
      </c>
      <c r="H178" s="55">
        <f t="shared" si="8"/>
        <v>1306.08</v>
      </c>
      <c r="I178" s="55">
        <f t="shared" si="9"/>
        <v>1614.18</v>
      </c>
      <c r="J178" s="60"/>
    </row>
    <row r="179" spans="1:10" x14ac:dyDescent="0.25">
      <c r="A179" s="53" t="s">
        <v>154</v>
      </c>
      <c r="B179" s="54">
        <v>1</v>
      </c>
      <c r="C179" s="54">
        <f t="shared" si="7"/>
        <v>175</v>
      </c>
      <c r="D179" s="54">
        <v>158</v>
      </c>
      <c r="E179" s="54">
        <v>17</v>
      </c>
      <c r="F179" s="55"/>
      <c r="G179" s="55">
        <v>17.79</v>
      </c>
      <c r="H179" s="55">
        <f t="shared" si="8"/>
        <v>604.86</v>
      </c>
      <c r="I179" s="55">
        <f t="shared" si="9"/>
        <v>747.55</v>
      </c>
      <c r="J179" s="60"/>
    </row>
    <row r="180" spans="1:10" ht="33" x14ac:dyDescent="0.25">
      <c r="A180" s="106" t="s">
        <v>523</v>
      </c>
      <c r="B180" s="52">
        <f t="shared" ref="B180:I180" si="10">SUM(B181:B386)</f>
        <v>206</v>
      </c>
      <c r="C180" s="52"/>
      <c r="D180" s="52"/>
      <c r="E180" s="52">
        <f t="shared" si="10"/>
        <v>6156</v>
      </c>
      <c r="F180" s="52"/>
      <c r="G180" s="52"/>
      <c r="H180" s="52">
        <f t="shared" si="10"/>
        <v>91157.67</v>
      </c>
      <c r="I180" s="52">
        <f t="shared" si="10"/>
        <v>112661.76999999997</v>
      </c>
      <c r="J180" s="60"/>
    </row>
    <row r="181" spans="1:10" x14ac:dyDescent="0.25">
      <c r="A181" s="53" t="s">
        <v>155</v>
      </c>
      <c r="B181" s="54">
        <v>1</v>
      </c>
      <c r="C181" s="54">
        <f t="shared" ref="C181:C244" si="11">D181+E181</f>
        <v>200</v>
      </c>
      <c r="D181" s="54">
        <v>158</v>
      </c>
      <c r="E181" s="54">
        <v>42</v>
      </c>
      <c r="F181" s="55"/>
      <c r="G181" s="55">
        <v>7.2</v>
      </c>
      <c r="H181" s="55">
        <f t="shared" ref="H181:H244" si="12">ROUND(G181*E181*2,2)</f>
        <v>604.79999999999995</v>
      </c>
      <c r="I181" s="55">
        <f t="shared" si="9"/>
        <v>747.47</v>
      </c>
      <c r="J181" s="60"/>
    </row>
    <row r="182" spans="1:10" x14ac:dyDescent="0.25">
      <c r="A182" s="53" t="s">
        <v>155</v>
      </c>
      <c r="B182" s="54">
        <v>1</v>
      </c>
      <c r="C182" s="54">
        <f t="shared" si="11"/>
        <v>160</v>
      </c>
      <c r="D182" s="54">
        <v>158</v>
      </c>
      <c r="E182" s="54">
        <v>2</v>
      </c>
      <c r="F182" s="55"/>
      <c r="G182" s="55">
        <v>7.14</v>
      </c>
      <c r="H182" s="55">
        <f t="shared" si="12"/>
        <v>28.56</v>
      </c>
      <c r="I182" s="55">
        <f t="shared" si="9"/>
        <v>35.299999999999997</v>
      </c>
      <c r="J182" s="60"/>
    </row>
    <row r="183" spans="1:10" x14ac:dyDescent="0.25">
      <c r="A183" s="53" t="s">
        <v>155</v>
      </c>
      <c r="B183" s="54">
        <v>1</v>
      </c>
      <c r="C183" s="54">
        <f t="shared" si="11"/>
        <v>183.5</v>
      </c>
      <c r="D183" s="54">
        <v>158</v>
      </c>
      <c r="E183" s="54">
        <v>25.5</v>
      </c>
      <c r="F183" s="55"/>
      <c r="G183" s="55">
        <v>7.45</v>
      </c>
      <c r="H183" s="55">
        <f t="shared" si="12"/>
        <v>379.95</v>
      </c>
      <c r="I183" s="55">
        <f t="shared" si="9"/>
        <v>469.58</v>
      </c>
      <c r="J183" s="60"/>
    </row>
    <row r="184" spans="1:10" x14ac:dyDescent="0.25">
      <c r="A184" s="53" t="s">
        <v>156</v>
      </c>
      <c r="B184" s="54">
        <v>1</v>
      </c>
      <c r="C184" s="54">
        <f t="shared" si="11"/>
        <v>161</v>
      </c>
      <c r="D184" s="54">
        <v>158</v>
      </c>
      <c r="E184" s="54">
        <v>3</v>
      </c>
      <c r="F184" s="55"/>
      <c r="G184" s="55">
        <v>6.83</v>
      </c>
      <c r="H184" s="55">
        <f t="shared" si="12"/>
        <v>40.98</v>
      </c>
      <c r="I184" s="55">
        <f t="shared" si="9"/>
        <v>50.65</v>
      </c>
      <c r="J184" s="60"/>
    </row>
    <row r="185" spans="1:10" x14ac:dyDescent="0.25">
      <c r="A185" s="53" t="s">
        <v>156</v>
      </c>
      <c r="B185" s="54">
        <v>1</v>
      </c>
      <c r="C185" s="54">
        <f t="shared" si="11"/>
        <v>161</v>
      </c>
      <c r="D185" s="54">
        <v>158</v>
      </c>
      <c r="E185" s="54">
        <v>3</v>
      </c>
      <c r="F185" s="55"/>
      <c r="G185" s="55">
        <v>9.4700000000000006</v>
      </c>
      <c r="H185" s="55">
        <f t="shared" si="12"/>
        <v>56.82</v>
      </c>
      <c r="I185" s="55">
        <f t="shared" si="9"/>
        <v>70.22</v>
      </c>
      <c r="J185" s="60"/>
    </row>
    <row r="186" spans="1:10" x14ac:dyDescent="0.25">
      <c r="A186" s="53" t="s">
        <v>156</v>
      </c>
      <c r="B186" s="54">
        <v>1</v>
      </c>
      <c r="C186" s="54">
        <f t="shared" si="11"/>
        <v>219</v>
      </c>
      <c r="D186" s="54">
        <v>158</v>
      </c>
      <c r="E186" s="54">
        <v>61</v>
      </c>
      <c r="F186" s="55"/>
      <c r="G186" s="55">
        <v>7.45</v>
      </c>
      <c r="H186" s="55">
        <f t="shared" si="12"/>
        <v>908.9</v>
      </c>
      <c r="I186" s="55">
        <f t="shared" si="9"/>
        <v>1123.31</v>
      </c>
      <c r="J186" s="60"/>
    </row>
    <row r="187" spans="1:10" x14ac:dyDescent="0.25">
      <c r="A187" s="53" t="s">
        <v>156</v>
      </c>
      <c r="B187" s="54">
        <v>1</v>
      </c>
      <c r="C187" s="54">
        <f t="shared" si="11"/>
        <v>200</v>
      </c>
      <c r="D187" s="54">
        <v>158</v>
      </c>
      <c r="E187" s="54">
        <v>42</v>
      </c>
      <c r="F187" s="55"/>
      <c r="G187" s="55">
        <v>9.4700000000000006</v>
      </c>
      <c r="H187" s="55">
        <f t="shared" si="12"/>
        <v>795.48</v>
      </c>
      <c r="I187" s="55">
        <f t="shared" si="9"/>
        <v>983.13</v>
      </c>
      <c r="J187" s="60"/>
    </row>
    <row r="188" spans="1:10" x14ac:dyDescent="0.25">
      <c r="A188" s="53" t="s">
        <v>156</v>
      </c>
      <c r="B188" s="54">
        <v>1</v>
      </c>
      <c r="C188" s="54">
        <f t="shared" si="11"/>
        <v>160</v>
      </c>
      <c r="D188" s="54">
        <v>158</v>
      </c>
      <c r="E188" s="54">
        <v>2</v>
      </c>
      <c r="F188" s="55"/>
      <c r="G188" s="55">
        <v>9.4700000000000006</v>
      </c>
      <c r="H188" s="55">
        <f t="shared" si="12"/>
        <v>37.880000000000003</v>
      </c>
      <c r="I188" s="55">
        <f t="shared" si="9"/>
        <v>46.82</v>
      </c>
      <c r="J188" s="60"/>
    </row>
    <row r="189" spans="1:10" x14ac:dyDescent="0.25">
      <c r="A189" s="53" t="s">
        <v>157</v>
      </c>
      <c r="B189" s="54">
        <v>1</v>
      </c>
      <c r="C189" s="54">
        <f t="shared" si="11"/>
        <v>192</v>
      </c>
      <c r="D189" s="54">
        <v>158</v>
      </c>
      <c r="E189" s="54">
        <v>34</v>
      </c>
      <c r="F189" s="55"/>
      <c r="G189" s="55">
        <v>7.45</v>
      </c>
      <c r="H189" s="55">
        <f t="shared" si="12"/>
        <v>506.6</v>
      </c>
      <c r="I189" s="55">
        <f t="shared" si="9"/>
        <v>626.11</v>
      </c>
      <c r="J189" s="60"/>
    </row>
    <row r="190" spans="1:10" x14ac:dyDescent="0.25">
      <c r="A190" s="53" t="s">
        <v>157</v>
      </c>
      <c r="B190" s="54">
        <v>1</v>
      </c>
      <c r="C190" s="54">
        <f t="shared" si="11"/>
        <v>164</v>
      </c>
      <c r="D190" s="54">
        <v>158</v>
      </c>
      <c r="E190" s="54">
        <v>6</v>
      </c>
      <c r="F190" s="55"/>
      <c r="G190" s="55">
        <v>7.45</v>
      </c>
      <c r="H190" s="55">
        <f t="shared" si="12"/>
        <v>89.4</v>
      </c>
      <c r="I190" s="55">
        <f t="shared" si="9"/>
        <v>110.49</v>
      </c>
      <c r="J190" s="60"/>
    </row>
    <row r="191" spans="1:10" x14ac:dyDescent="0.25">
      <c r="A191" s="53" t="s">
        <v>157</v>
      </c>
      <c r="B191" s="54">
        <v>1</v>
      </c>
      <c r="C191" s="54">
        <f t="shared" si="11"/>
        <v>216</v>
      </c>
      <c r="D191" s="54">
        <v>158</v>
      </c>
      <c r="E191" s="54">
        <v>58</v>
      </c>
      <c r="F191" s="55"/>
      <c r="G191" s="55">
        <v>7.45</v>
      </c>
      <c r="H191" s="55">
        <f t="shared" si="12"/>
        <v>864.2</v>
      </c>
      <c r="I191" s="55">
        <f t="shared" si="9"/>
        <v>1068.06</v>
      </c>
      <c r="J191" s="60"/>
    </row>
    <row r="192" spans="1:10" x14ac:dyDescent="0.25">
      <c r="A192" s="53" t="s">
        <v>157</v>
      </c>
      <c r="B192" s="54">
        <v>1</v>
      </c>
      <c r="C192" s="54">
        <f t="shared" si="11"/>
        <v>182</v>
      </c>
      <c r="D192" s="54">
        <v>158</v>
      </c>
      <c r="E192" s="54">
        <v>24</v>
      </c>
      <c r="F192" s="55"/>
      <c r="G192" s="55">
        <v>7.45</v>
      </c>
      <c r="H192" s="55">
        <f t="shared" si="12"/>
        <v>357.6</v>
      </c>
      <c r="I192" s="55">
        <f t="shared" si="9"/>
        <v>441.96</v>
      </c>
      <c r="J192" s="60"/>
    </row>
    <row r="193" spans="1:10" x14ac:dyDescent="0.25">
      <c r="A193" s="53" t="s">
        <v>157</v>
      </c>
      <c r="B193" s="54">
        <v>1</v>
      </c>
      <c r="C193" s="54">
        <f t="shared" si="11"/>
        <v>210</v>
      </c>
      <c r="D193" s="54">
        <v>158</v>
      </c>
      <c r="E193" s="54">
        <v>52</v>
      </c>
      <c r="F193" s="55"/>
      <c r="G193" s="55">
        <v>7.45</v>
      </c>
      <c r="H193" s="55">
        <f t="shared" si="12"/>
        <v>774.8</v>
      </c>
      <c r="I193" s="55">
        <f t="shared" si="9"/>
        <v>957.58</v>
      </c>
      <c r="J193" s="60"/>
    </row>
    <row r="194" spans="1:10" x14ac:dyDescent="0.25">
      <c r="A194" s="53" t="s">
        <v>157</v>
      </c>
      <c r="B194" s="54">
        <v>1</v>
      </c>
      <c r="C194" s="54">
        <f t="shared" si="11"/>
        <v>216</v>
      </c>
      <c r="D194" s="54">
        <v>158</v>
      </c>
      <c r="E194" s="54">
        <v>58</v>
      </c>
      <c r="F194" s="55"/>
      <c r="G194" s="55">
        <v>7.45</v>
      </c>
      <c r="H194" s="55">
        <f t="shared" si="12"/>
        <v>864.2</v>
      </c>
      <c r="I194" s="55">
        <f t="shared" si="9"/>
        <v>1068.06</v>
      </c>
      <c r="J194" s="60"/>
    </row>
    <row r="195" spans="1:10" x14ac:dyDescent="0.25">
      <c r="A195" s="53" t="s">
        <v>157</v>
      </c>
      <c r="B195" s="54">
        <v>1</v>
      </c>
      <c r="C195" s="54">
        <f t="shared" si="11"/>
        <v>202</v>
      </c>
      <c r="D195" s="54">
        <v>158</v>
      </c>
      <c r="E195" s="54">
        <v>44</v>
      </c>
      <c r="F195" s="55"/>
      <c r="G195" s="55">
        <v>7.45</v>
      </c>
      <c r="H195" s="55">
        <f t="shared" si="12"/>
        <v>655.6</v>
      </c>
      <c r="I195" s="55">
        <f t="shared" si="9"/>
        <v>810.26</v>
      </c>
      <c r="J195" s="60"/>
    </row>
    <row r="196" spans="1:10" x14ac:dyDescent="0.25">
      <c r="A196" s="53" t="s">
        <v>157</v>
      </c>
      <c r="B196" s="54">
        <v>1</v>
      </c>
      <c r="C196" s="54">
        <f t="shared" si="11"/>
        <v>220</v>
      </c>
      <c r="D196" s="54">
        <v>158</v>
      </c>
      <c r="E196" s="54">
        <v>62</v>
      </c>
      <c r="F196" s="55"/>
      <c r="G196" s="55">
        <v>7.45</v>
      </c>
      <c r="H196" s="55">
        <f t="shared" si="12"/>
        <v>923.8</v>
      </c>
      <c r="I196" s="55">
        <f t="shared" si="9"/>
        <v>1141.72</v>
      </c>
      <c r="J196" s="60"/>
    </row>
    <row r="197" spans="1:10" x14ac:dyDescent="0.25">
      <c r="A197" s="53" t="s">
        <v>157</v>
      </c>
      <c r="B197" s="54">
        <v>1</v>
      </c>
      <c r="C197" s="54">
        <f t="shared" si="11"/>
        <v>216</v>
      </c>
      <c r="D197" s="54">
        <v>158</v>
      </c>
      <c r="E197" s="54">
        <v>58</v>
      </c>
      <c r="F197" s="55"/>
      <c r="G197" s="55">
        <v>7.45</v>
      </c>
      <c r="H197" s="55">
        <f t="shared" si="12"/>
        <v>864.2</v>
      </c>
      <c r="I197" s="55">
        <f t="shared" si="9"/>
        <v>1068.06</v>
      </c>
      <c r="J197" s="60"/>
    </row>
    <row r="198" spans="1:10" x14ac:dyDescent="0.25">
      <c r="A198" s="53" t="s">
        <v>157</v>
      </c>
      <c r="B198" s="54">
        <v>1</v>
      </c>
      <c r="C198" s="54">
        <f t="shared" si="11"/>
        <v>184</v>
      </c>
      <c r="D198" s="54">
        <v>158</v>
      </c>
      <c r="E198" s="54">
        <v>26</v>
      </c>
      <c r="F198" s="55"/>
      <c r="G198" s="55">
        <v>7.45</v>
      </c>
      <c r="H198" s="55">
        <f t="shared" si="12"/>
        <v>387.4</v>
      </c>
      <c r="I198" s="55">
        <f t="shared" si="9"/>
        <v>478.79</v>
      </c>
      <c r="J198" s="60"/>
    </row>
    <row r="199" spans="1:10" x14ac:dyDescent="0.25">
      <c r="A199" s="53" t="s">
        <v>157</v>
      </c>
      <c r="B199" s="54">
        <v>1</v>
      </c>
      <c r="C199" s="54">
        <f t="shared" si="11"/>
        <v>184</v>
      </c>
      <c r="D199" s="54">
        <v>158</v>
      </c>
      <c r="E199" s="54">
        <v>26</v>
      </c>
      <c r="F199" s="55"/>
      <c r="G199" s="55">
        <v>7.38</v>
      </c>
      <c r="H199" s="55">
        <f t="shared" si="12"/>
        <v>383.76</v>
      </c>
      <c r="I199" s="55">
        <f t="shared" si="9"/>
        <v>474.29</v>
      </c>
      <c r="J199" s="60"/>
    </row>
    <row r="200" spans="1:10" x14ac:dyDescent="0.25">
      <c r="A200" s="53" t="s">
        <v>157</v>
      </c>
      <c r="B200" s="54">
        <v>1</v>
      </c>
      <c r="C200" s="54">
        <f t="shared" si="11"/>
        <v>209</v>
      </c>
      <c r="D200" s="54">
        <v>158</v>
      </c>
      <c r="E200" s="54">
        <v>51</v>
      </c>
      <c r="F200" s="55"/>
      <c r="G200" s="55">
        <v>7.45</v>
      </c>
      <c r="H200" s="55">
        <f t="shared" si="12"/>
        <v>759.9</v>
      </c>
      <c r="I200" s="55">
        <f t="shared" si="9"/>
        <v>939.16</v>
      </c>
      <c r="J200" s="60"/>
    </row>
    <row r="201" spans="1:10" x14ac:dyDescent="0.25">
      <c r="A201" s="53" t="s">
        <v>157</v>
      </c>
      <c r="B201" s="54">
        <v>1</v>
      </c>
      <c r="C201" s="54">
        <f t="shared" si="11"/>
        <v>168</v>
      </c>
      <c r="D201" s="54">
        <v>158</v>
      </c>
      <c r="E201" s="54">
        <v>10</v>
      </c>
      <c r="F201" s="55"/>
      <c r="G201" s="55">
        <v>7.45</v>
      </c>
      <c r="H201" s="55">
        <f t="shared" si="12"/>
        <v>149</v>
      </c>
      <c r="I201" s="55">
        <f t="shared" si="9"/>
        <v>184.15</v>
      </c>
      <c r="J201" s="60"/>
    </row>
    <row r="202" spans="1:10" x14ac:dyDescent="0.25">
      <c r="A202" s="53" t="s">
        <v>157</v>
      </c>
      <c r="B202" s="54">
        <v>1</v>
      </c>
      <c r="C202" s="54">
        <f t="shared" si="11"/>
        <v>190</v>
      </c>
      <c r="D202" s="54">
        <v>158</v>
      </c>
      <c r="E202" s="54">
        <v>32</v>
      </c>
      <c r="F202" s="55"/>
      <c r="G202" s="55">
        <v>7.45</v>
      </c>
      <c r="H202" s="55">
        <f t="shared" si="12"/>
        <v>476.8</v>
      </c>
      <c r="I202" s="55">
        <f t="shared" si="9"/>
        <v>589.28</v>
      </c>
      <c r="J202" s="60"/>
    </row>
    <row r="203" spans="1:10" x14ac:dyDescent="0.25">
      <c r="A203" s="53" t="s">
        <v>157</v>
      </c>
      <c r="B203" s="54">
        <v>1</v>
      </c>
      <c r="C203" s="54">
        <f t="shared" si="11"/>
        <v>219</v>
      </c>
      <c r="D203" s="54">
        <v>158</v>
      </c>
      <c r="E203" s="54">
        <v>61</v>
      </c>
      <c r="F203" s="55"/>
      <c r="G203" s="55">
        <v>7.31</v>
      </c>
      <c r="H203" s="55">
        <f t="shared" si="12"/>
        <v>891.82</v>
      </c>
      <c r="I203" s="55">
        <f t="shared" si="9"/>
        <v>1102.2</v>
      </c>
      <c r="J203" s="60"/>
    </row>
    <row r="204" spans="1:10" x14ac:dyDescent="0.25">
      <c r="A204" s="53" t="s">
        <v>157</v>
      </c>
      <c r="B204" s="54">
        <v>1</v>
      </c>
      <c r="C204" s="54">
        <f t="shared" si="11"/>
        <v>192</v>
      </c>
      <c r="D204" s="54">
        <v>158</v>
      </c>
      <c r="E204" s="54">
        <v>34</v>
      </c>
      <c r="F204" s="55"/>
      <c r="G204" s="55">
        <v>7.38</v>
      </c>
      <c r="H204" s="55">
        <f t="shared" si="12"/>
        <v>501.84</v>
      </c>
      <c r="I204" s="55">
        <f t="shared" si="9"/>
        <v>620.22</v>
      </c>
      <c r="J204" s="60"/>
    </row>
    <row r="205" spans="1:10" x14ac:dyDescent="0.25">
      <c r="A205" s="53" t="s">
        <v>157</v>
      </c>
      <c r="B205" s="54">
        <v>1</v>
      </c>
      <c r="C205" s="54">
        <f t="shared" si="11"/>
        <v>210</v>
      </c>
      <c r="D205" s="54">
        <v>158</v>
      </c>
      <c r="E205" s="54">
        <v>52</v>
      </c>
      <c r="F205" s="55"/>
      <c r="G205" s="55">
        <v>7.45</v>
      </c>
      <c r="H205" s="55">
        <f t="shared" si="12"/>
        <v>774.8</v>
      </c>
      <c r="I205" s="55">
        <f t="shared" si="9"/>
        <v>957.58</v>
      </c>
      <c r="J205" s="60"/>
    </row>
    <row r="206" spans="1:10" x14ac:dyDescent="0.25">
      <c r="A206" s="53" t="s">
        <v>157</v>
      </c>
      <c r="B206" s="54">
        <v>1</v>
      </c>
      <c r="C206" s="54">
        <f t="shared" si="11"/>
        <v>219</v>
      </c>
      <c r="D206" s="54">
        <v>158</v>
      </c>
      <c r="E206" s="54">
        <v>61</v>
      </c>
      <c r="F206" s="55"/>
      <c r="G206" s="55">
        <v>7.45</v>
      </c>
      <c r="H206" s="55">
        <f t="shared" si="12"/>
        <v>908.9</v>
      </c>
      <c r="I206" s="55">
        <f t="shared" si="9"/>
        <v>1123.31</v>
      </c>
      <c r="J206" s="60"/>
    </row>
    <row r="207" spans="1:10" x14ac:dyDescent="0.25">
      <c r="A207" s="53" t="s">
        <v>157</v>
      </c>
      <c r="B207" s="54">
        <v>1</v>
      </c>
      <c r="C207" s="54">
        <f t="shared" si="11"/>
        <v>224</v>
      </c>
      <c r="D207" s="54">
        <v>158</v>
      </c>
      <c r="E207" s="54">
        <v>66</v>
      </c>
      <c r="F207" s="55"/>
      <c r="G207" s="55">
        <v>7.31</v>
      </c>
      <c r="H207" s="55">
        <f t="shared" si="12"/>
        <v>964.92</v>
      </c>
      <c r="I207" s="55">
        <f t="shared" ref="I207:I270" si="13">ROUND(H207*1.2359,2)</f>
        <v>1192.54</v>
      </c>
      <c r="J207" s="60"/>
    </row>
    <row r="208" spans="1:10" x14ac:dyDescent="0.25">
      <c r="A208" s="53" t="s">
        <v>157</v>
      </c>
      <c r="B208" s="54">
        <v>1</v>
      </c>
      <c r="C208" s="54">
        <f t="shared" si="11"/>
        <v>220</v>
      </c>
      <c r="D208" s="54">
        <v>158</v>
      </c>
      <c r="E208" s="54">
        <v>62</v>
      </c>
      <c r="F208" s="55"/>
      <c r="G208" s="55">
        <v>7.31</v>
      </c>
      <c r="H208" s="55">
        <f t="shared" si="12"/>
        <v>906.44</v>
      </c>
      <c r="I208" s="55">
        <f t="shared" si="13"/>
        <v>1120.27</v>
      </c>
      <c r="J208" s="60"/>
    </row>
    <row r="209" spans="1:10" x14ac:dyDescent="0.25">
      <c r="A209" s="53" t="s">
        <v>157</v>
      </c>
      <c r="B209" s="54">
        <v>1</v>
      </c>
      <c r="C209" s="54">
        <f t="shared" si="11"/>
        <v>174</v>
      </c>
      <c r="D209" s="54">
        <v>158</v>
      </c>
      <c r="E209" s="54">
        <v>16</v>
      </c>
      <c r="F209" s="55"/>
      <c r="G209" s="55">
        <v>7.45</v>
      </c>
      <c r="H209" s="55">
        <f t="shared" si="12"/>
        <v>238.4</v>
      </c>
      <c r="I209" s="55">
        <f t="shared" si="13"/>
        <v>294.64</v>
      </c>
      <c r="J209" s="60"/>
    </row>
    <row r="210" spans="1:10" x14ac:dyDescent="0.25">
      <c r="A210" s="53" t="s">
        <v>157</v>
      </c>
      <c r="B210" s="54">
        <v>1</v>
      </c>
      <c r="C210" s="54">
        <f t="shared" si="11"/>
        <v>204</v>
      </c>
      <c r="D210" s="54">
        <v>158</v>
      </c>
      <c r="E210" s="54">
        <v>46</v>
      </c>
      <c r="F210" s="55"/>
      <c r="G210" s="55">
        <v>7.45</v>
      </c>
      <c r="H210" s="55">
        <f t="shared" si="12"/>
        <v>685.4</v>
      </c>
      <c r="I210" s="55">
        <f t="shared" si="13"/>
        <v>847.09</v>
      </c>
      <c r="J210" s="60"/>
    </row>
    <row r="211" spans="1:10" x14ac:dyDescent="0.25">
      <c r="A211" s="53" t="s">
        <v>157</v>
      </c>
      <c r="B211" s="54">
        <v>1</v>
      </c>
      <c r="C211" s="54">
        <f t="shared" si="11"/>
        <v>180</v>
      </c>
      <c r="D211" s="54">
        <v>158</v>
      </c>
      <c r="E211" s="54">
        <v>22</v>
      </c>
      <c r="F211" s="55"/>
      <c r="G211" s="55">
        <v>7.45</v>
      </c>
      <c r="H211" s="55">
        <f t="shared" si="12"/>
        <v>327.8</v>
      </c>
      <c r="I211" s="55">
        <f t="shared" si="13"/>
        <v>405.13</v>
      </c>
      <c r="J211" s="60"/>
    </row>
    <row r="212" spans="1:10" x14ac:dyDescent="0.25">
      <c r="A212" s="53" t="s">
        <v>157</v>
      </c>
      <c r="B212" s="54">
        <v>1</v>
      </c>
      <c r="C212" s="54">
        <f t="shared" si="11"/>
        <v>192</v>
      </c>
      <c r="D212" s="54">
        <v>158</v>
      </c>
      <c r="E212" s="54">
        <v>34</v>
      </c>
      <c r="F212" s="55"/>
      <c r="G212" s="55">
        <v>7.45</v>
      </c>
      <c r="H212" s="55">
        <f t="shared" si="12"/>
        <v>506.6</v>
      </c>
      <c r="I212" s="55">
        <f t="shared" si="13"/>
        <v>626.11</v>
      </c>
      <c r="J212" s="60"/>
    </row>
    <row r="213" spans="1:10" x14ac:dyDescent="0.25">
      <c r="A213" s="53" t="s">
        <v>157</v>
      </c>
      <c r="B213" s="54">
        <v>1</v>
      </c>
      <c r="C213" s="54">
        <f t="shared" si="11"/>
        <v>207</v>
      </c>
      <c r="D213" s="54">
        <v>158</v>
      </c>
      <c r="E213" s="54">
        <v>49</v>
      </c>
      <c r="F213" s="55"/>
      <c r="G213" s="55">
        <v>7.45</v>
      </c>
      <c r="H213" s="55">
        <f t="shared" si="12"/>
        <v>730.1</v>
      </c>
      <c r="I213" s="55">
        <f t="shared" si="13"/>
        <v>902.33</v>
      </c>
      <c r="J213" s="60"/>
    </row>
    <row r="214" spans="1:10" x14ac:dyDescent="0.25">
      <c r="A214" s="53" t="s">
        <v>157</v>
      </c>
      <c r="B214" s="54">
        <v>1</v>
      </c>
      <c r="C214" s="54">
        <f t="shared" si="11"/>
        <v>180</v>
      </c>
      <c r="D214" s="54">
        <v>158</v>
      </c>
      <c r="E214" s="54">
        <v>22</v>
      </c>
      <c r="F214" s="55"/>
      <c r="G214" s="55">
        <v>7.2</v>
      </c>
      <c r="H214" s="55">
        <f t="shared" si="12"/>
        <v>316.8</v>
      </c>
      <c r="I214" s="55">
        <f t="shared" si="13"/>
        <v>391.53</v>
      </c>
      <c r="J214" s="60"/>
    </row>
    <row r="215" spans="1:10" x14ac:dyDescent="0.25">
      <c r="A215" s="53" t="s">
        <v>157</v>
      </c>
      <c r="B215" s="54">
        <v>1</v>
      </c>
      <c r="C215" s="54">
        <f t="shared" si="11"/>
        <v>212</v>
      </c>
      <c r="D215" s="54">
        <v>158</v>
      </c>
      <c r="E215" s="54">
        <v>54</v>
      </c>
      <c r="F215" s="55"/>
      <c r="G215" s="55">
        <v>7.45</v>
      </c>
      <c r="H215" s="55">
        <f t="shared" si="12"/>
        <v>804.6</v>
      </c>
      <c r="I215" s="55">
        <f t="shared" si="13"/>
        <v>994.41</v>
      </c>
      <c r="J215" s="60"/>
    </row>
    <row r="216" spans="1:10" x14ac:dyDescent="0.25">
      <c r="A216" s="53" t="s">
        <v>157</v>
      </c>
      <c r="B216" s="54">
        <v>1</v>
      </c>
      <c r="C216" s="54">
        <f t="shared" si="11"/>
        <v>221</v>
      </c>
      <c r="D216" s="54">
        <v>158</v>
      </c>
      <c r="E216" s="54">
        <v>63</v>
      </c>
      <c r="F216" s="55"/>
      <c r="G216" s="55">
        <v>7.2</v>
      </c>
      <c r="H216" s="55">
        <f t="shared" si="12"/>
        <v>907.2</v>
      </c>
      <c r="I216" s="55">
        <f t="shared" si="13"/>
        <v>1121.21</v>
      </c>
      <c r="J216" s="60"/>
    </row>
    <row r="217" spans="1:10" x14ac:dyDescent="0.25">
      <c r="A217" s="53" t="s">
        <v>157</v>
      </c>
      <c r="B217" s="54">
        <v>1</v>
      </c>
      <c r="C217" s="54">
        <f t="shared" si="11"/>
        <v>185</v>
      </c>
      <c r="D217" s="54">
        <v>158</v>
      </c>
      <c r="E217" s="54">
        <v>27</v>
      </c>
      <c r="F217" s="55"/>
      <c r="G217" s="55">
        <v>7.38</v>
      </c>
      <c r="H217" s="55">
        <f t="shared" si="12"/>
        <v>398.52</v>
      </c>
      <c r="I217" s="55">
        <f t="shared" si="13"/>
        <v>492.53</v>
      </c>
      <c r="J217" s="60"/>
    </row>
    <row r="218" spans="1:10" x14ac:dyDescent="0.25">
      <c r="A218" s="53" t="s">
        <v>157</v>
      </c>
      <c r="B218" s="54">
        <v>1</v>
      </c>
      <c r="C218" s="54">
        <f t="shared" si="11"/>
        <v>160</v>
      </c>
      <c r="D218" s="54">
        <v>158</v>
      </c>
      <c r="E218" s="54">
        <v>2</v>
      </c>
      <c r="F218" s="55"/>
      <c r="G218" s="55">
        <v>7.31</v>
      </c>
      <c r="H218" s="55">
        <f t="shared" si="12"/>
        <v>29.24</v>
      </c>
      <c r="I218" s="55">
        <f t="shared" si="13"/>
        <v>36.14</v>
      </c>
      <c r="J218" s="60"/>
    </row>
    <row r="219" spans="1:10" x14ac:dyDescent="0.25">
      <c r="A219" s="53" t="s">
        <v>157</v>
      </c>
      <c r="B219" s="54">
        <v>1</v>
      </c>
      <c r="C219" s="54">
        <f t="shared" si="11"/>
        <v>180</v>
      </c>
      <c r="D219" s="54">
        <v>158</v>
      </c>
      <c r="E219" s="54">
        <v>22</v>
      </c>
      <c r="F219" s="55"/>
      <c r="G219" s="55">
        <v>7.45</v>
      </c>
      <c r="H219" s="55">
        <f t="shared" si="12"/>
        <v>327.8</v>
      </c>
      <c r="I219" s="55">
        <f t="shared" si="13"/>
        <v>405.13</v>
      </c>
      <c r="J219" s="60"/>
    </row>
    <row r="220" spans="1:10" x14ac:dyDescent="0.25">
      <c r="A220" s="53" t="s">
        <v>157</v>
      </c>
      <c r="B220" s="54">
        <v>1</v>
      </c>
      <c r="C220" s="54">
        <f t="shared" si="11"/>
        <v>186</v>
      </c>
      <c r="D220" s="54">
        <v>158</v>
      </c>
      <c r="E220" s="54">
        <v>28</v>
      </c>
      <c r="F220" s="55"/>
      <c r="G220" s="55">
        <v>7.2</v>
      </c>
      <c r="H220" s="55">
        <f t="shared" si="12"/>
        <v>403.2</v>
      </c>
      <c r="I220" s="55">
        <f t="shared" si="13"/>
        <v>498.31</v>
      </c>
      <c r="J220" s="60"/>
    </row>
    <row r="221" spans="1:10" x14ac:dyDescent="0.25">
      <c r="A221" s="53" t="s">
        <v>157</v>
      </c>
      <c r="B221" s="54">
        <v>1</v>
      </c>
      <c r="C221" s="54">
        <f t="shared" si="11"/>
        <v>159</v>
      </c>
      <c r="D221" s="54">
        <v>158</v>
      </c>
      <c r="E221" s="54">
        <v>1</v>
      </c>
      <c r="F221" s="55"/>
      <c r="G221" s="55">
        <v>7.45</v>
      </c>
      <c r="H221" s="55">
        <f t="shared" si="12"/>
        <v>14.9</v>
      </c>
      <c r="I221" s="55">
        <f t="shared" si="13"/>
        <v>18.41</v>
      </c>
      <c r="J221" s="60"/>
    </row>
    <row r="222" spans="1:10" x14ac:dyDescent="0.25">
      <c r="A222" s="53" t="s">
        <v>157</v>
      </c>
      <c r="B222" s="54">
        <v>1</v>
      </c>
      <c r="C222" s="54">
        <f t="shared" si="11"/>
        <v>216</v>
      </c>
      <c r="D222" s="54">
        <v>158</v>
      </c>
      <c r="E222" s="54">
        <v>58</v>
      </c>
      <c r="F222" s="55"/>
      <c r="G222" s="55">
        <v>7.45</v>
      </c>
      <c r="H222" s="55">
        <f t="shared" si="12"/>
        <v>864.2</v>
      </c>
      <c r="I222" s="55">
        <f t="shared" si="13"/>
        <v>1068.06</v>
      </c>
      <c r="J222" s="60"/>
    </row>
    <row r="223" spans="1:10" x14ac:dyDescent="0.25">
      <c r="A223" s="53" t="s">
        <v>157</v>
      </c>
      <c r="B223" s="54">
        <v>1</v>
      </c>
      <c r="C223" s="54">
        <f t="shared" si="11"/>
        <v>225</v>
      </c>
      <c r="D223" s="54">
        <v>158</v>
      </c>
      <c r="E223" s="54">
        <v>67</v>
      </c>
      <c r="F223" s="55"/>
      <c r="G223" s="55">
        <v>7.2</v>
      </c>
      <c r="H223" s="55">
        <f t="shared" si="12"/>
        <v>964.8</v>
      </c>
      <c r="I223" s="55">
        <f t="shared" si="13"/>
        <v>1192.4000000000001</v>
      </c>
      <c r="J223" s="60"/>
    </row>
    <row r="224" spans="1:10" x14ac:dyDescent="0.25">
      <c r="A224" s="53" t="s">
        <v>157</v>
      </c>
      <c r="B224" s="54">
        <v>1</v>
      </c>
      <c r="C224" s="54">
        <f t="shared" si="11"/>
        <v>204</v>
      </c>
      <c r="D224" s="54">
        <v>158</v>
      </c>
      <c r="E224" s="54">
        <v>46</v>
      </c>
      <c r="F224" s="55"/>
      <c r="G224" s="55">
        <v>7.2</v>
      </c>
      <c r="H224" s="55">
        <f t="shared" si="12"/>
        <v>662.4</v>
      </c>
      <c r="I224" s="55">
        <f t="shared" si="13"/>
        <v>818.66</v>
      </c>
      <c r="J224" s="60"/>
    </row>
    <row r="225" spans="1:10" x14ac:dyDescent="0.25">
      <c r="A225" s="53" t="s">
        <v>157</v>
      </c>
      <c r="B225" s="54">
        <v>1</v>
      </c>
      <c r="C225" s="54">
        <f t="shared" si="11"/>
        <v>193</v>
      </c>
      <c r="D225" s="54">
        <v>158</v>
      </c>
      <c r="E225" s="54">
        <v>35</v>
      </c>
      <c r="F225" s="55"/>
      <c r="G225" s="55">
        <v>7.45</v>
      </c>
      <c r="H225" s="55">
        <f t="shared" si="12"/>
        <v>521.5</v>
      </c>
      <c r="I225" s="55">
        <f t="shared" si="13"/>
        <v>644.52</v>
      </c>
      <c r="J225" s="60"/>
    </row>
    <row r="226" spans="1:10" x14ac:dyDescent="0.25">
      <c r="A226" s="53" t="s">
        <v>157</v>
      </c>
      <c r="B226" s="54">
        <v>1</v>
      </c>
      <c r="C226" s="54">
        <f t="shared" si="11"/>
        <v>204</v>
      </c>
      <c r="D226" s="54">
        <v>158</v>
      </c>
      <c r="E226" s="54">
        <v>46</v>
      </c>
      <c r="F226" s="55"/>
      <c r="G226" s="55">
        <v>6.9</v>
      </c>
      <c r="H226" s="55">
        <f t="shared" si="12"/>
        <v>634.79999999999995</v>
      </c>
      <c r="I226" s="55">
        <f t="shared" si="13"/>
        <v>784.55</v>
      </c>
      <c r="J226" s="60"/>
    </row>
    <row r="227" spans="1:10" x14ac:dyDescent="0.25">
      <c r="A227" s="53" t="s">
        <v>157</v>
      </c>
      <c r="B227" s="54">
        <v>1</v>
      </c>
      <c r="C227" s="54">
        <f t="shared" si="11"/>
        <v>224</v>
      </c>
      <c r="D227" s="54">
        <v>158</v>
      </c>
      <c r="E227" s="54">
        <v>66</v>
      </c>
      <c r="F227" s="55"/>
      <c r="G227" s="55">
        <v>7.2</v>
      </c>
      <c r="H227" s="55">
        <f t="shared" si="12"/>
        <v>950.4</v>
      </c>
      <c r="I227" s="55">
        <f t="shared" si="13"/>
        <v>1174.5999999999999</v>
      </c>
      <c r="J227" s="60"/>
    </row>
    <row r="228" spans="1:10" x14ac:dyDescent="0.25">
      <c r="A228" s="53" t="s">
        <v>157</v>
      </c>
      <c r="B228" s="54">
        <v>1</v>
      </c>
      <c r="C228" s="54">
        <f t="shared" si="11"/>
        <v>211</v>
      </c>
      <c r="D228" s="54">
        <v>158</v>
      </c>
      <c r="E228" s="54">
        <v>53</v>
      </c>
      <c r="F228" s="55"/>
      <c r="G228" s="55">
        <v>7.2</v>
      </c>
      <c r="H228" s="55">
        <f t="shared" si="12"/>
        <v>763.2</v>
      </c>
      <c r="I228" s="55">
        <f t="shared" si="13"/>
        <v>943.24</v>
      </c>
      <c r="J228" s="60"/>
    </row>
    <row r="229" spans="1:10" x14ac:dyDescent="0.25">
      <c r="A229" s="53" t="s">
        <v>157</v>
      </c>
      <c r="B229" s="54">
        <v>1</v>
      </c>
      <c r="C229" s="54">
        <f t="shared" si="11"/>
        <v>210</v>
      </c>
      <c r="D229" s="54">
        <v>158</v>
      </c>
      <c r="E229" s="54">
        <v>52</v>
      </c>
      <c r="F229" s="55"/>
      <c r="G229" s="55">
        <v>7.2</v>
      </c>
      <c r="H229" s="55">
        <f t="shared" si="12"/>
        <v>748.8</v>
      </c>
      <c r="I229" s="55">
        <f t="shared" si="13"/>
        <v>925.44</v>
      </c>
      <c r="J229" s="60"/>
    </row>
    <row r="230" spans="1:10" x14ac:dyDescent="0.25">
      <c r="A230" s="53" t="s">
        <v>157</v>
      </c>
      <c r="B230" s="54">
        <v>1</v>
      </c>
      <c r="C230" s="54">
        <f t="shared" si="11"/>
        <v>193</v>
      </c>
      <c r="D230" s="54">
        <v>158</v>
      </c>
      <c r="E230" s="54">
        <v>35</v>
      </c>
      <c r="F230" s="55"/>
      <c r="G230" s="55">
        <v>7.2</v>
      </c>
      <c r="H230" s="55">
        <f t="shared" si="12"/>
        <v>504</v>
      </c>
      <c r="I230" s="55">
        <f t="shared" si="13"/>
        <v>622.89</v>
      </c>
      <c r="J230" s="60"/>
    </row>
    <row r="231" spans="1:10" x14ac:dyDescent="0.25">
      <c r="A231" s="53" t="s">
        <v>157</v>
      </c>
      <c r="B231" s="54">
        <v>1</v>
      </c>
      <c r="C231" s="54">
        <f t="shared" si="11"/>
        <v>160</v>
      </c>
      <c r="D231" s="54">
        <v>158</v>
      </c>
      <c r="E231" s="54">
        <v>2</v>
      </c>
      <c r="F231" s="55"/>
      <c r="G231" s="55">
        <v>7.45</v>
      </c>
      <c r="H231" s="55">
        <f t="shared" si="12"/>
        <v>29.8</v>
      </c>
      <c r="I231" s="55">
        <f t="shared" si="13"/>
        <v>36.83</v>
      </c>
      <c r="J231" s="60"/>
    </row>
    <row r="232" spans="1:10" x14ac:dyDescent="0.25">
      <c r="A232" s="53" t="s">
        <v>157</v>
      </c>
      <c r="B232" s="54">
        <v>1</v>
      </c>
      <c r="C232" s="54">
        <f t="shared" si="11"/>
        <v>216</v>
      </c>
      <c r="D232" s="54">
        <v>158</v>
      </c>
      <c r="E232" s="54">
        <v>58</v>
      </c>
      <c r="F232" s="55"/>
      <c r="G232" s="55">
        <v>7.2</v>
      </c>
      <c r="H232" s="55">
        <f t="shared" si="12"/>
        <v>835.2</v>
      </c>
      <c r="I232" s="55">
        <f t="shared" si="13"/>
        <v>1032.22</v>
      </c>
      <c r="J232" s="60"/>
    </row>
    <row r="233" spans="1:10" x14ac:dyDescent="0.25">
      <c r="A233" s="53" t="s">
        <v>157</v>
      </c>
      <c r="B233" s="54">
        <v>1</v>
      </c>
      <c r="C233" s="54">
        <f t="shared" si="11"/>
        <v>222</v>
      </c>
      <c r="D233" s="54">
        <v>158</v>
      </c>
      <c r="E233" s="54">
        <v>64</v>
      </c>
      <c r="F233" s="55"/>
      <c r="G233" s="55">
        <v>7.31</v>
      </c>
      <c r="H233" s="55">
        <f t="shared" si="12"/>
        <v>935.68</v>
      </c>
      <c r="I233" s="55">
        <f t="shared" si="13"/>
        <v>1156.4100000000001</v>
      </c>
      <c r="J233" s="60"/>
    </row>
    <row r="234" spans="1:10" x14ac:dyDescent="0.25">
      <c r="A234" s="53" t="s">
        <v>157</v>
      </c>
      <c r="B234" s="54">
        <v>1</v>
      </c>
      <c r="C234" s="54">
        <f t="shared" si="11"/>
        <v>170</v>
      </c>
      <c r="D234" s="54">
        <v>158</v>
      </c>
      <c r="E234" s="54">
        <v>12</v>
      </c>
      <c r="F234" s="55"/>
      <c r="G234" s="55">
        <v>7.45</v>
      </c>
      <c r="H234" s="55">
        <f t="shared" si="12"/>
        <v>178.8</v>
      </c>
      <c r="I234" s="55">
        <f t="shared" si="13"/>
        <v>220.98</v>
      </c>
      <c r="J234" s="60"/>
    </row>
    <row r="235" spans="1:10" x14ac:dyDescent="0.25">
      <c r="A235" s="53" t="s">
        <v>157</v>
      </c>
      <c r="B235" s="54">
        <v>1</v>
      </c>
      <c r="C235" s="54">
        <f t="shared" si="11"/>
        <v>224</v>
      </c>
      <c r="D235" s="54">
        <v>158</v>
      </c>
      <c r="E235" s="54">
        <v>66</v>
      </c>
      <c r="F235" s="55"/>
      <c r="G235" s="55">
        <v>7.45</v>
      </c>
      <c r="H235" s="55">
        <f t="shared" si="12"/>
        <v>983.4</v>
      </c>
      <c r="I235" s="55">
        <f t="shared" si="13"/>
        <v>1215.3800000000001</v>
      </c>
      <c r="J235" s="60"/>
    </row>
    <row r="236" spans="1:10" x14ac:dyDescent="0.25">
      <c r="A236" s="53" t="s">
        <v>157</v>
      </c>
      <c r="B236" s="54">
        <v>1</v>
      </c>
      <c r="C236" s="54">
        <f t="shared" si="11"/>
        <v>224</v>
      </c>
      <c r="D236" s="54">
        <v>158</v>
      </c>
      <c r="E236" s="54">
        <v>66</v>
      </c>
      <c r="F236" s="55"/>
      <c r="G236" s="55">
        <v>7.38</v>
      </c>
      <c r="H236" s="55">
        <f t="shared" si="12"/>
        <v>974.16</v>
      </c>
      <c r="I236" s="55">
        <f t="shared" si="13"/>
        <v>1203.96</v>
      </c>
      <c r="J236" s="60"/>
    </row>
    <row r="237" spans="1:10" x14ac:dyDescent="0.25">
      <c r="A237" s="53" t="s">
        <v>157</v>
      </c>
      <c r="B237" s="54">
        <v>1</v>
      </c>
      <c r="C237" s="54">
        <f t="shared" si="11"/>
        <v>206</v>
      </c>
      <c r="D237" s="54">
        <v>158</v>
      </c>
      <c r="E237" s="54">
        <v>48</v>
      </c>
      <c r="F237" s="55"/>
      <c r="G237" s="55">
        <v>7.45</v>
      </c>
      <c r="H237" s="55">
        <f t="shared" si="12"/>
        <v>715.2</v>
      </c>
      <c r="I237" s="55">
        <f t="shared" si="13"/>
        <v>883.92</v>
      </c>
      <c r="J237" s="60"/>
    </row>
    <row r="238" spans="1:10" x14ac:dyDescent="0.25">
      <c r="A238" s="53" t="s">
        <v>158</v>
      </c>
      <c r="B238" s="54">
        <v>1</v>
      </c>
      <c r="C238" s="54">
        <f t="shared" si="11"/>
        <v>192</v>
      </c>
      <c r="D238" s="54">
        <v>158</v>
      </c>
      <c r="E238" s="54">
        <v>34</v>
      </c>
      <c r="F238" s="55"/>
      <c r="G238" s="55">
        <v>7.87</v>
      </c>
      <c r="H238" s="55">
        <f t="shared" si="12"/>
        <v>535.16</v>
      </c>
      <c r="I238" s="55">
        <f t="shared" si="13"/>
        <v>661.4</v>
      </c>
      <c r="J238" s="60"/>
    </row>
    <row r="239" spans="1:10" x14ac:dyDescent="0.25">
      <c r="A239" s="53" t="s">
        <v>158</v>
      </c>
      <c r="B239" s="54">
        <v>1</v>
      </c>
      <c r="C239" s="54">
        <f t="shared" si="11"/>
        <v>183</v>
      </c>
      <c r="D239" s="54">
        <v>158</v>
      </c>
      <c r="E239" s="54">
        <v>25</v>
      </c>
      <c r="F239" s="55"/>
      <c r="G239" s="55">
        <v>7.87</v>
      </c>
      <c r="H239" s="55">
        <f t="shared" si="12"/>
        <v>393.5</v>
      </c>
      <c r="I239" s="55">
        <f t="shared" si="13"/>
        <v>486.33</v>
      </c>
      <c r="J239" s="60"/>
    </row>
    <row r="240" spans="1:10" x14ac:dyDescent="0.25">
      <c r="A240" s="53" t="s">
        <v>159</v>
      </c>
      <c r="B240" s="54">
        <v>1</v>
      </c>
      <c r="C240" s="54">
        <f t="shared" si="11"/>
        <v>164</v>
      </c>
      <c r="D240" s="54">
        <v>158</v>
      </c>
      <c r="E240" s="54">
        <v>6</v>
      </c>
      <c r="F240" s="55"/>
      <c r="G240" s="55">
        <v>6.52</v>
      </c>
      <c r="H240" s="55">
        <f t="shared" si="12"/>
        <v>78.239999999999995</v>
      </c>
      <c r="I240" s="55">
        <f t="shared" si="13"/>
        <v>96.7</v>
      </c>
      <c r="J240" s="60"/>
    </row>
    <row r="241" spans="1:10" x14ac:dyDescent="0.25">
      <c r="A241" s="53" t="s">
        <v>159</v>
      </c>
      <c r="B241" s="54">
        <v>1</v>
      </c>
      <c r="C241" s="54">
        <f t="shared" si="11"/>
        <v>175</v>
      </c>
      <c r="D241" s="54">
        <v>158</v>
      </c>
      <c r="E241" s="54">
        <v>17</v>
      </c>
      <c r="F241" s="55"/>
      <c r="G241" s="55">
        <v>6.52</v>
      </c>
      <c r="H241" s="55">
        <f t="shared" si="12"/>
        <v>221.68</v>
      </c>
      <c r="I241" s="55">
        <f t="shared" si="13"/>
        <v>273.97000000000003</v>
      </c>
      <c r="J241" s="60"/>
    </row>
    <row r="242" spans="1:10" x14ac:dyDescent="0.25">
      <c r="A242" s="53" t="s">
        <v>159</v>
      </c>
      <c r="B242" s="54">
        <v>1</v>
      </c>
      <c r="C242" s="54">
        <f t="shared" si="11"/>
        <v>216</v>
      </c>
      <c r="D242" s="54">
        <v>158</v>
      </c>
      <c r="E242" s="54">
        <v>58</v>
      </c>
      <c r="F242" s="55"/>
      <c r="G242" s="55">
        <v>6.3</v>
      </c>
      <c r="H242" s="55">
        <f t="shared" si="12"/>
        <v>730.8</v>
      </c>
      <c r="I242" s="55">
        <f t="shared" si="13"/>
        <v>903.2</v>
      </c>
      <c r="J242" s="60"/>
    </row>
    <row r="243" spans="1:10" x14ac:dyDescent="0.25">
      <c r="A243" s="53" t="s">
        <v>159</v>
      </c>
      <c r="B243" s="54">
        <v>1</v>
      </c>
      <c r="C243" s="54">
        <f t="shared" si="11"/>
        <v>196</v>
      </c>
      <c r="D243" s="54">
        <v>158</v>
      </c>
      <c r="E243" s="54">
        <v>38</v>
      </c>
      <c r="F243" s="55"/>
      <c r="G243" s="55">
        <v>6.3</v>
      </c>
      <c r="H243" s="55">
        <f t="shared" si="12"/>
        <v>478.8</v>
      </c>
      <c r="I243" s="55">
        <f t="shared" si="13"/>
        <v>591.75</v>
      </c>
      <c r="J243" s="60"/>
    </row>
    <row r="244" spans="1:10" x14ac:dyDescent="0.25">
      <c r="A244" s="53" t="s">
        <v>159</v>
      </c>
      <c r="B244" s="54">
        <v>1</v>
      </c>
      <c r="C244" s="54">
        <f t="shared" si="11"/>
        <v>168</v>
      </c>
      <c r="D244" s="54">
        <v>158</v>
      </c>
      <c r="E244" s="54">
        <v>10</v>
      </c>
      <c r="F244" s="55"/>
      <c r="G244" s="55">
        <v>6.3</v>
      </c>
      <c r="H244" s="55">
        <f t="shared" si="12"/>
        <v>126</v>
      </c>
      <c r="I244" s="55">
        <f t="shared" si="13"/>
        <v>155.72</v>
      </c>
      <c r="J244" s="60"/>
    </row>
    <row r="245" spans="1:10" x14ac:dyDescent="0.25">
      <c r="A245" s="53" t="s">
        <v>159</v>
      </c>
      <c r="B245" s="54">
        <v>1</v>
      </c>
      <c r="C245" s="54">
        <f t="shared" ref="C245:C308" si="14">D245+E245</f>
        <v>222</v>
      </c>
      <c r="D245" s="54">
        <v>158</v>
      </c>
      <c r="E245" s="54">
        <v>64</v>
      </c>
      <c r="F245" s="55"/>
      <c r="G245" s="55">
        <v>6.3</v>
      </c>
      <c r="H245" s="55">
        <f t="shared" ref="H245:H308" si="15">ROUND(G245*E245*2,2)</f>
        <v>806.4</v>
      </c>
      <c r="I245" s="55">
        <f t="shared" si="13"/>
        <v>996.63</v>
      </c>
      <c r="J245" s="60"/>
    </row>
    <row r="246" spans="1:10" x14ac:dyDescent="0.25">
      <c r="A246" s="53" t="s">
        <v>160</v>
      </c>
      <c r="B246" s="54">
        <v>1</v>
      </c>
      <c r="C246" s="54">
        <f t="shared" si="14"/>
        <v>160</v>
      </c>
      <c r="D246" s="54">
        <v>158</v>
      </c>
      <c r="E246" s="54">
        <v>2</v>
      </c>
      <c r="F246" s="55"/>
      <c r="G246" s="55">
        <v>7.14</v>
      </c>
      <c r="H246" s="55">
        <f t="shared" si="15"/>
        <v>28.56</v>
      </c>
      <c r="I246" s="55">
        <f t="shared" si="13"/>
        <v>35.299999999999997</v>
      </c>
      <c r="J246" s="60"/>
    </row>
    <row r="247" spans="1:10" x14ac:dyDescent="0.25">
      <c r="A247" s="53" t="s">
        <v>160</v>
      </c>
      <c r="B247" s="54">
        <v>1</v>
      </c>
      <c r="C247" s="54">
        <f t="shared" si="14"/>
        <v>184</v>
      </c>
      <c r="D247" s="54">
        <v>158</v>
      </c>
      <c r="E247" s="54">
        <v>26</v>
      </c>
      <c r="F247" s="55"/>
      <c r="G247" s="55">
        <v>7.07</v>
      </c>
      <c r="H247" s="55">
        <f t="shared" si="15"/>
        <v>367.64</v>
      </c>
      <c r="I247" s="55">
        <f t="shared" si="13"/>
        <v>454.37</v>
      </c>
      <c r="J247" s="60"/>
    </row>
    <row r="248" spans="1:10" x14ac:dyDescent="0.25">
      <c r="A248" s="53" t="s">
        <v>160</v>
      </c>
      <c r="B248" s="54">
        <v>1</v>
      </c>
      <c r="C248" s="54">
        <f t="shared" si="14"/>
        <v>168</v>
      </c>
      <c r="D248" s="54">
        <v>158</v>
      </c>
      <c r="E248" s="54">
        <v>10</v>
      </c>
      <c r="F248" s="55"/>
      <c r="G248" s="55">
        <v>7.14</v>
      </c>
      <c r="H248" s="55">
        <f t="shared" si="15"/>
        <v>142.80000000000001</v>
      </c>
      <c r="I248" s="55">
        <f t="shared" si="13"/>
        <v>176.49</v>
      </c>
      <c r="J248" s="60"/>
    </row>
    <row r="249" spans="1:10" x14ac:dyDescent="0.25">
      <c r="A249" s="53" t="s">
        <v>160</v>
      </c>
      <c r="B249" s="54">
        <v>1</v>
      </c>
      <c r="C249" s="54">
        <f t="shared" si="14"/>
        <v>184</v>
      </c>
      <c r="D249" s="54">
        <v>158</v>
      </c>
      <c r="E249" s="54">
        <v>26</v>
      </c>
      <c r="F249" s="55"/>
      <c r="G249" s="55">
        <v>7.14</v>
      </c>
      <c r="H249" s="55">
        <f t="shared" si="15"/>
        <v>371.28</v>
      </c>
      <c r="I249" s="55">
        <f t="shared" si="13"/>
        <v>458.86</v>
      </c>
      <c r="J249" s="60"/>
    </row>
    <row r="250" spans="1:10" x14ac:dyDescent="0.25">
      <c r="A250" s="53" t="s">
        <v>161</v>
      </c>
      <c r="B250" s="54">
        <v>1</v>
      </c>
      <c r="C250" s="54">
        <f t="shared" si="14"/>
        <v>170</v>
      </c>
      <c r="D250" s="54">
        <v>158</v>
      </c>
      <c r="E250" s="54">
        <v>12</v>
      </c>
      <c r="F250" s="55"/>
      <c r="G250" s="55">
        <v>7.45</v>
      </c>
      <c r="H250" s="55">
        <f t="shared" si="15"/>
        <v>178.8</v>
      </c>
      <c r="I250" s="55">
        <f t="shared" si="13"/>
        <v>220.98</v>
      </c>
      <c r="J250" s="60"/>
    </row>
    <row r="251" spans="1:10" x14ac:dyDescent="0.25">
      <c r="A251" s="53" t="s">
        <v>161</v>
      </c>
      <c r="B251" s="54">
        <v>1</v>
      </c>
      <c r="C251" s="54">
        <f t="shared" si="14"/>
        <v>176</v>
      </c>
      <c r="D251" s="54">
        <v>158</v>
      </c>
      <c r="E251" s="54">
        <v>18</v>
      </c>
      <c r="F251" s="55"/>
      <c r="G251" s="55">
        <v>7.45</v>
      </c>
      <c r="H251" s="55">
        <f t="shared" si="15"/>
        <v>268.2</v>
      </c>
      <c r="I251" s="55">
        <f t="shared" si="13"/>
        <v>331.47</v>
      </c>
      <c r="J251" s="60"/>
    </row>
    <row r="252" spans="1:10" x14ac:dyDescent="0.25">
      <c r="A252" s="53" t="s">
        <v>161</v>
      </c>
      <c r="B252" s="54">
        <v>1</v>
      </c>
      <c r="C252" s="54">
        <f t="shared" si="14"/>
        <v>176</v>
      </c>
      <c r="D252" s="54">
        <v>158</v>
      </c>
      <c r="E252" s="54">
        <v>18</v>
      </c>
      <c r="F252" s="55"/>
      <c r="G252" s="55">
        <v>7.45</v>
      </c>
      <c r="H252" s="55">
        <f t="shared" si="15"/>
        <v>268.2</v>
      </c>
      <c r="I252" s="55">
        <f t="shared" si="13"/>
        <v>331.47</v>
      </c>
      <c r="J252" s="60"/>
    </row>
    <row r="253" spans="1:10" x14ac:dyDescent="0.25">
      <c r="A253" s="53" t="s">
        <v>161</v>
      </c>
      <c r="B253" s="54">
        <v>1</v>
      </c>
      <c r="C253" s="54">
        <f t="shared" si="14"/>
        <v>184</v>
      </c>
      <c r="D253" s="54">
        <v>158</v>
      </c>
      <c r="E253" s="54">
        <v>26</v>
      </c>
      <c r="F253" s="55"/>
      <c r="G253" s="55">
        <v>7.38</v>
      </c>
      <c r="H253" s="55">
        <f t="shared" si="15"/>
        <v>383.76</v>
      </c>
      <c r="I253" s="55">
        <f t="shared" si="13"/>
        <v>474.29</v>
      </c>
      <c r="J253" s="60"/>
    </row>
    <row r="254" spans="1:10" x14ac:dyDescent="0.25">
      <c r="A254" s="53" t="s">
        <v>161</v>
      </c>
      <c r="B254" s="54">
        <v>1</v>
      </c>
      <c r="C254" s="54">
        <f t="shared" si="14"/>
        <v>183</v>
      </c>
      <c r="D254" s="54">
        <v>158</v>
      </c>
      <c r="E254" s="54">
        <v>25</v>
      </c>
      <c r="F254" s="55"/>
      <c r="G254" s="55">
        <v>7.38</v>
      </c>
      <c r="H254" s="55">
        <f t="shared" si="15"/>
        <v>369</v>
      </c>
      <c r="I254" s="55">
        <f t="shared" si="13"/>
        <v>456.05</v>
      </c>
      <c r="J254" s="60"/>
    </row>
    <row r="255" spans="1:10" x14ac:dyDescent="0.25">
      <c r="A255" s="53" t="s">
        <v>161</v>
      </c>
      <c r="B255" s="54">
        <v>1</v>
      </c>
      <c r="C255" s="54">
        <f t="shared" si="14"/>
        <v>231</v>
      </c>
      <c r="D255" s="54">
        <v>158</v>
      </c>
      <c r="E255" s="54">
        <v>73</v>
      </c>
      <c r="F255" s="55"/>
      <c r="G255" s="55">
        <v>7.45</v>
      </c>
      <c r="H255" s="55">
        <f t="shared" si="15"/>
        <v>1087.7</v>
      </c>
      <c r="I255" s="55">
        <f t="shared" si="13"/>
        <v>1344.29</v>
      </c>
      <c r="J255" s="60"/>
    </row>
    <row r="256" spans="1:10" x14ac:dyDescent="0.25">
      <c r="A256" s="53" t="s">
        <v>161</v>
      </c>
      <c r="B256" s="54">
        <v>1</v>
      </c>
      <c r="C256" s="54">
        <f t="shared" si="14"/>
        <v>184</v>
      </c>
      <c r="D256" s="54">
        <v>158</v>
      </c>
      <c r="E256" s="54">
        <v>26</v>
      </c>
      <c r="F256" s="55"/>
      <c r="G256" s="55">
        <v>7.2</v>
      </c>
      <c r="H256" s="55">
        <f t="shared" si="15"/>
        <v>374.4</v>
      </c>
      <c r="I256" s="55">
        <f t="shared" si="13"/>
        <v>462.72</v>
      </c>
      <c r="J256" s="60"/>
    </row>
    <row r="257" spans="1:10" x14ac:dyDescent="0.25">
      <c r="A257" s="53" t="s">
        <v>161</v>
      </c>
      <c r="B257" s="54">
        <v>1</v>
      </c>
      <c r="C257" s="54">
        <f t="shared" si="14"/>
        <v>183</v>
      </c>
      <c r="D257" s="54">
        <v>158</v>
      </c>
      <c r="E257" s="54">
        <v>25</v>
      </c>
      <c r="F257" s="55"/>
      <c r="G257" s="55">
        <v>7.2</v>
      </c>
      <c r="H257" s="55">
        <f t="shared" si="15"/>
        <v>360</v>
      </c>
      <c r="I257" s="55">
        <f t="shared" si="13"/>
        <v>444.92</v>
      </c>
      <c r="J257" s="60"/>
    </row>
    <row r="258" spans="1:10" x14ac:dyDescent="0.25">
      <c r="A258" s="53" t="s">
        <v>161</v>
      </c>
      <c r="B258" s="54">
        <v>1</v>
      </c>
      <c r="C258" s="54">
        <f t="shared" si="14"/>
        <v>184</v>
      </c>
      <c r="D258" s="54">
        <v>158</v>
      </c>
      <c r="E258" s="54">
        <v>26</v>
      </c>
      <c r="F258" s="55"/>
      <c r="G258" s="55">
        <v>7.2</v>
      </c>
      <c r="H258" s="55">
        <f t="shared" si="15"/>
        <v>374.4</v>
      </c>
      <c r="I258" s="55">
        <f t="shared" si="13"/>
        <v>462.72</v>
      </c>
      <c r="J258" s="60"/>
    </row>
    <row r="259" spans="1:10" x14ac:dyDescent="0.25">
      <c r="A259" s="53" t="s">
        <v>161</v>
      </c>
      <c r="B259" s="54">
        <v>1</v>
      </c>
      <c r="C259" s="54">
        <f t="shared" si="14"/>
        <v>176</v>
      </c>
      <c r="D259" s="54">
        <v>158</v>
      </c>
      <c r="E259" s="54">
        <v>18</v>
      </c>
      <c r="F259" s="55"/>
      <c r="G259" s="55">
        <v>7.2</v>
      </c>
      <c r="H259" s="55">
        <f t="shared" si="15"/>
        <v>259.2</v>
      </c>
      <c r="I259" s="55">
        <f t="shared" si="13"/>
        <v>320.35000000000002</v>
      </c>
      <c r="J259" s="60"/>
    </row>
    <row r="260" spans="1:10" x14ac:dyDescent="0.25">
      <c r="A260" s="53" t="s">
        <v>161</v>
      </c>
      <c r="B260" s="54">
        <v>1</v>
      </c>
      <c r="C260" s="54">
        <f t="shared" si="14"/>
        <v>176</v>
      </c>
      <c r="D260" s="54">
        <v>158</v>
      </c>
      <c r="E260" s="54">
        <v>18</v>
      </c>
      <c r="F260" s="55"/>
      <c r="G260" s="55">
        <v>7.2</v>
      </c>
      <c r="H260" s="55">
        <f t="shared" si="15"/>
        <v>259.2</v>
      </c>
      <c r="I260" s="55">
        <f t="shared" si="13"/>
        <v>320.35000000000002</v>
      </c>
      <c r="J260" s="60"/>
    </row>
    <row r="261" spans="1:10" x14ac:dyDescent="0.25">
      <c r="A261" s="53" t="s">
        <v>161</v>
      </c>
      <c r="B261" s="54">
        <v>1</v>
      </c>
      <c r="C261" s="54">
        <f t="shared" si="14"/>
        <v>159</v>
      </c>
      <c r="D261" s="54">
        <v>158</v>
      </c>
      <c r="E261" s="54">
        <v>1</v>
      </c>
      <c r="F261" s="55"/>
      <c r="G261" s="55">
        <v>7.2</v>
      </c>
      <c r="H261" s="55">
        <f t="shared" si="15"/>
        <v>14.4</v>
      </c>
      <c r="I261" s="55">
        <f t="shared" si="13"/>
        <v>17.8</v>
      </c>
      <c r="J261" s="60"/>
    </row>
    <row r="262" spans="1:10" x14ac:dyDescent="0.25">
      <c r="A262" s="53" t="s">
        <v>161</v>
      </c>
      <c r="B262" s="54">
        <v>1</v>
      </c>
      <c r="C262" s="54">
        <f t="shared" si="14"/>
        <v>184</v>
      </c>
      <c r="D262" s="54">
        <v>158</v>
      </c>
      <c r="E262" s="54">
        <v>26</v>
      </c>
      <c r="F262" s="55"/>
      <c r="G262" s="55">
        <v>7.45</v>
      </c>
      <c r="H262" s="55">
        <f t="shared" si="15"/>
        <v>387.4</v>
      </c>
      <c r="I262" s="55">
        <f t="shared" si="13"/>
        <v>478.79</v>
      </c>
      <c r="J262" s="60"/>
    </row>
    <row r="263" spans="1:10" x14ac:dyDescent="0.25">
      <c r="A263" s="53" t="s">
        <v>161</v>
      </c>
      <c r="B263" s="54">
        <v>1</v>
      </c>
      <c r="C263" s="54">
        <f t="shared" si="14"/>
        <v>184</v>
      </c>
      <c r="D263" s="54">
        <v>158</v>
      </c>
      <c r="E263" s="54">
        <v>26</v>
      </c>
      <c r="F263" s="55"/>
      <c r="G263" s="55">
        <v>7.45</v>
      </c>
      <c r="H263" s="55">
        <f t="shared" si="15"/>
        <v>387.4</v>
      </c>
      <c r="I263" s="55">
        <f t="shared" si="13"/>
        <v>478.79</v>
      </c>
      <c r="J263" s="60"/>
    </row>
    <row r="264" spans="1:10" x14ac:dyDescent="0.25">
      <c r="A264" s="53" t="s">
        <v>161</v>
      </c>
      <c r="B264" s="54">
        <v>1</v>
      </c>
      <c r="C264" s="54">
        <f t="shared" si="14"/>
        <v>176</v>
      </c>
      <c r="D264" s="54">
        <v>158</v>
      </c>
      <c r="E264" s="54">
        <v>18</v>
      </c>
      <c r="F264" s="55"/>
      <c r="G264" s="55">
        <v>7.2</v>
      </c>
      <c r="H264" s="55">
        <f t="shared" si="15"/>
        <v>259.2</v>
      </c>
      <c r="I264" s="55">
        <f t="shared" si="13"/>
        <v>320.35000000000002</v>
      </c>
      <c r="J264" s="60"/>
    </row>
    <row r="265" spans="1:10" x14ac:dyDescent="0.25">
      <c r="A265" s="53" t="s">
        <v>161</v>
      </c>
      <c r="B265" s="54">
        <v>1</v>
      </c>
      <c r="C265" s="54">
        <f t="shared" si="14"/>
        <v>192</v>
      </c>
      <c r="D265" s="54">
        <v>158</v>
      </c>
      <c r="E265" s="54">
        <v>34</v>
      </c>
      <c r="F265" s="55"/>
      <c r="G265" s="55">
        <v>7.2</v>
      </c>
      <c r="H265" s="55">
        <f t="shared" si="15"/>
        <v>489.6</v>
      </c>
      <c r="I265" s="55">
        <f t="shared" si="13"/>
        <v>605.1</v>
      </c>
      <c r="J265" s="60"/>
    </row>
    <row r="266" spans="1:10" x14ac:dyDescent="0.25">
      <c r="A266" s="53" t="s">
        <v>161</v>
      </c>
      <c r="B266" s="54">
        <v>1</v>
      </c>
      <c r="C266" s="54">
        <f t="shared" si="14"/>
        <v>181</v>
      </c>
      <c r="D266" s="54">
        <v>158</v>
      </c>
      <c r="E266" s="54">
        <v>23</v>
      </c>
      <c r="F266" s="55"/>
      <c r="G266" s="55">
        <v>7.45</v>
      </c>
      <c r="H266" s="55">
        <f t="shared" si="15"/>
        <v>342.7</v>
      </c>
      <c r="I266" s="55">
        <f t="shared" si="13"/>
        <v>423.54</v>
      </c>
      <c r="J266" s="60"/>
    </row>
    <row r="267" spans="1:10" x14ac:dyDescent="0.25">
      <c r="A267" s="53" t="s">
        <v>188</v>
      </c>
      <c r="B267" s="54">
        <v>1</v>
      </c>
      <c r="C267" s="54">
        <f t="shared" si="14"/>
        <v>174</v>
      </c>
      <c r="D267" s="54">
        <v>158</v>
      </c>
      <c r="E267" s="54">
        <v>16</v>
      </c>
      <c r="F267" s="55"/>
      <c r="G267" s="55">
        <v>6.83</v>
      </c>
      <c r="H267" s="55">
        <f t="shared" si="15"/>
        <v>218.56</v>
      </c>
      <c r="I267" s="55">
        <f t="shared" si="13"/>
        <v>270.12</v>
      </c>
      <c r="J267" s="60"/>
    </row>
    <row r="268" spans="1:10" x14ac:dyDescent="0.25">
      <c r="A268" s="53" t="s">
        <v>189</v>
      </c>
      <c r="B268" s="54">
        <v>1</v>
      </c>
      <c r="C268" s="54">
        <f t="shared" si="14"/>
        <v>166</v>
      </c>
      <c r="D268" s="54">
        <v>158</v>
      </c>
      <c r="E268" s="54">
        <v>8</v>
      </c>
      <c r="F268" s="55"/>
      <c r="G268" s="55">
        <v>8.8610000000000007</v>
      </c>
      <c r="H268" s="55">
        <f t="shared" si="15"/>
        <v>141.78</v>
      </c>
      <c r="I268" s="55">
        <f t="shared" si="13"/>
        <v>175.23</v>
      </c>
      <c r="J268" s="60"/>
    </row>
    <row r="269" spans="1:10" x14ac:dyDescent="0.25">
      <c r="A269" s="53" t="s">
        <v>189</v>
      </c>
      <c r="B269" s="54">
        <v>1</v>
      </c>
      <c r="C269" s="54">
        <f t="shared" si="14"/>
        <v>166</v>
      </c>
      <c r="D269" s="54">
        <v>158</v>
      </c>
      <c r="E269" s="54">
        <v>8</v>
      </c>
      <c r="F269" s="55"/>
      <c r="G269" s="55">
        <v>9.0820000000000007</v>
      </c>
      <c r="H269" s="55">
        <f t="shared" si="15"/>
        <v>145.31</v>
      </c>
      <c r="I269" s="55">
        <f t="shared" si="13"/>
        <v>179.59</v>
      </c>
      <c r="J269" s="60"/>
    </row>
    <row r="270" spans="1:10" x14ac:dyDescent="0.25">
      <c r="A270" s="53" t="s">
        <v>190</v>
      </c>
      <c r="B270" s="54">
        <v>1</v>
      </c>
      <c r="C270" s="54">
        <f t="shared" si="14"/>
        <v>190</v>
      </c>
      <c r="D270" s="54">
        <v>158</v>
      </c>
      <c r="E270" s="54">
        <v>32</v>
      </c>
      <c r="F270" s="55"/>
      <c r="G270" s="55">
        <v>7.8609999999999998</v>
      </c>
      <c r="H270" s="55">
        <f t="shared" si="15"/>
        <v>503.1</v>
      </c>
      <c r="I270" s="55">
        <f t="shared" si="13"/>
        <v>621.78</v>
      </c>
      <c r="J270" s="60"/>
    </row>
    <row r="271" spans="1:10" x14ac:dyDescent="0.25">
      <c r="A271" s="53" t="s">
        <v>191</v>
      </c>
      <c r="B271" s="54">
        <v>1</v>
      </c>
      <c r="C271" s="54">
        <f t="shared" si="14"/>
        <v>190</v>
      </c>
      <c r="D271" s="54">
        <v>158</v>
      </c>
      <c r="E271" s="54">
        <v>32</v>
      </c>
      <c r="F271" s="55"/>
      <c r="G271" s="55">
        <v>9.1140000000000008</v>
      </c>
      <c r="H271" s="55">
        <f t="shared" si="15"/>
        <v>583.29999999999995</v>
      </c>
      <c r="I271" s="55">
        <f t="shared" ref="I271:I334" si="16">ROUND(H271*1.2359,2)</f>
        <v>720.9</v>
      </c>
      <c r="J271" s="60"/>
    </row>
    <row r="272" spans="1:10" x14ac:dyDescent="0.25">
      <c r="A272" s="53" t="s">
        <v>163</v>
      </c>
      <c r="B272" s="54">
        <v>1</v>
      </c>
      <c r="C272" s="54">
        <f t="shared" si="14"/>
        <v>221</v>
      </c>
      <c r="D272" s="54">
        <v>158</v>
      </c>
      <c r="E272" s="54">
        <v>63</v>
      </c>
      <c r="F272" s="55"/>
      <c r="G272" s="55">
        <v>7.07</v>
      </c>
      <c r="H272" s="55">
        <f t="shared" si="15"/>
        <v>890.82</v>
      </c>
      <c r="I272" s="55">
        <f t="shared" si="16"/>
        <v>1100.96</v>
      </c>
      <c r="J272" s="60"/>
    </row>
    <row r="273" spans="1:10" x14ac:dyDescent="0.25">
      <c r="A273" s="53" t="s">
        <v>163</v>
      </c>
      <c r="B273" s="54">
        <v>1</v>
      </c>
      <c r="C273" s="54">
        <f t="shared" si="14"/>
        <v>168</v>
      </c>
      <c r="D273" s="54">
        <v>158</v>
      </c>
      <c r="E273" s="54">
        <v>10</v>
      </c>
      <c r="F273" s="55"/>
      <c r="G273" s="55">
        <v>9.4700000000000006</v>
      </c>
      <c r="H273" s="55">
        <f t="shared" si="15"/>
        <v>189.4</v>
      </c>
      <c r="I273" s="55">
        <f t="shared" si="16"/>
        <v>234.08</v>
      </c>
      <c r="J273" s="60"/>
    </row>
    <row r="274" spans="1:10" x14ac:dyDescent="0.25">
      <c r="A274" s="53" t="s">
        <v>163</v>
      </c>
      <c r="B274" s="54">
        <v>1</v>
      </c>
      <c r="C274" s="54">
        <f t="shared" si="14"/>
        <v>216</v>
      </c>
      <c r="D274" s="54">
        <v>158</v>
      </c>
      <c r="E274" s="54">
        <v>58</v>
      </c>
      <c r="F274" s="55"/>
      <c r="G274" s="55">
        <v>9.4700000000000006</v>
      </c>
      <c r="H274" s="55">
        <f t="shared" si="15"/>
        <v>1098.52</v>
      </c>
      <c r="I274" s="55">
        <f t="shared" si="16"/>
        <v>1357.66</v>
      </c>
      <c r="J274" s="60"/>
    </row>
    <row r="275" spans="1:10" x14ac:dyDescent="0.25">
      <c r="A275" s="53" t="s">
        <v>163</v>
      </c>
      <c r="B275" s="54">
        <v>1</v>
      </c>
      <c r="C275" s="54">
        <f t="shared" si="14"/>
        <v>192</v>
      </c>
      <c r="D275" s="54">
        <v>158</v>
      </c>
      <c r="E275" s="54">
        <v>34</v>
      </c>
      <c r="F275" s="55"/>
      <c r="G275" s="55">
        <v>9.4700000000000006</v>
      </c>
      <c r="H275" s="55">
        <f t="shared" si="15"/>
        <v>643.96</v>
      </c>
      <c r="I275" s="55">
        <f t="shared" si="16"/>
        <v>795.87</v>
      </c>
      <c r="J275" s="60"/>
    </row>
    <row r="276" spans="1:10" x14ac:dyDescent="0.25">
      <c r="A276" s="53" t="s">
        <v>163</v>
      </c>
      <c r="B276" s="54">
        <v>1</v>
      </c>
      <c r="C276" s="54">
        <f t="shared" si="14"/>
        <v>166</v>
      </c>
      <c r="D276" s="54">
        <v>158</v>
      </c>
      <c r="E276" s="54">
        <v>8</v>
      </c>
      <c r="F276" s="55"/>
      <c r="G276" s="55">
        <v>7.14</v>
      </c>
      <c r="H276" s="55">
        <f t="shared" si="15"/>
        <v>114.24</v>
      </c>
      <c r="I276" s="55">
        <f t="shared" si="16"/>
        <v>141.19</v>
      </c>
      <c r="J276" s="60"/>
    </row>
    <row r="277" spans="1:10" x14ac:dyDescent="0.25">
      <c r="A277" s="53" t="s">
        <v>163</v>
      </c>
      <c r="B277" s="54">
        <v>1</v>
      </c>
      <c r="C277" s="54">
        <f t="shared" si="14"/>
        <v>192</v>
      </c>
      <c r="D277" s="54">
        <v>158</v>
      </c>
      <c r="E277" s="54">
        <v>34</v>
      </c>
      <c r="F277" s="55"/>
      <c r="G277" s="55">
        <v>9.3800000000000008</v>
      </c>
      <c r="H277" s="55">
        <f t="shared" si="15"/>
        <v>637.84</v>
      </c>
      <c r="I277" s="55">
        <f t="shared" si="16"/>
        <v>788.31</v>
      </c>
      <c r="J277" s="60"/>
    </row>
    <row r="278" spans="1:10" x14ac:dyDescent="0.25">
      <c r="A278" s="53" t="s">
        <v>163</v>
      </c>
      <c r="B278" s="54">
        <v>1</v>
      </c>
      <c r="C278" s="54">
        <f t="shared" si="14"/>
        <v>168</v>
      </c>
      <c r="D278" s="54">
        <v>158</v>
      </c>
      <c r="E278" s="54">
        <v>10</v>
      </c>
      <c r="F278" s="55"/>
      <c r="G278" s="55">
        <v>7.31</v>
      </c>
      <c r="H278" s="55">
        <f t="shared" si="15"/>
        <v>146.19999999999999</v>
      </c>
      <c r="I278" s="55">
        <f t="shared" si="16"/>
        <v>180.69</v>
      </c>
      <c r="J278" s="60"/>
    </row>
    <row r="279" spans="1:10" x14ac:dyDescent="0.25">
      <c r="A279" s="53" t="s">
        <v>163</v>
      </c>
      <c r="B279" s="54">
        <v>1</v>
      </c>
      <c r="C279" s="54">
        <f t="shared" si="14"/>
        <v>194</v>
      </c>
      <c r="D279" s="54">
        <v>158</v>
      </c>
      <c r="E279" s="54">
        <v>36</v>
      </c>
      <c r="F279" s="55"/>
      <c r="G279" s="55">
        <v>7.14</v>
      </c>
      <c r="H279" s="55">
        <f t="shared" si="15"/>
        <v>514.08000000000004</v>
      </c>
      <c r="I279" s="55">
        <f t="shared" si="16"/>
        <v>635.35</v>
      </c>
      <c r="J279" s="60"/>
    </row>
    <row r="280" spans="1:10" x14ac:dyDescent="0.25">
      <c r="A280" s="53" t="s">
        <v>163</v>
      </c>
      <c r="B280" s="54">
        <v>1</v>
      </c>
      <c r="C280" s="54">
        <f t="shared" si="14"/>
        <v>184</v>
      </c>
      <c r="D280" s="54">
        <v>158</v>
      </c>
      <c r="E280" s="54">
        <v>26</v>
      </c>
      <c r="F280" s="55"/>
      <c r="G280" s="55">
        <v>7</v>
      </c>
      <c r="H280" s="55">
        <f t="shared" si="15"/>
        <v>364</v>
      </c>
      <c r="I280" s="55">
        <f t="shared" si="16"/>
        <v>449.87</v>
      </c>
      <c r="J280" s="60"/>
    </row>
    <row r="281" spans="1:10" x14ac:dyDescent="0.25">
      <c r="A281" s="53" t="s">
        <v>163</v>
      </c>
      <c r="B281" s="54">
        <v>1</v>
      </c>
      <c r="C281" s="54">
        <f t="shared" si="14"/>
        <v>192</v>
      </c>
      <c r="D281" s="54">
        <v>158</v>
      </c>
      <c r="E281" s="54">
        <v>34</v>
      </c>
      <c r="F281" s="55"/>
      <c r="G281" s="55">
        <v>9.2899999999999991</v>
      </c>
      <c r="H281" s="55">
        <f t="shared" si="15"/>
        <v>631.72</v>
      </c>
      <c r="I281" s="55">
        <f t="shared" si="16"/>
        <v>780.74</v>
      </c>
      <c r="J281" s="60"/>
    </row>
    <row r="282" spans="1:10" x14ac:dyDescent="0.25">
      <c r="A282" s="53" t="s">
        <v>163</v>
      </c>
      <c r="B282" s="54">
        <v>1</v>
      </c>
      <c r="C282" s="54">
        <f t="shared" si="14"/>
        <v>192</v>
      </c>
      <c r="D282" s="54">
        <v>158</v>
      </c>
      <c r="E282" s="54">
        <v>34</v>
      </c>
      <c r="F282" s="55"/>
      <c r="G282" s="55">
        <v>9.4700000000000006</v>
      </c>
      <c r="H282" s="55">
        <f t="shared" si="15"/>
        <v>643.96</v>
      </c>
      <c r="I282" s="55">
        <f t="shared" si="16"/>
        <v>795.87</v>
      </c>
      <c r="J282" s="60"/>
    </row>
    <row r="283" spans="1:10" x14ac:dyDescent="0.25">
      <c r="A283" s="53" t="s">
        <v>163</v>
      </c>
      <c r="B283" s="54">
        <v>1</v>
      </c>
      <c r="C283" s="54">
        <f t="shared" si="14"/>
        <v>200</v>
      </c>
      <c r="D283" s="54">
        <v>158</v>
      </c>
      <c r="E283" s="54">
        <v>42</v>
      </c>
      <c r="F283" s="55"/>
      <c r="G283" s="55">
        <v>9.4700000000000006</v>
      </c>
      <c r="H283" s="55">
        <f t="shared" si="15"/>
        <v>795.48</v>
      </c>
      <c r="I283" s="55">
        <f t="shared" si="16"/>
        <v>983.13</v>
      </c>
      <c r="J283" s="60"/>
    </row>
    <row r="284" spans="1:10" x14ac:dyDescent="0.25">
      <c r="A284" s="53" t="s">
        <v>163</v>
      </c>
      <c r="B284" s="54">
        <v>1</v>
      </c>
      <c r="C284" s="54">
        <f t="shared" si="14"/>
        <v>192</v>
      </c>
      <c r="D284" s="54">
        <v>158</v>
      </c>
      <c r="E284" s="54">
        <v>34</v>
      </c>
      <c r="F284" s="55"/>
      <c r="G284" s="55">
        <v>9.15</v>
      </c>
      <c r="H284" s="55">
        <f t="shared" si="15"/>
        <v>622.20000000000005</v>
      </c>
      <c r="I284" s="55">
        <f t="shared" si="16"/>
        <v>768.98</v>
      </c>
      <c r="J284" s="60"/>
    </row>
    <row r="285" spans="1:10" x14ac:dyDescent="0.25">
      <c r="A285" s="53" t="s">
        <v>163</v>
      </c>
      <c r="B285" s="54">
        <v>1</v>
      </c>
      <c r="C285" s="54">
        <f t="shared" si="14"/>
        <v>176</v>
      </c>
      <c r="D285" s="54">
        <v>158</v>
      </c>
      <c r="E285" s="54">
        <v>18</v>
      </c>
      <c r="F285" s="55"/>
      <c r="G285" s="55">
        <v>9.15</v>
      </c>
      <c r="H285" s="55">
        <f t="shared" si="15"/>
        <v>329.4</v>
      </c>
      <c r="I285" s="55">
        <f t="shared" si="16"/>
        <v>407.11</v>
      </c>
      <c r="J285" s="60"/>
    </row>
    <row r="286" spans="1:10" x14ac:dyDescent="0.25">
      <c r="A286" s="53" t="s">
        <v>163</v>
      </c>
      <c r="B286" s="54">
        <v>1</v>
      </c>
      <c r="C286" s="54">
        <f t="shared" si="14"/>
        <v>168</v>
      </c>
      <c r="D286" s="54">
        <v>158</v>
      </c>
      <c r="E286" s="54">
        <v>10</v>
      </c>
      <c r="F286" s="55"/>
      <c r="G286" s="55">
        <v>9.3800000000000008</v>
      </c>
      <c r="H286" s="55">
        <f t="shared" si="15"/>
        <v>187.6</v>
      </c>
      <c r="I286" s="55">
        <f t="shared" si="16"/>
        <v>231.85</v>
      </c>
      <c r="J286" s="60"/>
    </row>
    <row r="287" spans="1:10" x14ac:dyDescent="0.25">
      <c r="A287" s="53" t="s">
        <v>163</v>
      </c>
      <c r="B287" s="54">
        <v>1</v>
      </c>
      <c r="C287" s="54">
        <f t="shared" si="14"/>
        <v>212</v>
      </c>
      <c r="D287" s="54">
        <v>158</v>
      </c>
      <c r="E287" s="54">
        <v>54</v>
      </c>
      <c r="F287" s="55"/>
      <c r="G287" s="55">
        <v>6.9</v>
      </c>
      <c r="H287" s="55">
        <f t="shared" si="15"/>
        <v>745.2</v>
      </c>
      <c r="I287" s="55">
        <f t="shared" si="16"/>
        <v>920.99</v>
      </c>
      <c r="J287" s="60"/>
    </row>
    <row r="288" spans="1:10" x14ac:dyDescent="0.25">
      <c r="A288" s="53" t="s">
        <v>163</v>
      </c>
      <c r="B288" s="54">
        <v>1</v>
      </c>
      <c r="C288" s="54">
        <f t="shared" si="14"/>
        <v>216</v>
      </c>
      <c r="D288" s="54">
        <v>158</v>
      </c>
      <c r="E288" s="54">
        <v>58</v>
      </c>
      <c r="F288" s="55"/>
      <c r="G288" s="55">
        <v>9.15</v>
      </c>
      <c r="H288" s="55">
        <f t="shared" si="15"/>
        <v>1061.4000000000001</v>
      </c>
      <c r="I288" s="55">
        <f t="shared" si="16"/>
        <v>1311.78</v>
      </c>
      <c r="J288" s="60"/>
    </row>
    <row r="289" spans="1:10" x14ac:dyDescent="0.25">
      <c r="A289" s="53" t="s">
        <v>163</v>
      </c>
      <c r="B289" s="54">
        <v>1</v>
      </c>
      <c r="C289" s="54">
        <f t="shared" si="14"/>
        <v>180</v>
      </c>
      <c r="D289" s="54">
        <v>158</v>
      </c>
      <c r="E289" s="54">
        <v>22</v>
      </c>
      <c r="F289" s="55"/>
      <c r="G289" s="55">
        <v>9.4700000000000006</v>
      </c>
      <c r="H289" s="55">
        <f t="shared" si="15"/>
        <v>416.68</v>
      </c>
      <c r="I289" s="55">
        <f t="shared" si="16"/>
        <v>514.97</v>
      </c>
      <c r="J289" s="60"/>
    </row>
    <row r="290" spans="1:10" x14ac:dyDescent="0.25">
      <c r="A290" s="53" t="s">
        <v>163</v>
      </c>
      <c r="B290" s="54">
        <v>1</v>
      </c>
      <c r="C290" s="54">
        <f t="shared" si="14"/>
        <v>198</v>
      </c>
      <c r="D290" s="54">
        <v>158</v>
      </c>
      <c r="E290" s="54">
        <v>40</v>
      </c>
      <c r="F290" s="55"/>
      <c r="G290" s="55">
        <v>6.9</v>
      </c>
      <c r="H290" s="55">
        <f t="shared" si="15"/>
        <v>552</v>
      </c>
      <c r="I290" s="55">
        <f t="shared" si="16"/>
        <v>682.22</v>
      </c>
      <c r="J290" s="60"/>
    </row>
    <row r="291" spans="1:10" x14ac:dyDescent="0.25">
      <c r="A291" s="53" t="s">
        <v>163</v>
      </c>
      <c r="B291" s="54">
        <v>1</v>
      </c>
      <c r="C291" s="54">
        <f t="shared" si="14"/>
        <v>216</v>
      </c>
      <c r="D291" s="54">
        <v>158</v>
      </c>
      <c r="E291" s="54">
        <v>58</v>
      </c>
      <c r="F291" s="55"/>
      <c r="G291" s="55">
        <v>9.15</v>
      </c>
      <c r="H291" s="55">
        <f t="shared" si="15"/>
        <v>1061.4000000000001</v>
      </c>
      <c r="I291" s="55">
        <f t="shared" si="16"/>
        <v>1311.78</v>
      </c>
      <c r="J291" s="60"/>
    </row>
    <row r="292" spans="1:10" x14ac:dyDescent="0.25">
      <c r="A292" s="53" t="s">
        <v>163</v>
      </c>
      <c r="B292" s="54">
        <v>1</v>
      </c>
      <c r="C292" s="54">
        <f t="shared" si="14"/>
        <v>216</v>
      </c>
      <c r="D292" s="54">
        <v>158</v>
      </c>
      <c r="E292" s="54">
        <v>58</v>
      </c>
      <c r="F292" s="55"/>
      <c r="G292" s="55">
        <v>9.15</v>
      </c>
      <c r="H292" s="55">
        <f t="shared" si="15"/>
        <v>1061.4000000000001</v>
      </c>
      <c r="I292" s="55">
        <f t="shared" si="16"/>
        <v>1311.78</v>
      </c>
      <c r="J292" s="60"/>
    </row>
    <row r="293" spans="1:10" x14ac:dyDescent="0.25">
      <c r="A293" s="53" t="s">
        <v>163</v>
      </c>
      <c r="B293" s="54">
        <v>1</v>
      </c>
      <c r="C293" s="54">
        <f t="shared" si="14"/>
        <v>222</v>
      </c>
      <c r="D293" s="54">
        <v>158</v>
      </c>
      <c r="E293" s="54">
        <v>64</v>
      </c>
      <c r="F293" s="55"/>
      <c r="G293" s="55">
        <v>9.15</v>
      </c>
      <c r="H293" s="55">
        <f t="shared" si="15"/>
        <v>1171.2</v>
      </c>
      <c r="I293" s="55">
        <f t="shared" si="16"/>
        <v>1447.49</v>
      </c>
      <c r="J293" s="60"/>
    </row>
    <row r="294" spans="1:10" x14ac:dyDescent="0.25">
      <c r="A294" s="53" t="s">
        <v>163</v>
      </c>
      <c r="B294" s="54">
        <v>1</v>
      </c>
      <c r="C294" s="54">
        <f t="shared" si="14"/>
        <v>183</v>
      </c>
      <c r="D294" s="54">
        <v>158</v>
      </c>
      <c r="E294" s="54">
        <v>25</v>
      </c>
      <c r="F294" s="55"/>
      <c r="G294" s="55">
        <v>7.2</v>
      </c>
      <c r="H294" s="55">
        <f t="shared" si="15"/>
        <v>360</v>
      </c>
      <c r="I294" s="55">
        <f t="shared" si="16"/>
        <v>444.92</v>
      </c>
      <c r="J294" s="60"/>
    </row>
    <row r="295" spans="1:10" x14ac:dyDescent="0.25">
      <c r="A295" s="53" t="s">
        <v>111</v>
      </c>
      <c r="B295" s="54">
        <v>1</v>
      </c>
      <c r="C295" s="54">
        <f t="shared" si="14"/>
        <v>191</v>
      </c>
      <c r="D295" s="54">
        <v>158</v>
      </c>
      <c r="E295" s="54">
        <v>33</v>
      </c>
      <c r="F295" s="55"/>
      <c r="G295" s="55">
        <v>7.14</v>
      </c>
      <c r="H295" s="55">
        <f t="shared" si="15"/>
        <v>471.24</v>
      </c>
      <c r="I295" s="55">
        <f t="shared" si="16"/>
        <v>582.41</v>
      </c>
      <c r="J295" s="60"/>
    </row>
    <row r="296" spans="1:10" x14ac:dyDescent="0.25">
      <c r="A296" s="53" t="s">
        <v>111</v>
      </c>
      <c r="B296" s="54">
        <v>1</v>
      </c>
      <c r="C296" s="54">
        <f t="shared" si="14"/>
        <v>160</v>
      </c>
      <c r="D296" s="54">
        <v>158</v>
      </c>
      <c r="E296" s="54">
        <v>2</v>
      </c>
      <c r="F296" s="55"/>
      <c r="G296" s="55">
        <v>7.14</v>
      </c>
      <c r="H296" s="55">
        <f t="shared" si="15"/>
        <v>28.56</v>
      </c>
      <c r="I296" s="55">
        <f t="shared" si="16"/>
        <v>35.299999999999997</v>
      </c>
      <c r="J296" s="60"/>
    </row>
    <row r="297" spans="1:10" x14ac:dyDescent="0.25">
      <c r="A297" s="53" t="s">
        <v>111</v>
      </c>
      <c r="B297" s="54">
        <v>1</v>
      </c>
      <c r="C297" s="54">
        <f t="shared" si="14"/>
        <v>192</v>
      </c>
      <c r="D297" s="54">
        <v>158</v>
      </c>
      <c r="E297" s="54">
        <v>34</v>
      </c>
      <c r="F297" s="55"/>
      <c r="G297" s="55">
        <v>7.14</v>
      </c>
      <c r="H297" s="55">
        <f t="shared" si="15"/>
        <v>485.52</v>
      </c>
      <c r="I297" s="55">
        <f t="shared" si="16"/>
        <v>600.04999999999995</v>
      </c>
      <c r="J297" s="60"/>
    </row>
    <row r="298" spans="1:10" x14ac:dyDescent="0.25">
      <c r="A298" s="53" t="s">
        <v>111</v>
      </c>
      <c r="B298" s="54">
        <v>1</v>
      </c>
      <c r="C298" s="54">
        <f t="shared" si="14"/>
        <v>192</v>
      </c>
      <c r="D298" s="54">
        <v>158</v>
      </c>
      <c r="E298" s="54">
        <v>34</v>
      </c>
      <c r="F298" s="55"/>
      <c r="G298" s="55">
        <v>7.14</v>
      </c>
      <c r="H298" s="55">
        <f t="shared" si="15"/>
        <v>485.52</v>
      </c>
      <c r="I298" s="55">
        <f t="shared" si="16"/>
        <v>600.04999999999995</v>
      </c>
      <c r="J298" s="60"/>
    </row>
    <row r="299" spans="1:10" x14ac:dyDescent="0.25">
      <c r="A299" s="53" t="s">
        <v>111</v>
      </c>
      <c r="B299" s="54">
        <v>1</v>
      </c>
      <c r="C299" s="54">
        <f t="shared" si="14"/>
        <v>184</v>
      </c>
      <c r="D299" s="54">
        <v>158</v>
      </c>
      <c r="E299" s="54">
        <v>26</v>
      </c>
      <c r="F299" s="55"/>
      <c r="G299" s="55">
        <v>7.14</v>
      </c>
      <c r="H299" s="55">
        <f t="shared" si="15"/>
        <v>371.28</v>
      </c>
      <c r="I299" s="55">
        <f t="shared" si="16"/>
        <v>458.86</v>
      </c>
      <c r="J299" s="60"/>
    </row>
    <row r="300" spans="1:10" x14ac:dyDescent="0.25">
      <c r="A300" s="53" t="s">
        <v>111</v>
      </c>
      <c r="B300" s="54">
        <v>1</v>
      </c>
      <c r="C300" s="54">
        <f t="shared" si="14"/>
        <v>172</v>
      </c>
      <c r="D300" s="54">
        <v>158</v>
      </c>
      <c r="E300" s="54">
        <v>14</v>
      </c>
      <c r="F300" s="55"/>
      <c r="G300" s="55">
        <v>7.14</v>
      </c>
      <c r="H300" s="55">
        <f t="shared" si="15"/>
        <v>199.92</v>
      </c>
      <c r="I300" s="55">
        <f t="shared" si="16"/>
        <v>247.08</v>
      </c>
      <c r="J300" s="60"/>
    </row>
    <row r="301" spans="1:10" x14ac:dyDescent="0.25">
      <c r="A301" s="53" t="s">
        <v>111</v>
      </c>
      <c r="B301" s="54">
        <v>1</v>
      </c>
      <c r="C301" s="54">
        <f t="shared" si="14"/>
        <v>164</v>
      </c>
      <c r="D301" s="54">
        <v>158</v>
      </c>
      <c r="E301" s="54">
        <v>6</v>
      </c>
      <c r="F301" s="55"/>
      <c r="G301" s="55">
        <v>7.14</v>
      </c>
      <c r="H301" s="55">
        <f t="shared" si="15"/>
        <v>85.68</v>
      </c>
      <c r="I301" s="55">
        <f t="shared" si="16"/>
        <v>105.89</v>
      </c>
      <c r="J301" s="60"/>
    </row>
    <row r="302" spans="1:10" x14ac:dyDescent="0.25">
      <c r="A302" s="53" t="s">
        <v>111</v>
      </c>
      <c r="B302" s="54">
        <v>1</v>
      </c>
      <c r="C302" s="54">
        <f t="shared" si="14"/>
        <v>176</v>
      </c>
      <c r="D302" s="54">
        <v>158</v>
      </c>
      <c r="E302" s="54">
        <v>18</v>
      </c>
      <c r="F302" s="55"/>
      <c r="G302" s="55">
        <v>7.14</v>
      </c>
      <c r="H302" s="55">
        <f t="shared" si="15"/>
        <v>257.04000000000002</v>
      </c>
      <c r="I302" s="55">
        <f t="shared" si="16"/>
        <v>317.68</v>
      </c>
      <c r="J302" s="60"/>
    </row>
    <row r="303" spans="1:10" x14ac:dyDescent="0.25">
      <c r="A303" s="53" t="s">
        <v>111</v>
      </c>
      <c r="B303" s="54">
        <v>1</v>
      </c>
      <c r="C303" s="54">
        <f t="shared" si="14"/>
        <v>184</v>
      </c>
      <c r="D303" s="54">
        <v>158</v>
      </c>
      <c r="E303" s="54">
        <v>26</v>
      </c>
      <c r="F303" s="55"/>
      <c r="G303" s="55">
        <v>7.14</v>
      </c>
      <c r="H303" s="55">
        <f t="shared" si="15"/>
        <v>371.28</v>
      </c>
      <c r="I303" s="55">
        <f t="shared" si="16"/>
        <v>458.86</v>
      </c>
      <c r="J303" s="60"/>
    </row>
    <row r="304" spans="1:10" x14ac:dyDescent="0.25">
      <c r="A304" s="53" t="s">
        <v>111</v>
      </c>
      <c r="B304" s="54">
        <v>1</v>
      </c>
      <c r="C304" s="54">
        <f t="shared" si="14"/>
        <v>164</v>
      </c>
      <c r="D304" s="54">
        <v>158</v>
      </c>
      <c r="E304" s="54">
        <v>6</v>
      </c>
      <c r="F304" s="55"/>
      <c r="G304" s="55">
        <v>7.14</v>
      </c>
      <c r="H304" s="55">
        <f t="shared" si="15"/>
        <v>85.68</v>
      </c>
      <c r="I304" s="55">
        <f t="shared" si="16"/>
        <v>105.89</v>
      </c>
      <c r="J304" s="60"/>
    </row>
    <row r="305" spans="1:10" x14ac:dyDescent="0.25">
      <c r="A305" s="53" t="s">
        <v>111</v>
      </c>
      <c r="B305" s="54">
        <v>1</v>
      </c>
      <c r="C305" s="54">
        <f t="shared" si="14"/>
        <v>184</v>
      </c>
      <c r="D305" s="54">
        <v>158</v>
      </c>
      <c r="E305" s="54">
        <v>26</v>
      </c>
      <c r="F305" s="55"/>
      <c r="G305" s="55">
        <v>7.14</v>
      </c>
      <c r="H305" s="55">
        <f t="shared" si="15"/>
        <v>371.28</v>
      </c>
      <c r="I305" s="55">
        <f t="shared" si="16"/>
        <v>458.86</v>
      </c>
      <c r="J305" s="60"/>
    </row>
    <row r="306" spans="1:10" x14ac:dyDescent="0.25">
      <c r="A306" s="53" t="s">
        <v>111</v>
      </c>
      <c r="B306" s="54">
        <v>1</v>
      </c>
      <c r="C306" s="54">
        <f t="shared" si="14"/>
        <v>159</v>
      </c>
      <c r="D306" s="54">
        <v>158</v>
      </c>
      <c r="E306" s="54">
        <v>1</v>
      </c>
      <c r="F306" s="55"/>
      <c r="G306" s="55">
        <v>9.15</v>
      </c>
      <c r="H306" s="55">
        <f t="shared" si="15"/>
        <v>18.3</v>
      </c>
      <c r="I306" s="55">
        <f t="shared" si="16"/>
        <v>22.62</v>
      </c>
      <c r="J306" s="60"/>
    </row>
    <row r="307" spans="1:10" x14ac:dyDescent="0.25">
      <c r="A307" s="53" t="s">
        <v>111</v>
      </c>
      <c r="B307" s="54">
        <v>1</v>
      </c>
      <c r="C307" s="54">
        <f t="shared" si="14"/>
        <v>168</v>
      </c>
      <c r="D307" s="54">
        <v>158</v>
      </c>
      <c r="E307" s="54">
        <v>10</v>
      </c>
      <c r="F307" s="55"/>
      <c r="G307" s="55">
        <v>7</v>
      </c>
      <c r="H307" s="55">
        <f t="shared" si="15"/>
        <v>140</v>
      </c>
      <c r="I307" s="55">
        <f t="shared" si="16"/>
        <v>173.03</v>
      </c>
      <c r="J307" s="60"/>
    </row>
    <row r="308" spans="1:10" x14ac:dyDescent="0.25">
      <c r="A308" s="53" t="s">
        <v>111</v>
      </c>
      <c r="B308" s="54">
        <v>1</v>
      </c>
      <c r="C308" s="54">
        <f t="shared" si="14"/>
        <v>176</v>
      </c>
      <c r="D308" s="54">
        <v>158</v>
      </c>
      <c r="E308" s="54">
        <v>18</v>
      </c>
      <c r="F308" s="55"/>
      <c r="G308" s="55">
        <v>9.4700000000000006</v>
      </c>
      <c r="H308" s="55">
        <f t="shared" si="15"/>
        <v>340.92</v>
      </c>
      <c r="I308" s="55">
        <f t="shared" si="16"/>
        <v>421.34</v>
      </c>
      <c r="J308" s="60"/>
    </row>
    <row r="309" spans="1:10" x14ac:dyDescent="0.25">
      <c r="A309" s="53" t="s">
        <v>111</v>
      </c>
      <c r="B309" s="54">
        <v>1</v>
      </c>
      <c r="C309" s="54">
        <f t="shared" ref="C309:C372" si="17">D309+E309</f>
        <v>167</v>
      </c>
      <c r="D309" s="54">
        <v>158</v>
      </c>
      <c r="E309" s="54">
        <v>9</v>
      </c>
      <c r="F309" s="55"/>
      <c r="G309" s="55">
        <v>9.15</v>
      </c>
      <c r="H309" s="55">
        <f t="shared" ref="H309:H372" si="18">ROUND(G309*E309*2,2)</f>
        <v>164.7</v>
      </c>
      <c r="I309" s="55">
        <f t="shared" si="16"/>
        <v>203.55</v>
      </c>
      <c r="J309" s="60"/>
    </row>
    <row r="310" spans="1:10" x14ac:dyDescent="0.25">
      <c r="A310" s="53" t="s">
        <v>111</v>
      </c>
      <c r="B310" s="54">
        <v>1</v>
      </c>
      <c r="C310" s="54">
        <f t="shared" si="17"/>
        <v>200</v>
      </c>
      <c r="D310" s="54">
        <v>158</v>
      </c>
      <c r="E310" s="54">
        <v>42</v>
      </c>
      <c r="F310" s="55"/>
      <c r="G310" s="55">
        <v>6.9</v>
      </c>
      <c r="H310" s="55">
        <f t="shared" si="18"/>
        <v>579.6</v>
      </c>
      <c r="I310" s="55">
        <f t="shared" si="16"/>
        <v>716.33</v>
      </c>
      <c r="J310" s="60"/>
    </row>
    <row r="311" spans="1:10" x14ac:dyDescent="0.25">
      <c r="A311" s="53" t="s">
        <v>111</v>
      </c>
      <c r="B311" s="54">
        <v>1</v>
      </c>
      <c r="C311" s="54">
        <f t="shared" si="17"/>
        <v>200</v>
      </c>
      <c r="D311" s="54">
        <v>158</v>
      </c>
      <c r="E311" s="54">
        <v>42</v>
      </c>
      <c r="F311" s="55"/>
      <c r="G311" s="55">
        <v>6.9</v>
      </c>
      <c r="H311" s="55">
        <f t="shared" si="18"/>
        <v>579.6</v>
      </c>
      <c r="I311" s="55">
        <f t="shared" si="16"/>
        <v>716.33</v>
      </c>
      <c r="J311" s="60"/>
    </row>
    <row r="312" spans="1:10" x14ac:dyDescent="0.25">
      <c r="A312" s="53" t="s">
        <v>111</v>
      </c>
      <c r="B312" s="54">
        <v>1</v>
      </c>
      <c r="C312" s="54">
        <f t="shared" si="17"/>
        <v>183</v>
      </c>
      <c r="D312" s="54">
        <v>158</v>
      </c>
      <c r="E312" s="54">
        <v>25</v>
      </c>
      <c r="F312" s="55"/>
      <c r="G312" s="55">
        <v>7.2</v>
      </c>
      <c r="H312" s="55">
        <f t="shared" si="18"/>
        <v>360</v>
      </c>
      <c r="I312" s="55">
        <f t="shared" si="16"/>
        <v>444.92</v>
      </c>
      <c r="J312" s="60"/>
    </row>
    <row r="313" spans="1:10" x14ac:dyDescent="0.25">
      <c r="A313" s="53" t="s">
        <v>111</v>
      </c>
      <c r="B313" s="54">
        <v>1</v>
      </c>
      <c r="C313" s="54">
        <f t="shared" si="17"/>
        <v>192</v>
      </c>
      <c r="D313" s="54">
        <v>158</v>
      </c>
      <c r="E313" s="54">
        <v>34</v>
      </c>
      <c r="F313" s="55"/>
      <c r="G313" s="55">
        <v>9.15</v>
      </c>
      <c r="H313" s="55">
        <f t="shared" si="18"/>
        <v>622.20000000000005</v>
      </c>
      <c r="I313" s="55">
        <f t="shared" si="16"/>
        <v>768.98</v>
      </c>
      <c r="J313" s="60"/>
    </row>
    <row r="314" spans="1:10" x14ac:dyDescent="0.25">
      <c r="A314" s="53" t="s">
        <v>111</v>
      </c>
      <c r="B314" s="54">
        <v>1</v>
      </c>
      <c r="C314" s="54">
        <f t="shared" si="17"/>
        <v>184</v>
      </c>
      <c r="D314" s="54">
        <v>158</v>
      </c>
      <c r="E314" s="54">
        <v>26</v>
      </c>
      <c r="F314" s="55"/>
      <c r="G314" s="55">
        <v>6.9</v>
      </c>
      <c r="H314" s="55">
        <f t="shared" si="18"/>
        <v>358.8</v>
      </c>
      <c r="I314" s="55">
        <f t="shared" si="16"/>
        <v>443.44</v>
      </c>
      <c r="J314" s="60"/>
    </row>
    <row r="315" spans="1:10" x14ac:dyDescent="0.25">
      <c r="A315" s="53" t="s">
        <v>111</v>
      </c>
      <c r="B315" s="54">
        <v>1</v>
      </c>
      <c r="C315" s="54">
        <f t="shared" si="17"/>
        <v>159</v>
      </c>
      <c r="D315" s="54">
        <v>158</v>
      </c>
      <c r="E315" s="54">
        <v>1</v>
      </c>
      <c r="F315" s="55"/>
      <c r="G315" s="55">
        <v>7</v>
      </c>
      <c r="H315" s="55">
        <f t="shared" si="18"/>
        <v>14</v>
      </c>
      <c r="I315" s="55">
        <f t="shared" si="16"/>
        <v>17.3</v>
      </c>
      <c r="J315" s="60"/>
    </row>
    <row r="316" spans="1:10" x14ac:dyDescent="0.25">
      <c r="A316" s="53" t="s">
        <v>111</v>
      </c>
      <c r="B316" s="54">
        <v>1</v>
      </c>
      <c r="C316" s="54">
        <f t="shared" si="17"/>
        <v>168</v>
      </c>
      <c r="D316" s="54">
        <v>158</v>
      </c>
      <c r="E316" s="54">
        <v>10</v>
      </c>
      <c r="F316" s="55"/>
      <c r="G316" s="55">
        <v>6.9</v>
      </c>
      <c r="H316" s="55">
        <f t="shared" si="18"/>
        <v>138</v>
      </c>
      <c r="I316" s="55">
        <f t="shared" si="16"/>
        <v>170.55</v>
      </c>
      <c r="J316" s="60"/>
    </row>
    <row r="317" spans="1:10" x14ac:dyDescent="0.25">
      <c r="A317" s="53" t="s">
        <v>111</v>
      </c>
      <c r="B317" s="54">
        <v>1</v>
      </c>
      <c r="C317" s="54">
        <f t="shared" si="17"/>
        <v>220</v>
      </c>
      <c r="D317" s="54">
        <v>158</v>
      </c>
      <c r="E317" s="54">
        <v>62</v>
      </c>
      <c r="F317" s="55"/>
      <c r="G317" s="55">
        <v>7.2</v>
      </c>
      <c r="H317" s="55">
        <f t="shared" si="18"/>
        <v>892.8</v>
      </c>
      <c r="I317" s="55">
        <f t="shared" si="16"/>
        <v>1103.4100000000001</v>
      </c>
      <c r="J317" s="60"/>
    </row>
    <row r="318" spans="1:10" x14ac:dyDescent="0.25">
      <c r="A318" s="53" t="s">
        <v>111</v>
      </c>
      <c r="B318" s="54">
        <v>1</v>
      </c>
      <c r="C318" s="54">
        <f t="shared" si="17"/>
        <v>219</v>
      </c>
      <c r="D318" s="54">
        <v>158</v>
      </c>
      <c r="E318" s="54">
        <v>61</v>
      </c>
      <c r="F318" s="55"/>
      <c r="G318" s="55">
        <v>7.45</v>
      </c>
      <c r="H318" s="55">
        <f t="shared" si="18"/>
        <v>908.9</v>
      </c>
      <c r="I318" s="55">
        <f t="shared" si="16"/>
        <v>1123.31</v>
      </c>
      <c r="J318" s="60"/>
    </row>
    <row r="319" spans="1:10" x14ac:dyDescent="0.25">
      <c r="A319" s="53" t="s">
        <v>111</v>
      </c>
      <c r="B319" s="54">
        <v>1</v>
      </c>
      <c r="C319" s="54">
        <f t="shared" si="17"/>
        <v>197</v>
      </c>
      <c r="D319" s="54">
        <v>158</v>
      </c>
      <c r="E319" s="54">
        <v>39</v>
      </c>
      <c r="F319" s="55"/>
      <c r="G319" s="55">
        <v>7.14</v>
      </c>
      <c r="H319" s="55">
        <f t="shared" si="18"/>
        <v>556.91999999999996</v>
      </c>
      <c r="I319" s="55">
        <f t="shared" si="16"/>
        <v>688.3</v>
      </c>
      <c r="J319" s="60"/>
    </row>
    <row r="320" spans="1:10" x14ac:dyDescent="0.25">
      <c r="A320" s="53" t="s">
        <v>23</v>
      </c>
      <c r="B320" s="54">
        <v>1</v>
      </c>
      <c r="C320" s="54">
        <f t="shared" si="17"/>
        <v>168</v>
      </c>
      <c r="D320" s="54">
        <v>158</v>
      </c>
      <c r="E320" s="54">
        <v>10</v>
      </c>
      <c r="F320" s="55"/>
      <c r="G320" s="55">
        <v>6.52</v>
      </c>
      <c r="H320" s="55">
        <f t="shared" si="18"/>
        <v>130.4</v>
      </c>
      <c r="I320" s="55">
        <f t="shared" si="16"/>
        <v>161.16</v>
      </c>
      <c r="J320" s="60"/>
    </row>
    <row r="321" spans="1:10" x14ac:dyDescent="0.25">
      <c r="A321" s="53" t="s">
        <v>23</v>
      </c>
      <c r="B321" s="54">
        <v>1</v>
      </c>
      <c r="C321" s="54">
        <f t="shared" si="17"/>
        <v>180</v>
      </c>
      <c r="D321" s="54">
        <v>158</v>
      </c>
      <c r="E321" s="54">
        <v>22</v>
      </c>
      <c r="F321" s="55"/>
      <c r="G321" s="55">
        <v>6.39</v>
      </c>
      <c r="H321" s="55">
        <f t="shared" si="18"/>
        <v>281.16000000000003</v>
      </c>
      <c r="I321" s="55">
        <f t="shared" si="16"/>
        <v>347.49</v>
      </c>
      <c r="J321" s="60"/>
    </row>
    <row r="322" spans="1:10" x14ac:dyDescent="0.25">
      <c r="A322" s="53" t="s">
        <v>23</v>
      </c>
      <c r="B322" s="54">
        <v>1</v>
      </c>
      <c r="C322" s="54">
        <f t="shared" si="17"/>
        <v>168</v>
      </c>
      <c r="D322" s="54">
        <v>158</v>
      </c>
      <c r="E322" s="54">
        <v>10</v>
      </c>
      <c r="F322" s="55"/>
      <c r="G322" s="55">
        <v>6.39</v>
      </c>
      <c r="H322" s="55">
        <f t="shared" si="18"/>
        <v>127.8</v>
      </c>
      <c r="I322" s="55">
        <f t="shared" si="16"/>
        <v>157.94999999999999</v>
      </c>
      <c r="J322" s="60"/>
    </row>
    <row r="323" spans="1:10" x14ac:dyDescent="0.25">
      <c r="A323" s="53" t="s">
        <v>23</v>
      </c>
      <c r="B323" s="54">
        <v>1</v>
      </c>
      <c r="C323" s="54">
        <f t="shared" si="17"/>
        <v>168.5</v>
      </c>
      <c r="D323" s="54">
        <v>158</v>
      </c>
      <c r="E323" s="54">
        <v>10.5</v>
      </c>
      <c r="F323" s="55"/>
      <c r="G323" s="55">
        <v>6.3</v>
      </c>
      <c r="H323" s="55">
        <f t="shared" si="18"/>
        <v>132.30000000000001</v>
      </c>
      <c r="I323" s="55">
        <f t="shared" si="16"/>
        <v>163.51</v>
      </c>
      <c r="J323" s="60"/>
    </row>
    <row r="324" spans="1:10" x14ac:dyDescent="0.25">
      <c r="A324" s="53" t="s">
        <v>23</v>
      </c>
      <c r="B324" s="54">
        <v>1</v>
      </c>
      <c r="C324" s="54">
        <f t="shared" si="17"/>
        <v>172</v>
      </c>
      <c r="D324" s="54">
        <v>158</v>
      </c>
      <c r="E324" s="54">
        <v>14</v>
      </c>
      <c r="F324" s="55"/>
      <c r="G324" s="55">
        <v>8.23</v>
      </c>
      <c r="H324" s="55">
        <f t="shared" si="18"/>
        <v>230.44</v>
      </c>
      <c r="I324" s="55">
        <f t="shared" si="16"/>
        <v>284.8</v>
      </c>
      <c r="J324" s="60"/>
    </row>
    <row r="325" spans="1:10" x14ac:dyDescent="0.25">
      <c r="A325" s="53" t="s">
        <v>23</v>
      </c>
      <c r="B325" s="54">
        <v>1</v>
      </c>
      <c r="C325" s="54">
        <f t="shared" si="17"/>
        <v>176</v>
      </c>
      <c r="D325" s="54">
        <v>158</v>
      </c>
      <c r="E325" s="54">
        <v>18</v>
      </c>
      <c r="F325" s="55"/>
      <c r="G325" s="55">
        <v>6.3</v>
      </c>
      <c r="H325" s="55">
        <f t="shared" si="18"/>
        <v>226.8</v>
      </c>
      <c r="I325" s="55">
        <f t="shared" si="16"/>
        <v>280.3</v>
      </c>
      <c r="J325" s="60"/>
    </row>
    <row r="326" spans="1:10" x14ac:dyDescent="0.25">
      <c r="A326" s="53" t="s">
        <v>23</v>
      </c>
      <c r="B326" s="54">
        <v>1</v>
      </c>
      <c r="C326" s="54">
        <f t="shared" si="17"/>
        <v>222</v>
      </c>
      <c r="D326" s="54">
        <v>158</v>
      </c>
      <c r="E326" s="54">
        <v>64</v>
      </c>
      <c r="F326" s="55"/>
      <c r="G326" s="55">
        <v>7.95</v>
      </c>
      <c r="H326" s="55">
        <f t="shared" si="18"/>
        <v>1017.6</v>
      </c>
      <c r="I326" s="55">
        <f t="shared" si="16"/>
        <v>1257.6500000000001</v>
      </c>
      <c r="J326" s="60"/>
    </row>
    <row r="327" spans="1:10" x14ac:dyDescent="0.25">
      <c r="A327" s="53" t="s">
        <v>23</v>
      </c>
      <c r="B327" s="54">
        <v>1</v>
      </c>
      <c r="C327" s="54">
        <f t="shared" si="17"/>
        <v>216</v>
      </c>
      <c r="D327" s="54">
        <v>158</v>
      </c>
      <c r="E327" s="54">
        <v>58</v>
      </c>
      <c r="F327" s="55"/>
      <c r="G327" s="55">
        <v>7.95</v>
      </c>
      <c r="H327" s="55">
        <f t="shared" si="18"/>
        <v>922.2</v>
      </c>
      <c r="I327" s="55">
        <f t="shared" si="16"/>
        <v>1139.75</v>
      </c>
      <c r="J327" s="60"/>
    </row>
    <row r="328" spans="1:10" x14ac:dyDescent="0.25">
      <c r="A328" s="53" t="s">
        <v>23</v>
      </c>
      <c r="B328" s="54">
        <v>1</v>
      </c>
      <c r="C328" s="54">
        <f t="shared" si="17"/>
        <v>196</v>
      </c>
      <c r="D328" s="54">
        <v>158</v>
      </c>
      <c r="E328" s="54">
        <v>38</v>
      </c>
      <c r="F328" s="55"/>
      <c r="G328" s="55">
        <v>6.3</v>
      </c>
      <c r="H328" s="55">
        <f t="shared" si="18"/>
        <v>478.8</v>
      </c>
      <c r="I328" s="55">
        <f t="shared" si="16"/>
        <v>591.75</v>
      </c>
      <c r="J328" s="60"/>
    </row>
    <row r="329" spans="1:10" x14ac:dyDescent="0.25">
      <c r="A329" s="53" t="s">
        <v>23</v>
      </c>
      <c r="B329" s="54">
        <v>1</v>
      </c>
      <c r="C329" s="54">
        <f t="shared" si="17"/>
        <v>224</v>
      </c>
      <c r="D329" s="54">
        <v>158</v>
      </c>
      <c r="E329" s="54">
        <v>66</v>
      </c>
      <c r="F329" s="55"/>
      <c r="G329" s="55">
        <v>6.52</v>
      </c>
      <c r="H329" s="55">
        <f t="shared" si="18"/>
        <v>860.64</v>
      </c>
      <c r="I329" s="55">
        <f t="shared" si="16"/>
        <v>1063.6600000000001</v>
      </c>
      <c r="J329" s="60"/>
    </row>
    <row r="330" spans="1:10" x14ac:dyDescent="0.25">
      <c r="A330" s="53" t="s">
        <v>23</v>
      </c>
      <c r="B330" s="54">
        <v>1</v>
      </c>
      <c r="C330" s="54">
        <f t="shared" si="17"/>
        <v>160</v>
      </c>
      <c r="D330" s="54">
        <v>158</v>
      </c>
      <c r="E330" s="54">
        <v>2</v>
      </c>
      <c r="F330" s="55"/>
      <c r="G330" s="55">
        <v>7.95</v>
      </c>
      <c r="H330" s="55">
        <f t="shared" si="18"/>
        <v>31.8</v>
      </c>
      <c r="I330" s="55">
        <f t="shared" si="16"/>
        <v>39.299999999999997</v>
      </c>
      <c r="J330" s="60"/>
    </row>
    <row r="331" spans="1:10" x14ac:dyDescent="0.25">
      <c r="A331" s="53" t="s">
        <v>23</v>
      </c>
      <c r="B331" s="54">
        <v>1</v>
      </c>
      <c r="C331" s="54">
        <f t="shared" si="17"/>
        <v>164</v>
      </c>
      <c r="D331" s="54">
        <v>158</v>
      </c>
      <c r="E331" s="54">
        <v>6</v>
      </c>
      <c r="F331" s="55"/>
      <c r="G331" s="55">
        <v>8.07</v>
      </c>
      <c r="H331" s="55">
        <f t="shared" si="18"/>
        <v>96.84</v>
      </c>
      <c r="I331" s="55">
        <f t="shared" si="16"/>
        <v>119.68</v>
      </c>
      <c r="J331" s="60"/>
    </row>
    <row r="332" spans="1:10" x14ac:dyDescent="0.25">
      <c r="A332" s="53" t="s">
        <v>23</v>
      </c>
      <c r="B332" s="54">
        <v>1</v>
      </c>
      <c r="C332" s="54">
        <f t="shared" si="17"/>
        <v>192</v>
      </c>
      <c r="D332" s="54">
        <v>158</v>
      </c>
      <c r="E332" s="54">
        <v>34</v>
      </c>
      <c r="F332" s="55"/>
      <c r="G332" s="55">
        <v>6</v>
      </c>
      <c r="H332" s="55">
        <f t="shared" si="18"/>
        <v>408</v>
      </c>
      <c r="I332" s="55">
        <f t="shared" si="16"/>
        <v>504.25</v>
      </c>
      <c r="J332" s="60"/>
    </row>
    <row r="333" spans="1:10" x14ac:dyDescent="0.25">
      <c r="A333" s="53" t="s">
        <v>23</v>
      </c>
      <c r="B333" s="54">
        <v>1</v>
      </c>
      <c r="C333" s="54">
        <f t="shared" si="17"/>
        <v>195</v>
      </c>
      <c r="D333" s="54">
        <v>158</v>
      </c>
      <c r="E333" s="54">
        <v>37</v>
      </c>
      <c r="F333" s="55"/>
      <c r="G333" s="55">
        <v>6.3</v>
      </c>
      <c r="H333" s="55">
        <f t="shared" si="18"/>
        <v>466.2</v>
      </c>
      <c r="I333" s="55">
        <f t="shared" si="16"/>
        <v>576.17999999999995</v>
      </c>
      <c r="J333" s="60"/>
    </row>
    <row r="334" spans="1:10" x14ac:dyDescent="0.25">
      <c r="A334" s="53" t="s">
        <v>23</v>
      </c>
      <c r="B334" s="54">
        <v>1</v>
      </c>
      <c r="C334" s="54">
        <f t="shared" si="17"/>
        <v>168</v>
      </c>
      <c r="D334" s="54">
        <v>158</v>
      </c>
      <c r="E334" s="54">
        <v>10</v>
      </c>
      <c r="F334" s="55"/>
      <c r="G334" s="55">
        <v>6.3</v>
      </c>
      <c r="H334" s="55">
        <f t="shared" si="18"/>
        <v>126</v>
      </c>
      <c r="I334" s="55">
        <f t="shared" si="16"/>
        <v>155.72</v>
      </c>
      <c r="J334" s="60"/>
    </row>
    <row r="335" spans="1:10" x14ac:dyDescent="0.25">
      <c r="A335" s="53" t="s">
        <v>23</v>
      </c>
      <c r="B335" s="54">
        <v>1</v>
      </c>
      <c r="C335" s="54">
        <f t="shared" si="17"/>
        <v>198</v>
      </c>
      <c r="D335" s="54">
        <v>158</v>
      </c>
      <c r="E335" s="54">
        <v>40</v>
      </c>
      <c r="F335" s="55"/>
      <c r="G335" s="55">
        <v>6</v>
      </c>
      <c r="H335" s="55">
        <f t="shared" si="18"/>
        <v>480</v>
      </c>
      <c r="I335" s="55">
        <f t="shared" ref="I335:I398" si="19">ROUND(H335*1.2359,2)</f>
        <v>593.23</v>
      </c>
      <c r="J335" s="60"/>
    </row>
    <row r="336" spans="1:10" x14ac:dyDescent="0.25">
      <c r="A336" s="53" t="s">
        <v>23</v>
      </c>
      <c r="B336" s="54">
        <v>1</v>
      </c>
      <c r="C336" s="54">
        <f t="shared" si="17"/>
        <v>167</v>
      </c>
      <c r="D336" s="54">
        <v>158</v>
      </c>
      <c r="E336" s="54">
        <v>9</v>
      </c>
      <c r="F336" s="55"/>
      <c r="G336" s="55">
        <v>7.95</v>
      </c>
      <c r="H336" s="55">
        <f t="shared" si="18"/>
        <v>143.1</v>
      </c>
      <c r="I336" s="55">
        <f t="shared" si="19"/>
        <v>176.86</v>
      </c>
      <c r="J336" s="60"/>
    </row>
    <row r="337" spans="1:10" x14ac:dyDescent="0.25">
      <c r="A337" s="53" t="s">
        <v>23</v>
      </c>
      <c r="B337" s="54">
        <v>1</v>
      </c>
      <c r="C337" s="54">
        <f t="shared" si="17"/>
        <v>192</v>
      </c>
      <c r="D337" s="54">
        <v>158</v>
      </c>
      <c r="E337" s="54">
        <v>34</v>
      </c>
      <c r="F337" s="55"/>
      <c r="G337" s="55">
        <v>6</v>
      </c>
      <c r="H337" s="55">
        <f t="shared" si="18"/>
        <v>408</v>
      </c>
      <c r="I337" s="55">
        <f t="shared" si="19"/>
        <v>504.25</v>
      </c>
      <c r="J337" s="60"/>
    </row>
    <row r="338" spans="1:10" x14ac:dyDescent="0.25">
      <c r="A338" s="53" t="s">
        <v>23</v>
      </c>
      <c r="B338" s="54">
        <v>1</v>
      </c>
      <c r="C338" s="54">
        <f t="shared" si="17"/>
        <v>198</v>
      </c>
      <c r="D338" s="54">
        <v>158</v>
      </c>
      <c r="E338" s="54">
        <v>40</v>
      </c>
      <c r="F338" s="55"/>
      <c r="G338" s="55">
        <v>6</v>
      </c>
      <c r="H338" s="55">
        <f t="shared" si="18"/>
        <v>480</v>
      </c>
      <c r="I338" s="55">
        <f t="shared" si="19"/>
        <v>593.23</v>
      </c>
      <c r="J338" s="60"/>
    </row>
    <row r="339" spans="1:10" x14ac:dyDescent="0.25">
      <c r="A339" s="53" t="s">
        <v>23</v>
      </c>
      <c r="B339" s="54">
        <v>1</v>
      </c>
      <c r="C339" s="54">
        <f t="shared" si="17"/>
        <v>216</v>
      </c>
      <c r="D339" s="54">
        <v>158</v>
      </c>
      <c r="E339" s="54">
        <v>58</v>
      </c>
      <c r="F339" s="55"/>
      <c r="G339" s="55">
        <v>6</v>
      </c>
      <c r="H339" s="55">
        <f t="shared" si="18"/>
        <v>696</v>
      </c>
      <c r="I339" s="55">
        <f t="shared" si="19"/>
        <v>860.19</v>
      </c>
      <c r="J339" s="60"/>
    </row>
    <row r="340" spans="1:10" x14ac:dyDescent="0.25">
      <c r="A340" s="53" t="s">
        <v>164</v>
      </c>
      <c r="B340" s="54">
        <v>1</v>
      </c>
      <c r="C340" s="54">
        <f t="shared" si="17"/>
        <v>183</v>
      </c>
      <c r="D340" s="54">
        <v>158</v>
      </c>
      <c r="E340" s="54">
        <v>25</v>
      </c>
      <c r="F340" s="55"/>
      <c r="G340" s="55">
        <v>7.31</v>
      </c>
      <c r="H340" s="55">
        <f t="shared" si="18"/>
        <v>365.5</v>
      </c>
      <c r="I340" s="55">
        <f t="shared" si="19"/>
        <v>451.72</v>
      </c>
      <c r="J340" s="60"/>
    </row>
    <row r="341" spans="1:10" x14ac:dyDescent="0.25">
      <c r="A341" s="53" t="s">
        <v>164</v>
      </c>
      <c r="B341" s="54">
        <v>1</v>
      </c>
      <c r="C341" s="54">
        <f t="shared" si="17"/>
        <v>172</v>
      </c>
      <c r="D341" s="54">
        <v>158</v>
      </c>
      <c r="E341" s="54">
        <v>14</v>
      </c>
      <c r="F341" s="55"/>
      <c r="G341" s="55">
        <v>7.2</v>
      </c>
      <c r="H341" s="55">
        <f t="shared" si="18"/>
        <v>201.6</v>
      </c>
      <c r="I341" s="55">
        <f t="shared" si="19"/>
        <v>249.16</v>
      </c>
      <c r="J341" s="60"/>
    </row>
    <row r="342" spans="1:10" x14ac:dyDescent="0.25">
      <c r="A342" s="53" t="s">
        <v>164</v>
      </c>
      <c r="B342" s="54">
        <v>1</v>
      </c>
      <c r="C342" s="54">
        <f t="shared" si="17"/>
        <v>171</v>
      </c>
      <c r="D342" s="54">
        <v>158</v>
      </c>
      <c r="E342" s="54">
        <v>13</v>
      </c>
      <c r="F342" s="55"/>
      <c r="G342" s="55">
        <v>7.2</v>
      </c>
      <c r="H342" s="55">
        <f t="shared" si="18"/>
        <v>187.2</v>
      </c>
      <c r="I342" s="55">
        <f t="shared" si="19"/>
        <v>231.36</v>
      </c>
      <c r="J342" s="60"/>
    </row>
    <row r="343" spans="1:10" x14ac:dyDescent="0.25">
      <c r="A343" s="53" t="s">
        <v>164</v>
      </c>
      <c r="B343" s="54">
        <v>1</v>
      </c>
      <c r="C343" s="54">
        <f t="shared" si="17"/>
        <v>174</v>
      </c>
      <c r="D343" s="54">
        <v>158</v>
      </c>
      <c r="E343" s="54">
        <v>16</v>
      </c>
      <c r="F343" s="55"/>
      <c r="G343" s="55">
        <v>7.45</v>
      </c>
      <c r="H343" s="55">
        <f t="shared" si="18"/>
        <v>238.4</v>
      </c>
      <c r="I343" s="55">
        <f t="shared" si="19"/>
        <v>294.64</v>
      </c>
      <c r="J343" s="60"/>
    </row>
    <row r="344" spans="1:10" x14ac:dyDescent="0.25">
      <c r="A344" s="53" t="s">
        <v>164</v>
      </c>
      <c r="B344" s="54">
        <v>1</v>
      </c>
      <c r="C344" s="54">
        <f t="shared" si="17"/>
        <v>212</v>
      </c>
      <c r="D344" s="54">
        <v>158</v>
      </c>
      <c r="E344" s="54">
        <v>54</v>
      </c>
      <c r="F344" s="55"/>
      <c r="G344" s="55">
        <v>7.45</v>
      </c>
      <c r="H344" s="55">
        <f t="shared" si="18"/>
        <v>804.6</v>
      </c>
      <c r="I344" s="55">
        <f t="shared" si="19"/>
        <v>994.41</v>
      </c>
      <c r="J344" s="60"/>
    </row>
    <row r="345" spans="1:10" x14ac:dyDescent="0.25">
      <c r="A345" s="53" t="s">
        <v>164</v>
      </c>
      <c r="B345" s="54">
        <v>1</v>
      </c>
      <c r="C345" s="54">
        <f t="shared" si="17"/>
        <v>216</v>
      </c>
      <c r="D345" s="54">
        <v>158</v>
      </c>
      <c r="E345" s="54">
        <v>58</v>
      </c>
      <c r="F345" s="55"/>
      <c r="G345" s="55">
        <v>7.2</v>
      </c>
      <c r="H345" s="55">
        <f t="shared" si="18"/>
        <v>835.2</v>
      </c>
      <c r="I345" s="55">
        <f t="shared" si="19"/>
        <v>1032.22</v>
      </c>
      <c r="J345" s="60"/>
    </row>
    <row r="346" spans="1:10" x14ac:dyDescent="0.25">
      <c r="A346" s="53" t="s">
        <v>164</v>
      </c>
      <c r="B346" s="54">
        <v>1</v>
      </c>
      <c r="C346" s="54">
        <f t="shared" si="17"/>
        <v>180</v>
      </c>
      <c r="D346" s="54">
        <v>158</v>
      </c>
      <c r="E346" s="54">
        <v>22</v>
      </c>
      <c r="F346" s="55"/>
      <c r="G346" s="55">
        <v>7.2</v>
      </c>
      <c r="H346" s="55">
        <f t="shared" si="18"/>
        <v>316.8</v>
      </c>
      <c r="I346" s="55">
        <f t="shared" si="19"/>
        <v>391.53</v>
      </c>
      <c r="J346" s="60"/>
    </row>
    <row r="347" spans="1:10" x14ac:dyDescent="0.25">
      <c r="A347" s="53" t="s">
        <v>164</v>
      </c>
      <c r="B347" s="54">
        <v>1</v>
      </c>
      <c r="C347" s="54">
        <f t="shared" si="17"/>
        <v>184</v>
      </c>
      <c r="D347" s="54">
        <v>158</v>
      </c>
      <c r="E347" s="54">
        <v>26</v>
      </c>
      <c r="F347" s="55"/>
      <c r="G347" s="55">
        <v>7.45</v>
      </c>
      <c r="H347" s="55">
        <f t="shared" si="18"/>
        <v>387.4</v>
      </c>
      <c r="I347" s="55">
        <f t="shared" si="19"/>
        <v>478.79</v>
      </c>
      <c r="J347" s="60"/>
    </row>
    <row r="348" spans="1:10" x14ac:dyDescent="0.25">
      <c r="A348" s="53" t="s">
        <v>164</v>
      </c>
      <c r="B348" s="54">
        <v>1</v>
      </c>
      <c r="C348" s="54">
        <f t="shared" si="17"/>
        <v>168</v>
      </c>
      <c r="D348" s="54">
        <v>158</v>
      </c>
      <c r="E348" s="54">
        <v>10</v>
      </c>
      <c r="F348" s="55"/>
      <c r="G348" s="55">
        <v>7.2</v>
      </c>
      <c r="H348" s="55">
        <f t="shared" si="18"/>
        <v>144</v>
      </c>
      <c r="I348" s="55">
        <f t="shared" si="19"/>
        <v>177.97</v>
      </c>
      <c r="J348" s="60"/>
    </row>
    <row r="349" spans="1:10" x14ac:dyDescent="0.25">
      <c r="A349" s="53" t="s">
        <v>164</v>
      </c>
      <c r="B349" s="54">
        <v>1</v>
      </c>
      <c r="C349" s="54">
        <f t="shared" si="17"/>
        <v>187</v>
      </c>
      <c r="D349" s="54">
        <v>158</v>
      </c>
      <c r="E349" s="54">
        <v>29</v>
      </c>
      <c r="F349" s="55"/>
      <c r="G349" s="55">
        <v>7.2</v>
      </c>
      <c r="H349" s="55">
        <f t="shared" si="18"/>
        <v>417.6</v>
      </c>
      <c r="I349" s="55">
        <f t="shared" si="19"/>
        <v>516.11</v>
      </c>
      <c r="J349" s="60"/>
    </row>
    <row r="350" spans="1:10" x14ac:dyDescent="0.25">
      <c r="A350" s="53" t="s">
        <v>164</v>
      </c>
      <c r="B350" s="54">
        <v>1</v>
      </c>
      <c r="C350" s="54">
        <f t="shared" si="17"/>
        <v>192</v>
      </c>
      <c r="D350" s="54">
        <v>158</v>
      </c>
      <c r="E350" s="54">
        <v>34</v>
      </c>
      <c r="F350" s="55"/>
      <c r="G350" s="55">
        <v>7.2</v>
      </c>
      <c r="H350" s="55">
        <f t="shared" si="18"/>
        <v>489.6</v>
      </c>
      <c r="I350" s="55">
        <f t="shared" si="19"/>
        <v>605.1</v>
      </c>
      <c r="J350" s="60"/>
    </row>
    <row r="351" spans="1:10" x14ac:dyDescent="0.25">
      <c r="A351" s="53" t="s">
        <v>165</v>
      </c>
      <c r="B351" s="54">
        <v>1</v>
      </c>
      <c r="C351" s="54">
        <f t="shared" si="17"/>
        <v>164</v>
      </c>
      <c r="D351" s="54">
        <v>158</v>
      </c>
      <c r="E351" s="54">
        <v>6</v>
      </c>
      <c r="F351" s="55"/>
      <c r="G351" s="55">
        <v>9.08</v>
      </c>
      <c r="H351" s="55">
        <f t="shared" si="18"/>
        <v>108.96</v>
      </c>
      <c r="I351" s="55">
        <f t="shared" si="19"/>
        <v>134.66</v>
      </c>
      <c r="J351" s="60"/>
    </row>
    <row r="352" spans="1:10" x14ac:dyDescent="0.25">
      <c r="A352" s="53" t="s">
        <v>165</v>
      </c>
      <c r="B352" s="54">
        <v>1</v>
      </c>
      <c r="C352" s="54">
        <f t="shared" si="17"/>
        <v>199</v>
      </c>
      <c r="D352" s="54">
        <v>158</v>
      </c>
      <c r="E352" s="54">
        <v>41</v>
      </c>
      <c r="F352" s="55"/>
      <c r="G352" s="55">
        <v>9.08</v>
      </c>
      <c r="H352" s="55">
        <f t="shared" si="18"/>
        <v>744.56</v>
      </c>
      <c r="I352" s="55">
        <f t="shared" si="19"/>
        <v>920.2</v>
      </c>
      <c r="J352" s="60"/>
    </row>
    <row r="353" spans="1:10" x14ac:dyDescent="0.25">
      <c r="A353" s="53" t="s">
        <v>165</v>
      </c>
      <c r="B353" s="54">
        <v>1</v>
      </c>
      <c r="C353" s="54">
        <f t="shared" si="17"/>
        <v>166</v>
      </c>
      <c r="D353" s="54">
        <v>158</v>
      </c>
      <c r="E353" s="54">
        <v>8</v>
      </c>
      <c r="F353" s="55"/>
      <c r="G353" s="55">
        <v>9.08</v>
      </c>
      <c r="H353" s="55">
        <f t="shared" si="18"/>
        <v>145.28</v>
      </c>
      <c r="I353" s="55">
        <f t="shared" si="19"/>
        <v>179.55</v>
      </c>
      <c r="J353" s="60"/>
    </row>
    <row r="354" spans="1:10" x14ac:dyDescent="0.25">
      <c r="A354" s="53" t="s">
        <v>165</v>
      </c>
      <c r="B354" s="54">
        <v>1</v>
      </c>
      <c r="C354" s="54">
        <f t="shared" si="17"/>
        <v>176</v>
      </c>
      <c r="D354" s="54">
        <v>158</v>
      </c>
      <c r="E354" s="54">
        <v>18</v>
      </c>
      <c r="F354" s="55"/>
      <c r="G354" s="55">
        <v>9.08</v>
      </c>
      <c r="H354" s="55">
        <f t="shared" si="18"/>
        <v>326.88</v>
      </c>
      <c r="I354" s="55">
        <f t="shared" si="19"/>
        <v>403.99</v>
      </c>
      <c r="J354" s="60"/>
    </row>
    <row r="355" spans="1:10" x14ac:dyDescent="0.25">
      <c r="A355" s="53" t="s">
        <v>166</v>
      </c>
      <c r="B355" s="54">
        <v>1</v>
      </c>
      <c r="C355" s="54">
        <f t="shared" si="17"/>
        <v>192</v>
      </c>
      <c r="D355" s="54">
        <v>158</v>
      </c>
      <c r="E355" s="54">
        <v>34</v>
      </c>
      <c r="F355" s="55"/>
      <c r="G355" s="55">
        <v>9.4700000000000006</v>
      </c>
      <c r="H355" s="55">
        <f t="shared" si="18"/>
        <v>643.96</v>
      </c>
      <c r="I355" s="55">
        <f t="shared" si="19"/>
        <v>795.87</v>
      </c>
      <c r="J355" s="60"/>
    </row>
    <row r="356" spans="1:10" x14ac:dyDescent="0.25">
      <c r="A356" s="53" t="s">
        <v>109</v>
      </c>
      <c r="B356" s="54">
        <v>1</v>
      </c>
      <c r="C356" s="54">
        <f t="shared" si="17"/>
        <v>190</v>
      </c>
      <c r="D356" s="54">
        <v>158</v>
      </c>
      <c r="E356" s="54">
        <v>32</v>
      </c>
      <c r="F356" s="55"/>
      <c r="G356" s="55">
        <v>7.45</v>
      </c>
      <c r="H356" s="55">
        <f t="shared" si="18"/>
        <v>476.8</v>
      </c>
      <c r="I356" s="55">
        <f t="shared" si="19"/>
        <v>589.28</v>
      </c>
      <c r="J356" s="60"/>
    </row>
    <row r="357" spans="1:10" x14ac:dyDescent="0.25">
      <c r="A357" s="53" t="s">
        <v>109</v>
      </c>
      <c r="B357" s="54">
        <v>1</v>
      </c>
      <c r="C357" s="54">
        <f t="shared" si="17"/>
        <v>160</v>
      </c>
      <c r="D357" s="54">
        <v>158</v>
      </c>
      <c r="E357" s="54">
        <v>2</v>
      </c>
      <c r="F357" s="55"/>
      <c r="G357" s="55">
        <v>7.45</v>
      </c>
      <c r="H357" s="55">
        <f t="shared" si="18"/>
        <v>29.8</v>
      </c>
      <c r="I357" s="55">
        <f t="shared" si="19"/>
        <v>36.83</v>
      </c>
      <c r="J357" s="60"/>
    </row>
    <row r="358" spans="1:10" x14ac:dyDescent="0.25">
      <c r="A358" s="53" t="s">
        <v>109</v>
      </c>
      <c r="B358" s="54">
        <v>1</v>
      </c>
      <c r="C358" s="54">
        <f t="shared" si="17"/>
        <v>168</v>
      </c>
      <c r="D358" s="54">
        <v>158</v>
      </c>
      <c r="E358" s="54">
        <v>10</v>
      </c>
      <c r="F358" s="55"/>
      <c r="G358" s="55">
        <v>7.45</v>
      </c>
      <c r="H358" s="55">
        <f t="shared" si="18"/>
        <v>149</v>
      </c>
      <c r="I358" s="55">
        <f t="shared" si="19"/>
        <v>184.15</v>
      </c>
      <c r="J358" s="60"/>
    </row>
    <row r="359" spans="1:10" x14ac:dyDescent="0.25">
      <c r="A359" s="53" t="s">
        <v>109</v>
      </c>
      <c r="B359" s="54">
        <v>1</v>
      </c>
      <c r="C359" s="54">
        <f t="shared" si="17"/>
        <v>176</v>
      </c>
      <c r="D359" s="54">
        <v>158</v>
      </c>
      <c r="E359" s="54">
        <v>18</v>
      </c>
      <c r="F359" s="55"/>
      <c r="G359" s="55">
        <v>7.45</v>
      </c>
      <c r="H359" s="55">
        <f t="shared" si="18"/>
        <v>268.2</v>
      </c>
      <c r="I359" s="55">
        <f t="shared" si="19"/>
        <v>331.47</v>
      </c>
      <c r="J359" s="60"/>
    </row>
    <row r="360" spans="1:10" x14ac:dyDescent="0.25">
      <c r="A360" s="53" t="s">
        <v>109</v>
      </c>
      <c r="B360" s="54">
        <v>1</v>
      </c>
      <c r="C360" s="54">
        <f t="shared" si="17"/>
        <v>183</v>
      </c>
      <c r="D360" s="54">
        <v>158</v>
      </c>
      <c r="E360" s="54">
        <v>25</v>
      </c>
      <c r="F360" s="55"/>
      <c r="G360" s="55">
        <v>7.45</v>
      </c>
      <c r="H360" s="55">
        <f t="shared" si="18"/>
        <v>372.5</v>
      </c>
      <c r="I360" s="55">
        <f t="shared" si="19"/>
        <v>460.37</v>
      </c>
      <c r="J360" s="60"/>
    </row>
    <row r="361" spans="1:10" x14ac:dyDescent="0.25">
      <c r="A361" s="53" t="s">
        <v>109</v>
      </c>
      <c r="B361" s="54">
        <v>1</v>
      </c>
      <c r="C361" s="54">
        <f t="shared" si="17"/>
        <v>160</v>
      </c>
      <c r="D361" s="54">
        <v>158</v>
      </c>
      <c r="E361" s="54">
        <v>2</v>
      </c>
      <c r="F361" s="55"/>
      <c r="G361" s="55">
        <v>7.45</v>
      </c>
      <c r="H361" s="55">
        <f t="shared" si="18"/>
        <v>29.8</v>
      </c>
      <c r="I361" s="55">
        <f t="shared" si="19"/>
        <v>36.83</v>
      </c>
      <c r="J361" s="60"/>
    </row>
    <row r="362" spans="1:10" x14ac:dyDescent="0.25">
      <c r="A362" s="53" t="s">
        <v>109</v>
      </c>
      <c r="B362" s="54">
        <v>1</v>
      </c>
      <c r="C362" s="54">
        <f t="shared" si="17"/>
        <v>189</v>
      </c>
      <c r="D362" s="54">
        <v>158</v>
      </c>
      <c r="E362" s="54">
        <v>31</v>
      </c>
      <c r="F362" s="55"/>
      <c r="G362" s="55">
        <v>7.45</v>
      </c>
      <c r="H362" s="55">
        <f t="shared" si="18"/>
        <v>461.9</v>
      </c>
      <c r="I362" s="55">
        <f t="shared" si="19"/>
        <v>570.86</v>
      </c>
      <c r="J362" s="60"/>
    </row>
    <row r="363" spans="1:10" x14ac:dyDescent="0.25">
      <c r="A363" s="53" t="s">
        <v>109</v>
      </c>
      <c r="B363" s="54">
        <v>1</v>
      </c>
      <c r="C363" s="54">
        <f t="shared" si="17"/>
        <v>216</v>
      </c>
      <c r="D363" s="54">
        <v>158</v>
      </c>
      <c r="E363" s="54">
        <v>58</v>
      </c>
      <c r="F363" s="55"/>
      <c r="G363" s="55">
        <v>7.14</v>
      </c>
      <c r="H363" s="55">
        <f t="shared" si="18"/>
        <v>828.24</v>
      </c>
      <c r="I363" s="55">
        <f t="shared" si="19"/>
        <v>1023.62</v>
      </c>
      <c r="J363" s="60"/>
    </row>
    <row r="364" spans="1:10" x14ac:dyDescent="0.25">
      <c r="A364" s="53" t="s">
        <v>109</v>
      </c>
      <c r="B364" s="54">
        <v>1</v>
      </c>
      <c r="C364" s="54">
        <f t="shared" si="17"/>
        <v>184</v>
      </c>
      <c r="D364" s="54">
        <v>158</v>
      </c>
      <c r="E364" s="54">
        <v>26</v>
      </c>
      <c r="F364" s="55"/>
      <c r="G364" s="55">
        <v>7.45</v>
      </c>
      <c r="H364" s="55">
        <f t="shared" si="18"/>
        <v>387.4</v>
      </c>
      <c r="I364" s="55">
        <f t="shared" si="19"/>
        <v>478.79</v>
      </c>
      <c r="J364" s="60"/>
    </row>
    <row r="365" spans="1:10" x14ac:dyDescent="0.25">
      <c r="A365" s="53" t="s">
        <v>109</v>
      </c>
      <c r="B365" s="54">
        <v>1</v>
      </c>
      <c r="C365" s="54">
        <f t="shared" si="17"/>
        <v>160</v>
      </c>
      <c r="D365" s="54">
        <v>158</v>
      </c>
      <c r="E365" s="54">
        <v>2</v>
      </c>
      <c r="F365" s="55"/>
      <c r="G365" s="55">
        <v>7.45</v>
      </c>
      <c r="H365" s="55">
        <f t="shared" si="18"/>
        <v>29.8</v>
      </c>
      <c r="I365" s="55">
        <f t="shared" si="19"/>
        <v>36.83</v>
      </c>
      <c r="J365" s="60"/>
    </row>
    <row r="366" spans="1:10" x14ac:dyDescent="0.25">
      <c r="A366" s="53" t="s">
        <v>167</v>
      </c>
      <c r="B366" s="54">
        <v>1</v>
      </c>
      <c r="C366" s="54">
        <f t="shared" si="17"/>
        <v>184</v>
      </c>
      <c r="D366" s="54">
        <v>158</v>
      </c>
      <c r="E366" s="54">
        <v>26</v>
      </c>
      <c r="F366" s="55"/>
      <c r="G366" s="55">
        <v>2.7109999999999999</v>
      </c>
      <c r="H366" s="55">
        <f t="shared" si="18"/>
        <v>140.97</v>
      </c>
      <c r="I366" s="55">
        <f t="shared" si="19"/>
        <v>174.22</v>
      </c>
      <c r="J366" s="60"/>
    </row>
    <row r="367" spans="1:10" x14ac:dyDescent="0.25">
      <c r="A367" s="53" t="s">
        <v>167</v>
      </c>
      <c r="B367" s="54">
        <v>1</v>
      </c>
      <c r="C367" s="54">
        <f t="shared" si="17"/>
        <v>192</v>
      </c>
      <c r="D367" s="54">
        <v>158</v>
      </c>
      <c r="E367" s="54">
        <v>34</v>
      </c>
      <c r="F367" s="55"/>
      <c r="G367" s="55">
        <v>2.7109999999999999</v>
      </c>
      <c r="H367" s="55">
        <f t="shared" si="18"/>
        <v>184.35</v>
      </c>
      <c r="I367" s="55">
        <f t="shared" si="19"/>
        <v>227.84</v>
      </c>
      <c r="J367" s="60"/>
    </row>
    <row r="368" spans="1:10" x14ac:dyDescent="0.25">
      <c r="A368" s="53" t="s">
        <v>167</v>
      </c>
      <c r="B368" s="54">
        <v>1</v>
      </c>
      <c r="C368" s="54">
        <f t="shared" si="17"/>
        <v>164</v>
      </c>
      <c r="D368" s="54">
        <v>158</v>
      </c>
      <c r="E368" s="54">
        <v>6</v>
      </c>
      <c r="F368" s="55"/>
      <c r="G368" s="55">
        <v>2.7109999999999999</v>
      </c>
      <c r="H368" s="55">
        <f t="shared" si="18"/>
        <v>32.53</v>
      </c>
      <c r="I368" s="55">
        <f t="shared" si="19"/>
        <v>40.200000000000003</v>
      </c>
      <c r="J368" s="60"/>
    </row>
    <row r="369" spans="1:10" x14ac:dyDescent="0.25">
      <c r="A369" s="53" t="s">
        <v>38</v>
      </c>
      <c r="B369" s="54">
        <v>1</v>
      </c>
      <c r="C369" s="54">
        <f t="shared" si="17"/>
        <v>168</v>
      </c>
      <c r="D369" s="54">
        <v>158</v>
      </c>
      <c r="E369" s="54">
        <v>10</v>
      </c>
      <c r="F369" s="55"/>
      <c r="G369" s="55">
        <v>2.7109999999999999</v>
      </c>
      <c r="H369" s="55">
        <f t="shared" si="18"/>
        <v>54.22</v>
      </c>
      <c r="I369" s="55">
        <f t="shared" si="19"/>
        <v>67.010000000000005</v>
      </c>
      <c r="J369" s="60"/>
    </row>
    <row r="370" spans="1:10" x14ac:dyDescent="0.25">
      <c r="A370" s="53" t="s">
        <v>38</v>
      </c>
      <c r="B370" s="54">
        <v>1</v>
      </c>
      <c r="C370" s="54">
        <f t="shared" si="17"/>
        <v>160</v>
      </c>
      <c r="D370" s="54">
        <v>158</v>
      </c>
      <c r="E370" s="54">
        <v>2</v>
      </c>
      <c r="F370" s="55"/>
      <c r="G370" s="55">
        <v>2.7109999999999999</v>
      </c>
      <c r="H370" s="55">
        <f t="shared" si="18"/>
        <v>10.84</v>
      </c>
      <c r="I370" s="55">
        <f t="shared" si="19"/>
        <v>13.4</v>
      </c>
      <c r="J370" s="60"/>
    </row>
    <row r="371" spans="1:10" x14ac:dyDescent="0.25">
      <c r="A371" s="53" t="s">
        <v>38</v>
      </c>
      <c r="B371" s="54">
        <v>1</v>
      </c>
      <c r="C371" s="54">
        <f t="shared" si="17"/>
        <v>168</v>
      </c>
      <c r="D371" s="54">
        <v>158</v>
      </c>
      <c r="E371" s="54">
        <v>10</v>
      </c>
      <c r="F371" s="55"/>
      <c r="G371" s="55">
        <v>6.3</v>
      </c>
      <c r="H371" s="55">
        <f t="shared" si="18"/>
        <v>126</v>
      </c>
      <c r="I371" s="55">
        <f t="shared" si="19"/>
        <v>155.72</v>
      </c>
      <c r="J371" s="60"/>
    </row>
    <row r="372" spans="1:10" x14ac:dyDescent="0.25">
      <c r="A372" s="53" t="s">
        <v>38</v>
      </c>
      <c r="B372" s="54">
        <v>1</v>
      </c>
      <c r="C372" s="54">
        <f t="shared" si="17"/>
        <v>160</v>
      </c>
      <c r="D372" s="54">
        <v>158</v>
      </c>
      <c r="E372" s="54">
        <v>2</v>
      </c>
      <c r="F372" s="55"/>
      <c r="G372" s="55">
        <v>2.7109999999999999</v>
      </c>
      <c r="H372" s="55">
        <f t="shared" si="18"/>
        <v>10.84</v>
      </c>
      <c r="I372" s="55">
        <f t="shared" si="19"/>
        <v>13.4</v>
      </c>
      <c r="J372" s="60"/>
    </row>
    <row r="373" spans="1:10" x14ac:dyDescent="0.25">
      <c r="A373" s="53" t="s">
        <v>38</v>
      </c>
      <c r="B373" s="54">
        <v>1</v>
      </c>
      <c r="C373" s="54">
        <f t="shared" ref="C373:C386" si="20">D373+E373</f>
        <v>176</v>
      </c>
      <c r="D373" s="54">
        <v>158</v>
      </c>
      <c r="E373" s="54">
        <v>18</v>
      </c>
      <c r="F373" s="55"/>
      <c r="G373" s="55">
        <v>2.7109999999999999</v>
      </c>
      <c r="H373" s="55">
        <f t="shared" ref="H373:H386" si="21">ROUND(G373*E373*2,2)</f>
        <v>97.6</v>
      </c>
      <c r="I373" s="55">
        <f t="shared" si="19"/>
        <v>120.62</v>
      </c>
      <c r="J373" s="60"/>
    </row>
    <row r="374" spans="1:10" x14ac:dyDescent="0.25">
      <c r="A374" s="53" t="s">
        <v>38</v>
      </c>
      <c r="B374" s="54">
        <v>1</v>
      </c>
      <c r="C374" s="54">
        <f t="shared" si="20"/>
        <v>167</v>
      </c>
      <c r="D374" s="54">
        <v>158</v>
      </c>
      <c r="E374" s="54">
        <v>9</v>
      </c>
      <c r="F374" s="55"/>
      <c r="G374" s="55">
        <v>2.7109999999999999</v>
      </c>
      <c r="H374" s="55">
        <f t="shared" si="21"/>
        <v>48.8</v>
      </c>
      <c r="I374" s="55">
        <f t="shared" si="19"/>
        <v>60.31</v>
      </c>
      <c r="J374" s="60"/>
    </row>
    <row r="375" spans="1:10" x14ac:dyDescent="0.25">
      <c r="A375" s="53" t="s">
        <v>38</v>
      </c>
      <c r="B375" s="54">
        <v>1</v>
      </c>
      <c r="C375" s="54">
        <f t="shared" si="20"/>
        <v>160</v>
      </c>
      <c r="D375" s="54">
        <v>158</v>
      </c>
      <c r="E375" s="54">
        <v>2</v>
      </c>
      <c r="F375" s="55"/>
      <c r="G375" s="55">
        <v>2.7109999999999999</v>
      </c>
      <c r="H375" s="55">
        <f t="shared" si="21"/>
        <v>10.84</v>
      </c>
      <c r="I375" s="55">
        <f t="shared" si="19"/>
        <v>13.4</v>
      </c>
      <c r="J375" s="60"/>
    </row>
    <row r="376" spans="1:10" x14ac:dyDescent="0.25">
      <c r="A376" s="53" t="s">
        <v>69</v>
      </c>
      <c r="B376" s="54">
        <v>1</v>
      </c>
      <c r="C376" s="54">
        <f t="shared" si="20"/>
        <v>196</v>
      </c>
      <c r="D376" s="54">
        <v>158</v>
      </c>
      <c r="E376" s="54">
        <v>38</v>
      </c>
      <c r="F376" s="55"/>
      <c r="G376" s="55">
        <v>7.45</v>
      </c>
      <c r="H376" s="55">
        <f t="shared" si="21"/>
        <v>566.20000000000005</v>
      </c>
      <c r="I376" s="55">
        <f t="shared" si="19"/>
        <v>699.77</v>
      </c>
      <c r="J376" s="60"/>
    </row>
    <row r="377" spans="1:10" x14ac:dyDescent="0.25">
      <c r="A377" s="53" t="s">
        <v>69</v>
      </c>
      <c r="B377" s="54">
        <v>1</v>
      </c>
      <c r="C377" s="54">
        <f t="shared" si="20"/>
        <v>212</v>
      </c>
      <c r="D377" s="54">
        <v>158</v>
      </c>
      <c r="E377" s="54">
        <v>54</v>
      </c>
      <c r="F377" s="55"/>
      <c r="G377" s="55">
        <v>7.45</v>
      </c>
      <c r="H377" s="55">
        <f t="shared" si="21"/>
        <v>804.6</v>
      </c>
      <c r="I377" s="55">
        <f t="shared" si="19"/>
        <v>994.41</v>
      </c>
      <c r="J377" s="60"/>
    </row>
    <row r="378" spans="1:10" x14ac:dyDescent="0.25">
      <c r="A378" s="53" t="s">
        <v>69</v>
      </c>
      <c r="B378" s="54">
        <v>1</v>
      </c>
      <c r="C378" s="54">
        <f t="shared" si="20"/>
        <v>184</v>
      </c>
      <c r="D378" s="54">
        <v>158</v>
      </c>
      <c r="E378" s="54">
        <v>26</v>
      </c>
      <c r="F378" s="55"/>
      <c r="G378" s="55">
        <v>7.45</v>
      </c>
      <c r="H378" s="55">
        <f t="shared" si="21"/>
        <v>387.4</v>
      </c>
      <c r="I378" s="55">
        <f t="shared" si="19"/>
        <v>478.79</v>
      </c>
      <c r="J378" s="60"/>
    </row>
    <row r="379" spans="1:10" x14ac:dyDescent="0.25">
      <c r="A379" s="53" t="s">
        <v>69</v>
      </c>
      <c r="B379" s="54">
        <v>1</v>
      </c>
      <c r="C379" s="54">
        <f t="shared" si="20"/>
        <v>168</v>
      </c>
      <c r="D379" s="54">
        <v>158</v>
      </c>
      <c r="E379" s="54">
        <v>10</v>
      </c>
      <c r="F379" s="55"/>
      <c r="G379" s="55">
        <v>7.45</v>
      </c>
      <c r="H379" s="55">
        <f t="shared" si="21"/>
        <v>149</v>
      </c>
      <c r="I379" s="55">
        <f t="shared" si="19"/>
        <v>184.15</v>
      </c>
      <c r="J379" s="60"/>
    </row>
    <row r="380" spans="1:10" x14ac:dyDescent="0.25">
      <c r="A380" s="53" t="s">
        <v>69</v>
      </c>
      <c r="B380" s="54">
        <v>1</v>
      </c>
      <c r="C380" s="54">
        <f t="shared" si="20"/>
        <v>188</v>
      </c>
      <c r="D380" s="54">
        <v>158</v>
      </c>
      <c r="E380" s="54">
        <v>30</v>
      </c>
      <c r="F380" s="55"/>
      <c r="G380" s="55">
        <v>7.45</v>
      </c>
      <c r="H380" s="55">
        <f t="shared" si="21"/>
        <v>447</v>
      </c>
      <c r="I380" s="55">
        <f t="shared" si="19"/>
        <v>552.45000000000005</v>
      </c>
      <c r="J380" s="60"/>
    </row>
    <row r="381" spans="1:10" x14ac:dyDescent="0.25">
      <c r="A381" s="53" t="s">
        <v>69</v>
      </c>
      <c r="B381" s="54">
        <v>1</v>
      </c>
      <c r="C381" s="54">
        <f t="shared" si="20"/>
        <v>168</v>
      </c>
      <c r="D381" s="54">
        <v>158</v>
      </c>
      <c r="E381" s="54">
        <v>10</v>
      </c>
      <c r="F381" s="55"/>
      <c r="G381" s="55">
        <v>7.45</v>
      </c>
      <c r="H381" s="55">
        <f t="shared" si="21"/>
        <v>149</v>
      </c>
      <c r="I381" s="55">
        <f t="shared" si="19"/>
        <v>184.15</v>
      </c>
      <c r="J381" s="60"/>
    </row>
    <row r="382" spans="1:10" x14ac:dyDescent="0.25">
      <c r="A382" s="53" t="s">
        <v>69</v>
      </c>
      <c r="B382" s="54">
        <v>1</v>
      </c>
      <c r="C382" s="54">
        <f t="shared" si="20"/>
        <v>199</v>
      </c>
      <c r="D382" s="54">
        <v>158</v>
      </c>
      <c r="E382" s="54">
        <v>41</v>
      </c>
      <c r="F382" s="55"/>
      <c r="G382" s="55">
        <v>7.45</v>
      </c>
      <c r="H382" s="55">
        <f t="shared" si="21"/>
        <v>610.9</v>
      </c>
      <c r="I382" s="55">
        <f t="shared" si="19"/>
        <v>755.01</v>
      </c>
      <c r="J382" s="60"/>
    </row>
    <row r="383" spans="1:10" x14ac:dyDescent="0.25">
      <c r="A383" s="53" t="s">
        <v>69</v>
      </c>
      <c r="B383" s="54">
        <v>1</v>
      </c>
      <c r="C383" s="54">
        <f t="shared" si="20"/>
        <v>168</v>
      </c>
      <c r="D383" s="54">
        <v>158</v>
      </c>
      <c r="E383" s="54">
        <v>10</v>
      </c>
      <c r="F383" s="55"/>
      <c r="G383" s="55">
        <v>7.38</v>
      </c>
      <c r="H383" s="55">
        <f t="shared" si="21"/>
        <v>147.6</v>
      </c>
      <c r="I383" s="55">
        <f t="shared" si="19"/>
        <v>182.42</v>
      </c>
      <c r="J383" s="60"/>
    </row>
    <row r="384" spans="1:10" x14ac:dyDescent="0.25">
      <c r="A384" s="53" t="s">
        <v>69</v>
      </c>
      <c r="B384" s="54">
        <v>1</v>
      </c>
      <c r="C384" s="54">
        <f t="shared" si="20"/>
        <v>208</v>
      </c>
      <c r="D384" s="54">
        <v>158</v>
      </c>
      <c r="E384" s="54">
        <v>50</v>
      </c>
      <c r="F384" s="55"/>
      <c r="G384" s="55">
        <v>7.45</v>
      </c>
      <c r="H384" s="55">
        <f t="shared" si="21"/>
        <v>745</v>
      </c>
      <c r="I384" s="55">
        <f t="shared" si="19"/>
        <v>920.75</v>
      </c>
      <c r="J384" s="60"/>
    </row>
    <row r="385" spans="1:10" x14ac:dyDescent="0.25">
      <c r="A385" s="53" t="s">
        <v>69</v>
      </c>
      <c r="B385" s="54">
        <v>1</v>
      </c>
      <c r="C385" s="54">
        <f t="shared" si="20"/>
        <v>196</v>
      </c>
      <c r="D385" s="54">
        <v>158</v>
      </c>
      <c r="E385" s="54">
        <v>38</v>
      </c>
      <c r="F385" s="55"/>
      <c r="G385" s="55">
        <v>7.31</v>
      </c>
      <c r="H385" s="55">
        <f t="shared" si="21"/>
        <v>555.55999999999995</v>
      </c>
      <c r="I385" s="55">
        <f t="shared" si="19"/>
        <v>686.62</v>
      </c>
      <c r="J385" s="60"/>
    </row>
    <row r="386" spans="1:10" x14ac:dyDescent="0.25">
      <c r="A386" s="53" t="s">
        <v>69</v>
      </c>
      <c r="B386" s="54">
        <v>1</v>
      </c>
      <c r="C386" s="54">
        <f t="shared" si="20"/>
        <v>216</v>
      </c>
      <c r="D386" s="54">
        <v>158</v>
      </c>
      <c r="E386" s="54">
        <v>58</v>
      </c>
      <c r="F386" s="55"/>
      <c r="G386" s="55">
        <v>7.45</v>
      </c>
      <c r="H386" s="55">
        <f t="shared" si="21"/>
        <v>864.2</v>
      </c>
      <c r="I386" s="55">
        <f t="shared" si="19"/>
        <v>1068.06</v>
      </c>
      <c r="J386" s="60"/>
    </row>
    <row r="387" spans="1:10" ht="49.5" x14ac:dyDescent="0.25">
      <c r="A387" s="106" t="s">
        <v>524</v>
      </c>
      <c r="B387" s="52">
        <f t="shared" ref="B387:I387" si="22">SUM(B388:B434)</f>
        <v>47</v>
      </c>
      <c r="C387" s="52"/>
      <c r="D387" s="52"/>
      <c r="E387" s="52">
        <f t="shared" si="22"/>
        <v>1112</v>
      </c>
      <c r="F387" s="52"/>
      <c r="G387" s="52"/>
      <c r="H387" s="52">
        <f t="shared" si="22"/>
        <v>11103.220000000001</v>
      </c>
      <c r="I387" s="52">
        <f t="shared" si="22"/>
        <v>13722.489999999998</v>
      </c>
      <c r="J387" s="60"/>
    </row>
    <row r="388" spans="1:10" x14ac:dyDescent="0.25">
      <c r="A388" s="53" t="s">
        <v>10</v>
      </c>
      <c r="B388" s="54">
        <v>1</v>
      </c>
      <c r="C388" s="54">
        <f t="shared" ref="C388:C434" si="23">D388+E388</f>
        <v>160</v>
      </c>
      <c r="D388" s="54">
        <v>158</v>
      </c>
      <c r="E388" s="54">
        <v>2</v>
      </c>
      <c r="F388" s="55"/>
      <c r="G388" s="55">
        <v>4.8099999999999996</v>
      </c>
      <c r="H388" s="55">
        <f t="shared" ref="H388:H434" si="24">ROUND(G388*E388*2,2)</f>
        <v>19.239999999999998</v>
      </c>
      <c r="I388" s="55">
        <f t="shared" si="19"/>
        <v>23.78</v>
      </c>
      <c r="J388" s="60"/>
    </row>
    <row r="389" spans="1:10" x14ac:dyDescent="0.25">
      <c r="A389" s="53" t="s">
        <v>10</v>
      </c>
      <c r="B389" s="54">
        <v>1</v>
      </c>
      <c r="C389" s="54">
        <f t="shared" si="23"/>
        <v>160</v>
      </c>
      <c r="D389" s="54">
        <v>158</v>
      </c>
      <c r="E389" s="54">
        <v>2</v>
      </c>
      <c r="F389" s="55"/>
      <c r="G389" s="55">
        <v>4.8099999999999996</v>
      </c>
      <c r="H389" s="55">
        <f t="shared" si="24"/>
        <v>19.239999999999998</v>
      </c>
      <c r="I389" s="55">
        <f t="shared" si="19"/>
        <v>23.78</v>
      </c>
      <c r="J389" s="60"/>
    </row>
    <row r="390" spans="1:10" x14ac:dyDescent="0.25">
      <c r="A390" s="53" t="s">
        <v>10</v>
      </c>
      <c r="B390" s="54">
        <v>1</v>
      </c>
      <c r="C390" s="54">
        <f t="shared" si="23"/>
        <v>216</v>
      </c>
      <c r="D390" s="54">
        <v>158</v>
      </c>
      <c r="E390" s="54">
        <v>58</v>
      </c>
      <c r="F390" s="55"/>
      <c r="G390" s="55">
        <v>4.6500000000000004</v>
      </c>
      <c r="H390" s="55">
        <f t="shared" si="24"/>
        <v>539.4</v>
      </c>
      <c r="I390" s="55">
        <f t="shared" si="19"/>
        <v>666.64</v>
      </c>
      <c r="J390" s="60"/>
    </row>
    <row r="391" spans="1:10" x14ac:dyDescent="0.25">
      <c r="A391" s="53" t="s">
        <v>10</v>
      </c>
      <c r="B391" s="54">
        <v>1</v>
      </c>
      <c r="C391" s="54">
        <f t="shared" si="23"/>
        <v>192</v>
      </c>
      <c r="D391" s="54">
        <v>158</v>
      </c>
      <c r="E391" s="54">
        <v>34</v>
      </c>
      <c r="F391" s="55"/>
      <c r="G391" s="55">
        <v>6.09</v>
      </c>
      <c r="H391" s="55">
        <f t="shared" si="24"/>
        <v>414.12</v>
      </c>
      <c r="I391" s="55">
        <f t="shared" si="19"/>
        <v>511.81</v>
      </c>
      <c r="J391" s="60"/>
    </row>
    <row r="392" spans="1:10" x14ac:dyDescent="0.25">
      <c r="A392" s="53" t="s">
        <v>10</v>
      </c>
      <c r="B392" s="54">
        <v>1</v>
      </c>
      <c r="C392" s="54">
        <f t="shared" si="23"/>
        <v>208</v>
      </c>
      <c r="D392" s="54">
        <v>158</v>
      </c>
      <c r="E392" s="54">
        <v>50</v>
      </c>
      <c r="F392" s="55"/>
      <c r="G392" s="55">
        <v>4.75</v>
      </c>
      <c r="H392" s="55">
        <f t="shared" si="24"/>
        <v>475</v>
      </c>
      <c r="I392" s="55">
        <f t="shared" si="19"/>
        <v>587.04999999999995</v>
      </c>
      <c r="J392" s="60"/>
    </row>
    <row r="393" spans="1:10" x14ac:dyDescent="0.25">
      <c r="A393" s="53" t="s">
        <v>10</v>
      </c>
      <c r="B393" s="54">
        <v>1</v>
      </c>
      <c r="C393" s="54">
        <f t="shared" si="23"/>
        <v>176</v>
      </c>
      <c r="D393" s="54">
        <v>158</v>
      </c>
      <c r="E393" s="54">
        <v>18</v>
      </c>
      <c r="F393" s="55"/>
      <c r="G393" s="55">
        <v>4.6500000000000004</v>
      </c>
      <c r="H393" s="55">
        <f t="shared" si="24"/>
        <v>167.4</v>
      </c>
      <c r="I393" s="55">
        <f t="shared" si="19"/>
        <v>206.89</v>
      </c>
      <c r="J393" s="60"/>
    </row>
    <row r="394" spans="1:10" x14ac:dyDescent="0.25">
      <c r="A394" s="53" t="s">
        <v>10</v>
      </c>
      <c r="B394" s="54">
        <v>1</v>
      </c>
      <c r="C394" s="54">
        <f t="shared" si="23"/>
        <v>192</v>
      </c>
      <c r="D394" s="54">
        <v>158</v>
      </c>
      <c r="E394" s="54">
        <v>34</v>
      </c>
      <c r="F394" s="55"/>
      <c r="G394" s="55">
        <v>4.82</v>
      </c>
      <c r="H394" s="55">
        <f t="shared" si="24"/>
        <v>327.76</v>
      </c>
      <c r="I394" s="55">
        <f t="shared" si="19"/>
        <v>405.08</v>
      </c>
      <c r="J394" s="60"/>
    </row>
    <row r="395" spans="1:10" x14ac:dyDescent="0.25">
      <c r="A395" s="53" t="s">
        <v>10</v>
      </c>
      <c r="B395" s="54">
        <v>1</v>
      </c>
      <c r="C395" s="54">
        <f t="shared" si="23"/>
        <v>178</v>
      </c>
      <c r="D395" s="54">
        <v>158</v>
      </c>
      <c r="E395" s="54">
        <v>20</v>
      </c>
      <c r="F395" s="55"/>
      <c r="G395" s="55">
        <v>4.6500000000000004</v>
      </c>
      <c r="H395" s="55">
        <f t="shared" si="24"/>
        <v>186</v>
      </c>
      <c r="I395" s="55">
        <f t="shared" si="19"/>
        <v>229.88</v>
      </c>
      <c r="J395" s="60"/>
    </row>
    <row r="396" spans="1:10" x14ac:dyDescent="0.25">
      <c r="A396" s="53" t="s">
        <v>10</v>
      </c>
      <c r="B396" s="54">
        <v>1</v>
      </c>
      <c r="C396" s="54">
        <f t="shared" si="23"/>
        <v>175</v>
      </c>
      <c r="D396" s="54">
        <v>158</v>
      </c>
      <c r="E396" s="54">
        <v>17</v>
      </c>
      <c r="F396" s="55"/>
      <c r="G396" s="55">
        <v>4.6500000000000004</v>
      </c>
      <c r="H396" s="55">
        <f t="shared" si="24"/>
        <v>158.1</v>
      </c>
      <c r="I396" s="55">
        <f t="shared" si="19"/>
        <v>195.4</v>
      </c>
      <c r="J396" s="60"/>
    </row>
    <row r="397" spans="1:10" x14ac:dyDescent="0.25">
      <c r="A397" s="53" t="s">
        <v>10</v>
      </c>
      <c r="B397" s="54">
        <v>1</v>
      </c>
      <c r="C397" s="54">
        <f t="shared" si="23"/>
        <v>168</v>
      </c>
      <c r="D397" s="54">
        <v>158</v>
      </c>
      <c r="E397" s="54">
        <v>10</v>
      </c>
      <c r="F397" s="55"/>
      <c r="G397" s="55">
        <v>4.6500000000000004</v>
      </c>
      <c r="H397" s="55">
        <f t="shared" si="24"/>
        <v>93</v>
      </c>
      <c r="I397" s="55">
        <f t="shared" si="19"/>
        <v>114.94</v>
      </c>
      <c r="J397" s="60"/>
    </row>
    <row r="398" spans="1:10" x14ac:dyDescent="0.25">
      <c r="A398" s="53" t="s">
        <v>10</v>
      </c>
      <c r="B398" s="54">
        <v>1</v>
      </c>
      <c r="C398" s="54">
        <f t="shared" si="23"/>
        <v>160</v>
      </c>
      <c r="D398" s="54">
        <v>158</v>
      </c>
      <c r="E398" s="54">
        <v>2</v>
      </c>
      <c r="F398" s="55"/>
      <c r="G398" s="55">
        <v>4.6500000000000004</v>
      </c>
      <c r="H398" s="55">
        <f t="shared" si="24"/>
        <v>18.600000000000001</v>
      </c>
      <c r="I398" s="55">
        <f t="shared" si="19"/>
        <v>22.99</v>
      </c>
      <c r="J398" s="60"/>
    </row>
    <row r="399" spans="1:10" x14ac:dyDescent="0.25">
      <c r="A399" s="53" t="s">
        <v>10</v>
      </c>
      <c r="B399" s="54">
        <v>1</v>
      </c>
      <c r="C399" s="54">
        <f t="shared" si="23"/>
        <v>208</v>
      </c>
      <c r="D399" s="54">
        <v>158</v>
      </c>
      <c r="E399" s="54">
        <v>50</v>
      </c>
      <c r="F399" s="55"/>
      <c r="G399" s="55">
        <v>4.75</v>
      </c>
      <c r="H399" s="55">
        <f t="shared" si="24"/>
        <v>475</v>
      </c>
      <c r="I399" s="55">
        <f t="shared" ref="I399:I462" si="25">ROUND(H399*1.2359,2)</f>
        <v>587.04999999999995</v>
      </c>
      <c r="J399" s="60"/>
    </row>
    <row r="400" spans="1:10" x14ac:dyDescent="0.25">
      <c r="A400" s="53" t="s">
        <v>10</v>
      </c>
      <c r="B400" s="54">
        <v>1</v>
      </c>
      <c r="C400" s="54">
        <f t="shared" si="23"/>
        <v>199</v>
      </c>
      <c r="D400" s="54">
        <v>158</v>
      </c>
      <c r="E400" s="54">
        <v>41</v>
      </c>
      <c r="F400" s="55"/>
      <c r="G400" s="55">
        <v>4.75</v>
      </c>
      <c r="H400" s="55">
        <f t="shared" si="24"/>
        <v>389.5</v>
      </c>
      <c r="I400" s="55">
        <f t="shared" si="25"/>
        <v>481.38</v>
      </c>
      <c r="J400" s="60"/>
    </row>
    <row r="401" spans="1:10" x14ac:dyDescent="0.25">
      <c r="A401" s="53" t="s">
        <v>10</v>
      </c>
      <c r="B401" s="54">
        <v>1</v>
      </c>
      <c r="C401" s="54">
        <f t="shared" si="23"/>
        <v>166</v>
      </c>
      <c r="D401" s="54">
        <v>158</v>
      </c>
      <c r="E401" s="54">
        <v>8</v>
      </c>
      <c r="F401" s="55"/>
      <c r="G401" s="55">
        <v>4.82</v>
      </c>
      <c r="H401" s="55">
        <f t="shared" si="24"/>
        <v>77.12</v>
      </c>
      <c r="I401" s="55">
        <f t="shared" si="25"/>
        <v>95.31</v>
      </c>
      <c r="J401" s="60"/>
    </row>
    <row r="402" spans="1:10" x14ac:dyDescent="0.25">
      <c r="A402" s="53" t="s">
        <v>10</v>
      </c>
      <c r="B402" s="54">
        <v>1</v>
      </c>
      <c r="C402" s="54">
        <f t="shared" si="23"/>
        <v>176</v>
      </c>
      <c r="D402" s="54">
        <v>158</v>
      </c>
      <c r="E402" s="54">
        <v>18</v>
      </c>
      <c r="F402" s="55"/>
      <c r="G402" s="55">
        <v>6.09</v>
      </c>
      <c r="H402" s="55">
        <f t="shared" si="24"/>
        <v>219.24</v>
      </c>
      <c r="I402" s="55">
        <f t="shared" si="25"/>
        <v>270.95999999999998</v>
      </c>
      <c r="J402" s="60"/>
    </row>
    <row r="403" spans="1:10" x14ac:dyDescent="0.25">
      <c r="A403" s="53" t="s">
        <v>10</v>
      </c>
      <c r="B403" s="54">
        <v>1</v>
      </c>
      <c r="C403" s="54">
        <f t="shared" si="23"/>
        <v>192</v>
      </c>
      <c r="D403" s="54">
        <v>158</v>
      </c>
      <c r="E403" s="54">
        <v>34</v>
      </c>
      <c r="F403" s="55"/>
      <c r="G403" s="55">
        <v>6.24</v>
      </c>
      <c r="H403" s="55">
        <f t="shared" si="24"/>
        <v>424.32</v>
      </c>
      <c r="I403" s="55">
        <f t="shared" si="25"/>
        <v>524.41999999999996</v>
      </c>
      <c r="J403" s="60"/>
    </row>
    <row r="404" spans="1:10" x14ac:dyDescent="0.25">
      <c r="A404" s="53" t="s">
        <v>10</v>
      </c>
      <c r="B404" s="54">
        <v>1</v>
      </c>
      <c r="C404" s="54">
        <f t="shared" si="23"/>
        <v>179</v>
      </c>
      <c r="D404" s="54">
        <v>158</v>
      </c>
      <c r="E404" s="54">
        <v>21</v>
      </c>
      <c r="F404" s="55"/>
      <c r="G404" s="55">
        <v>4.72</v>
      </c>
      <c r="H404" s="55">
        <f t="shared" si="24"/>
        <v>198.24</v>
      </c>
      <c r="I404" s="55">
        <f t="shared" si="25"/>
        <v>245</v>
      </c>
      <c r="J404" s="60"/>
    </row>
    <row r="405" spans="1:10" x14ac:dyDescent="0.25">
      <c r="A405" s="53" t="s">
        <v>10</v>
      </c>
      <c r="B405" s="54">
        <v>1</v>
      </c>
      <c r="C405" s="54">
        <f t="shared" si="23"/>
        <v>206</v>
      </c>
      <c r="D405" s="54">
        <v>158</v>
      </c>
      <c r="E405" s="54">
        <v>48</v>
      </c>
      <c r="F405" s="55"/>
      <c r="G405" s="55">
        <v>4.6500000000000004</v>
      </c>
      <c r="H405" s="55">
        <f t="shared" si="24"/>
        <v>446.4</v>
      </c>
      <c r="I405" s="55">
        <f t="shared" si="25"/>
        <v>551.71</v>
      </c>
      <c r="J405" s="60"/>
    </row>
    <row r="406" spans="1:10" x14ac:dyDescent="0.25">
      <c r="A406" s="53" t="s">
        <v>10</v>
      </c>
      <c r="B406" s="54">
        <v>1</v>
      </c>
      <c r="C406" s="54">
        <f t="shared" si="23"/>
        <v>160</v>
      </c>
      <c r="D406" s="54">
        <v>158</v>
      </c>
      <c r="E406" s="54">
        <v>2</v>
      </c>
      <c r="F406" s="55"/>
      <c r="G406" s="55">
        <v>4.6500000000000004</v>
      </c>
      <c r="H406" s="55">
        <f t="shared" si="24"/>
        <v>18.600000000000001</v>
      </c>
      <c r="I406" s="55">
        <f t="shared" si="25"/>
        <v>22.99</v>
      </c>
      <c r="J406" s="60"/>
    </row>
    <row r="407" spans="1:10" x14ac:dyDescent="0.25">
      <c r="A407" s="53" t="s">
        <v>10</v>
      </c>
      <c r="B407" s="54">
        <v>1</v>
      </c>
      <c r="C407" s="54">
        <f t="shared" si="23"/>
        <v>160</v>
      </c>
      <c r="D407" s="54">
        <v>158</v>
      </c>
      <c r="E407" s="54">
        <v>2</v>
      </c>
      <c r="F407" s="55"/>
      <c r="G407" s="55">
        <v>4.6500000000000004</v>
      </c>
      <c r="H407" s="55">
        <f t="shared" si="24"/>
        <v>18.600000000000001</v>
      </c>
      <c r="I407" s="55">
        <f t="shared" si="25"/>
        <v>22.99</v>
      </c>
      <c r="J407" s="60"/>
    </row>
    <row r="408" spans="1:10" x14ac:dyDescent="0.25">
      <c r="A408" s="53" t="s">
        <v>10</v>
      </c>
      <c r="B408" s="54">
        <v>1</v>
      </c>
      <c r="C408" s="54">
        <f t="shared" si="23"/>
        <v>216</v>
      </c>
      <c r="D408" s="54">
        <v>158</v>
      </c>
      <c r="E408" s="54">
        <v>58</v>
      </c>
      <c r="F408" s="55"/>
      <c r="G408" s="55">
        <v>4.75</v>
      </c>
      <c r="H408" s="55">
        <f t="shared" si="24"/>
        <v>551</v>
      </c>
      <c r="I408" s="55">
        <f t="shared" si="25"/>
        <v>680.98</v>
      </c>
      <c r="J408" s="60"/>
    </row>
    <row r="409" spans="1:10" x14ac:dyDescent="0.25">
      <c r="A409" s="53" t="s">
        <v>10</v>
      </c>
      <c r="B409" s="54">
        <v>1</v>
      </c>
      <c r="C409" s="54">
        <f t="shared" si="23"/>
        <v>200</v>
      </c>
      <c r="D409" s="54">
        <v>158</v>
      </c>
      <c r="E409" s="54">
        <v>42</v>
      </c>
      <c r="F409" s="55"/>
      <c r="G409" s="55">
        <v>6.09</v>
      </c>
      <c r="H409" s="55">
        <f t="shared" si="24"/>
        <v>511.56</v>
      </c>
      <c r="I409" s="55">
        <f t="shared" si="25"/>
        <v>632.24</v>
      </c>
      <c r="J409" s="60"/>
    </row>
    <row r="410" spans="1:10" x14ac:dyDescent="0.25">
      <c r="A410" s="53" t="s">
        <v>10</v>
      </c>
      <c r="B410" s="54">
        <v>1</v>
      </c>
      <c r="C410" s="54">
        <f t="shared" si="23"/>
        <v>184</v>
      </c>
      <c r="D410" s="54">
        <v>158</v>
      </c>
      <c r="E410" s="54">
        <v>26</v>
      </c>
      <c r="F410" s="55"/>
      <c r="G410" s="55">
        <v>4.6500000000000004</v>
      </c>
      <c r="H410" s="55">
        <f t="shared" si="24"/>
        <v>241.8</v>
      </c>
      <c r="I410" s="55">
        <f t="shared" si="25"/>
        <v>298.83999999999997</v>
      </c>
      <c r="J410" s="60"/>
    </row>
    <row r="411" spans="1:10" x14ac:dyDescent="0.25">
      <c r="A411" s="53" t="s">
        <v>10</v>
      </c>
      <c r="B411" s="54">
        <v>1</v>
      </c>
      <c r="C411" s="54">
        <f t="shared" si="23"/>
        <v>168</v>
      </c>
      <c r="D411" s="54">
        <v>158</v>
      </c>
      <c r="E411" s="54">
        <v>10</v>
      </c>
      <c r="F411" s="55"/>
      <c r="G411" s="55">
        <v>6.09</v>
      </c>
      <c r="H411" s="55">
        <f t="shared" si="24"/>
        <v>121.8</v>
      </c>
      <c r="I411" s="55">
        <f t="shared" si="25"/>
        <v>150.53</v>
      </c>
      <c r="J411" s="60"/>
    </row>
    <row r="412" spans="1:10" x14ac:dyDescent="0.25">
      <c r="A412" s="53" t="s">
        <v>10</v>
      </c>
      <c r="B412" s="54">
        <v>1</v>
      </c>
      <c r="C412" s="54">
        <f t="shared" si="23"/>
        <v>208</v>
      </c>
      <c r="D412" s="54">
        <v>158</v>
      </c>
      <c r="E412" s="54">
        <v>50</v>
      </c>
      <c r="F412" s="55"/>
      <c r="G412" s="55">
        <v>4.6500000000000004</v>
      </c>
      <c r="H412" s="55">
        <f t="shared" si="24"/>
        <v>465</v>
      </c>
      <c r="I412" s="55">
        <f t="shared" si="25"/>
        <v>574.69000000000005</v>
      </c>
      <c r="J412" s="60"/>
    </row>
    <row r="413" spans="1:10" x14ac:dyDescent="0.25">
      <c r="A413" s="53" t="s">
        <v>10</v>
      </c>
      <c r="B413" s="54">
        <v>1</v>
      </c>
      <c r="C413" s="54">
        <f t="shared" si="23"/>
        <v>160</v>
      </c>
      <c r="D413" s="54">
        <v>158</v>
      </c>
      <c r="E413" s="54">
        <v>2</v>
      </c>
      <c r="F413" s="55"/>
      <c r="G413" s="55">
        <v>4.75</v>
      </c>
      <c r="H413" s="55">
        <f t="shared" si="24"/>
        <v>19</v>
      </c>
      <c r="I413" s="55">
        <f t="shared" si="25"/>
        <v>23.48</v>
      </c>
      <c r="J413" s="60"/>
    </row>
    <row r="414" spans="1:10" x14ac:dyDescent="0.25">
      <c r="A414" s="53" t="s">
        <v>10</v>
      </c>
      <c r="B414" s="54">
        <v>1</v>
      </c>
      <c r="C414" s="54">
        <f t="shared" si="23"/>
        <v>160</v>
      </c>
      <c r="D414" s="54">
        <v>158</v>
      </c>
      <c r="E414" s="54">
        <v>2</v>
      </c>
      <c r="F414" s="55"/>
      <c r="G414" s="55">
        <v>4.6500000000000004</v>
      </c>
      <c r="H414" s="55">
        <f t="shared" si="24"/>
        <v>18.600000000000001</v>
      </c>
      <c r="I414" s="55">
        <f t="shared" si="25"/>
        <v>22.99</v>
      </c>
      <c r="J414" s="60"/>
    </row>
    <row r="415" spans="1:10" x14ac:dyDescent="0.25">
      <c r="A415" s="53" t="s">
        <v>10</v>
      </c>
      <c r="B415" s="54">
        <v>1</v>
      </c>
      <c r="C415" s="54">
        <f t="shared" si="23"/>
        <v>168</v>
      </c>
      <c r="D415" s="54">
        <v>158</v>
      </c>
      <c r="E415" s="54">
        <v>10</v>
      </c>
      <c r="F415" s="55"/>
      <c r="G415" s="55">
        <v>4.6500000000000004</v>
      </c>
      <c r="H415" s="55">
        <f t="shared" si="24"/>
        <v>93</v>
      </c>
      <c r="I415" s="55">
        <f t="shared" si="25"/>
        <v>114.94</v>
      </c>
      <c r="J415" s="60"/>
    </row>
    <row r="416" spans="1:10" x14ac:dyDescent="0.25">
      <c r="A416" s="53" t="s">
        <v>10</v>
      </c>
      <c r="B416" s="54">
        <v>1</v>
      </c>
      <c r="C416" s="54">
        <f t="shared" si="23"/>
        <v>192</v>
      </c>
      <c r="D416" s="54">
        <v>158</v>
      </c>
      <c r="E416" s="54">
        <v>34</v>
      </c>
      <c r="F416" s="55"/>
      <c r="G416" s="55">
        <v>6.09</v>
      </c>
      <c r="H416" s="55">
        <f t="shared" si="24"/>
        <v>414.12</v>
      </c>
      <c r="I416" s="55">
        <f t="shared" si="25"/>
        <v>511.81</v>
      </c>
      <c r="J416" s="60"/>
    </row>
    <row r="417" spans="1:10" x14ac:dyDescent="0.25">
      <c r="A417" s="53" t="s">
        <v>10</v>
      </c>
      <c r="B417" s="54">
        <v>1</v>
      </c>
      <c r="C417" s="54">
        <f t="shared" si="23"/>
        <v>160</v>
      </c>
      <c r="D417" s="54">
        <v>158</v>
      </c>
      <c r="E417" s="54">
        <v>2</v>
      </c>
      <c r="F417" s="55"/>
      <c r="G417" s="55">
        <v>6.09</v>
      </c>
      <c r="H417" s="55">
        <f t="shared" si="24"/>
        <v>24.36</v>
      </c>
      <c r="I417" s="55">
        <f t="shared" si="25"/>
        <v>30.11</v>
      </c>
      <c r="J417" s="60"/>
    </row>
    <row r="418" spans="1:10" x14ac:dyDescent="0.25">
      <c r="A418" s="53" t="s">
        <v>10</v>
      </c>
      <c r="B418" s="54">
        <v>1</v>
      </c>
      <c r="C418" s="54">
        <f t="shared" si="23"/>
        <v>178</v>
      </c>
      <c r="D418" s="54">
        <v>158</v>
      </c>
      <c r="E418" s="54">
        <v>20</v>
      </c>
      <c r="F418" s="55"/>
      <c r="G418" s="55">
        <v>4.6500000000000004</v>
      </c>
      <c r="H418" s="55">
        <f t="shared" si="24"/>
        <v>186</v>
      </c>
      <c r="I418" s="55">
        <f t="shared" si="25"/>
        <v>229.88</v>
      </c>
      <c r="J418" s="60"/>
    </row>
    <row r="419" spans="1:10" x14ac:dyDescent="0.25">
      <c r="A419" s="53" t="s">
        <v>10</v>
      </c>
      <c r="B419" s="54">
        <v>1</v>
      </c>
      <c r="C419" s="54">
        <f t="shared" si="23"/>
        <v>168</v>
      </c>
      <c r="D419" s="54">
        <v>158</v>
      </c>
      <c r="E419" s="54">
        <v>10</v>
      </c>
      <c r="F419" s="55"/>
      <c r="G419" s="55">
        <v>4.6500000000000004</v>
      </c>
      <c r="H419" s="55">
        <f t="shared" si="24"/>
        <v>93</v>
      </c>
      <c r="I419" s="55">
        <f t="shared" si="25"/>
        <v>114.94</v>
      </c>
      <c r="J419" s="60"/>
    </row>
    <row r="420" spans="1:10" x14ac:dyDescent="0.25">
      <c r="A420" s="53" t="s">
        <v>10</v>
      </c>
      <c r="B420" s="54">
        <v>1</v>
      </c>
      <c r="C420" s="54">
        <f t="shared" si="23"/>
        <v>162</v>
      </c>
      <c r="D420" s="54">
        <v>158</v>
      </c>
      <c r="E420" s="54">
        <v>4</v>
      </c>
      <c r="F420" s="55"/>
      <c r="G420" s="55">
        <v>4.6500000000000004</v>
      </c>
      <c r="H420" s="55">
        <f t="shared" si="24"/>
        <v>37.200000000000003</v>
      </c>
      <c r="I420" s="55">
        <f t="shared" si="25"/>
        <v>45.98</v>
      </c>
      <c r="J420" s="60"/>
    </row>
    <row r="421" spans="1:10" x14ac:dyDescent="0.25">
      <c r="A421" s="53" t="s">
        <v>10</v>
      </c>
      <c r="B421" s="54">
        <v>1</v>
      </c>
      <c r="C421" s="54">
        <f t="shared" si="23"/>
        <v>163</v>
      </c>
      <c r="D421" s="54">
        <v>158</v>
      </c>
      <c r="E421" s="54">
        <v>5</v>
      </c>
      <c r="F421" s="55"/>
      <c r="G421" s="55">
        <v>4.6500000000000004</v>
      </c>
      <c r="H421" s="55">
        <f t="shared" si="24"/>
        <v>46.5</v>
      </c>
      <c r="I421" s="55">
        <f t="shared" si="25"/>
        <v>57.47</v>
      </c>
      <c r="J421" s="60"/>
    </row>
    <row r="422" spans="1:10" x14ac:dyDescent="0.25">
      <c r="A422" s="53" t="s">
        <v>10</v>
      </c>
      <c r="B422" s="54">
        <v>1</v>
      </c>
      <c r="C422" s="54">
        <f t="shared" si="23"/>
        <v>184</v>
      </c>
      <c r="D422" s="54">
        <v>158</v>
      </c>
      <c r="E422" s="54">
        <v>26</v>
      </c>
      <c r="F422" s="55"/>
      <c r="G422" s="55">
        <v>4.6500000000000004</v>
      </c>
      <c r="H422" s="55">
        <f t="shared" si="24"/>
        <v>241.8</v>
      </c>
      <c r="I422" s="55">
        <f t="shared" si="25"/>
        <v>298.83999999999997</v>
      </c>
      <c r="J422" s="60"/>
    </row>
    <row r="423" spans="1:10" x14ac:dyDescent="0.25">
      <c r="A423" s="53" t="s">
        <v>10</v>
      </c>
      <c r="B423" s="54">
        <v>1</v>
      </c>
      <c r="C423" s="54">
        <f t="shared" si="23"/>
        <v>210</v>
      </c>
      <c r="D423" s="54">
        <v>158</v>
      </c>
      <c r="E423" s="54">
        <v>52</v>
      </c>
      <c r="F423" s="55"/>
      <c r="G423" s="55">
        <v>4.6500000000000004</v>
      </c>
      <c r="H423" s="55">
        <f t="shared" si="24"/>
        <v>483.6</v>
      </c>
      <c r="I423" s="55">
        <f t="shared" si="25"/>
        <v>597.67999999999995</v>
      </c>
      <c r="J423" s="60"/>
    </row>
    <row r="424" spans="1:10" x14ac:dyDescent="0.25">
      <c r="A424" s="53" t="s">
        <v>10</v>
      </c>
      <c r="B424" s="54">
        <v>1</v>
      </c>
      <c r="C424" s="54">
        <f t="shared" si="23"/>
        <v>162</v>
      </c>
      <c r="D424" s="54">
        <v>158</v>
      </c>
      <c r="E424" s="54">
        <v>4</v>
      </c>
      <c r="F424" s="55"/>
      <c r="G424" s="55">
        <v>4.75</v>
      </c>
      <c r="H424" s="55">
        <f t="shared" si="24"/>
        <v>38</v>
      </c>
      <c r="I424" s="55">
        <f t="shared" si="25"/>
        <v>46.96</v>
      </c>
      <c r="J424" s="60"/>
    </row>
    <row r="425" spans="1:10" x14ac:dyDescent="0.25">
      <c r="A425" s="53" t="s">
        <v>10</v>
      </c>
      <c r="B425" s="54">
        <v>1</v>
      </c>
      <c r="C425" s="54">
        <f t="shared" si="23"/>
        <v>176</v>
      </c>
      <c r="D425" s="54">
        <v>158</v>
      </c>
      <c r="E425" s="54">
        <v>18</v>
      </c>
      <c r="F425" s="55"/>
      <c r="G425" s="55">
        <v>4.75</v>
      </c>
      <c r="H425" s="55">
        <f t="shared" si="24"/>
        <v>171</v>
      </c>
      <c r="I425" s="55">
        <f t="shared" si="25"/>
        <v>211.34</v>
      </c>
      <c r="J425" s="60"/>
    </row>
    <row r="426" spans="1:10" x14ac:dyDescent="0.25">
      <c r="A426" s="53" t="s">
        <v>10</v>
      </c>
      <c r="B426" s="54">
        <v>1</v>
      </c>
      <c r="C426" s="54">
        <f t="shared" si="23"/>
        <v>192</v>
      </c>
      <c r="D426" s="54">
        <v>158</v>
      </c>
      <c r="E426" s="54">
        <v>34</v>
      </c>
      <c r="F426" s="55"/>
      <c r="G426" s="55">
        <v>4.75</v>
      </c>
      <c r="H426" s="55">
        <f t="shared" si="24"/>
        <v>323</v>
      </c>
      <c r="I426" s="55">
        <f t="shared" si="25"/>
        <v>399.2</v>
      </c>
      <c r="J426" s="60"/>
    </row>
    <row r="427" spans="1:10" x14ac:dyDescent="0.25">
      <c r="A427" s="53" t="s">
        <v>10</v>
      </c>
      <c r="B427" s="54">
        <v>1</v>
      </c>
      <c r="C427" s="54">
        <f t="shared" si="23"/>
        <v>166</v>
      </c>
      <c r="D427" s="54">
        <v>158</v>
      </c>
      <c r="E427" s="54">
        <v>8</v>
      </c>
      <c r="F427" s="55"/>
      <c r="G427" s="55">
        <v>6.09</v>
      </c>
      <c r="H427" s="55">
        <f t="shared" si="24"/>
        <v>97.44</v>
      </c>
      <c r="I427" s="55">
        <f t="shared" si="25"/>
        <v>120.43</v>
      </c>
      <c r="J427" s="60"/>
    </row>
    <row r="428" spans="1:10" x14ac:dyDescent="0.25">
      <c r="A428" s="53" t="s">
        <v>10</v>
      </c>
      <c r="B428" s="54">
        <v>1</v>
      </c>
      <c r="C428" s="54">
        <f t="shared" si="23"/>
        <v>184</v>
      </c>
      <c r="D428" s="54">
        <v>158</v>
      </c>
      <c r="E428" s="54">
        <v>26</v>
      </c>
      <c r="F428" s="55"/>
      <c r="G428" s="55">
        <v>4.75</v>
      </c>
      <c r="H428" s="55">
        <f t="shared" si="24"/>
        <v>247</v>
      </c>
      <c r="I428" s="55">
        <f t="shared" si="25"/>
        <v>305.27</v>
      </c>
      <c r="J428" s="60"/>
    </row>
    <row r="429" spans="1:10" x14ac:dyDescent="0.25">
      <c r="A429" s="53" t="s">
        <v>10</v>
      </c>
      <c r="B429" s="54">
        <v>1</v>
      </c>
      <c r="C429" s="54">
        <f t="shared" si="23"/>
        <v>216</v>
      </c>
      <c r="D429" s="54">
        <v>158</v>
      </c>
      <c r="E429" s="54">
        <v>58</v>
      </c>
      <c r="F429" s="55"/>
      <c r="G429" s="55">
        <v>4.75</v>
      </c>
      <c r="H429" s="55">
        <f t="shared" si="24"/>
        <v>551</v>
      </c>
      <c r="I429" s="55">
        <f t="shared" si="25"/>
        <v>680.98</v>
      </c>
      <c r="J429" s="60"/>
    </row>
    <row r="430" spans="1:10" x14ac:dyDescent="0.25">
      <c r="A430" s="53" t="s">
        <v>10</v>
      </c>
      <c r="B430" s="54">
        <v>1</v>
      </c>
      <c r="C430" s="54">
        <f t="shared" si="23"/>
        <v>200</v>
      </c>
      <c r="D430" s="54">
        <v>158</v>
      </c>
      <c r="E430" s="54">
        <v>42</v>
      </c>
      <c r="F430" s="55"/>
      <c r="G430" s="55">
        <v>6.09</v>
      </c>
      <c r="H430" s="55">
        <f t="shared" si="24"/>
        <v>511.56</v>
      </c>
      <c r="I430" s="55">
        <f t="shared" si="25"/>
        <v>632.24</v>
      </c>
      <c r="J430" s="60"/>
    </row>
    <row r="431" spans="1:10" x14ac:dyDescent="0.25">
      <c r="A431" s="53" t="s">
        <v>169</v>
      </c>
      <c r="B431" s="54">
        <v>1</v>
      </c>
      <c r="C431" s="54">
        <f t="shared" si="23"/>
        <v>190</v>
      </c>
      <c r="D431" s="54">
        <v>158</v>
      </c>
      <c r="E431" s="54">
        <v>32</v>
      </c>
      <c r="F431" s="55"/>
      <c r="G431" s="55">
        <v>4.75</v>
      </c>
      <c r="H431" s="55">
        <f t="shared" si="24"/>
        <v>304</v>
      </c>
      <c r="I431" s="55">
        <f t="shared" si="25"/>
        <v>375.71</v>
      </c>
      <c r="J431" s="60"/>
    </row>
    <row r="432" spans="1:10" x14ac:dyDescent="0.25">
      <c r="A432" s="53" t="s">
        <v>169</v>
      </c>
      <c r="B432" s="54">
        <v>1</v>
      </c>
      <c r="C432" s="54">
        <f t="shared" si="23"/>
        <v>160</v>
      </c>
      <c r="D432" s="54">
        <v>158</v>
      </c>
      <c r="E432" s="54">
        <v>2</v>
      </c>
      <c r="F432" s="55"/>
      <c r="G432" s="55">
        <v>4.75</v>
      </c>
      <c r="H432" s="55">
        <f t="shared" si="24"/>
        <v>19</v>
      </c>
      <c r="I432" s="55">
        <f t="shared" si="25"/>
        <v>23.48</v>
      </c>
      <c r="J432" s="60"/>
    </row>
    <row r="433" spans="1:10" x14ac:dyDescent="0.25">
      <c r="A433" s="53" t="s">
        <v>169</v>
      </c>
      <c r="B433" s="54">
        <v>1</v>
      </c>
      <c r="C433" s="54">
        <f t="shared" si="23"/>
        <v>184</v>
      </c>
      <c r="D433" s="54">
        <v>158</v>
      </c>
      <c r="E433" s="54">
        <v>26</v>
      </c>
      <c r="F433" s="55"/>
      <c r="G433" s="55">
        <v>4.75</v>
      </c>
      <c r="H433" s="55">
        <f t="shared" si="24"/>
        <v>247</v>
      </c>
      <c r="I433" s="55">
        <f t="shared" si="25"/>
        <v>305.27</v>
      </c>
      <c r="J433" s="60"/>
    </row>
    <row r="434" spans="1:10" x14ac:dyDescent="0.25">
      <c r="A434" s="53" t="s">
        <v>169</v>
      </c>
      <c r="B434" s="54">
        <v>1</v>
      </c>
      <c r="C434" s="54">
        <f t="shared" si="23"/>
        <v>196</v>
      </c>
      <c r="D434" s="54">
        <v>158</v>
      </c>
      <c r="E434" s="54">
        <v>38</v>
      </c>
      <c r="F434" s="55"/>
      <c r="G434" s="55">
        <v>4.75</v>
      </c>
      <c r="H434" s="55">
        <f t="shared" si="24"/>
        <v>361</v>
      </c>
      <c r="I434" s="55">
        <f t="shared" si="25"/>
        <v>446.16</v>
      </c>
      <c r="J434" s="60"/>
    </row>
    <row r="435" spans="1:10" ht="33" x14ac:dyDescent="0.25">
      <c r="A435" s="106" t="s">
        <v>521</v>
      </c>
      <c r="B435" s="52">
        <f t="shared" ref="B435:I435" si="26">SUM(B436:B548)</f>
        <v>113</v>
      </c>
      <c r="C435" s="52"/>
      <c r="D435" s="52"/>
      <c r="E435" s="52">
        <f t="shared" si="26"/>
        <v>1971.5</v>
      </c>
      <c r="F435" s="52"/>
      <c r="G435" s="52"/>
      <c r="H435" s="52">
        <f t="shared" si="26"/>
        <v>19390.54</v>
      </c>
      <c r="I435" s="52">
        <f t="shared" si="26"/>
        <v>23964.759999999977</v>
      </c>
      <c r="J435" s="60"/>
    </row>
    <row r="436" spans="1:10" x14ac:dyDescent="0.25">
      <c r="A436" s="56" t="s">
        <v>170</v>
      </c>
      <c r="B436" s="54">
        <v>1</v>
      </c>
      <c r="C436" s="54">
        <f t="shared" ref="C436:C499" si="27">D436+E436</f>
        <v>190</v>
      </c>
      <c r="D436" s="54">
        <v>158</v>
      </c>
      <c r="E436" s="54">
        <v>32</v>
      </c>
      <c r="F436" s="55"/>
      <c r="G436" s="55">
        <v>4.75</v>
      </c>
      <c r="H436" s="55">
        <f t="shared" ref="H436:H499" si="28">ROUND(G436*E436*2,2)</f>
        <v>304</v>
      </c>
      <c r="I436" s="55">
        <f t="shared" si="25"/>
        <v>375.71</v>
      </c>
      <c r="J436" s="60"/>
    </row>
    <row r="437" spans="1:10" x14ac:dyDescent="0.25">
      <c r="A437" s="56" t="s">
        <v>63</v>
      </c>
      <c r="B437" s="54">
        <v>1</v>
      </c>
      <c r="C437" s="54">
        <f t="shared" si="27"/>
        <v>168</v>
      </c>
      <c r="D437" s="54">
        <v>158</v>
      </c>
      <c r="E437" s="54">
        <v>10</v>
      </c>
      <c r="F437" s="55"/>
      <c r="G437" s="55">
        <v>4.2</v>
      </c>
      <c r="H437" s="55">
        <f t="shared" si="28"/>
        <v>84</v>
      </c>
      <c r="I437" s="55">
        <f t="shared" si="25"/>
        <v>103.82</v>
      </c>
      <c r="J437" s="60"/>
    </row>
    <row r="438" spans="1:10" x14ac:dyDescent="0.25">
      <c r="A438" s="56" t="s">
        <v>63</v>
      </c>
      <c r="B438" s="54">
        <v>1</v>
      </c>
      <c r="C438" s="54">
        <f t="shared" si="27"/>
        <v>167</v>
      </c>
      <c r="D438" s="54">
        <v>158</v>
      </c>
      <c r="E438" s="54">
        <v>9</v>
      </c>
      <c r="F438" s="55"/>
      <c r="G438" s="55">
        <v>4.2</v>
      </c>
      <c r="H438" s="55">
        <f t="shared" si="28"/>
        <v>75.599999999999994</v>
      </c>
      <c r="I438" s="55">
        <f t="shared" si="25"/>
        <v>93.43</v>
      </c>
      <c r="J438" s="60"/>
    </row>
    <row r="439" spans="1:10" x14ac:dyDescent="0.25">
      <c r="A439" s="56" t="s">
        <v>63</v>
      </c>
      <c r="B439" s="54">
        <v>1</v>
      </c>
      <c r="C439" s="54">
        <f t="shared" si="27"/>
        <v>161</v>
      </c>
      <c r="D439" s="54">
        <v>158</v>
      </c>
      <c r="E439" s="54">
        <v>3</v>
      </c>
      <c r="F439" s="55"/>
      <c r="G439" s="55">
        <v>4.2</v>
      </c>
      <c r="H439" s="55">
        <f t="shared" si="28"/>
        <v>25.2</v>
      </c>
      <c r="I439" s="55">
        <f t="shared" si="25"/>
        <v>31.14</v>
      </c>
      <c r="J439" s="60"/>
    </row>
    <row r="440" spans="1:10" x14ac:dyDescent="0.25">
      <c r="A440" s="56" t="s">
        <v>171</v>
      </c>
      <c r="B440" s="54">
        <v>1</v>
      </c>
      <c r="C440" s="54">
        <f t="shared" si="27"/>
        <v>176</v>
      </c>
      <c r="D440" s="54">
        <v>158</v>
      </c>
      <c r="E440" s="54">
        <v>18</v>
      </c>
      <c r="F440" s="55"/>
      <c r="G440" s="55">
        <v>4.3</v>
      </c>
      <c r="H440" s="55">
        <f t="shared" si="28"/>
        <v>154.80000000000001</v>
      </c>
      <c r="I440" s="55">
        <f t="shared" si="25"/>
        <v>191.32</v>
      </c>
      <c r="J440" s="60"/>
    </row>
    <row r="441" spans="1:10" x14ac:dyDescent="0.25">
      <c r="A441" s="56" t="s">
        <v>171</v>
      </c>
      <c r="B441" s="54">
        <v>1</v>
      </c>
      <c r="C441" s="54">
        <f t="shared" si="27"/>
        <v>167</v>
      </c>
      <c r="D441" s="54">
        <v>158</v>
      </c>
      <c r="E441" s="54">
        <v>9</v>
      </c>
      <c r="F441" s="55"/>
      <c r="G441" s="55">
        <v>4.3</v>
      </c>
      <c r="H441" s="55">
        <f t="shared" si="28"/>
        <v>77.400000000000006</v>
      </c>
      <c r="I441" s="55">
        <f t="shared" si="25"/>
        <v>95.66</v>
      </c>
      <c r="J441" s="60"/>
    </row>
    <row r="442" spans="1:10" x14ac:dyDescent="0.25">
      <c r="A442" s="56" t="s">
        <v>171</v>
      </c>
      <c r="B442" s="54">
        <v>1</v>
      </c>
      <c r="C442" s="54">
        <f t="shared" si="27"/>
        <v>168</v>
      </c>
      <c r="D442" s="54">
        <v>158</v>
      </c>
      <c r="E442" s="54">
        <v>10</v>
      </c>
      <c r="F442" s="55"/>
      <c r="G442" s="55">
        <v>5.49</v>
      </c>
      <c r="H442" s="55">
        <f t="shared" si="28"/>
        <v>109.8</v>
      </c>
      <c r="I442" s="55">
        <f t="shared" si="25"/>
        <v>135.69999999999999</v>
      </c>
      <c r="J442" s="60"/>
    </row>
    <row r="443" spans="1:10" x14ac:dyDescent="0.25">
      <c r="A443" s="56" t="s">
        <v>171</v>
      </c>
      <c r="B443" s="54">
        <v>1</v>
      </c>
      <c r="C443" s="54">
        <f t="shared" si="27"/>
        <v>188</v>
      </c>
      <c r="D443" s="54">
        <v>158</v>
      </c>
      <c r="E443" s="54">
        <v>30</v>
      </c>
      <c r="F443" s="55"/>
      <c r="G443" s="55">
        <v>4.3</v>
      </c>
      <c r="H443" s="55">
        <f t="shared" si="28"/>
        <v>258</v>
      </c>
      <c r="I443" s="55">
        <f t="shared" si="25"/>
        <v>318.86</v>
      </c>
      <c r="J443" s="60"/>
    </row>
    <row r="444" spans="1:10" x14ac:dyDescent="0.25">
      <c r="A444" s="56" t="s">
        <v>171</v>
      </c>
      <c r="B444" s="54">
        <v>1</v>
      </c>
      <c r="C444" s="54">
        <f t="shared" si="27"/>
        <v>159</v>
      </c>
      <c r="D444" s="54">
        <v>158</v>
      </c>
      <c r="E444" s="54">
        <v>1</v>
      </c>
      <c r="F444" s="55"/>
      <c r="G444" s="55">
        <v>4.4000000000000004</v>
      </c>
      <c r="H444" s="55">
        <f t="shared" si="28"/>
        <v>8.8000000000000007</v>
      </c>
      <c r="I444" s="55">
        <f t="shared" si="25"/>
        <v>10.88</v>
      </c>
      <c r="J444" s="60"/>
    </row>
    <row r="445" spans="1:10" x14ac:dyDescent="0.25">
      <c r="A445" s="56" t="s">
        <v>171</v>
      </c>
      <c r="B445" s="54">
        <v>1</v>
      </c>
      <c r="C445" s="54">
        <f t="shared" si="27"/>
        <v>168</v>
      </c>
      <c r="D445" s="54">
        <v>158</v>
      </c>
      <c r="E445" s="54">
        <v>10</v>
      </c>
      <c r="F445" s="55"/>
      <c r="G445" s="55">
        <v>4.3</v>
      </c>
      <c r="H445" s="55">
        <f t="shared" si="28"/>
        <v>86</v>
      </c>
      <c r="I445" s="55">
        <f t="shared" si="25"/>
        <v>106.29</v>
      </c>
      <c r="J445" s="60"/>
    </row>
    <row r="446" spans="1:10" x14ac:dyDescent="0.25">
      <c r="A446" s="56" t="s">
        <v>171</v>
      </c>
      <c r="B446" s="54">
        <v>1</v>
      </c>
      <c r="C446" s="54">
        <f t="shared" si="27"/>
        <v>164</v>
      </c>
      <c r="D446" s="54">
        <v>158</v>
      </c>
      <c r="E446" s="54">
        <v>6</v>
      </c>
      <c r="F446" s="55"/>
      <c r="G446" s="55">
        <v>4.3</v>
      </c>
      <c r="H446" s="55">
        <f t="shared" si="28"/>
        <v>51.6</v>
      </c>
      <c r="I446" s="55">
        <f t="shared" si="25"/>
        <v>63.77</v>
      </c>
      <c r="J446" s="60"/>
    </row>
    <row r="447" spans="1:10" x14ac:dyDescent="0.25">
      <c r="A447" s="56" t="s">
        <v>171</v>
      </c>
      <c r="B447" s="54">
        <v>1</v>
      </c>
      <c r="C447" s="54">
        <f t="shared" si="27"/>
        <v>184</v>
      </c>
      <c r="D447" s="54">
        <v>158</v>
      </c>
      <c r="E447" s="54">
        <v>26</v>
      </c>
      <c r="F447" s="55"/>
      <c r="G447" s="55">
        <v>5.49</v>
      </c>
      <c r="H447" s="55">
        <f t="shared" si="28"/>
        <v>285.48</v>
      </c>
      <c r="I447" s="55">
        <f t="shared" si="25"/>
        <v>352.82</v>
      </c>
      <c r="J447" s="60"/>
    </row>
    <row r="448" spans="1:10" x14ac:dyDescent="0.25">
      <c r="A448" s="56" t="s">
        <v>171</v>
      </c>
      <c r="B448" s="54">
        <v>1</v>
      </c>
      <c r="C448" s="54">
        <f t="shared" si="27"/>
        <v>192</v>
      </c>
      <c r="D448" s="54">
        <v>158</v>
      </c>
      <c r="E448" s="54">
        <v>34</v>
      </c>
      <c r="F448" s="55"/>
      <c r="G448" s="55">
        <v>5.49</v>
      </c>
      <c r="H448" s="55">
        <f t="shared" si="28"/>
        <v>373.32</v>
      </c>
      <c r="I448" s="55">
        <f t="shared" si="25"/>
        <v>461.39</v>
      </c>
      <c r="J448" s="60"/>
    </row>
    <row r="449" spans="1:10" x14ac:dyDescent="0.25">
      <c r="A449" s="56" t="s">
        <v>171</v>
      </c>
      <c r="B449" s="54">
        <v>1</v>
      </c>
      <c r="C449" s="54">
        <f t="shared" si="27"/>
        <v>176</v>
      </c>
      <c r="D449" s="54">
        <v>158</v>
      </c>
      <c r="E449" s="54">
        <v>18</v>
      </c>
      <c r="F449" s="55"/>
      <c r="G449" s="55">
        <v>4.3</v>
      </c>
      <c r="H449" s="55">
        <f t="shared" si="28"/>
        <v>154.80000000000001</v>
      </c>
      <c r="I449" s="55">
        <f t="shared" si="25"/>
        <v>191.32</v>
      </c>
      <c r="J449" s="60"/>
    </row>
    <row r="450" spans="1:10" x14ac:dyDescent="0.25">
      <c r="A450" s="56" t="s">
        <v>171</v>
      </c>
      <c r="B450" s="54">
        <v>1</v>
      </c>
      <c r="C450" s="54">
        <f t="shared" si="27"/>
        <v>203</v>
      </c>
      <c r="D450" s="54">
        <v>158</v>
      </c>
      <c r="E450" s="54">
        <v>45</v>
      </c>
      <c r="F450" s="55"/>
      <c r="G450" s="55">
        <v>4.3</v>
      </c>
      <c r="H450" s="55">
        <f t="shared" si="28"/>
        <v>387</v>
      </c>
      <c r="I450" s="55">
        <f t="shared" si="25"/>
        <v>478.29</v>
      </c>
      <c r="J450" s="60"/>
    </row>
    <row r="451" spans="1:10" x14ac:dyDescent="0.25">
      <c r="A451" s="56" t="s">
        <v>171</v>
      </c>
      <c r="B451" s="54">
        <v>1</v>
      </c>
      <c r="C451" s="54">
        <f t="shared" si="27"/>
        <v>159</v>
      </c>
      <c r="D451" s="54">
        <v>158</v>
      </c>
      <c r="E451" s="54">
        <v>1</v>
      </c>
      <c r="F451" s="55"/>
      <c r="G451" s="55">
        <v>5.49</v>
      </c>
      <c r="H451" s="55">
        <f t="shared" si="28"/>
        <v>10.98</v>
      </c>
      <c r="I451" s="55">
        <f t="shared" si="25"/>
        <v>13.57</v>
      </c>
      <c r="J451" s="60"/>
    </row>
    <row r="452" spans="1:10" x14ac:dyDescent="0.25">
      <c r="A452" s="56" t="s">
        <v>171</v>
      </c>
      <c r="B452" s="54">
        <v>1</v>
      </c>
      <c r="C452" s="54">
        <f t="shared" si="27"/>
        <v>168</v>
      </c>
      <c r="D452" s="54">
        <v>158</v>
      </c>
      <c r="E452" s="54">
        <v>10</v>
      </c>
      <c r="F452" s="55"/>
      <c r="G452" s="55">
        <v>5.49</v>
      </c>
      <c r="H452" s="55">
        <f t="shared" si="28"/>
        <v>109.8</v>
      </c>
      <c r="I452" s="55">
        <f t="shared" si="25"/>
        <v>135.69999999999999</v>
      </c>
      <c r="J452" s="60"/>
    </row>
    <row r="453" spans="1:10" x14ac:dyDescent="0.25">
      <c r="A453" s="56" t="s">
        <v>171</v>
      </c>
      <c r="B453" s="54">
        <v>1</v>
      </c>
      <c r="C453" s="54">
        <f t="shared" si="27"/>
        <v>166</v>
      </c>
      <c r="D453" s="54">
        <v>158</v>
      </c>
      <c r="E453" s="54">
        <v>8</v>
      </c>
      <c r="F453" s="55"/>
      <c r="G453" s="55">
        <v>4.3</v>
      </c>
      <c r="H453" s="55">
        <f t="shared" si="28"/>
        <v>68.8</v>
      </c>
      <c r="I453" s="55">
        <f t="shared" si="25"/>
        <v>85.03</v>
      </c>
      <c r="J453" s="60"/>
    </row>
    <row r="454" spans="1:10" x14ac:dyDescent="0.25">
      <c r="A454" s="56" t="s">
        <v>171</v>
      </c>
      <c r="B454" s="54">
        <v>1</v>
      </c>
      <c r="C454" s="54">
        <f t="shared" si="27"/>
        <v>216</v>
      </c>
      <c r="D454" s="54">
        <v>158</v>
      </c>
      <c r="E454" s="54">
        <v>58</v>
      </c>
      <c r="F454" s="55"/>
      <c r="G454" s="55">
        <v>4.3</v>
      </c>
      <c r="H454" s="55">
        <f t="shared" si="28"/>
        <v>498.8</v>
      </c>
      <c r="I454" s="55">
        <f t="shared" si="25"/>
        <v>616.47</v>
      </c>
      <c r="J454" s="60"/>
    </row>
    <row r="455" spans="1:10" x14ac:dyDescent="0.25">
      <c r="A455" s="56" t="s">
        <v>171</v>
      </c>
      <c r="B455" s="54">
        <v>1</v>
      </c>
      <c r="C455" s="54">
        <f t="shared" si="27"/>
        <v>168</v>
      </c>
      <c r="D455" s="54">
        <v>158</v>
      </c>
      <c r="E455" s="54">
        <v>10</v>
      </c>
      <c r="F455" s="55"/>
      <c r="G455" s="55">
        <v>5.49</v>
      </c>
      <c r="H455" s="55">
        <f t="shared" si="28"/>
        <v>109.8</v>
      </c>
      <c r="I455" s="55">
        <f t="shared" si="25"/>
        <v>135.69999999999999</v>
      </c>
      <c r="J455" s="60"/>
    </row>
    <row r="456" spans="1:10" x14ac:dyDescent="0.25">
      <c r="A456" s="56" t="s">
        <v>171</v>
      </c>
      <c r="B456" s="54">
        <v>1</v>
      </c>
      <c r="C456" s="54">
        <f t="shared" si="27"/>
        <v>192</v>
      </c>
      <c r="D456" s="54">
        <v>158</v>
      </c>
      <c r="E456" s="54">
        <v>34</v>
      </c>
      <c r="F456" s="55"/>
      <c r="G456" s="55">
        <v>5.49</v>
      </c>
      <c r="H456" s="55">
        <f t="shared" si="28"/>
        <v>373.32</v>
      </c>
      <c r="I456" s="55">
        <f t="shared" si="25"/>
        <v>461.39</v>
      </c>
      <c r="J456" s="60"/>
    </row>
    <row r="457" spans="1:10" x14ac:dyDescent="0.25">
      <c r="A457" s="56" t="s">
        <v>171</v>
      </c>
      <c r="B457" s="54">
        <v>1</v>
      </c>
      <c r="C457" s="54">
        <f t="shared" si="27"/>
        <v>176</v>
      </c>
      <c r="D457" s="54">
        <v>158</v>
      </c>
      <c r="E457" s="54">
        <v>18</v>
      </c>
      <c r="F457" s="55"/>
      <c r="G457" s="55">
        <v>4.3</v>
      </c>
      <c r="H457" s="55">
        <f t="shared" si="28"/>
        <v>154.80000000000001</v>
      </c>
      <c r="I457" s="55">
        <f t="shared" si="25"/>
        <v>191.32</v>
      </c>
      <c r="J457" s="60"/>
    </row>
    <row r="458" spans="1:10" x14ac:dyDescent="0.25">
      <c r="A458" s="56" t="s">
        <v>171</v>
      </c>
      <c r="B458" s="54">
        <v>1</v>
      </c>
      <c r="C458" s="54">
        <f t="shared" si="27"/>
        <v>184</v>
      </c>
      <c r="D458" s="54">
        <v>158</v>
      </c>
      <c r="E458" s="54">
        <v>26</v>
      </c>
      <c r="F458" s="55"/>
      <c r="G458" s="55">
        <v>5.49</v>
      </c>
      <c r="H458" s="55">
        <f t="shared" si="28"/>
        <v>285.48</v>
      </c>
      <c r="I458" s="55">
        <f t="shared" si="25"/>
        <v>352.82</v>
      </c>
      <c r="J458" s="60"/>
    </row>
    <row r="459" spans="1:10" x14ac:dyDescent="0.25">
      <c r="A459" s="56" t="s">
        <v>171</v>
      </c>
      <c r="B459" s="54">
        <v>1</v>
      </c>
      <c r="C459" s="54">
        <f t="shared" si="27"/>
        <v>192</v>
      </c>
      <c r="D459" s="54">
        <v>158</v>
      </c>
      <c r="E459" s="54">
        <v>34</v>
      </c>
      <c r="F459" s="55"/>
      <c r="G459" s="55">
        <v>4.3</v>
      </c>
      <c r="H459" s="55">
        <f t="shared" si="28"/>
        <v>292.39999999999998</v>
      </c>
      <c r="I459" s="55">
        <f t="shared" si="25"/>
        <v>361.38</v>
      </c>
      <c r="J459" s="60"/>
    </row>
    <row r="460" spans="1:10" x14ac:dyDescent="0.25">
      <c r="A460" s="56" t="s">
        <v>171</v>
      </c>
      <c r="B460" s="54">
        <v>1</v>
      </c>
      <c r="C460" s="54">
        <f t="shared" si="27"/>
        <v>188</v>
      </c>
      <c r="D460" s="54">
        <v>158</v>
      </c>
      <c r="E460" s="54">
        <v>30</v>
      </c>
      <c r="F460" s="55"/>
      <c r="G460" s="55">
        <v>4.3</v>
      </c>
      <c r="H460" s="55">
        <f t="shared" si="28"/>
        <v>258</v>
      </c>
      <c r="I460" s="55">
        <f t="shared" si="25"/>
        <v>318.86</v>
      </c>
      <c r="J460" s="60"/>
    </row>
    <row r="461" spans="1:10" x14ac:dyDescent="0.25">
      <c r="A461" s="56" t="s">
        <v>171</v>
      </c>
      <c r="B461" s="54">
        <v>1</v>
      </c>
      <c r="C461" s="54">
        <f t="shared" si="27"/>
        <v>168</v>
      </c>
      <c r="D461" s="54">
        <v>158</v>
      </c>
      <c r="E461" s="54">
        <v>10</v>
      </c>
      <c r="F461" s="55"/>
      <c r="G461" s="55">
        <v>5.49</v>
      </c>
      <c r="H461" s="55">
        <f t="shared" si="28"/>
        <v>109.8</v>
      </c>
      <c r="I461" s="55">
        <f t="shared" si="25"/>
        <v>135.69999999999999</v>
      </c>
      <c r="J461" s="60"/>
    </row>
    <row r="462" spans="1:10" x14ac:dyDescent="0.25">
      <c r="A462" s="56" t="s">
        <v>171</v>
      </c>
      <c r="B462" s="54">
        <v>1</v>
      </c>
      <c r="C462" s="54">
        <f t="shared" si="27"/>
        <v>192</v>
      </c>
      <c r="D462" s="54">
        <v>158</v>
      </c>
      <c r="E462" s="54">
        <v>34</v>
      </c>
      <c r="F462" s="55"/>
      <c r="G462" s="55">
        <v>4.4000000000000004</v>
      </c>
      <c r="H462" s="55">
        <f t="shared" si="28"/>
        <v>299.2</v>
      </c>
      <c r="I462" s="55">
        <f t="shared" si="25"/>
        <v>369.78</v>
      </c>
      <c r="J462" s="60"/>
    </row>
    <row r="463" spans="1:10" x14ac:dyDescent="0.25">
      <c r="A463" s="56" t="s">
        <v>171</v>
      </c>
      <c r="B463" s="54">
        <v>1</v>
      </c>
      <c r="C463" s="54">
        <f t="shared" si="27"/>
        <v>192</v>
      </c>
      <c r="D463" s="54">
        <v>158</v>
      </c>
      <c r="E463" s="54">
        <v>34</v>
      </c>
      <c r="F463" s="55"/>
      <c r="G463" s="55">
        <v>5.49</v>
      </c>
      <c r="H463" s="55">
        <f t="shared" si="28"/>
        <v>373.32</v>
      </c>
      <c r="I463" s="55">
        <f t="shared" ref="I463:I526" si="29">ROUND(H463*1.2359,2)</f>
        <v>461.39</v>
      </c>
      <c r="J463" s="60"/>
    </row>
    <row r="464" spans="1:10" x14ac:dyDescent="0.25">
      <c r="A464" s="56" t="s">
        <v>171</v>
      </c>
      <c r="B464" s="54">
        <v>1</v>
      </c>
      <c r="C464" s="54">
        <f t="shared" si="27"/>
        <v>170</v>
      </c>
      <c r="D464" s="54">
        <v>158</v>
      </c>
      <c r="E464" s="54">
        <v>12</v>
      </c>
      <c r="F464" s="55"/>
      <c r="G464" s="55">
        <v>4.3</v>
      </c>
      <c r="H464" s="55">
        <f t="shared" si="28"/>
        <v>103.2</v>
      </c>
      <c r="I464" s="55">
        <f t="shared" si="29"/>
        <v>127.54</v>
      </c>
      <c r="J464" s="60"/>
    </row>
    <row r="465" spans="1:10" x14ac:dyDescent="0.25">
      <c r="A465" s="56" t="s">
        <v>171</v>
      </c>
      <c r="B465" s="54">
        <v>1</v>
      </c>
      <c r="C465" s="54">
        <f t="shared" si="27"/>
        <v>200</v>
      </c>
      <c r="D465" s="54">
        <v>158</v>
      </c>
      <c r="E465" s="54">
        <v>42</v>
      </c>
      <c r="F465" s="55"/>
      <c r="G465" s="55">
        <v>5.49</v>
      </c>
      <c r="H465" s="55">
        <f t="shared" si="28"/>
        <v>461.16</v>
      </c>
      <c r="I465" s="55">
        <f t="shared" si="29"/>
        <v>569.95000000000005</v>
      </c>
      <c r="J465" s="60"/>
    </row>
    <row r="466" spans="1:10" x14ac:dyDescent="0.25">
      <c r="A466" s="56" t="s">
        <v>171</v>
      </c>
      <c r="B466" s="54">
        <v>1</v>
      </c>
      <c r="C466" s="54">
        <f t="shared" si="27"/>
        <v>192</v>
      </c>
      <c r="D466" s="54">
        <v>158</v>
      </c>
      <c r="E466" s="54">
        <v>34</v>
      </c>
      <c r="F466" s="55"/>
      <c r="G466" s="55">
        <v>4.4000000000000004</v>
      </c>
      <c r="H466" s="55">
        <f t="shared" si="28"/>
        <v>299.2</v>
      </c>
      <c r="I466" s="55">
        <f t="shared" si="29"/>
        <v>369.78</v>
      </c>
      <c r="J466" s="60"/>
    </row>
    <row r="467" spans="1:10" x14ac:dyDescent="0.25">
      <c r="A467" s="56" t="s">
        <v>171</v>
      </c>
      <c r="B467" s="54">
        <v>1</v>
      </c>
      <c r="C467" s="54">
        <f t="shared" si="27"/>
        <v>192</v>
      </c>
      <c r="D467" s="54">
        <v>158</v>
      </c>
      <c r="E467" s="54">
        <v>34</v>
      </c>
      <c r="F467" s="55"/>
      <c r="G467" s="55">
        <v>5.49</v>
      </c>
      <c r="H467" s="55">
        <f t="shared" si="28"/>
        <v>373.32</v>
      </c>
      <c r="I467" s="55">
        <f t="shared" si="29"/>
        <v>461.39</v>
      </c>
      <c r="J467" s="60"/>
    </row>
    <row r="468" spans="1:10" x14ac:dyDescent="0.25">
      <c r="A468" s="56" t="s">
        <v>171</v>
      </c>
      <c r="B468" s="54">
        <v>1</v>
      </c>
      <c r="C468" s="54">
        <f t="shared" si="27"/>
        <v>176</v>
      </c>
      <c r="D468" s="54">
        <v>158</v>
      </c>
      <c r="E468" s="54">
        <v>18</v>
      </c>
      <c r="F468" s="55"/>
      <c r="G468" s="55">
        <v>4.4000000000000004</v>
      </c>
      <c r="H468" s="55">
        <f t="shared" si="28"/>
        <v>158.4</v>
      </c>
      <c r="I468" s="55">
        <f t="shared" si="29"/>
        <v>195.77</v>
      </c>
      <c r="J468" s="60"/>
    </row>
    <row r="469" spans="1:10" x14ac:dyDescent="0.25">
      <c r="A469" s="56" t="s">
        <v>171</v>
      </c>
      <c r="B469" s="54">
        <v>1</v>
      </c>
      <c r="C469" s="54">
        <f t="shared" si="27"/>
        <v>159</v>
      </c>
      <c r="D469" s="54">
        <v>158</v>
      </c>
      <c r="E469" s="54">
        <v>1</v>
      </c>
      <c r="F469" s="55"/>
      <c r="G469" s="55">
        <v>4.3</v>
      </c>
      <c r="H469" s="55">
        <f t="shared" si="28"/>
        <v>8.6</v>
      </c>
      <c r="I469" s="55">
        <f t="shared" si="29"/>
        <v>10.63</v>
      </c>
      <c r="J469" s="60"/>
    </row>
    <row r="470" spans="1:10" x14ac:dyDescent="0.25">
      <c r="A470" s="56" t="s">
        <v>172</v>
      </c>
      <c r="B470" s="54">
        <v>1</v>
      </c>
      <c r="C470" s="54">
        <f t="shared" si="27"/>
        <v>167</v>
      </c>
      <c r="D470" s="54">
        <v>158</v>
      </c>
      <c r="E470" s="54">
        <v>9</v>
      </c>
      <c r="F470" s="55"/>
      <c r="G470" s="55">
        <v>5.7</v>
      </c>
      <c r="H470" s="55">
        <f t="shared" si="28"/>
        <v>102.6</v>
      </c>
      <c r="I470" s="55">
        <f t="shared" si="29"/>
        <v>126.8</v>
      </c>
      <c r="J470" s="60"/>
    </row>
    <row r="471" spans="1:10" x14ac:dyDescent="0.25">
      <c r="A471" s="56" t="s">
        <v>172</v>
      </c>
      <c r="B471" s="54">
        <v>1</v>
      </c>
      <c r="C471" s="54">
        <f t="shared" si="27"/>
        <v>160</v>
      </c>
      <c r="D471" s="54">
        <v>158</v>
      </c>
      <c r="E471" s="54">
        <v>2</v>
      </c>
      <c r="F471" s="55"/>
      <c r="G471" s="55">
        <v>6</v>
      </c>
      <c r="H471" s="55">
        <f t="shared" si="28"/>
        <v>24</v>
      </c>
      <c r="I471" s="55">
        <f t="shared" si="29"/>
        <v>29.66</v>
      </c>
      <c r="J471" s="60"/>
    </row>
    <row r="472" spans="1:10" x14ac:dyDescent="0.25">
      <c r="A472" s="56" t="s">
        <v>172</v>
      </c>
      <c r="B472" s="54">
        <v>1</v>
      </c>
      <c r="C472" s="54">
        <f t="shared" si="27"/>
        <v>168</v>
      </c>
      <c r="D472" s="54">
        <v>158</v>
      </c>
      <c r="E472" s="54">
        <v>10</v>
      </c>
      <c r="F472" s="55"/>
      <c r="G472" s="55">
        <v>6</v>
      </c>
      <c r="H472" s="55">
        <f t="shared" si="28"/>
        <v>120</v>
      </c>
      <c r="I472" s="55">
        <f t="shared" si="29"/>
        <v>148.31</v>
      </c>
      <c r="J472" s="60"/>
    </row>
    <row r="473" spans="1:10" x14ac:dyDescent="0.25">
      <c r="A473" s="56" t="s">
        <v>172</v>
      </c>
      <c r="B473" s="54">
        <v>1</v>
      </c>
      <c r="C473" s="54">
        <f t="shared" si="27"/>
        <v>176</v>
      </c>
      <c r="D473" s="54">
        <v>158</v>
      </c>
      <c r="E473" s="54">
        <v>18</v>
      </c>
      <c r="F473" s="55"/>
      <c r="G473" s="55">
        <v>6</v>
      </c>
      <c r="H473" s="55">
        <f t="shared" si="28"/>
        <v>216</v>
      </c>
      <c r="I473" s="55">
        <f t="shared" si="29"/>
        <v>266.95</v>
      </c>
      <c r="J473" s="60"/>
    </row>
    <row r="474" spans="1:10" x14ac:dyDescent="0.25">
      <c r="A474" s="56" t="s">
        <v>172</v>
      </c>
      <c r="B474" s="54">
        <v>1</v>
      </c>
      <c r="C474" s="54">
        <f t="shared" si="27"/>
        <v>168</v>
      </c>
      <c r="D474" s="54">
        <v>158</v>
      </c>
      <c r="E474" s="54">
        <v>10</v>
      </c>
      <c r="F474" s="55"/>
      <c r="G474" s="55">
        <v>6</v>
      </c>
      <c r="H474" s="55">
        <f t="shared" si="28"/>
        <v>120</v>
      </c>
      <c r="I474" s="55">
        <f t="shared" si="29"/>
        <v>148.31</v>
      </c>
      <c r="J474" s="60"/>
    </row>
    <row r="475" spans="1:10" x14ac:dyDescent="0.25">
      <c r="A475" s="56" t="s">
        <v>172</v>
      </c>
      <c r="B475" s="54">
        <v>1</v>
      </c>
      <c r="C475" s="54">
        <f t="shared" si="27"/>
        <v>159</v>
      </c>
      <c r="D475" s="54">
        <v>158</v>
      </c>
      <c r="E475" s="54">
        <v>1</v>
      </c>
      <c r="F475" s="55"/>
      <c r="G475" s="55">
        <v>6</v>
      </c>
      <c r="H475" s="55">
        <f t="shared" si="28"/>
        <v>12</v>
      </c>
      <c r="I475" s="55">
        <f t="shared" si="29"/>
        <v>14.83</v>
      </c>
      <c r="J475" s="60"/>
    </row>
    <row r="476" spans="1:10" x14ac:dyDescent="0.25">
      <c r="A476" s="56" t="s">
        <v>172</v>
      </c>
      <c r="B476" s="54">
        <v>1</v>
      </c>
      <c r="C476" s="54">
        <f t="shared" si="27"/>
        <v>160</v>
      </c>
      <c r="D476" s="54">
        <v>158</v>
      </c>
      <c r="E476" s="54">
        <v>2</v>
      </c>
      <c r="F476" s="55"/>
      <c r="G476" s="55">
        <v>6</v>
      </c>
      <c r="H476" s="55">
        <f t="shared" si="28"/>
        <v>24</v>
      </c>
      <c r="I476" s="55">
        <f t="shared" si="29"/>
        <v>29.66</v>
      </c>
      <c r="J476" s="60"/>
    </row>
    <row r="477" spans="1:10" x14ac:dyDescent="0.25">
      <c r="A477" s="56" t="s">
        <v>172</v>
      </c>
      <c r="B477" s="54">
        <v>1</v>
      </c>
      <c r="C477" s="54">
        <f t="shared" si="27"/>
        <v>168</v>
      </c>
      <c r="D477" s="54">
        <v>158</v>
      </c>
      <c r="E477" s="54">
        <v>10</v>
      </c>
      <c r="F477" s="55"/>
      <c r="G477" s="55">
        <v>6</v>
      </c>
      <c r="H477" s="55">
        <f t="shared" si="28"/>
        <v>120</v>
      </c>
      <c r="I477" s="55">
        <f t="shared" si="29"/>
        <v>148.31</v>
      </c>
      <c r="J477" s="60"/>
    </row>
    <row r="478" spans="1:10" x14ac:dyDescent="0.25">
      <c r="A478" s="56" t="s">
        <v>172</v>
      </c>
      <c r="B478" s="54">
        <v>1</v>
      </c>
      <c r="C478" s="54">
        <f t="shared" si="27"/>
        <v>160</v>
      </c>
      <c r="D478" s="54">
        <v>158</v>
      </c>
      <c r="E478" s="54">
        <v>2</v>
      </c>
      <c r="F478" s="55"/>
      <c r="G478" s="55">
        <v>6</v>
      </c>
      <c r="H478" s="55">
        <f t="shared" si="28"/>
        <v>24</v>
      </c>
      <c r="I478" s="55">
        <f t="shared" si="29"/>
        <v>29.66</v>
      </c>
      <c r="J478" s="60"/>
    </row>
    <row r="479" spans="1:10" x14ac:dyDescent="0.25">
      <c r="A479" s="56" t="s">
        <v>172</v>
      </c>
      <c r="B479" s="54">
        <v>1</v>
      </c>
      <c r="C479" s="54">
        <f t="shared" si="27"/>
        <v>164</v>
      </c>
      <c r="D479" s="54">
        <v>158</v>
      </c>
      <c r="E479" s="54">
        <v>6</v>
      </c>
      <c r="F479" s="55"/>
      <c r="G479" s="55">
        <v>6</v>
      </c>
      <c r="H479" s="55">
        <f t="shared" si="28"/>
        <v>72</v>
      </c>
      <c r="I479" s="55">
        <f t="shared" si="29"/>
        <v>88.98</v>
      </c>
      <c r="J479" s="60"/>
    </row>
    <row r="480" spans="1:10" x14ac:dyDescent="0.25">
      <c r="A480" s="56" t="s">
        <v>172</v>
      </c>
      <c r="B480" s="54">
        <v>1</v>
      </c>
      <c r="C480" s="54">
        <f t="shared" si="27"/>
        <v>169</v>
      </c>
      <c r="D480" s="54">
        <v>158</v>
      </c>
      <c r="E480" s="54">
        <v>11</v>
      </c>
      <c r="F480" s="55"/>
      <c r="G480" s="55">
        <v>6</v>
      </c>
      <c r="H480" s="55">
        <f t="shared" si="28"/>
        <v>132</v>
      </c>
      <c r="I480" s="55">
        <f t="shared" si="29"/>
        <v>163.13999999999999</v>
      </c>
      <c r="J480" s="60"/>
    </row>
    <row r="481" spans="1:10" x14ac:dyDescent="0.25">
      <c r="A481" s="56" t="s">
        <v>172</v>
      </c>
      <c r="B481" s="54">
        <v>1</v>
      </c>
      <c r="C481" s="54">
        <f t="shared" si="27"/>
        <v>168</v>
      </c>
      <c r="D481" s="54">
        <v>158</v>
      </c>
      <c r="E481" s="54">
        <v>10</v>
      </c>
      <c r="F481" s="55"/>
      <c r="G481" s="55">
        <v>6</v>
      </c>
      <c r="H481" s="55">
        <f t="shared" si="28"/>
        <v>120</v>
      </c>
      <c r="I481" s="55">
        <f t="shared" si="29"/>
        <v>148.31</v>
      </c>
      <c r="J481" s="60"/>
    </row>
    <row r="482" spans="1:10" x14ac:dyDescent="0.25">
      <c r="A482" s="56" t="s">
        <v>172</v>
      </c>
      <c r="B482" s="54">
        <v>1</v>
      </c>
      <c r="C482" s="54">
        <f t="shared" si="27"/>
        <v>168</v>
      </c>
      <c r="D482" s="54">
        <v>158</v>
      </c>
      <c r="E482" s="54">
        <v>10</v>
      </c>
      <c r="F482" s="55"/>
      <c r="G482" s="55">
        <v>6</v>
      </c>
      <c r="H482" s="55">
        <f t="shared" si="28"/>
        <v>120</v>
      </c>
      <c r="I482" s="55">
        <f t="shared" si="29"/>
        <v>148.31</v>
      </c>
      <c r="J482" s="60"/>
    </row>
    <row r="483" spans="1:10" x14ac:dyDescent="0.25">
      <c r="A483" s="56" t="s">
        <v>172</v>
      </c>
      <c r="B483" s="54">
        <v>1</v>
      </c>
      <c r="C483" s="54">
        <f t="shared" si="27"/>
        <v>162</v>
      </c>
      <c r="D483" s="54">
        <v>158</v>
      </c>
      <c r="E483" s="54">
        <v>4</v>
      </c>
      <c r="F483" s="55"/>
      <c r="G483" s="55">
        <v>5.7</v>
      </c>
      <c r="H483" s="55">
        <f t="shared" si="28"/>
        <v>45.6</v>
      </c>
      <c r="I483" s="55">
        <f t="shared" si="29"/>
        <v>56.36</v>
      </c>
      <c r="J483" s="60"/>
    </row>
    <row r="484" spans="1:10" x14ac:dyDescent="0.25">
      <c r="A484" s="56" t="s">
        <v>172</v>
      </c>
      <c r="B484" s="54">
        <v>1</v>
      </c>
      <c r="C484" s="54">
        <f t="shared" si="27"/>
        <v>164</v>
      </c>
      <c r="D484" s="54">
        <v>158</v>
      </c>
      <c r="E484" s="54">
        <v>6</v>
      </c>
      <c r="F484" s="55"/>
      <c r="G484" s="55">
        <v>6</v>
      </c>
      <c r="H484" s="55">
        <f t="shared" si="28"/>
        <v>72</v>
      </c>
      <c r="I484" s="55">
        <f t="shared" si="29"/>
        <v>88.98</v>
      </c>
      <c r="J484" s="60"/>
    </row>
    <row r="485" spans="1:10" x14ac:dyDescent="0.25">
      <c r="A485" s="56" t="s">
        <v>172</v>
      </c>
      <c r="B485" s="54">
        <v>1</v>
      </c>
      <c r="C485" s="54">
        <f t="shared" si="27"/>
        <v>176</v>
      </c>
      <c r="D485" s="54">
        <v>158</v>
      </c>
      <c r="E485" s="54">
        <v>18</v>
      </c>
      <c r="F485" s="55"/>
      <c r="G485" s="55">
        <v>6</v>
      </c>
      <c r="H485" s="55">
        <f t="shared" si="28"/>
        <v>216</v>
      </c>
      <c r="I485" s="55">
        <f t="shared" si="29"/>
        <v>266.95</v>
      </c>
      <c r="J485" s="60"/>
    </row>
    <row r="486" spans="1:10" x14ac:dyDescent="0.25">
      <c r="A486" s="56" t="s">
        <v>172</v>
      </c>
      <c r="B486" s="54">
        <v>1</v>
      </c>
      <c r="C486" s="54">
        <f t="shared" si="27"/>
        <v>164</v>
      </c>
      <c r="D486" s="54">
        <v>158</v>
      </c>
      <c r="E486" s="54">
        <v>6</v>
      </c>
      <c r="F486" s="55"/>
      <c r="G486" s="55">
        <v>6</v>
      </c>
      <c r="H486" s="55">
        <f t="shared" si="28"/>
        <v>72</v>
      </c>
      <c r="I486" s="55">
        <f t="shared" si="29"/>
        <v>88.98</v>
      </c>
      <c r="J486" s="60"/>
    </row>
    <row r="487" spans="1:10" x14ac:dyDescent="0.25">
      <c r="A487" s="56" t="s">
        <v>172</v>
      </c>
      <c r="B487" s="54">
        <v>1</v>
      </c>
      <c r="C487" s="54">
        <f t="shared" si="27"/>
        <v>168</v>
      </c>
      <c r="D487" s="54">
        <v>158</v>
      </c>
      <c r="E487" s="54">
        <v>10</v>
      </c>
      <c r="F487" s="55"/>
      <c r="G487" s="55">
        <v>6</v>
      </c>
      <c r="H487" s="55">
        <f t="shared" si="28"/>
        <v>120</v>
      </c>
      <c r="I487" s="55">
        <f t="shared" si="29"/>
        <v>148.31</v>
      </c>
      <c r="J487" s="60"/>
    </row>
    <row r="488" spans="1:10" x14ac:dyDescent="0.25">
      <c r="A488" s="56" t="s">
        <v>172</v>
      </c>
      <c r="B488" s="54">
        <v>1</v>
      </c>
      <c r="C488" s="54">
        <f t="shared" si="27"/>
        <v>164</v>
      </c>
      <c r="D488" s="54">
        <v>158</v>
      </c>
      <c r="E488" s="54">
        <v>6</v>
      </c>
      <c r="F488" s="55"/>
      <c r="G488" s="55">
        <v>6</v>
      </c>
      <c r="H488" s="55">
        <f t="shared" si="28"/>
        <v>72</v>
      </c>
      <c r="I488" s="55">
        <f t="shared" si="29"/>
        <v>88.98</v>
      </c>
      <c r="J488" s="60"/>
    </row>
    <row r="489" spans="1:10" x14ac:dyDescent="0.25">
      <c r="A489" s="56" t="s">
        <v>173</v>
      </c>
      <c r="B489" s="54">
        <v>1</v>
      </c>
      <c r="C489" s="54">
        <f t="shared" si="27"/>
        <v>172</v>
      </c>
      <c r="D489" s="54">
        <v>158</v>
      </c>
      <c r="E489" s="54">
        <v>14</v>
      </c>
      <c r="F489" s="55"/>
      <c r="G489" s="55">
        <v>4.2</v>
      </c>
      <c r="H489" s="55">
        <f t="shared" si="28"/>
        <v>117.6</v>
      </c>
      <c r="I489" s="55">
        <f t="shared" si="29"/>
        <v>145.34</v>
      </c>
      <c r="J489" s="60"/>
    </row>
    <row r="490" spans="1:10" x14ac:dyDescent="0.25">
      <c r="A490" s="56" t="s">
        <v>173</v>
      </c>
      <c r="B490" s="54">
        <v>1</v>
      </c>
      <c r="C490" s="54">
        <f t="shared" si="27"/>
        <v>196</v>
      </c>
      <c r="D490" s="54">
        <v>158</v>
      </c>
      <c r="E490" s="54">
        <v>38</v>
      </c>
      <c r="F490" s="55"/>
      <c r="G490" s="55">
        <v>4.2</v>
      </c>
      <c r="H490" s="55">
        <f t="shared" si="28"/>
        <v>319.2</v>
      </c>
      <c r="I490" s="55">
        <f t="shared" si="29"/>
        <v>394.5</v>
      </c>
      <c r="J490" s="60"/>
    </row>
    <row r="491" spans="1:10" x14ac:dyDescent="0.25">
      <c r="A491" s="56" t="s">
        <v>173</v>
      </c>
      <c r="B491" s="54">
        <v>1</v>
      </c>
      <c r="C491" s="54">
        <f t="shared" si="27"/>
        <v>172</v>
      </c>
      <c r="D491" s="54">
        <v>158</v>
      </c>
      <c r="E491" s="54">
        <v>14</v>
      </c>
      <c r="F491" s="55"/>
      <c r="G491" s="55">
        <v>4.2</v>
      </c>
      <c r="H491" s="55">
        <f t="shared" si="28"/>
        <v>117.6</v>
      </c>
      <c r="I491" s="55">
        <f t="shared" si="29"/>
        <v>145.34</v>
      </c>
      <c r="J491" s="60"/>
    </row>
    <row r="492" spans="1:10" x14ac:dyDescent="0.25">
      <c r="A492" s="56" t="s">
        <v>173</v>
      </c>
      <c r="B492" s="54">
        <v>1</v>
      </c>
      <c r="C492" s="54">
        <f t="shared" si="27"/>
        <v>228</v>
      </c>
      <c r="D492" s="54">
        <v>158</v>
      </c>
      <c r="E492" s="54">
        <v>70</v>
      </c>
      <c r="F492" s="55"/>
      <c r="G492" s="55">
        <v>4.2</v>
      </c>
      <c r="H492" s="55">
        <f t="shared" si="28"/>
        <v>588</v>
      </c>
      <c r="I492" s="55">
        <f t="shared" si="29"/>
        <v>726.71</v>
      </c>
      <c r="J492" s="60"/>
    </row>
    <row r="493" spans="1:10" x14ac:dyDescent="0.25">
      <c r="A493" s="56" t="s">
        <v>173</v>
      </c>
      <c r="B493" s="54">
        <v>1</v>
      </c>
      <c r="C493" s="54">
        <f t="shared" si="27"/>
        <v>192</v>
      </c>
      <c r="D493" s="54">
        <v>158</v>
      </c>
      <c r="E493" s="54">
        <v>34</v>
      </c>
      <c r="F493" s="55"/>
      <c r="G493" s="55">
        <v>4.2</v>
      </c>
      <c r="H493" s="55">
        <f t="shared" si="28"/>
        <v>285.60000000000002</v>
      </c>
      <c r="I493" s="55">
        <f t="shared" si="29"/>
        <v>352.97</v>
      </c>
      <c r="J493" s="60"/>
    </row>
    <row r="494" spans="1:10" x14ac:dyDescent="0.25">
      <c r="A494" s="56" t="s">
        <v>173</v>
      </c>
      <c r="B494" s="54">
        <v>1</v>
      </c>
      <c r="C494" s="54">
        <f t="shared" si="27"/>
        <v>222</v>
      </c>
      <c r="D494" s="54">
        <v>158</v>
      </c>
      <c r="E494" s="54">
        <v>64</v>
      </c>
      <c r="F494" s="55"/>
      <c r="G494" s="55">
        <v>4.2</v>
      </c>
      <c r="H494" s="55">
        <f t="shared" si="28"/>
        <v>537.6</v>
      </c>
      <c r="I494" s="55">
        <f t="shared" si="29"/>
        <v>664.42</v>
      </c>
      <c r="J494" s="60"/>
    </row>
    <row r="495" spans="1:10" x14ac:dyDescent="0.25">
      <c r="A495" s="56" t="s">
        <v>173</v>
      </c>
      <c r="B495" s="54">
        <v>1</v>
      </c>
      <c r="C495" s="54">
        <f t="shared" si="27"/>
        <v>179</v>
      </c>
      <c r="D495" s="54">
        <v>158</v>
      </c>
      <c r="E495" s="54">
        <v>21</v>
      </c>
      <c r="F495" s="55"/>
      <c r="G495" s="55">
        <v>4.2</v>
      </c>
      <c r="H495" s="55">
        <f t="shared" si="28"/>
        <v>176.4</v>
      </c>
      <c r="I495" s="55">
        <f t="shared" si="29"/>
        <v>218.01</v>
      </c>
      <c r="J495" s="60"/>
    </row>
    <row r="496" spans="1:10" x14ac:dyDescent="0.25">
      <c r="A496" s="56" t="s">
        <v>173</v>
      </c>
      <c r="B496" s="54">
        <v>1</v>
      </c>
      <c r="C496" s="54">
        <f t="shared" si="27"/>
        <v>196</v>
      </c>
      <c r="D496" s="54">
        <v>158</v>
      </c>
      <c r="E496" s="54">
        <v>38</v>
      </c>
      <c r="F496" s="55"/>
      <c r="G496" s="55">
        <v>4.2</v>
      </c>
      <c r="H496" s="55">
        <f t="shared" si="28"/>
        <v>319.2</v>
      </c>
      <c r="I496" s="55">
        <f t="shared" si="29"/>
        <v>394.5</v>
      </c>
      <c r="J496" s="60"/>
    </row>
    <row r="497" spans="1:10" x14ac:dyDescent="0.25">
      <c r="A497" s="56" t="s">
        <v>173</v>
      </c>
      <c r="B497" s="54">
        <v>1</v>
      </c>
      <c r="C497" s="54">
        <f t="shared" si="27"/>
        <v>172</v>
      </c>
      <c r="D497" s="54">
        <v>158</v>
      </c>
      <c r="E497" s="54">
        <v>14</v>
      </c>
      <c r="F497" s="55"/>
      <c r="G497" s="55">
        <v>4.2</v>
      </c>
      <c r="H497" s="55">
        <f t="shared" si="28"/>
        <v>117.6</v>
      </c>
      <c r="I497" s="55">
        <f t="shared" si="29"/>
        <v>145.34</v>
      </c>
      <c r="J497" s="60"/>
    </row>
    <row r="498" spans="1:10" x14ac:dyDescent="0.25">
      <c r="A498" s="56" t="s">
        <v>173</v>
      </c>
      <c r="B498" s="54">
        <v>1</v>
      </c>
      <c r="C498" s="54">
        <f t="shared" si="27"/>
        <v>163</v>
      </c>
      <c r="D498" s="54">
        <v>158</v>
      </c>
      <c r="E498" s="54">
        <v>5</v>
      </c>
      <c r="F498" s="55"/>
      <c r="G498" s="55">
        <v>4.2</v>
      </c>
      <c r="H498" s="55">
        <f t="shared" si="28"/>
        <v>42</v>
      </c>
      <c r="I498" s="55">
        <f t="shared" si="29"/>
        <v>51.91</v>
      </c>
      <c r="J498" s="60"/>
    </row>
    <row r="499" spans="1:10" x14ac:dyDescent="0.25">
      <c r="A499" s="56" t="s">
        <v>183</v>
      </c>
      <c r="B499" s="54">
        <v>1</v>
      </c>
      <c r="C499" s="54">
        <f t="shared" si="27"/>
        <v>168</v>
      </c>
      <c r="D499" s="54">
        <v>158</v>
      </c>
      <c r="E499" s="54">
        <v>10</v>
      </c>
      <c r="F499" s="55"/>
      <c r="G499" s="55">
        <v>9.83</v>
      </c>
      <c r="H499" s="55">
        <f t="shared" si="28"/>
        <v>196.6</v>
      </c>
      <c r="I499" s="55">
        <f t="shared" si="29"/>
        <v>242.98</v>
      </c>
      <c r="J499" s="60"/>
    </row>
    <row r="500" spans="1:10" x14ac:dyDescent="0.25">
      <c r="A500" s="56" t="s">
        <v>174</v>
      </c>
      <c r="B500" s="54">
        <v>1</v>
      </c>
      <c r="C500" s="54">
        <f t="shared" ref="C500:C548" si="30">D500+E500</f>
        <v>167</v>
      </c>
      <c r="D500" s="54">
        <v>158</v>
      </c>
      <c r="E500" s="54">
        <v>9</v>
      </c>
      <c r="F500" s="55"/>
      <c r="G500" s="55">
        <v>5</v>
      </c>
      <c r="H500" s="55">
        <f t="shared" ref="H500:H548" si="31">ROUND(G500*E500*2,2)</f>
        <v>90</v>
      </c>
      <c r="I500" s="55">
        <f t="shared" si="29"/>
        <v>111.23</v>
      </c>
      <c r="J500" s="60"/>
    </row>
    <row r="501" spans="1:10" x14ac:dyDescent="0.25">
      <c r="A501" s="56" t="s">
        <v>174</v>
      </c>
      <c r="B501" s="54">
        <v>1</v>
      </c>
      <c r="C501" s="54">
        <f t="shared" si="30"/>
        <v>208</v>
      </c>
      <c r="D501" s="54">
        <v>158</v>
      </c>
      <c r="E501" s="54">
        <v>50</v>
      </c>
      <c r="F501" s="55"/>
      <c r="G501" s="55">
        <v>6.5</v>
      </c>
      <c r="H501" s="55">
        <f t="shared" si="31"/>
        <v>650</v>
      </c>
      <c r="I501" s="55">
        <f t="shared" si="29"/>
        <v>803.34</v>
      </c>
      <c r="J501" s="60"/>
    </row>
    <row r="502" spans="1:10" x14ac:dyDescent="0.25">
      <c r="A502" s="56" t="s">
        <v>174</v>
      </c>
      <c r="B502" s="54">
        <v>1</v>
      </c>
      <c r="C502" s="54">
        <f t="shared" si="30"/>
        <v>216</v>
      </c>
      <c r="D502" s="54">
        <v>158</v>
      </c>
      <c r="E502" s="54">
        <v>58</v>
      </c>
      <c r="F502" s="55"/>
      <c r="G502" s="55">
        <v>5</v>
      </c>
      <c r="H502" s="55">
        <f t="shared" si="31"/>
        <v>580</v>
      </c>
      <c r="I502" s="55">
        <f t="shared" si="29"/>
        <v>716.82</v>
      </c>
      <c r="J502" s="60"/>
    </row>
    <row r="503" spans="1:10" x14ac:dyDescent="0.25">
      <c r="A503" s="56" t="s">
        <v>174</v>
      </c>
      <c r="B503" s="54">
        <v>1</v>
      </c>
      <c r="C503" s="54">
        <f t="shared" si="30"/>
        <v>160</v>
      </c>
      <c r="D503" s="54">
        <v>158</v>
      </c>
      <c r="E503" s="54">
        <v>2</v>
      </c>
      <c r="F503" s="55"/>
      <c r="G503" s="55">
        <v>5</v>
      </c>
      <c r="H503" s="55">
        <f t="shared" si="31"/>
        <v>20</v>
      </c>
      <c r="I503" s="55">
        <f t="shared" si="29"/>
        <v>24.72</v>
      </c>
      <c r="J503" s="60"/>
    </row>
    <row r="504" spans="1:10" x14ac:dyDescent="0.25">
      <c r="A504" s="56" t="s">
        <v>174</v>
      </c>
      <c r="B504" s="54">
        <v>1</v>
      </c>
      <c r="C504" s="54">
        <f t="shared" si="30"/>
        <v>227</v>
      </c>
      <c r="D504" s="54">
        <v>158</v>
      </c>
      <c r="E504" s="54">
        <v>69</v>
      </c>
      <c r="F504" s="55"/>
      <c r="G504" s="55">
        <v>5</v>
      </c>
      <c r="H504" s="55">
        <f t="shared" si="31"/>
        <v>690</v>
      </c>
      <c r="I504" s="55">
        <f t="shared" si="29"/>
        <v>852.77</v>
      </c>
      <c r="J504" s="60"/>
    </row>
    <row r="505" spans="1:10" x14ac:dyDescent="0.25">
      <c r="A505" s="56" t="s">
        <v>174</v>
      </c>
      <c r="B505" s="54">
        <v>1</v>
      </c>
      <c r="C505" s="54">
        <f t="shared" si="30"/>
        <v>170</v>
      </c>
      <c r="D505" s="54">
        <v>158</v>
      </c>
      <c r="E505" s="54">
        <v>12</v>
      </c>
      <c r="F505" s="55"/>
      <c r="G505" s="55">
        <v>5</v>
      </c>
      <c r="H505" s="55">
        <f t="shared" si="31"/>
        <v>120</v>
      </c>
      <c r="I505" s="55">
        <f t="shared" si="29"/>
        <v>148.31</v>
      </c>
      <c r="J505" s="60"/>
    </row>
    <row r="506" spans="1:10" x14ac:dyDescent="0.25">
      <c r="A506" s="56" t="s">
        <v>192</v>
      </c>
      <c r="B506" s="54">
        <v>1</v>
      </c>
      <c r="C506" s="54">
        <f t="shared" si="30"/>
        <v>162</v>
      </c>
      <c r="D506" s="54">
        <v>158</v>
      </c>
      <c r="E506" s="54">
        <v>4</v>
      </c>
      <c r="F506" s="55">
        <v>1500</v>
      </c>
      <c r="G506" s="55">
        <f>ROUND(F506/158,3)</f>
        <v>9.4939999999999998</v>
      </c>
      <c r="H506" s="55">
        <f t="shared" si="31"/>
        <v>75.95</v>
      </c>
      <c r="I506" s="55">
        <f t="shared" si="29"/>
        <v>93.87</v>
      </c>
      <c r="J506" s="60"/>
    </row>
    <row r="507" spans="1:10" x14ac:dyDescent="0.25">
      <c r="A507" s="56" t="s">
        <v>193</v>
      </c>
      <c r="B507" s="54">
        <v>1</v>
      </c>
      <c r="C507" s="54">
        <f t="shared" si="30"/>
        <v>162</v>
      </c>
      <c r="D507" s="54">
        <v>158</v>
      </c>
      <c r="E507" s="54">
        <v>4</v>
      </c>
      <c r="F507" s="55">
        <v>1400</v>
      </c>
      <c r="G507" s="55">
        <f t="shared" ref="G507:G512" si="32">ROUND(F507/158,3)</f>
        <v>8.8610000000000007</v>
      </c>
      <c r="H507" s="55">
        <f t="shared" si="31"/>
        <v>70.89</v>
      </c>
      <c r="I507" s="55">
        <f t="shared" si="29"/>
        <v>87.61</v>
      </c>
      <c r="J507" s="60"/>
    </row>
    <row r="508" spans="1:10" x14ac:dyDescent="0.25">
      <c r="A508" s="56" t="s">
        <v>194</v>
      </c>
      <c r="B508" s="54">
        <v>1</v>
      </c>
      <c r="C508" s="54">
        <f t="shared" si="30"/>
        <v>174</v>
      </c>
      <c r="D508" s="54">
        <v>158</v>
      </c>
      <c r="E508" s="54">
        <v>16</v>
      </c>
      <c r="F508" s="55">
        <v>1000</v>
      </c>
      <c r="G508" s="55">
        <f t="shared" si="32"/>
        <v>6.3289999999999997</v>
      </c>
      <c r="H508" s="55">
        <f t="shared" si="31"/>
        <v>202.53</v>
      </c>
      <c r="I508" s="55">
        <f t="shared" si="29"/>
        <v>250.31</v>
      </c>
      <c r="J508" s="60"/>
    </row>
    <row r="509" spans="1:10" x14ac:dyDescent="0.25">
      <c r="A509" s="56" t="s">
        <v>195</v>
      </c>
      <c r="B509" s="54">
        <v>1</v>
      </c>
      <c r="C509" s="54">
        <f t="shared" si="30"/>
        <v>166</v>
      </c>
      <c r="D509" s="54">
        <v>158</v>
      </c>
      <c r="E509" s="54">
        <v>8</v>
      </c>
      <c r="F509" s="55">
        <v>920</v>
      </c>
      <c r="G509" s="55">
        <f t="shared" si="32"/>
        <v>5.8230000000000004</v>
      </c>
      <c r="H509" s="55">
        <f t="shared" si="31"/>
        <v>93.17</v>
      </c>
      <c r="I509" s="55">
        <f t="shared" si="29"/>
        <v>115.15</v>
      </c>
      <c r="J509" s="60"/>
    </row>
    <row r="510" spans="1:10" x14ac:dyDescent="0.25">
      <c r="A510" s="56" t="s">
        <v>195</v>
      </c>
      <c r="B510" s="54">
        <v>1</v>
      </c>
      <c r="C510" s="54">
        <f t="shared" si="30"/>
        <v>166</v>
      </c>
      <c r="D510" s="54">
        <v>158</v>
      </c>
      <c r="E510" s="54">
        <v>8</v>
      </c>
      <c r="F510" s="55">
        <v>920</v>
      </c>
      <c r="G510" s="55">
        <f t="shared" si="32"/>
        <v>5.8230000000000004</v>
      </c>
      <c r="H510" s="55">
        <f t="shared" si="31"/>
        <v>93.17</v>
      </c>
      <c r="I510" s="55">
        <f t="shared" si="29"/>
        <v>115.15</v>
      </c>
      <c r="J510" s="60"/>
    </row>
    <row r="511" spans="1:10" x14ac:dyDescent="0.25">
      <c r="A511" s="56" t="s">
        <v>196</v>
      </c>
      <c r="B511" s="54">
        <v>1</v>
      </c>
      <c r="C511" s="54">
        <f t="shared" si="30"/>
        <v>198</v>
      </c>
      <c r="D511" s="54">
        <v>158</v>
      </c>
      <c r="E511" s="54">
        <v>40</v>
      </c>
      <c r="F511" s="55">
        <v>1360</v>
      </c>
      <c r="G511" s="55">
        <f t="shared" si="32"/>
        <v>8.6080000000000005</v>
      </c>
      <c r="H511" s="55">
        <f t="shared" si="31"/>
        <v>688.64</v>
      </c>
      <c r="I511" s="55">
        <f t="shared" si="29"/>
        <v>851.09</v>
      </c>
      <c r="J511" s="60"/>
    </row>
    <row r="512" spans="1:10" x14ac:dyDescent="0.25">
      <c r="A512" s="56" t="s">
        <v>197</v>
      </c>
      <c r="B512" s="54">
        <v>1</v>
      </c>
      <c r="C512" s="54">
        <f t="shared" si="30"/>
        <v>178</v>
      </c>
      <c r="D512" s="54">
        <v>158</v>
      </c>
      <c r="E512" s="54">
        <v>20</v>
      </c>
      <c r="F512" s="55">
        <v>1500</v>
      </c>
      <c r="G512" s="55">
        <f t="shared" si="32"/>
        <v>9.4939999999999998</v>
      </c>
      <c r="H512" s="55">
        <f t="shared" si="31"/>
        <v>379.76</v>
      </c>
      <c r="I512" s="55">
        <f t="shared" si="29"/>
        <v>469.35</v>
      </c>
      <c r="J512" s="60"/>
    </row>
    <row r="513" spans="1:10" x14ac:dyDescent="0.25">
      <c r="A513" s="56" t="s">
        <v>175</v>
      </c>
      <c r="B513" s="54">
        <v>1</v>
      </c>
      <c r="C513" s="54">
        <f t="shared" si="30"/>
        <v>168</v>
      </c>
      <c r="D513" s="54">
        <v>158</v>
      </c>
      <c r="E513" s="54">
        <v>10</v>
      </c>
      <c r="F513" s="55"/>
      <c r="G513" s="55">
        <v>4.4000000000000004</v>
      </c>
      <c r="H513" s="55">
        <f t="shared" si="31"/>
        <v>88</v>
      </c>
      <c r="I513" s="55">
        <f t="shared" si="29"/>
        <v>108.76</v>
      </c>
      <c r="J513" s="60"/>
    </row>
    <row r="514" spans="1:10" x14ac:dyDescent="0.25">
      <c r="A514" s="56" t="s">
        <v>175</v>
      </c>
      <c r="B514" s="54">
        <v>1</v>
      </c>
      <c r="C514" s="54">
        <f t="shared" si="30"/>
        <v>190</v>
      </c>
      <c r="D514" s="54">
        <v>158</v>
      </c>
      <c r="E514" s="54">
        <v>32</v>
      </c>
      <c r="F514" s="55"/>
      <c r="G514" s="55">
        <v>4.4000000000000004</v>
      </c>
      <c r="H514" s="55">
        <f t="shared" si="31"/>
        <v>281.60000000000002</v>
      </c>
      <c r="I514" s="55">
        <f t="shared" si="29"/>
        <v>348.03</v>
      </c>
      <c r="J514" s="60"/>
    </row>
    <row r="515" spans="1:10" x14ac:dyDescent="0.25">
      <c r="A515" s="56" t="s">
        <v>175</v>
      </c>
      <c r="B515" s="54">
        <v>1</v>
      </c>
      <c r="C515" s="54">
        <f t="shared" si="30"/>
        <v>190</v>
      </c>
      <c r="D515" s="54">
        <v>158</v>
      </c>
      <c r="E515" s="54">
        <v>32</v>
      </c>
      <c r="F515" s="55"/>
      <c r="G515" s="55">
        <v>4.4000000000000004</v>
      </c>
      <c r="H515" s="55">
        <f t="shared" si="31"/>
        <v>281.60000000000002</v>
      </c>
      <c r="I515" s="55">
        <f t="shared" si="29"/>
        <v>348.03</v>
      </c>
      <c r="J515" s="60"/>
    </row>
    <row r="516" spans="1:10" x14ac:dyDescent="0.25">
      <c r="A516" s="56" t="s">
        <v>175</v>
      </c>
      <c r="B516" s="54">
        <v>1</v>
      </c>
      <c r="C516" s="54">
        <f t="shared" si="30"/>
        <v>180</v>
      </c>
      <c r="D516" s="54">
        <v>158</v>
      </c>
      <c r="E516" s="54">
        <v>22</v>
      </c>
      <c r="F516" s="55"/>
      <c r="G516" s="55">
        <v>4.4000000000000004</v>
      </c>
      <c r="H516" s="55">
        <f t="shared" si="31"/>
        <v>193.6</v>
      </c>
      <c r="I516" s="55">
        <f t="shared" si="29"/>
        <v>239.27</v>
      </c>
      <c r="J516" s="60"/>
    </row>
    <row r="517" spans="1:10" x14ac:dyDescent="0.25">
      <c r="A517" s="56" t="s">
        <v>175</v>
      </c>
      <c r="B517" s="54">
        <v>1</v>
      </c>
      <c r="C517" s="54">
        <f t="shared" si="30"/>
        <v>168</v>
      </c>
      <c r="D517" s="54">
        <v>158</v>
      </c>
      <c r="E517" s="54">
        <v>10</v>
      </c>
      <c r="F517" s="55"/>
      <c r="G517" s="55">
        <v>4.4000000000000004</v>
      </c>
      <c r="H517" s="55">
        <f t="shared" si="31"/>
        <v>88</v>
      </c>
      <c r="I517" s="55">
        <f t="shared" si="29"/>
        <v>108.76</v>
      </c>
      <c r="J517" s="60"/>
    </row>
    <row r="518" spans="1:10" x14ac:dyDescent="0.25">
      <c r="A518" s="56" t="s">
        <v>175</v>
      </c>
      <c r="B518" s="54">
        <v>1</v>
      </c>
      <c r="C518" s="54">
        <f t="shared" si="30"/>
        <v>176</v>
      </c>
      <c r="D518" s="54">
        <v>158</v>
      </c>
      <c r="E518" s="54">
        <v>18</v>
      </c>
      <c r="F518" s="55"/>
      <c r="G518" s="55">
        <v>4.4000000000000004</v>
      </c>
      <c r="H518" s="55">
        <f t="shared" si="31"/>
        <v>158.4</v>
      </c>
      <c r="I518" s="55">
        <f t="shared" si="29"/>
        <v>195.77</v>
      </c>
      <c r="J518" s="60"/>
    </row>
    <row r="519" spans="1:10" x14ac:dyDescent="0.25">
      <c r="A519" s="56" t="s">
        <v>175</v>
      </c>
      <c r="B519" s="54">
        <v>1</v>
      </c>
      <c r="C519" s="54">
        <f t="shared" si="30"/>
        <v>190</v>
      </c>
      <c r="D519" s="54">
        <v>158</v>
      </c>
      <c r="E519" s="54">
        <v>32</v>
      </c>
      <c r="F519" s="55"/>
      <c r="G519" s="55">
        <v>4.4000000000000004</v>
      </c>
      <c r="H519" s="55">
        <f t="shared" si="31"/>
        <v>281.60000000000002</v>
      </c>
      <c r="I519" s="55">
        <f t="shared" si="29"/>
        <v>348.03</v>
      </c>
      <c r="J519" s="60"/>
    </row>
    <row r="520" spans="1:10" x14ac:dyDescent="0.25">
      <c r="A520" s="56" t="s">
        <v>175</v>
      </c>
      <c r="B520" s="54">
        <v>1</v>
      </c>
      <c r="C520" s="54">
        <f t="shared" si="30"/>
        <v>190</v>
      </c>
      <c r="D520" s="54">
        <v>158</v>
      </c>
      <c r="E520" s="54">
        <v>32</v>
      </c>
      <c r="F520" s="55"/>
      <c r="G520" s="55">
        <v>4.4000000000000004</v>
      </c>
      <c r="H520" s="55">
        <f t="shared" si="31"/>
        <v>281.60000000000002</v>
      </c>
      <c r="I520" s="55">
        <f t="shared" si="29"/>
        <v>348.03</v>
      </c>
      <c r="J520" s="60"/>
    </row>
    <row r="521" spans="1:10" x14ac:dyDescent="0.25">
      <c r="A521" s="56" t="s">
        <v>175</v>
      </c>
      <c r="B521" s="54">
        <v>1</v>
      </c>
      <c r="C521" s="54">
        <f t="shared" si="30"/>
        <v>168</v>
      </c>
      <c r="D521" s="54">
        <v>158</v>
      </c>
      <c r="E521" s="54">
        <v>10</v>
      </c>
      <c r="F521" s="55"/>
      <c r="G521" s="55">
        <v>4.4000000000000004</v>
      </c>
      <c r="H521" s="55">
        <f t="shared" si="31"/>
        <v>88</v>
      </c>
      <c r="I521" s="55">
        <f t="shared" si="29"/>
        <v>108.76</v>
      </c>
      <c r="J521" s="60"/>
    </row>
    <row r="522" spans="1:10" x14ac:dyDescent="0.25">
      <c r="A522" s="56" t="s">
        <v>175</v>
      </c>
      <c r="B522" s="54">
        <v>1</v>
      </c>
      <c r="C522" s="54">
        <f t="shared" si="30"/>
        <v>160</v>
      </c>
      <c r="D522" s="54">
        <v>158</v>
      </c>
      <c r="E522" s="54">
        <v>2</v>
      </c>
      <c r="F522" s="55"/>
      <c r="G522" s="55">
        <v>4.4000000000000004</v>
      </c>
      <c r="H522" s="55">
        <f t="shared" si="31"/>
        <v>17.600000000000001</v>
      </c>
      <c r="I522" s="55">
        <f t="shared" si="29"/>
        <v>21.75</v>
      </c>
      <c r="J522" s="60"/>
    </row>
    <row r="523" spans="1:10" x14ac:dyDescent="0.25">
      <c r="A523" s="56" t="s">
        <v>175</v>
      </c>
      <c r="B523" s="54">
        <v>1</v>
      </c>
      <c r="C523" s="54">
        <f t="shared" si="30"/>
        <v>183</v>
      </c>
      <c r="D523" s="54">
        <v>158</v>
      </c>
      <c r="E523" s="54">
        <v>25</v>
      </c>
      <c r="F523" s="55"/>
      <c r="G523" s="55">
        <v>4.4000000000000004</v>
      </c>
      <c r="H523" s="55">
        <f t="shared" si="31"/>
        <v>220</v>
      </c>
      <c r="I523" s="55">
        <f t="shared" si="29"/>
        <v>271.89999999999998</v>
      </c>
      <c r="J523" s="60"/>
    </row>
    <row r="524" spans="1:10" x14ac:dyDescent="0.25">
      <c r="A524" s="56" t="s">
        <v>175</v>
      </c>
      <c r="B524" s="54">
        <v>1</v>
      </c>
      <c r="C524" s="54">
        <f t="shared" si="30"/>
        <v>162</v>
      </c>
      <c r="D524" s="54">
        <v>158</v>
      </c>
      <c r="E524" s="54">
        <v>4</v>
      </c>
      <c r="F524" s="55"/>
      <c r="G524" s="55">
        <v>4.4000000000000004</v>
      </c>
      <c r="H524" s="55">
        <f t="shared" si="31"/>
        <v>35.200000000000003</v>
      </c>
      <c r="I524" s="55">
        <f t="shared" si="29"/>
        <v>43.5</v>
      </c>
      <c r="J524" s="60"/>
    </row>
    <row r="525" spans="1:10" x14ac:dyDescent="0.25">
      <c r="A525" s="56" t="s">
        <v>176</v>
      </c>
      <c r="B525" s="54">
        <v>1</v>
      </c>
      <c r="C525" s="54">
        <f t="shared" si="30"/>
        <v>159</v>
      </c>
      <c r="D525" s="54">
        <v>158</v>
      </c>
      <c r="E525" s="54">
        <v>1</v>
      </c>
      <c r="F525" s="55"/>
      <c r="G525" s="55">
        <v>4.4000000000000004</v>
      </c>
      <c r="H525" s="55">
        <f t="shared" si="31"/>
        <v>8.8000000000000007</v>
      </c>
      <c r="I525" s="55">
        <f t="shared" si="29"/>
        <v>10.88</v>
      </c>
      <c r="J525" s="60"/>
    </row>
    <row r="526" spans="1:10" x14ac:dyDescent="0.25">
      <c r="A526" s="56" t="s">
        <v>176</v>
      </c>
      <c r="B526" s="54">
        <v>1</v>
      </c>
      <c r="C526" s="54">
        <f t="shared" si="30"/>
        <v>159</v>
      </c>
      <c r="D526" s="54">
        <v>158</v>
      </c>
      <c r="E526" s="54">
        <v>1</v>
      </c>
      <c r="F526" s="55"/>
      <c r="G526" s="55">
        <v>4.4000000000000004</v>
      </c>
      <c r="H526" s="55">
        <f t="shared" si="31"/>
        <v>8.8000000000000007</v>
      </c>
      <c r="I526" s="55">
        <f t="shared" si="29"/>
        <v>10.88</v>
      </c>
      <c r="J526" s="60"/>
    </row>
    <row r="527" spans="1:10" x14ac:dyDescent="0.25">
      <c r="A527" s="56" t="s">
        <v>176</v>
      </c>
      <c r="B527" s="54">
        <v>1</v>
      </c>
      <c r="C527" s="54">
        <f t="shared" si="30"/>
        <v>174</v>
      </c>
      <c r="D527" s="54">
        <v>158</v>
      </c>
      <c r="E527" s="54">
        <v>16</v>
      </c>
      <c r="F527" s="55"/>
      <c r="G527" s="55">
        <v>4.4000000000000004</v>
      </c>
      <c r="H527" s="55">
        <f t="shared" si="31"/>
        <v>140.80000000000001</v>
      </c>
      <c r="I527" s="55">
        <f t="shared" ref="I527:I548" si="33">ROUND(H527*1.2359,2)</f>
        <v>174.01</v>
      </c>
      <c r="J527" s="60"/>
    </row>
    <row r="528" spans="1:10" x14ac:dyDescent="0.25">
      <c r="A528" s="56" t="s">
        <v>176</v>
      </c>
      <c r="B528" s="54">
        <v>1</v>
      </c>
      <c r="C528" s="54">
        <f t="shared" si="30"/>
        <v>174</v>
      </c>
      <c r="D528" s="54">
        <v>158</v>
      </c>
      <c r="E528" s="54">
        <v>16</v>
      </c>
      <c r="F528" s="55"/>
      <c r="G528" s="55">
        <v>4.4000000000000004</v>
      </c>
      <c r="H528" s="55">
        <f t="shared" si="31"/>
        <v>140.80000000000001</v>
      </c>
      <c r="I528" s="55">
        <f t="shared" si="33"/>
        <v>174.01</v>
      </c>
      <c r="J528" s="60"/>
    </row>
    <row r="529" spans="1:10" x14ac:dyDescent="0.25">
      <c r="A529" s="56" t="s">
        <v>176</v>
      </c>
      <c r="B529" s="54">
        <v>1</v>
      </c>
      <c r="C529" s="54">
        <f t="shared" si="30"/>
        <v>190</v>
      </c>
      <c r="D529" s="54">
        <v>158</v>
      </c>
      <c r="E529" s="54">
        <v>32</v>
      </c>
      <c r="F529" s="55"/>
      <c r="G529" s="55">
        <v>4.4000000000000004</v>
      </c>
      <c r="H529" s="55">
        <f t="shared" si="31"/>
        <v>281.60000000000002</v>
      </c>
      <c r="I529" s="55">
        <f t="shared" si="33"/>
        <v>348.03</v>
      </c>
      <c r="J529" s="60"/>
    </row>
    <row r="530" spans="1:10" x14ac:dyDescent="0.25">
      <c r="A530" s="56" t="s">
        <v>176</v>
      </c>
      <c r="B530" s="54">
        <v>1</v>
      </c>
      <c r="C530" s="54">
        <f t="shared" si="30"/>
        <v>176</v>
      </c>
      <c r="D530" s="54">
        <v>158</v>
      </c>
      <c r="E530" s="54">
        <v>18</v>
      </c>
      <c r="F530" s="55"/>
      <c r="G530" s="55">
        <v>4.4000000000000004</v>
      </c>
      <c r="H530" s="55">
        <f t="shared" si="31"/>
        <v>158.4</v>
      </c>
      <c r="I530" s="55">
        <f t="shared" si="33"/>
        <v>195.77</v>
      </c>
      <c r="J530" s="60"/>
    </row>
    <row r="531" spans="1:10" x14ac:dyDescent="0.25">
      <c r="A531" s="56" t="s">
        <v>176</v>
      </c>
      <c r="B531" s="54">
        <v>1</v>
      </c>
      <c r="C531" s="54">
        <f t="shared" si="30"/>
        <v>170</v>
      </c>
      <c r="D531" s="54">
        <v>158</v>
      </c>
      <c r="E531" s="54">
        <v>12</v>
      </c>
      <c r="F531" s="55"/>
      <c r="G531" s="55">
        <v>4.4000000000000004</v>
      </c>
      <c r="H531" s="55">
        <f t="shared" si="31"/>
        <v>105.6</v>
      </c>
      <c r="I531" s="55">
        <f t="shared" si="33"/>
        <v>130.51</v>
      </c>
      <c r="J531" s="60"/>
    </row>
    <row r="532" spans="1:10" x14ac:dyDescent="0.25">
      <c r="A532" s="56" t="s">
        <v>176</v>
      </c>
      <c r="B532" s="54">
        <v>1</v>
      </c>
      <c r="C532" s="54">
        <f t="shared" si="30"/>
        <v>190</v>
      </c>
      <c r="D532" s="54">
        <v>158</v>
      </c>
      <c r="E532" s="54">
        <v>32</v>
      </c>
      <c r="F532" s="55"/>
      <c r="G532" s="55">
        <v>4.4000000000000004</v>
      </c>
      <c r="H532" s="55">
        <f t="shared" si="31"/>
        <v>281.60000000000002</v>
      </c>
      <c r="I532" s="55">
        <f t="shared" si="33"/>
        <v>348.03</v>
      </c>
      <c r="J532" s="60"/>
    </row>
    <row r="533" spans="1:10" x14ac:dyDescent="0.25">
      <c r="A533" s="56" t="s">
        <v>176</v>
      </c>
      <c r="B533" s="54">
        <v>1</v>
      </c>
      <c r="C533" s="54">
        <f t="shared" si="30"/>
        <v>171</v>
      </c>
      <c r="D533" s="54">
        <v>158</v>
      </c>
      <c r="E533" s="54">
        <v>13</v>
      </c>
      <c r="F533" s="55"/>
      <c r="G533" s="55">
        <v>4.4000000000000004</v>
      </c>
      <c r="H533" s="55">
        <f t="shared" si="31"/>
        <v>114.4</v>
      </c>
      <c r="I533" s="55">
        <f t="shared" si="33"/>
        <v>141.38999999999999</v>
      </c>
      <c r="J533" s="60"/>
    </row>
    <row r="534" spans="1:10" x14ac:dyDescent="0.25">
      <c r="A534" s="56" t="s">
        <v>176</v>
      </c>
      <c r="B534" s="54">
        <v>1</v>
      </c>
      <c r="C534" s="54">
        <f t="shared" si="30"/>
        <v>168</v>
      </c>
      <c r="D534" s="54">
        <v>158</v>
      </c>
      <c r="E534" s="54">
        <v>10</v>
      </c>
      <c r="F534" s="55"/>
      <c r="G534" s="55">
        <v>4.4000000000000004</v>
      </c>
      <c r="H534" s="55">
        <f t="shared" si="31"/>
        <v>88</v>
      </c>
      <c r="I534" s="55">
        <f t="shared" si="33"/>
        <v>108.76</v>
      </c>
      <c r="J534" s="60"/>
    </row>
    <row r="535" spans="1:10" x14ac:dyDescent="0.25">
      <c r="A535" s="56" t="s">
        <v>176</v>
      </c>
      <c r="B535" s="54">
        <v>1</v>
      </c>
      <c r="C535" s="54">
        <f t="shared" si="30"/>
        <v>190</v>
      </c>
      <c r="D535" s="54">
        <v>158</v>
      </c>
      <c r="E535" s="54">
        <v>32</v>
      </c>
      <c r="F535" s="55"/>
      <c r="G535" s="55">
        <v>4.4000000000000004</v>
      </c>
      <c r="H535" s="55">
        <f t="shared" si="31"/>
        <v>281.60000000000002</v>
      </c>
      <c r="I535" s="55">
        <f t="shared" si="33"/>
        <v>348.03</v>
      </c>
      <c r="J535" s="60"/>
    </row>
    <row r="536" spans="1:10" x14ac:dyDescent="0.25">
      <c r="A536" s="56" t="s">
        <v>176</v>
      </c>
      <c r="B536" s="54">
        <v>1</v>
      </c>
      <c r="C536" s="54">
        <f t="shared" si="30"/>
        <v>176</v>
      </c>
      <c r="D536" s="54">
        <v>158</v>
      </c>
      <c r="E536" s="54">
        <v>18</v>
      </c>
      <c r="F536" s="55"/>
      <c r="G536" s="55">
        <v>4.4000000000000004</v>
      </c>
      <c r="H536" s="55">
        <f t="shared" si="31"/>
        <v>158.4</v>
      </c>
      <c r="I536" s="55">
        <f t="shared" si="33"/>
        <v>195.77</v>
      </c>
      <c r="J536" s="60"/>
    </row>
    <row r="537" spans="1:10" x14ac:dyDescent="0.25">
      <c r="A537" s="56" t="s">
        <v>177</v>
      </c>
      <c r="B537" s="54">
        <v>1</v>
      </c>
      <c r="C537" s="54">
        <f t="shared" si="30"/>
        <v>166</v>
      </c>
      <c r="D537" s="54">
        <v>158</v>
      </c>
      <c r="E537" s="54">
        <v>8</v>
      </c>
      <c r="F537" s="55"/>
      <c r="G537" s="55">
        <v>5.25</v>
      </c>
      <c r="H537" s="55">
        <f t="shared" si="31"/>
        <v>84</v>
      </c>
      <c r="I537" s="55">
        <f t="shared" si="33"/>
        <v>103.82</v>
      </c>
      <c r="J537" s="60"/>
    </row>
    <row r="538" spans="1:10" x14ac:dyDescent="0.25">
      <c r="A538" s="56" t="s">
        <v>184</v>
      </c>
      <c r="B538" s="54">
        <v>1</v>
      </c>
      <c r="C538" s="54">
        <f t="shared" si="30"/>
        <v>162</v>
      </c>
      <c r="D538" s="54">
        <v>158</v>
      </c>
      <c r="E538" s="54">
        <v>4</v>
      </c>
      <c r="F538" s="55"/>
      <c r="G538" s="55">
        <v>3.43</v>
      </c>
      <c r="H538" s="55">
        <f t="shared" si="31"/>
        <v>27.44</v>
      </c>
      <c r="I538" s="55">
        <f t="shared" si="33"/>
        <v>33.909999999999997</v>
      </c>
      <c r="J538" s="60"/>
    </row>
    <row r="539" spans="1:10" x14ac:dyDescent="0.25">
      <c r="A539" s="56" t="s">
        <v>184</v>
      </c>
      <c r="B539" s="54">
        <v>1</v>
      </c>
      <c r="C539" s="54">
        <f t="shared" si="30"/>
        <v>173</v>
      </c>
      <c r="D539" s="54">
        <v>158</v>
      </c>
      <c r="E539" s="54">
        <v>15</v>
      </c>
      <c r="F539" s="55"/>
      <c r="G539" s="55">
        <v>3.43</v>
      </c>
      <c r="H539" s="55">
        <f t="shared" si="31"/>
        <v>102.9</v>
      </c>
      <c r="I539" s="55">
        <f t="shared" si="33"/>
        <v>127.17</v>
      </c>
      <c r="J539" s="60"/>
    </row>
    <row r="540" spans="1:10" x14ac:dyDescent="0.25">
      <c r="A540" s="56" t="s">
        <v>184</v>
      </c>
      <c r="B540" s="54">
        <v>1</v>
      </c>
      <c r="C540" s="54">
        <f t="shared" si="30"/>
        <v>170</v>
      </c>
      <c r="D540" s="54">
        <v>158</v>
      </c>
      <c r="E540" s="54">
        <v>12</v>
      </c>
      <c r="F540" s="55"/>
      <c r="G540" s="55">
        <v>3.43</v>
      </c>
      <c r="H540" s="55">
        <f t="shared" si="31"/>
        <v>82.32</v>
      </c>
      <c r="I540" s="55">
        <f t="shared" si="33"/>
        <v>101.74</v>
      </c>
      <c r="J540" s="60"/>
    </row>
    <row r="541" spans="1:10" x14ac:dyDescent="0.25">
      <c r="A541" s="56" t="s">
        <v>184</v>
      </c>
      <c r="B541" s="54">
        <v>1</v>
      </c>
      <c r="C541" s="54">
        <f t="shared" si="30"/>
        <v>159</v>
      </c>
      <c r="D541" s="54">
        <v>158</v>
      </c>
      <c r="E541" s="54">
        <v>1</v>
      </c>
      <c r="F541" s="55"/>
      <c r="G541" s="55">
        <v>3.43</v>
      </c>
      <c r="H541" s="55">
        <f t="shared" si="31"/>
        <v>6.86</v>
      </c>
      <c r="I541" s="55">
        <f t="shared" si="33"/>
        <v>8.48</v>
      </c>
      <c r="J541" s="60"/>
    </row>
    <row r="542" spans="1:10" x14ac:dyDescent="0.25">
      <c r="A542" s="56" t="s">
        <v>179</v>
      </c>
      <c r="B542" s="54">
        <v>1</v>
      </c>
      <c r="C542" s="54">
        <f t="shared" si="30"/>
        <v>158.5</v>
      </c>
      <c r="D542" s="54">
        <v>158</v>
      </c>
      <c r="E542" s="54">
        <v>0.5</v>
      </c>
      <c r="F542" s="55"/>
      <c r="G542" s="55">
        <v>3.67</v>
      </c>
      <c r="H542" s="55">
        <f t="shared" si="31"/>
        <v>3.67</v>
      </c>
      <c r="I542" s="55">
        <f t="shared" si="33"/>
        <v>4.54</v>
      </c>
      <c r="J542" s="60"/>
    </row>
    <row r="543" spans="1:10" x14ac:dyDescent="0.25">
      <c r="A543" s="56" t="s">
        <v>179</v>
      </c>
      <c r="B543" s="54">
        <v>1</v>
      </c>
      <c r="C543" s="54">
        <f t="shared" si="30"/>
        <v>161</v>
      </c>
      <c r="D543" s="54">
        <v>158</v>
      </c>
      <c r="E543" s="54">
        <v>3</v>
      </c>
      <c r="F543" s="55"/>
      <c r="G543" s="55">
        <v>3.67</v>
      </c>
      <c r="H543" s="55">
        <f t="shared" si="31"/>
        <v>22.02</v>
      </c>
      <c r="I543" s="55">
        <f t="shared" si="33"/>
        <v>27.21</v>
      </c>
      <c r="J543" s="60"/>
    </row>
    <row r="544" spans="1:10" x14ac:dyDescent="0.25">
      <c r="A544" s="56" t="s">
        <v>179</v>
      </c>
      <c r="B544" s="54">
        <v>1</v>
      </c>
      <c r="C544" s="54">
        <f t="shared" si="30"/>
        <v>161</v>
      </c>
      <c r="D544" s="54">
        <v>158</v>
      </c>
      <c r="E544" s="54">
        <v>3</v>
      </c>
      <c r="F544" s="55"/>
      <c r="G544" s="55">
        <v>3.67</v>
      </c>
      <c r="H544" s="55">
        <f t="shared" si="31"/>
        <v>22.02</v>
      </c>
      <c r="I544" s="55">
        <f t="shared" si="33"/>
        <v>27.21</v>
      </c>
      <c r="J544" s="60"/>
    </row>
    <row r="545" spans="1:10" x14ac:dyDescent="0.25">
      <c r="A545" s="56" t="s">
        <v>179</v>
      </c>
      <c r="B545" s="54">
        <v>1</v>
      </c>
      <c r="C545" s="54">
        <f t="shared" si="30"/>
        <v>166</v>
      </c>
      <c r="D545" s="54">
        <v>158</v>
      </c>
      <c r="E545" s="54">
        <v>8</v>
      </c>
      <c r="F545" s="55"/>
      <c r="G545" s="55">
        <v>3.67</v>
      </c>
      <c r="H545" s="55">
        <f t="shared" si="31"/>
        <v>58.72</v>
      </c>
      <c r="I545" s="55">
        <f t="shared" si="33"/>
        <v>72.569999999999993</v>
      </c>
      <c r="J545" s="60"/>
    </row>
    <row r="546" spans="1:10" x14ac:dyDescent="0.25">
      <c r="A546" s="56" t="s">
        <v>179</v>
      </c>
      <c r="B546" s="54">
        <v>1</v>
      </c>
      <c r="C546" s="54">
        <f t="shared" si="30"/>
        <v>159</v>
      </c>
      <c r="D546" s="54">
        <v>158</v>
      </c>
      <c r="E546" s="54">
        <v>1</v>
      </c>
      <c r="F546" s="55"/>
      <c r="G546" s="55">
        <v>3.67</v>
      </c>
      <c r="H546" s="55">
        <f t="shared" si="31"/>
        <v>7.34</v>
      </c>
      <c r="I546" s="55">
        <f t="shared" si="33"/>
        <v>9.07</v>
      </c>
      <c r="J546" s="60"/>
    </row>
    <row r="547" spans="1:10" x14ac:dyDescent="0.25">
      <c r="A547" s="56" t="s">
        <v>179</v>
      </c>
      <c r="B547" s="54">
        <v>1</v>
      </c>
      <c r="C547" s="54">
        <f t="shared" si="30"/>
        <v>159</v>
      </c>
      <c r="D547" s="54">
        <v>158</v>
      </c>
      <c r="E547" s="54">
        <v>1</v>
      </c>
      <c r="F547" s="55"/>
      <c r="G547" s="55">
        <v>3.67</v>
      </c>
      <c r="H547" s="55">
        <f t="shared" si="31"/>
        <v>7.34</v>
      </c>
      <c r="I547" s="55">
        <f t="shared" si="33"/>
        <v>9.07</v>
      </c>
      <c r="J547" s="60"/>
    </row>
    <row r="548" spans="1:10" x14ac:dyDescent="0.25">
      <c r="A548" s="56" t="s">
        <v>179</v>
      </c>
      <c r="B548" s="54">
        <v>1</v>
      </c>
      <c r="C548" s="54">
        <f t="shared" si="30"/>
        <v>161</v>
      </c>
      <c r="D548" s="54">
        <v>158</v>
      </c>
      <c r="E548" s="54">
        <v>3</v>
      </c>
      <c r="F548" s="55"/>
      <c r="G548" s="55">
        <v>3.67</v>
      </c>
      <c r="H548" s="55">
        <f t="shared" si="31"/>
        <v>22.02</v>
      </c>
      <c r="I548" s="55">
        <f t="shared" si="33"/>
        <v>27.21</v>
      </c>
      <c r="J548" s="60"/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9ADE1-B361-41D2-84B8-CA3C4EDD6F42}">
  <sheetPr>
    <tabColor theme="5" tint="0.59999389629810485"/>
  </sheetPr>
  <dimension ref="A1:I21"/>
  <sheetViews>
    <sheetView zoomScale="80" zoomScaleNormal="80" workbookViewId="0">
      <selection activeCell="E23" sqref="E23"/>
    </sheetView>
  </sheetViews>
  <sheetFormatPr defaultRowHeight="16.5" x14ac:dyDescent="0.25"/>
  <cols>
    <col min="1" max="1" width="65.7109375" style="42" customWidth="1"/>
    <col min="2" max="2" width="15.28515625" style="42" customWidth="1"/>
    <col min="3" max="3" width="11.5703125" style="42" customWidth="1"/>
    <col min="4" max="4" width="12.140625" style="42" customWidth="1"/>
    <col min="5" max="5" width="18.42578125" style="42" customWidth="1"/>
    <col min="6" max="6" width="11.85546875" style="42" customWidth="1"/>
    <col min="7" max="7" width="17.42578125" style="42" customWidth="1"/>
    <col min="8" max="8" width="20.5703125" style="42" customWidth="1"/>
    <col min="9" max="9" width="16.42578125" style="42" customWidth="1"/>
    <col min="10" max="10" width="15.85546875" style="42" customWidth="1"/>
    <col min="11" max="16384" width="9.140625" style="42"/>
  </cols>
  <sheetData>
    <row r="1" spans="1:9" x14ac:dyDescent="0.25">
      <c r="H1" s="420" t="s">
        <v>546</v>
      </c>
      <c r="I1" s="420"/>
    </row>
    <row r="2" spans="1:9" x14ac:dyDescent="0.25">
      <c r="H2" s="108"/>
      <c r="I2" s="108"/>
    </row>
    <row r="3" spans="1:9" s="43" customFormat="1" ht="45" customHeight="1" x14ac:dyDescent="0.25">
      <c r="A3" s="421" t="s">
        <v>518</v>
      </c>
      <c r="B3" s="421"/>
      <c r="C3" s="421"/>
      <c r="D3" s="421"/>
      <c r="E3" s="421"/>
      <c r="F3" s="421"/>
      <c r="G3" s="421"/>
      <c r="H3" s="421"/>
      <c r="I3" s="421"/>
    </row>
    <row r="5" spans="1:9" x14ac:dyDescent="0.25">
      <c r="A5" s="42" t="s">
        <v>534</v>
      </c>
    </row>
    <row r="6" spans="1:9" x14ac:dyDescent="0.25">
      <c r="A6" s="42" t="s">
        <v>474</v>
      </c>
    </row>
    <row r="7" spans="1:9" x14ac:dyDescent="0.25">
      <c r="E7" s="44"/>
      <c r="H7" s="45"/>
    </row>
    <row r="8" spans="1:9" ht="37.5" customHeight="1" x14ac:dyDescent="0.25">
      <c r="A8" s="422"/>
      <c r="B8" s="422" t="s">
        <v>3</v>
      </c>
      <c r="C8" s="423" t="s">
        <v>4</v>
      </c>
      <c r="D8" s="423"/>
      <c r="E8" s="423"/>
      <c r="F8" s="423" t="s">
        <v>2</v>
      </c>
      <c r="G8" s="423" t="s">
        <v>592</v>
      </c>
      <c r="H8" s="424" t="s">
        <v>117</v>
      </c>
      <c r="I8" s="425" t="s">
        <v>118</v>
      </c>
    </row>
    <row r="9" spans="1:9" x14ac:dyDescent="0.25">
      <c r="A9" s="422"/>
      <c r="B9" s="422"/>
      <c r="C9" s="426" t="s">
        <v>589</v>
      </c>
      <c r="D9" s="426" t="s">
        <v>594</v>
      </c>
      <c r="E9" s="423" t="s">
        <v>119</v>
      </c>
      <c r="F9" s="423"/>
      <c r="G9" s="423"/>
      <c r="H9" s="424"/>
      <c r="I9" s="425"/>
    </row>
    <row r="10" spans="1:9" ht="81" customHeight="1" x14ac:dyDescent="0.25">
      <c r="A10" s="422"/>
      <c r="B10" s="422"/>
      <c r="C10" s="427"/>
      <c r="D10" s="427"/>
      <c r="E10" s="423"/>
      <c r="F10" s="423"/>
      <c r="G10" s="423"/>
      <c r="H10" s="424"/>
      <c r="I10" s="425"/>
    </row>
    <row r="11" spans="1:9" x14ac:dyDescent="0.25">
      <c r="A11" s="46">
        <v>1</v>
      </c>
      <c r="B11" s="46">
        <v>2</v>
      </c>
      <c r="C11" s="46" t="s">
        <v>41</v>
      </c>
      <c r="D11" s="46">
        <v>4</v>
      </c>
      <c r="E11" s="46">
        <v>5</v>
      </c>
      <c r="F11" s="46">
        <v>6</v>
      </c>
      <c r="G11" s="46">
        <v>7</v>
      </c>
      <c r="H11" s="46">
        <v>8</v>
      </c>
      <c r="I11" s="46" t="s">
        <v>470</v>
      </c>
    </row>
    <row r="12" spans="1:9" s="43" customFormat="1" x14ac:dyDescent="0.25">
      <c r="A12" s="47" t="s">
        <v>0</v>
      </c>
      <c r="B12" s="48">
        <f>B13+B17</f>
        <v>7</v>
      </c>
      <c r="C12" s="48"/>
      <c r="D12" s="48"/>
      <c r="E12" s="48">
        <f t="shared" ref="E12:I12" si="0">E13+E17</f>
        <v>110</v>
      </c>
      <c r="F12" s="48"/>
      <c r="G12" s="48"/>
      <c r="H12" s="49">
        <f t="shared" si="0"/>
        <v>1898.6099999999997</v>
      </c>
      <c r="I12" s="49">
        <f t="shared" si="0"/>
        <v>2346.4899999999998</v>
      </c>
    </row>
    <row r="13" spans="1:9" ht="33" x14ac:dyDescent="0.25">
      <c r="A13" s="106" t="s">
        <v>523</v>
      </c>
      <c r="B13" s="51">
        <f t="shared" ref="B13:H13" si="1">SUM(B14:B16)</f>
        <v>3</v>
      </c>
      <c r="C13" s="51"/>
      <c r="D13" s="51"/>
      <c r="E13" s="51">
        <f t="shared" si="1"/>
        <v>48</v>
      </c>
      <c r="F13" s="52"/>
      <c r="G13" s="52"/>
      <c r="H13" s="52">
        <f t="shared" si="1"/>
        <v>785.18</v>
      </c>
      <c r="I13" s="52">
        <f>SUM(I14:I16)</f>
        <v>970.40000000000009</v>
      </c>
    </row>
    <row r="14" spans="1:9" x14ac:dyDescent="0.25">
      <c r="A14" s="53" t="s">
        <v>190</v>
      </c>
      <c r="B14" s="54">
        <v>1</v>
      </c>
      <c r="C14" s="54">
        <f t="shared" ref="C14:C16" si="2">D14+E14</f>
        <v>191</v>
      </c>
      <c r="D14" s="54">
        <v>159</v>
      </c>
      <c r="E14" s="54">
        <v>32</v>
      </c>
      <c r="F14" s="55">
        <v>1242</v>
      </c>
      <c r="G14" s="55">
        <f>ROUND(F14/D14,3)</f>
        <v>7.8109999999999999</v>
      </c>
      <c r="H14" s="55">
        <f t="shared" ref="H14:H16" si="3">ROUND(G14*E14*2,2)</f>
        <v>499.9</v>
      </c>
      <c r="I14" s="55">
        <f>ROUND(H14*1.2359,2)</f>
        <v>617.83000000000004</v>
      </c>
    </row>
    <row r="15" spans="1:9" x14ac:dyDescent="0.25">
      <c r="A15" s="53" t="s">
        <v>189</v>
      </c>
      <c r="B15" s="54">
        <v>1</v>
      </c>
      <c r="C15" s="54">
        <f t="shared" si="2"/>
        <v>167</v>
      </c>
      <c r="D15" s="54">
        <v>159</v>
      </c>
      <c r="E15" s="54">
        <v>8</v>
      </c>
      <c r="F15" s="55">
        <v>1435</v>
      </c>
      <c r="G15" s="55">
        <f t="shared" ref="G15:G21" si="4">ROUND(F15/D15,3)</f>
        <v>9.0250000000000004</v>
      </c>
      <c r="H15" s="55">
        <f t="shared" si="3"/>
        <v>144.4</v>
      </c>
      <c r="I15" s="55">
        <f t="shared" ref="I15:I21" si="5">ROUND(H15*1.2359,2)</f>
        <v>178.46</v>
      </c>
    </row>
    <row r="16" spans="1:9" x14ac:dyDescent="0.25">
      <c r="A16" s="53" t="s">
        <v>189</v>
      </c>
      <c r="B16" s="54">
        <v>1</v>
      </c>
      <c r="C16" s="54">
        <f t="shared" si="2"/>
        <v>167</v>
      </c>
      <c r="D16" s="54">
        <v>159</v>
      </c>
      <c r="E16" s="54">
        <v>8</v>
      </c>
      <c r="F16" s="55">
        <v>1400</v>
      </c>
      <c r="G16" s="55">
        <f t="shared" si="4"/>
        <v>8.8049999999999997</v>
      </c>
      <c r="H16" s="55">
        <f t="shared" si="3"/>
        <v>140.88</v>
      </c>
      <c r="I16" s="55">
        <f t="shared" si="5"/>
        <v>174.11</v>
      </c>
    </row>
    <row r="17" spans="1:9" ht="33" x14ac:dyDescent="0.25">
      <c r="A17" s="106" t="s">
        <v>521</v>
      </c>
      <c r="B17" s="333">
        <f t="shared" ref="B17:H17" si="6">SUM(B18:B21)</f>
        <v>4</v>
      </c>
      <c r="C17" s="333"/>
      <c r="D17" s="333"/>
      <c r="E17" s="333">
        <f t="shared" si="6"/>
        <v>62</v>
      </c>
      <c r="F17" s="332"/>
      <c r="G17" s="332"/>
      <c r="H17" s="332">
        <f t="shared" si="6"/>
        <v>1113.4299999999998</v>
      </c>
      <c r="I17" s="332">
        <f>SUM(I18:I21)</f>
        <v>1376.09</v>
      </c>
    </row>
    <row r="18" spans="1:9" x14ac:dyDescent="0.25">
      <c r="A18" s="56" t="s">
        <v>255</v>
      </c>
      <c r="B18" s="54">
        <v>1</v>
      </c>
      <c r="C18" s="54">
        <f t="shared" ref="C18:C21" si="7">D18+E18</f>
        <v>163</v>
      </c>
      <c r="D18" s="54">
        <v>159</v>
      </c>
      <c r="E18" s="54">
        <v>4</v>
      </c>
      <c r="F18" s="55">
        <v>1600</v>
      </c>
      <c r="G18" s="55">
        <f t="shared" si="4"/>
        <v>10.063000000000001</v>
      </c>
      <c r="H18" s="55">
        <f t="shared" ref="H18:H21" si="8">ROUND(G18*E18*2,2)</f>
        <v>80.5</v>
      </c>
      <c r="I18" s="55">
        <f t="shared" si="5"/>
        <v>99.49</v>
      </c>
    </row>
    <row r="19" spans="1:9" x14ac:dyDescent="0.25">
      <c r="A19" s="56" t="s">
        <v>193</v>
      </c>
      <c r="B19" s="54">
        <v>1</v>
      </c>
      <c r="C19" s="54">
        <f t="shared" si="7"/>
        <v>163</v>
      </c>
      <c r="D19" s="54">
        <v>159</v>
      </c>
      <c r="E19" s="54">
        <v>4</v>
      </c>
      <c r="F19" s="55">
        <v>1400</v>
      </c>
      <c r="G19" s="55">
        <f t="shared" si="4"/>
        <v>8.8049999999999997</v>
      </c>
      <c r="H19" s="55">
        <f t="shared" si="8"/>
        <v>70.44</v>
      </c>
      <c r="I19" s="55">
        <f t="shared" si="5"/>
        <v>87.06</v>
      </c>
    </row>
    <row r="20" spans="1:9" x14ac:dyDescent="0.25">
      <c r="A20" s="56" t="s">
        <v>256</v>
      </c>
      <c r="B20" s="54">
        <v>1</v>
      </c>
      <c r="C20" s="54">
        <f t="shared" si="7"/>
        <v>181</v>
      </c>
      <c r="D20" s="54">
        <v>159</v>
      </c>
      <c r="E20" s="54">
        <v>22</v>
      </c>
      <c r="F20" s="55">
        <v>1500</v>
      </c>
      <c r="G20" s="55">
        <f t="shared" si="4"/>
        <v>9.4339999999999993</v>
      </c>
      <c r="H20" s="55">
        <f t="shared" si="8"/>
        <v>415.1</v>
      </c>
      <c r="I20" s="55">
        <f t="shared" si="5"/>
        <v>513.02</v>
      </c>
    </row>
    <row r="21" spans="1:9" x14ac:dyDescent="0.25">
      <c r="A21" s="56" t="s">
        <v>196</v>
      </c>
      <c r="B21" s="54">
        <v>1</v>
      </c>
      <c r="C21" s="54">
        <f t="shared" si="7"/>
        <v>191</v>
      </c>
      <c r="D21" s="54">
        <v>159</v>
      </c>
      <c r="E21" s="54">
        <v>32</v>
      </c>
      <c r="F21" s="55">
        <v>1360</v>
      </c>
      <c r="G21" s="55">
        <f t="shared" si="4"/>
        <v>8.5530000000000008</v>
      </c>
      <c r="H21" s="55">
        <f t="shared" si="8"/>
        <v>547.39</v>
      </c>
      <c r="I21" s="55">
        <f t="shared" si="5"/>
        <v>676.52</v>
      </c>
    </row>
  </sheetData>
  <mergeCells count="12">
    <mergeCell ref="H1:I1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6B24A-AD7F-4721-9507-951C1FDD1780}">
  <sheetPr>
    <tabColor theme="5" tint="0.59999389629810485"/>
  </sheetPr>
  <dimension ref="A1:J19"/>
  <sheetViews>
    <sheetView zoomScale="80" zoomScaleNormal="80" workbookViewId="0">
      <selection activeCell="G11" sqref="G11"/>
    </sheetView>
  </sheetViews>
  <sheetFormatPr defaultRowHeight="16.5" x14ac:dyDescent="0.25"/>
  <cols>
    <col min="1" max="1" width="57" style="42" customWidth="1"/>
    <col min="2" max="2" width="15.28515625" style="42" customWidth="1"/>
    <col min="3" max="3" width="11.5703125" style="42" customWidth="1"/>
    <col min="4" max="4" width="12.140625" style="42" customWidth="1"/>
    <col min="5" max="5" width="18.5703125" style="42" customWidth="1"/>
    <col min="6" max="6" width="11.85546875" style="42" customWidth="1"/>
    <col min="7" max="7" width="20.28515625" style="42" customWidth="1"/>
    <col min="8" max="8" width="21.28515625" style="42" customWidth="1"/>
    <col min="9" max="9" width="16.42578125" style="42" customWidth="1"/>
    <col min="10" max="11" width="15.85546875" style="42" customWidth="1"/>
    <col min="12" max="16384" width="9.140625" style="42"/>
  </cols>
  <sheetData>
    <row r="1" spans="1:10" x14ac:dyDescent="0.25">
      <c r="H1" s="420" t="s">
        <v>547</v>
      </c>
      <c r="I1" s="420"/>
    </row>
    <row r="2" spans="1:10" x14ac:dyDescent="0.25">
      <c r="H2" s="108"/>
      <c r="I2" s="108"/>
    </row>
    <row r="3" spans="1:10" s="43" customFormat="1" ht="39" customHeight="1" x14ac:dyDescent="0.25">
      <c r="A3" s="421" t="s">
        <v>518</v>
      </c>
      <c r="B3" s="421"/>
      <c r="C3" s="421"/>
      <c r="D3" s="421"/>
      <c r="E3" s="421"/>
      <c r="F3" s="421"/>
      <c r="G3" s="421"/>
      <c r="H3" s="421"/>
      <c r="I3" s="421"/>
    </row>
    <row r="5" spans="1:10" x14ac:dyDescent="0.25">
      <c r="A5" s="42" t="s">
        <v>532</v>
      </c>
    </row>
    <row r="6" spans="1:10" x14ac:dyDescent="0.25">
      <c r="A6" s="42" t="s">
        <v>537</v>
      </c>
    </row>
    <row r="7" spans="1:10" x14ac:dyDescent="0.25">
      <c r="E7" s="44"/>
      <c r="H7" s="45"/>
    </row>
    <row r="8" spans="1:10" ht="37.5" customHeight="1" x14ac:dyDescent="0.25">
      <c r="A8" s="422"/>
      <c r="B8" s="422" t="s">
        <v>3</v>
      </c>
      <c r="C8" s="423" t="s">
        <v>4</v>
      </c>
      <c r="D8" s="423"/>
      <c r="E8" s="423"/>
      <c r="F8" s="423" t="s">
        <v>2</v>
      </c>
      <c r="G8" s="423" t="s">
        <v>592</v>
      </c>
      <c r="H8" s="424" t="s">
        <v>117</v>
      </c>
      <c r="I8" s="425" t="s">
        <v>118</v>
      </c>
    </row>
    <row r="9" spans="1:10" x14ac:dyDescent="0.25">
      <c r="A9" s="422"/>
      <c r="B9" s="422"/>
      <c r="C9" s="426" t="s">
        <v>589</v>
      </c>
      <c r="D9" s="426" t="s">
        <v>594</v>
      </c>
      <c r="E9" s="423" t="s">
        <v>119</v>
      </c>
      <c r="F9" s="423"/>
      <c r="G9" s="423"/>
      <c r="H9" s="424"/>
      <c r="I9" s="425"/>
    </row>
    <row r="10" spans="1:10" ht="83.25" customHeight="1" x14ac:dyDescent="0.25">
      <c r="A10" s="422"/>
      <c r="B10" s="422"/>
      <c r="C10" s="427"/>
      <c r="D10" s="427"/>
      <c r="E10" s="423"/>
      <c r="F10" s="423"/>
      <c r="G10" s="423"/>
      <c r="H10" s="424"/>
      <c r="I10" s="425"/>
    </row>
    <row r="11" spans="1:10" x14ac:dyDescent="0.25">
      <c r="A11" s="46">
        <v>1</v>
      </c>
      <c r="B11" s="46">
        <v>2</v>
      </c>
      <c r="C11" s="46" t="s">
        <v>41</v>
      </c>
      <c r="D11" s="46">
        <v>4</v>
      </c>
      <c r="E11" s="46">
        <v>5</v>
      </c>
      <c r="F11" s="46">
        <v>6</v>
      </c>
      <c r="G11" s="46">
        <v>7</v>
      </c>
      <c r="H11" s="46">
        <v>8</v>
      </c>
      <c r="I11" s="46" t="s">
        <v>470</v>
      </c>
    </row>
    <row r="12" spans="1:10" s="43" customFormat="1" x14ac:dyDescent="0.25">
      <c r="A12" s="47" t="s">
        <v>0</v>
      </c>
      <c r="B12" s="48">
        <f>B13+B15</f>
        <v>5</v>
      </c>
      <c r="C12" s="48"/>
      <c r="D12" s="48"/>
      <c r="E12" s="48">
        <f t="shared" ref="E12:I12" si="0">E13+E15</f>
        <v>75</v>
      </c>
      <c r="F12" s="48"/>
      <c r="G12" s="48"/>
      <c r="H12" s="49">
        <f t="shared" si="0"/>
        <v>1268.6399999999999</v>
      </c>
      <c r="I12" s="49">
        <f t="shared" si="0"/>
        <v>1567.9099999999999</v>
      </c>
      <c r="J12" s="50"/>
    </row>
    <row r="13" spans="1:10" ht="33" x14ac:dyDescent="0.25">
      <c r="A13" s="106" t="s">
        <v>523</v>
      </c>
      <c r="B13" s="51">
        <f>B14</f>
        <v>1</v>
      </c>
      <c r="C13" s="51"/>
      <c r="D13" s="51"/>
      <c r="E13" s="51">
        <f t="shared" ref="E13:I13" si="1">E14</f>
        <v>30</v>
      </c>
      <c r="F13" s="51"/>
      <c r="G13" s="51"/>
      <c r="H13" s="52">
        <f t="shared" si="1"/>
        <v>468.66</v>
      </c>
      <c r="I13" s="52">
        <f t="shared" si="1"/>
        <v>579.22</v>
      </c>
    </row>
    <row r="14" spans="1:10" x14ac:dyDescent="0.25">
      <c r="A14" s="53" t="s">
        <v>190</v>
      </c>
      <c r="B14" s="54">
        <v>1</v>
      </c>
      <c r="C14" s="54">
        <f t="shared" ref="C14" si="2">D14+E14</f>
        <v>189</v>
      </c>
      <c r="D14" s="54">
        <v>159</v>
      </c>
      <c r="E14" s="54">
        <v>30</v>
      </c>
      <c r="F14" s="55">
        <v>1242</v>
      </c>
      <c r="G14" s="55">
        <f>ROUND(F14/D14,3)</f>
        <v>7.8109999999999999</v>
      </c>
      <c r="H14" s="55">
        <f>ROUND(G14*E14*2,2)</f>
        <v>468.66</v>
      </c>
      <c r="I14" s="55">
        <f>ROUND(H14*1.2359,2)</f>
        <v>579.22</v>
      </c>
    </row>
    <row r="15" spans="1:10" ht="33" x14ac:dyDescent="0.25">
      <c r="A15" s="106" t="s">
        <v>521</v>
      </c>
      <c r="B15" s="51">
        <f>SUM(B16:B19)</f>
        <v>4</v>
      </c>
      <c r="C15" s="51"/>
      <c r="D15" s="51"/>
      <c r="E15" s="51">
        <f t="shared" ref="E15:I15" si="3">SUM(E16:E19)</f>
        <v>45</v>
      </c>
      <c r="F15" s="51"/>
      <c r="G15" s="51"/>
      <c r="H15" s="52">
        <f t="shared" si="3"/>
        <v>799.9799999999999</v>
      </c>
      <c r="I15" s="52">
        <f t="shared" si="3"/>
        <v>988.68999999999983</v>
      </c>
    </row>
    <row r="16" spans="1:10" x14ac:dyDescent="0.25">
      <c r="A16" s="56" t="s">
        <v>192</v>
      </c>
      <c r="B16" s="54">
        <v>1</v>
      </c>
      <c r="C16" s="54">
        <f t="shared" ref="C16:C19" si="4">D16+E16</f>
        <v>163</v>
      </c>
      <c r="D16" s="54">
        <v>159</v>
      </c>
      <c r="E16" s="54">
        <v>4</v>
      </c>
      <c r="F16" s="55">
        <v>1500</v>
      </c>
      <c r="G16" s="55">
        <f t="shared" ref="G16:G19" si="5">ROUND(F16/D16,3)</f>
        <v>9.4339999999999993</v>
      </c>
      <c r="H16" s="55">
        <f t="shared" ref="H16:H19" si="6">ROUND(G16*E16*2,2)</f>
        <v>75.47</v>
      </c>
      <c r="I16" s="55">
        <f t="shared" ref="I16:I19" si="7">ROUND(H16*1.2359,2)</f>
        <v>93.27</v>
      </c>
    </row>
    <row r="17" spans="1:9" x14ac:dyDescent="0.25">
      <c r="A17" s="56" t="s">
        <v>193</v>
      </c>
      <c r="B17" s="54">
        <v>1</v>
      </c>
      <c r="C17" s="54">
        <f t="shared" si="4"/>
        <v>163</v>
      </c>
      <c r="D17" s="54">
        <v>159</v>
      </c>
      <c r="E17" s="54">
        <v>4</v>
      </c>
      <c r="F17" s="55">
        <v>1400</v>
      </c>
      <c r="G17" s="55">
        <f t="shared" si="5"/>
        <v>8.8049999999999997</v>
      </c>
      <c r="H17" s="55">
        <f t="shared" si="6"/>
        <v>70.44</v>
      </c>
      <c r="I17" s="55">
        <f t="shared" si="7"/>
        <v>87.06</v>
      </c>
    </row>
    <row r="18" spans="1:9" x14ac:dyDescent="0.25">
      <c r="A18" s="56" t="s">
        <v>196</v>
      </c>
      <c r="B18" s="54">
        <v>1</v>
      </c>
      <c r="C18" s="54">
        <f t="shared" si="4"/>
        <v>184</v>
      </c>
      <c r="D18" s="54">
        <v>159</v>
      </c>
      <c r="E18" s="54">
        <v>25</v>
      </c>
      <c r="F18" s="55">
        <v>1360</v>
      </c>
      <c r="G18" s="55">
        <f t="shared" si="5"/>
        <v>8.5530000000000008</v>
      </c>
      <c r="H18" s="55">
        <f t="shared" si="6"/>
        <v>427.65</v>
      </c>
      <c r="I18" s="55">
        <f t="shared" si="7"/>
        <v>528.53</v>
      </c>
    </row>
    <row r="19" spans="1:9" x14ac:dyDescent="0.25">
      <c r="A19" s="56" t="s">
        <v>197</v>
      </c>
      <c r="B19" s="54">
        <v>1</v>
      </c>
      <c r="C19" s="54">
        <f t="shared" si="4"/>
        <v>171</v>
      </c>
      <c r="D19" s="54">
        <v>159</v>
      </c>
      <c r="E19" s="54">
        <v>12</v>
      </c>
      <c r="F19" s="55">
        <v>1500</v>
      </c>
      <c r="G19" s="55">
        <f t="shared" si="5"/>
        <v>9.4339999999999993</v>
      </c>
      <c r="H19" s="55">
        <f t="shared" si="6"/>
        <v>226.42</v>
      </c>
      <c r="I19" s="55">
        <f t="shared" si="7"/>
        <v>279.83</v>
      </c>
    </row>
  </sheetData>
  <mergeCells count="12">
    <mergeCell ref="H1:I1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B3E61-6874-4836-A113-519FACC54EC5}">
  <sheetPr>
    <tabColor theme="9" tint="0.59999389629810485"/>
  </sheetPr>
  <dimension ref="A1:I256"/>
  <sheetViews>
    <sheetView zoomScale="80" zoomScaleNormal="80" workbookViewId="0">
      <selection activeCell="L10" sqref="L10"/>
    </sheetView>
  </sheetViews>
  <sheetFormatPr defaultRowHeight="16.5" x14ac:dyDescent="0.25"/>
  <cols>
    <col min="1" max="1" width="59.7109375" style="110" customWidth="1"/>
    <col min="2" max="2" width="14" style="111" customWidth="1"/>
    <col min="3" max="3" width="13.42578125" style="110" customWidth="1"/>
    <col min="4" max="4" width="12.42578125" style="110" customWidth="1"/>
    <col min="5" max="5" width="16.28515625" style="110" customWidth="1"/>
    <col min="6" max="6" width="13.42578125" style="110" customWidth="1"/>
    <col min="7" max="7" width="16.7109375" style="112" customWidth="1"/>
    <col min="8" max="8" width="21" style="110" customWidth="1"/>
    <col min="9" max="9" width="16.28515625" style="110" customWidth="1"/>
    <col min="10" max="16384" width="9.140625" style="110"/>
  </cols>
  <sheetData>
    <row r="1" spans="1:9" x14ac:dyDescent="0.25">
      <c r="H1" s="428" t="s">
        <v>548</v>
      </c>
      <c r="I1" s="428"/>
    </row>
    <row r="2" spans="1:9" x14ac:dyDescent="0.25">
      <c r="H2" s="113"/>
      <c r="I2" s="113"/>
    </row>
    <row r="3" spans="1:9" s="114" customFormat="1" ht="40.5" customHeight="1" x14ac:dyDescent="0.25">
      <c r="A3" s="429" t="s">
        <v>518</v>
      </c>
      <c r="B3" s="429"/>
      <c r="C3" s="429"/>
      <c r="D3" s="429"/>
      <c r="E3" s="429"/>
      <c r="F3" s="429"/>
      <c r="G3" s="429"/>
      <c r="H3" s="429"/>
      <c r="I3" s="429"/>
    </row>
    <row r="5" spans="1:9" x14ac:dyDescent="0.25">
      <c r="A5" s="110" t="s">
        <v>463</v>
      </c>
    </row>
    <row r="6" spans="1:9" x14ac:dyDescent="0.25">
      <c r="A6" s="110" t="s">
        <v>465</v>
      </c>
    </row>
    <row r="7" spans="1:9" x14ac:dyDescent="0.25">
      <c r="D7" s="128"/>
      <c r="E7" s="129"/>
      <c r="F7" s="128"/>
      <c r="G7" s="130"/>
      <c r="H7" s="131"/>
      <c r="I7" s="128"/>
    </row>
    <row r="8" spans="1:9" ht="45.75" customHeight="1" x14ac:dyDescent="0.25">
      <c r="A8" s="430"/>
      <c r="B8" s="430" t="s">
        <v>3</v>
      </c>
      <c r="C8" s="431" t="s">
        <v>4</v>
      </c>
      <c r="D8" s="431"/>
      <c r="E8" s="431"/>
      <c r="F8" s="431" t="s">
        <v>2</v>
      </c>
      <c r="G8" s="431" t="s">
        <v>592</v>
      </c>
      <c r="H8" s="432" t="s">
        <v>5</v>
      </c>
      <c r="I8" s="433" t="s">
        <v>1</v>
      </c>
    </row>
    <row r="9" spans="1:9" x14ac:dyDescent="0.25">
      <c r="A9" s="430"/>
      <c r="B9" s="430"/>
      <c r="C9" s="434" t="s">
        <v>589</v>
      </c>
      <c r="D9" s="434" t="s">
        <v>590</v>
      </c>
      <c r="E9" s="431" t="s">
        <v>6</v>
      </c>
      <c r="F9" s="431"/>
      <c r="G9" s="431"/>
      <c r="H9" s="432"/>
      <c r="I9" s="433"/>
    </row>
    <row r="10" spans="1:9" ht="67.5" customHeight="1" x14ac:dyDescent="0.25">
      <c r="A10" s="430"/>
      <c r="B10" s="430"/>
      <c r="C10" s="435"/>
      <c r="D10" s="435"/>
      <c r="E10" s="431"/>
      <c r="F10" s="431"/>
      <c r="G10" s="431"/>
      <c r="H10" s="432"/>
      <c r="I10" s="433"/>
    </row>
    <row r="11" spans="1:9" x14ac:dyDescent="0.25">
      <c r="A11" s="198">
        <v>1</v>
      </c>
      <c r="B11" s="199">
        <v>2</v>
      </c>
      <c r="C11" s="199" t="s">
        <v>41</v>
      </c>
      <c r="D11" s="199">
        <v>4</v>
      </c>
      <c r="E11" s="199">
        <v>5</v>
      </c>
      <c r="F11" s="199">
        <v>6</v>
      </c>
      <c r="G11" s="199">
        <v>7</v>
      </c>
      <c r="H11" s="199">
        <v>8</v>
      </c>
      <c r="I11" s="199" t="s">
        <v>470</v>
      </c>
    </row>
    <row r="12" spans="1:9" s="114" customFormat="1" x14ac:dyDescent="0.25">
      <c r="A12" s="115" t="s">
        <v>0</v>
      </c>
      <c r="B12" s="151">
        <f t="shared" ref="B12:H12" si="0">B13+B102+B149+B165+B176+B190+B199+B221+B232+B239</f>
        <v>208</v>
      </c>
      <c r="C12" s="141"/>
      <c r="D12" s="141"/>
      <c r="E12" s="151">
        <f t="shared" si="0"/>
        <v>8629</v>
      </c>
      <c r="F12" s="141"/>
      <c r="G12" s="141"/>
      <c r="H12" s="141">
        <f t="shared" si="0"/>
        <v>131732.55999999997</v>
      </c>
      <c r="I12" s="141">
        <f>I13+I102+I149+I165+I176+I190+I199+I221+I232+I239</f>
        <v>162808.20999999996</v>
      </c>
    </row>
    <row r="13" spans="1:9" s="114" customFormat="1" x14ac:dyDescent="0.25">
      <c r="A13" s="117" t="s">
        <v>198</v>
      </c>
      <c r="B13" s="147">
        <f>B14+B51+B89</f>
        <v>85</v>
      </c>
      <c r="C13" s="142"/>
      <c r="D13" s="142"/>
      <c r="E13" s="147">
        <f>E14+E51+E89</f>
        <v>4804</v>
      </c>
      <c r="F13" s="142"/>
      <c r="G13" s="142"/>
      <c r="H13" s="142">
        <f>H14+H51+H89</f>
        <v>77661.339999999982</v>
      </c>
      <c r="I13" s="142">
        <f>I14+I51+I89</f>
        <v>95981.62999999999</v>
      </c>
    </row>
    <row r="14" spans="1:9" s="114" customFormat="1" ht="33" x14ac:dyDescent="0.25">
      <c r="A14" s="133" t="s">
        <v>522</v>
      </c>
      <c r="B14" s="146">
        <f>SUM(B15:B50)</f>
        <v>36</v>
      </c>
      <c r="C14" s="143"/>
      <c r="D14" s="143"/>
      <c r="E14" s="146">
        <f t="shared" ref="E14:I14" si="1">SUM(E15:E50)</f>
        <v>2885</v>
      </c>
      <c r="F14" s="143"/>
      <c r="G14" s="143"/>
      <c r="H14" s="143">
        <f t="shared" si="1"/>
        <v>56866.279999999992</v>
      </c>
      <c r="I14" s="143">
        <f t="shared" si="1"/>
        <v>70281.039999999979</v>
      </c>
    </row>
    <row r="15" spans="1:9" s="114" customFormat="1" x14ac:dyDescent="0.25">
      <c r="A15" s="120" t="s">
        <v>199</v>
      </c>
      <c r="B15" s="144">
        <v>1</v>
      </c>
      <c r="C15" s="148">
        <f>D15+E15</f>
        <v>263</v>
      </c>
      <c r="D15" s="144">
        <v>158</v>
      </c>
      <c r="E15" s="144">
        <v>105</v>
      </c>
      <c r="F15" s="145">
        <v>1557.1689999999999</v>
      </c>
      <c r="G15" s="145">
        <f>F15/158</f>
        <v>9.8554999999999993</v>
      </c>
      <c r="H15" s="145">
        <f>ROUND(E15*G15*2,2)</f>
        <v>2069.66</v>
      </c>
      <c r="I15" s="145">
        <f>ROUND(H15*1.2359,2)</f>
        <v>2557.89</v>
      </c>
    </row>
    <row r="16" spans="1:9" s="114" customFormat="1" x14ac:dyDescent="0.25">
      <c r="A16" s="120" t="s">
        <v>200</v>
      </c>
      <c r="B16" s="144">
        <v>1</v>
      </c>
      <c r="C16" s="148">
        <f t="shared" ref="C16:C50" si="2">D16+E16</f>
        <v>238</v>
      </c>
      <c r="D16" s="144">
        <v>158</v>
      </c>
      <c r="E16" s="144">
        <v>80</v>
      </c>
      <c r="F16" s="145">
        <v>1557.1689999999999</v>
      </c>
      <c r="G16" s="145">
        <f t="shared" ref="G16:G79" si="3">F16/158</f>
        <v>9.8554999999999993</v>
      </c>
      <c r="H16" s="145">
        <f t="shared" ref="H16:H50" si="4">ROUND(E16*G16*2,2)</f>
        <v>1576.88</v>
      </c>
      <c r="I16" s="145">
        <f t="shared" ref="I16:I50" si="5">ROUND(H16*1.2359,2)</f>
        <v>1948.87</v>
      </c>
    </row>
    <row r="17" spans="1:9" s="114" customFormat="1" x14ac:dyDescent="0.25">
      <c r="A17" s="120" t="s">
        <v>200</v>
      </c>
      <c r="B17" s="144">
        <v>1</v>
      </c>
      <c r="C17" s="148">
        <f t="shared" si="2"/>
        <v>266</v>
      </c>
      <c r="D17" s="144">
        <v>158</v>
      </c>
      <c r="E17" s="144">
        <v>108</v>
      </c>
      <c r="F17" s="145">
        <v>1557.1689999999999</v>
      </c>
      <c r="G17" s="145">
        <f t="shared" si="3"/>
        <v>9.8554999999999993</v>
      </c>
      <c r="H17" s="145">
        <f t="shared" si="4"/>
        <v>2128.79</v>
      </c>
      <c r="I17" s="145">
        <f t="shared" si="5"/>
        <v>2630.97</v>
      </c>
    </row>
    <row r="18" spans="1:9" s="114" customFormat="1" x14ac:dyDescent="0.25">
      <c r="A18" s="120" t="s">
        <v>200</v>
      </c>
      <c r="B18" s="144">
        <v>1</v>
      </c>
      <c r="C18" s="148">
        <f t="shared" si="2"/>
        <v>247</v>
      </c>
      <c r="D18" s="144">
        <v>158</v>
      </c>
      <c r="E18" s="144">
        <v>89</v>
      </c>
      <c r="F18" s="145">
        <v>1557.1689999999999</v>
      </c>
      <c r="G18" s="145">
        <f t="shared" si="3"/>
        <v>9.8554999999999993</v>
      </c>
      <c r="H18" s="145">
        <f t="shared" si="4"/>
        <v>1754.28</v>
      </c>
      <c r="I18" s="145">
        <f t="shared" si="5"/>
        <v>2168.11</v>
      </c>
    </row>
    <row r="19" spans="1:9" s="114" customFormat="1" x14ac:dyDescent="0.25">
      <c r="A19" s="120" t="s">
        <v>200</v>
      </c>
      <c r="B19" s="144">
        <v>1</v>
      </c>
      <c r="C19" s="148">
        <f t="shared" si="2"/>
        <v>206</v>
      </c>
      <c r="D19" s="144">
        <v>158</v>
      </c>
      <c r="E19" s="144">
        <v>48</v>
      </c>
      <c r="F19" s="145">
        <v>1557.1689999999999</v>
      </c>
      <c r="G19" s="145">
        <f t="shared" si="3"/>
        <v>9.8554999999999993</v>
      </c>
      <c r="H19" s="145">
        <f t="shared" si="4"/>
        <v>946.13</v>
      </c>
      <c r="I19" s="145">
        <f t="shared" si="5"/>
        <v>1169.32</v>
      </c>
    </row>
    <row r="20" spans="1:9" s="114" customFormat="1" x14ac:dyDescent="0.25">
      <c r="A20" s="120" t="s">
        <v>200</v>
      </c>
      <c r="B20" s="144">
        <v>1</v>
      </c>
      <c r="C20" s="148">
        <f t="shared" si="2"/>
        <v>214</v>
      </c>
      <c r="D20" s="144">
        <v>158</v>
      </c>
      <c r="E20" s="144">
        <v>56</v>
      </c>
      <c r="F20" s="145">
        <v>1557.1689999999999</v>
      </c>
      <c r="G20" s="145">
        <f t="shared" si="3"/>
        <v>9.8554999999999993</v>
      </c>
      <c r="H20" s="145">
        <f t="shared" si="4"/>
        <v>1103.82</v>
      </c>
      <c r="I20" s="145">
        <f t="shared" si="5"/>
        <v>1364.21</v>
      </c>
    </row>
    <row r="21" spans="1:9" s="114" customFormat="1" x14ac:dyDescent="0.25">
      <c r="A21" s="120" t="s">
        <v>201</v>
      </c>
      <c r="B21" s="144">
        <v>1</v>
      </c>
      <c r="C21" s="148">
        <f t="shared" si="2"/>
        <v>243</v>
      </c>
      <c r="D21" s="144">
        <v>158</v>
      </c>
      <c r="E21" s="144">
        <v>85</v>
      </c>
      <c r="F21" s="145">
        <v>1557.1689999999999</v>
      </c>
      <c r="G21" s="145">
        <f t="shared" si="3"/>
        <v>9.8554999999999993</v>
      </c>
      <c r="H21" s="145">
        <f t="shared" si="4"/>
        <v>1675.44</v>
      </c>
      <c r="I21" s="145">
        <f t="shared" si="5"/>
        <v>2070.6799999999998</v>
      </c>
    </row>
    <row r="22" spans="1:9" s="114" customFormat="1" x14ac:dyDescent="0.25">
      <c r="A22" s="120" t="s">
        <v>20</v>
      </c>
      <c r="B22" s="144">
        <v>1</v>
      </c>
      <c r="C22" s="148">
        <f t="shared" si="2"/>
        <v>166</v>
      </c>
      <c r="D22" s="144">
        <v>158</v>
      </c>
      <c r="E22" s="144">
        <v>8</v>
      </c>
      <c r="F22" s="145">
        <v>1557.1689999999999</v>
      </c>
      <c r="G22" s="145">
        <f t="shared" si="3"/>
        <v>9.8554999999999993</v>
      </c>
      <c r="H22" s="145">
        <f t="shared" si="4"/>
        <v>157.69</v>
      </c>
      <c r="I22" s="145">
        <f t="shared" si="5"/>
        <v>194.89</v>
      </c>
    </row>
    <row r="23" spans="1:9" s="114" customFormat="1" x14ac:dyDescent="0.25">
      <c r="A23" s="120" t="s">
        <v>202</v>
      </c>
      <c r="B23" s="144">
        <v>1</v>
      </c>
      <c r="C23" s="148">
        <f t="shared" si="2"/>
        <v>246</v>
      </c>
      <c r="D23" s="144">
        <v>158</v>
      </c>
      <c r="E23" s="144">
        <v>88</v>
      </c>
      <c r="F23" s="145">
        <v>1557.1689999999999</v>
      </c>
      <c r="G23" s="145">
        <f t="shared" si="3"/>
        <v>9.8554999999999993</v>
      </c>
      <c r="H23" s="145">
        <f t="shared" si="4"/>
        <v>1734.57</v>
      </c>
      <c r="I23" s="145">
        <f t="shared" si="5"/>
        <v>2143.7600000000002</v>
      </c>
    </row>
    <row r="24" spans="1:9" s="114" customFormat="1" x14ac:dyDescent="0.25">
      <c r="A24" s="120" t="s">
        <v>202</v>
      </c>
      <c r="B24" s="144">
        <v>1</v>
      </c>
      <c r="C24" s="148">
        <f t="shared" si="2"/>
        <v>238</v>
      </c>
      <c r="D24" s="144">
        <v>158</v>
      </c>
      <c r="E24" s="144">
        <v>80</v>
      </c>
      <c r="F24" s="145">
        <v>1557.1689999999999</v>
      </c>
      <c r="G24" s="145">
        <f t="shared" si="3"/>
        <v>9.8554999999999993</v>
      </c>
      <c r="H24" s="145">
        <f t="shared" si="4"/>
        <v>1576.88</v>
      </c>
      <c r="I24" s="145">
        <f t="shared" si="5"/>
        <v>1948.87</v>
      </c>
    </row>
    <row r="25" spans="1:9" s="114" customFormat="1" x14ac:dyDescent="0.25">
      <c r="A25" s="120" t="s">
        <v>203</v>
      </c>
      <c r="B25" s="144">
        <v>1</v>
      </c>
      <c r="C25" s="148">
        <f t="shared" si="2"/>
        <v>278</v>
      </c>
      <c r="D25" s="144">
        <v>158</v>
      </c>
      <c r="E25" s="144">
        <v>120</v>
      </c>
      <c r="F25" s="145">
        <v>1557.1689999999999</v>
      </c>
      <c r="G25" s="145">
        <f t="shared" si="3"/>
        <v>9.8554999999999993</v>
      </c>
      <c r="H25" s="145">
        <f t="shared" si="4"/>
        <v>2365.3200000000002</v>
      </c>
      <c r="I25" s="145">
        <f t="shared" si="5"/>
        <v>2923.3</v>
      </c>
    </row>
    <row r="26" spans="1:9" s="114" customFormat="1" x14ac:dyDescent="0.25">
      <c r="A26" s="120" t="s">
        <v>204</v>
      </c>
      <c r="B26" s="144">
        <v>1</v>
      </c>
      <c r="C26" s="148">
        <f t="shared" si="2"/>
        <v>258</v>
      </c>
      <c r="D26" s="144">
        <v>158</v>
      </c>
      <c r="E26" s="144">
        <v>100</v>
      </c>
      <c r="F26" s="145">
        <v>1557.1689999999999</v>
      </c>
      <c r="G26" s="145">
        <f t="shared" si="3"/>
        <v>9.8554999999999993</v>
      </c>
      <c r="H26" s="145">
        <f t="shared" si="4"/>
        <v>1971.1</v>
      </c>
      <c r="I26" s="145">
        <f t="shared" si="5"/>
        <v>2436.08</v>
      </c>
    </row>
    <row r="27" spans="1:9" s="114" customFormat="1" x14ac:dyDescent="0.25">
      <c r="A27" s="120" t="s">
        <v>204</v>
      </c>
      <c r="B27" s="144">
        <v>1</v>
      </c>
      <c r="C27" s="148">
        <f t="shared" si="2"/>
        <v>208</v>
      </c>
      <c r="D27" s="144">
        <v>158</v>
      </c>
      <c r="E27" s="144">
        <v>50</v>
      </c>
      <c r="F27" s="145">
        <v>1557.1689999999999</v>
      </c>
      <c r="G27" s="145">
        <f t="shared" si="3"/>
        <v>9.8554999999999993</v>
      </c>
      <c r="H27" s="145">
        <f t="shared" si="4"/>
        <v>985.55</v>
      </c>
      <c r="I27" s="145">
        <f t="shared" si="5"/>
        <v>1218.04</v>
      </c>
    </row>
    <row r="28" spans="1:9" s="114" customFormat="1" x14ac:dyDescent="0.25">
      <c r="A28" s="120" t="s">
        <v>204</v>
      </c>
      <c r="B28" s="144">
        <v>1</v>
      </c>
      <c r="C28" s="148">
        <f t="shared" si="2"/>
        <v>200.5</v>
      </c>
      <c r="D28" s="144">
        <v>158</v>
      </c>
      <c r="E28" s="144">
        <v>42.5</v>
      </c>
      <c r="F28" s="145">
        <v>1557.1689999999999</v>
      </c>
      <c r="G28" s="145">
        <f t="shared" si="3"/>
        <v>9.8554999999999993</v>
      </c>
      <c r="H28" s="145">
        <f t="shared" si="4"/>
        <v>837.72</v>
      </c>
      <c r="I28" s="145">
        <f t="shared" si="5"/>
        <v>1035.3399999999999</v>
      </c>
    </row>
    <row r="29" spans="1:9" s="114" customFormat="1" x14ac:dyDescent="0.25">
      <c r="A29" s="120" t="s">
        <v>204</v>
      </c>
      <c r="B29" s="144">
        <v>1</v>
      </c>
      <c r="C29" s="148">
        <f t="shared" si="2"/>
        <v>206</v>
      </c>
      <c r="D29" s="144">
        <v>158</v>
      </c>
      <c r="E29" s="144">
        <v>48</v>
      </c>
      <c r="F29" s="145">
        <v>1557.1689999999999</v>
      </c>
      <c r="G29" s="145">
        <f t="shared" si="3"/>
        <v>9.8554999999999993</v>
      </c>
      <c r="H29" s="145">
        <f t="shared" si="4"/>
        <v>946.13</v>
      </c>
      <c r="I29" s="145">
        <f t="shared" si="5"/>
        <v>1169.32</v>
      </c>
    </row>
    <row r="30" spans="1:9" s="114" customFormat="1" x14ac:dyDescent="0.25">
      <c r="A30" s="120" t="s">
        <v>204</v>
      </c>
      <c r="B30" s="144">
        <v>1</v>
      </c>
      <c r="C30" s="148">
        <f t="shared" si="2"/>
        <v>231.5</v>
      </c>
      <c r="D30" s="144">
        <v>158</v>
      </c>
      <c r="E30" s="144">
        <v>73.5</v>
      </c>
      <c r="F30" s="145">
        <v>1557.1689999999999</v>
      </c>
      <c r="G30" s="145">
        <f t="shared" si="3"/>
        <v>9.8554999999999993</v>
      </c>
      <c r="H30" s="145">
        <f t="shared" si="4"/>
        <v>1448.76</v>
      </c>
      <c r="I30" s="145">
        <f t="shared" si="5"/>
        <v>1790.52</v>
      </c>
    </row>
    <row r="31" spans="1:9" s="114" customFormat="1" x14ac:dyDescent="0.25">
      <c r="A31" s="120" t="s">
        <v>204</v>
      </c>
      <c r="B31" s="144">
        <v>1</v>
      </c>
      <c r="C31" s="148">
        <f t="shared" si="2"/>
        <v>238</v>
      </c>
      <c r="D31" s="144">
        <v>158</v>
      </c>
      <c r="E31" s="144">
        <v>80</v>
      </c>
      <c r="F31" s="145">
        <v>1557.1689999999999</v>
      </c>
      <c r="G31" s="145">
        <f t="shared" si="3"/>
        <v>9.8554999999999993</v>
      </c>
      <c r="H31" s="145">
        <f t="shared" si="4"/>
        <v>1576.88</v>
      </c>
      <c r="I31" s="145">
        <f t="shared" si="5"/>
        <v>1948.87</v>
      </c>
    </row>
    <row r="32" spans="1:9" s="114" customFormat="1" x14ac:dyDescent="0.25">
      <c r="A32" s="120" t="s">
        <v>204</v>
      </c>
      <c r="B32" s="144">
        <v>1</v>
      </c>
      <c r="C32" s="148">
        <f t="shared" si="2"/>
        <v>250.5</v>
      </c>
      <c r="D32" s="144">
        <v>158</v>
      </c>
      <c r="E32" s="144">
        <v>92.5</v>
      </c>
      <c r="F32" s="145">
        <v>1557.1689999999999</v>
      </c>
      <c r="G32" s="145">
        <f t="shared" si="3"/>
        <v>9.8554999999999993</v>
      </c>
      <c r="H32" s="145">
        <f t="shared" si="4"/>
        <v>1823.27</v>
      </c>
      <c r="I32" s="145">
        <f t="shared" si="5"/>
        <v>2253.38</v>
      </c>
    </row>
    <row r="33" spans="1:9" s="114" customFormat="1" x14ac:dyDescent="0.25">
      <c r="A33" s="120" t="s">
        <v>204</v>
      </c>
      <c r="B33" s="144">
        <v>1</v>
      </c>
      <c r="C33" s="148">
        <f t="shared" si="2"/>
        <v>175</v>
      </c>
      <c r="D33" s="144">
        <v>158</v>
      </c>
      <c r="E33" s="144">
        <v>17</v>
      </c>
      <c r="F33" s="145">
        <v>1557.1689999999999</v>
      </c>
      <c r="G33" s="145">
        <f t="shared" si="3"/>
        <v>9.8554999999999993</v>
      </c>
      <c r="H33" s="145">
        <f t="shared" si="4"/>
        <v>335.09</v>
      </c>
      <c r="I33" s="145">
        <f t="shared" si="5"/>
        <v>414.14</v>
      </c>
    </row>
    <row r="34" spans="1:9" s="114" customFormat="1" x14ac:dyDescent="0.25">
      <c r="A34" s="120" t="s">
        <v>204</v>
      </c>
      <c r="B34" s="144">
        <v>1</v>
      </c>
      <c r="C34" s="148">
        <f t="shared" si="2"/>
        <v>67</v>
      </c>
      <c r="D34" s="144">
        <v>24.5</v>
      </c>
      <c r="E34" s="144">
        <v>42.5</v>
      </c>
      <c r="F34" s="145">
        <v>1557.1689999999999</v>
      </c>
      <c r="G34" s="145">
        <f t="shared" si="3"/>
        <v>9.8554999999999993</v>
      </c>
      <c r="H34" s="145">
        <f t="shared" si="4"/>
        <v>837.72</v>
      </c>
      <c r="I34" s="145">
        <f t="shared" si="5"/>
        <v>1035.3399999999999</v>
      </c>
    </row>
    <row r="35" spans="1:9" s="114" customFormat="1" x14ac:dyDescent="0.25">
      <c r="A35" s="120" t="s">
        <v>205</v>
      </c>
      <c r="B35" s="144">
        <v>1</v>
      </c>
      <c r="C35" s="148">
        <f t="shared" si="2"/>
        <v>312</v>
      </c>
      <c r="D35" s="144">
        <v>158</v>
      </c>
      <c r="E35" s="144">
        <v>154</v>
      </c>
      <c r="F35" s="145">
        <v>1557.1689999999999</v>
      </c>
      <c r="G35" s="145">
        <f t="shared" si="3"/>
        <v>9.8554999999999993</v>
      </c>
      <c r="H35" s="145">
        <f t="shared" si="4"/>
        <v>3035.49</v>
      </c>
      <c r="I35" s="145">
        <f t="shared" si="5"/>
        <v>3751.56</v>
      </c>
    </row>
    <row r="36" spans="1:9" s="114" customFormat="1" x14ac:dyDescent="0.25">
      <c r="A36" s="120" t="s">
        <v>205</v>
      </c>
      <c r="B36" s="144">
        <v>1</v>
      </c>
      <c r="C36" s="148">
        <f t="shared" si="2"/>
        <v>294</v>
      </c>
      <c r="D36" s="144">
        <v>158</v>
      </c>
      <c r="E36" s="144">
        <v>136</v>
      </c>
      <c r="F36" s="145">
        <v>1557.1689999999999</v>
      </c>
      <c r="G36" s="145">
        <f t="shared" si="3"/>
        <v>9.8554999999999993</v>
      </c>
      <c r="H36" s="145">
        <f t="shared" si="4"/>
        <v>2680.7</v>
      </c>
      <c r="I36" s="145">
        <f t="shared" si="5"/>
        <v>3313.08</v>
      </c>
    </row>
    <row r="37" spans="1:9" s="114" customFormat="1" x14ac:dyDescent="0.25">
      <c r="A37" s="120" t="s">
        <v>205</v>
      </c>
      <c r="B37" s="144">
        <v>1</v>
      </c>
      <c r="C37" s="148">
        <f t="shared" si="2"/>
        <v>174</v>
      </c>
      <c r="D37" s="144">
        <v>158</v>
      </c>
      <c r="E37" s="144">
        <v>16</v>
      </c>
      <c r="F37" s="145">
        <v>1557.1689999999999</v>
      </c>
      <c r="G37" s="145">
        <f t="shared" si="3"/>
        <v>9.8554999999999993</v>
      </c>
      <c r="H37" s="145">
        <f t="shared" si="4"/>
        <v>315.38</v>
      </c>
      <c r="I37" s="145">
        <f t="shared" si="5"/>
        <v>389.78</v>
      </c>
    </row>
    <row r="38" spans="1:9" s="114" customFormat="1" x14ac:dyDescent="0.25">
      <c r="A38" s="120" t="s">
        <v>205</v>
      </c>
      <c r="B38" s="144">
        <v>1</v>
      </c>
      <c r="C38" s="148">
        <f t="shared" si="2"/>
        <v>310</v>
      </c>
      <c r="D38" s="144">
        <v>158</v>
      </c>
      <c r="E38" s="144">
        <v>152</v>
      </c>
      <c r="F38" s="145">
        <v>1557.1689999999999</v>
      </c>
      <c r="G38" s="145">
        <f t="shared" si="3"/>
        <v>9.8554999999999993</v>
      </c>
      <c r="H38" s="145">
        <f t="shared" si="4"/>
        <v>2996.07</v>
      </c>
      <c r="I38" s="145">
        <f t="shared" si="5"/>
        <v>3702.84</v>
      </c>
    </row>
    <row r="39" spans="1:9" s="114" customFormat="1" x14ac:dyDescent="0.25">
      <c r="A39" s="120" t="s">
        <v>206</v>
      </c>
      <c r="B39" s="144">
        <v>1</v>
      </c>
      <c r="C39" s="148">
        <f t="shared" si="2"/>
        <v>359</v>
      </c>
      <c r="D39" s="144">
        <v>158</v>
      </c>
      <c r="E39" s="144">
        <v>201</v>
      </c>
      <c r="F39" s="145">
        <v>1557.1689999999999</v>
      </c>
      <c r="G39" s="145">
        <f t="shared" si="3"/>
        <v>9.8554999999999993</v>
      </c>
      <c r="H39" s="145">
        <f t="shared" si="4"/>
        <v>3961.91</v>
      </c>
      <c r="I39" s="145">
        <f t="shared" si="5"/>
        <v>4896.5200000000004</v>
      </c>
    </row>
    <row r="40" spans="1:9" s="114" customFormat="1" x14ac:dyDescent="0.25">
      <c r="A40" s="120" t="s">
        <v>206</v>
      </c>
      <c r="B40" s="144">
        <v>1</v>
      </c>
      <c r="C40" s="148">
        <f t="shared" si="2"/>
        <v>293</v>
      </c>
      <c r="D40" s="144">
        <v>158</v>
      </c>
      <c r="E40" s="144">
        <v>135</v>
      </c>
      <c r="F40" s="145">
        <v>1557.1689999999999</v>
      </c>
      <c r="G40" s="145">
        <f t="shared" si="3"/>
        <v>9.8554999999999993</v>
      </c>
      <c r="H40" s="145">
        <f t="shared" si="4"/>
        <v>2660.99</v>
      </c>
      <c r="I40" s="145">
        <f t="shared" si="5"/>
        <v>3288.72</v>
      </c>
    </row>
    <row r="41" spans="1:9" s="114" customFormat="1" x14ac:dyDescent="0.25">
      <c r="A41" s="120" t="s">
        <v>206</v>
      </c>
      <c r="B41" s="144">
        <v>1</v>
      </c>
      <c r="C41" s="148">
        <f t="shared" si="2"/>
        <v>268</v>
      </c>
      <c r="D41" s="144">
        <v>158</v>
      </c>
      <c r="E41" s="144">
        <v>110</v>
      </c>
      <c r="F41" s="145">
        <v>1557.1689999999999</v>
      </c>
      <c r="G41" s="145">
        <f t="shared" si="3"/>
        <v>9.8554999999999993</v>
      </c>
      <c r="H41" s="145">
        <f t="shared" si="4"/>
        <v>2168.21</v>
      </c>
      <c r="I41" s="145">
        <f t="shared" si="5"/>
        <v>2679.69</v>
      </c>
    </row>
    <row r="42" spans="1:9" s="114" customFormat="1" x14ac:dyDescent="0.25">
      <c r="A42" s="120" t="s">
        <v>206</v>
      </c>
      <c r="B42" s="144">
        <v>1</v>
      </c>
      <c r="C42" s="148">
        <f t="shared" si="2"/>
        <v>187</v>
      </c>
      <c r="D42" s="144">
        <v>158</v>
      </c>
      <c r="E42" s="144">
        <v>29</v>
      </c>
      <c r="F42" s="145">
        <v>1557.1689999999999</v>
      </c>
      <c r="G42" s="145">
        <f t="shared" si="3"/>
        <v>9.8554999999999993</v>
      </c>
      <c r="H42" s="145">
        <f t="shared" si="4"/>
        <v>571.62</v>
      </c>
      <c r="I42" s="145">
        <f t="shared" si="5"/>
        <v>706.47</v>
      </c>
    </row>
    <row r="43" spans="1:9" s="114" customFormat="1" x14ac:dyDescent="0.25">
      <c r="A43" s="120" t="s">
        <v>206</v>
      </c>
      <c r="B43" s="144">
        <v>1</v>
      </c>
      <c r="C43" s="148">
        <f t="shared" si="2"/>
        <v>235</v>
      </c>
      <c r="D43" s="144">
        <v>158</v>
      </c>
      <c r="E43" s="144">
        <v>77</v>
      </c>
      <c r="F43" s="145">
        <v>1557.1689999999999</v>
      </c>
      <c r="G43" s="145">
        <f t="shared" si="3"/>
        <v>9.8554999999999993</v>
      </c>
      <c r="H43" s="145">
        <f t="shared" si="4"/>
        <v>1517.75</v>
      </c>
      <c r="I43" s="145">
        <f t="shared" si="5"/>
        <v>1875.79</v>
      </c>
    </row>
    <row r="44" spans="1:9" s="114" customFormat="1" x14ac:dyDescent="0.25">
      <c r="A44" s="120" t="s">
        <v>206</v>
      </c>
      <c r="B44" s="144">
        <v>1</v>
      </c>
      <c r="C44" s="148">
        <f t="shared" si="2"/>
        <v>188</v>
      </c>
      <c r="D44" s="144">
        <v>158</v>
      </c>
      <c r="E44" s="144">
        <v>30</v>
      </c>
      <c r="F44" s="145">
        <v>1557.1689999999999</v>
      </c>
      <c r="G44" s="145">
        <f t="shared" si="3"/>
        <v>9.8554999999999993</v>
      </c>
      <c r="H44" s="145">
        <f t="shared" si="4"/>
        <v>591.33000000000004</v>
      </c>
      <c r="I44" s="145">
        <f t="shared" si="5"/>
        <v>730.82</v>
      </c>
    </row>
    <row r="45" spans="1:9" s="114" customFormat="1" x14ac:dyDescent="0.25">
      <c r="A45" s="120" t="s">
        <v>206</v>
      </c>
      <c r="B45" s="144">
        <v>1</v>
      </c>
      <c r="C45" s="148">
        <f t="shared" si="2"/>
        <v>211</v>
      </c>
      <c r="D45" s="144">
        <v>158</v>
      </c>
      <c r="E45" s="144">
        <v>53</v>
      </c>
      <c r="F45" s="145">
        <v>1557.1689999999999</v>
      </c>
      <c r="G45" s="145">
        <f t="shared" si="3"/>
        <v>9.8554999999999993</v>
      </c>
      <c r="H45" s="145">
        <f t="shared" si="4"/>
        <v>1044.68</v>
      </c>
      <c r="I45" s="145">
        <f t="shared" si="5"/>
        <v>1291.1199999999999</v>
      </c>
    </row>
    <row r="46" spans="1:9" s="114" customFormat="1" x14ac:dyDescent="0.25">
      <c r="A46" s="120" t="s">
        <v>207</v>
      </c>
      <c r="B46" s="144">
        <v>1</v>
      </c>
      <c r="C46" s="148">
        <f t="shared" si="2"/>
        <v>249.5</v>
      </c>
      <c r="D46" s="144">
        <v>158</v>
      </c>
      <c r="E46" s="144">
        <v>91.5</v>
      </c>
      <c r="F46" s="145">
        <v>1557.1689999999999</v>
      </c>
      <c r="G46" s="145">
        <f t="shared" si="3"/>
        <v>9.8554999999999993</v>
      </c>
      <c r="H46" s="145">
        <f t="shared" si="4"/>
        <v>1803.56</v>
      </c>
      <c r="I46" s="145">
        <f t="shared" si="5"/>
        <v>2229.02</v>
      </c>
    </row>
    <row r="47" spans="1:9" s="114" customFormat="1" x14ac:dyDescent="0.25">
      <c r="A47" s="120" t="s">
        <v>207</v>
      </c>
      <c r="B47" s="144">
        <v>1</v>
      </c>
      <c r="C47" s="148">
        <f t="shared" si="2"/>
        <v>223.5</v>
      </c>
      <c r="D47" s="144">
        <v>158</v>
      </c>
      <c r="E47" s="144">
        <v>65.5</v>
      </c>
      <c r="F47" s="145">
        <v>1557.1689999999999</v>
      </c>
      <c r="G47" s="145">
        <f t="shared" si="3"/>
        <v>9.8554999999999993</v>
      </c>
      <c r="H47" s="145">
        <f t="shared" si="4"/>
        <v>1291.07</v>
      </c>
      <c r="I47" s="145">
        <f t="shared" si="5"/>
        <v>1595.63</v>
      </c>
    </row>
    <row r="48" spans="1:9" s="114" customFormat="1" x14ac:dyDescent="0.25">
      <c r="A48" s="120" t="s">
        <v>207</v>
      </c>
      <c r="B48" s="144">
        <v>1</v>
      </c>
      <c r="C48" s="148">
        <f t="shared" si="2"/>
        <v>279</v>
      </c>
      <c r="D48" s="144">
        <v>158</v>
      </c>
      <c r="E48" s="144">
        <v>121</v>
      </c>
      <c r="F48" s="145">
        <v>1557.1689999999999</v>
      </c>
      <c r="G48" s="145">
        <f t="shared" si="3"/>
        <v>9.8554999999999993</v>
      </c>
      <c r="H48" s="145">
        <f t="shared" si="4"/>
        <v>2385.0300000000002</v>
      </c>
      <c r="I48" s="145">
        <f t="shared" si="5"/>
        <v>2947.66</v>
      </c>
    </row>
    <row r="49" spans="1:9" s="114" customFormat="1" x14ac:dyDescent="0.25">
      <c r="A49" s="120" t="s">
        <v>207</v>
      </c>
      <c r="B49" s="144">
        <v>1</v>
      </c>
      <c r="C49" s="148">
        <f t="shared" si="2"/>
        <v>190</v>
      </c>
      <c r="D49" s="144">
        <v>158</v>
      </c>
      <c r="E49" s="144">
        <v>32</v>
      </c>
      <c r="F49" s="145">
        <v>1557.1689999999999</v>
      </c>
      <c r="G49" s="145">
        <f t="shared" si="3"/>
        <v>9.8554999999999993</v>
      </c>
      <c r="H49" s="145">
        <f t="shared" si="4"/>
        <v>630.75</v>
      </c>
      <c r="I49" s="145">
        <f t="shared" si="5"/>
        <v>779.54</v>
      </c>
    </row>
    <row r="50" spans="1:9" s="114" customFormat="1" x14ac:dyDescent="0.25">
      <c r="A50" s="120" t="s">
        <v>207</v>
      </c>
      <c r="B50" s="144">
        <v>1</v>
      </c>
      <c r="C50" s="148">
        <f t="shared" si="2"/>
        <v>171</v>
      </c>
      <c r="D50" s="144">
        <v>102</v>
      </c>
      <c r="E50" s="144">
        <v>69</v>
      </c>
      <c r="F50" s="145">
        <v>1557.1689999999999</v>
      </c>
      <c r="G50" s="145">
        <f t="shared" si="3"/>
        <v>9.8554999999999993</v>
      </c>
      <c r="H50" s="145">
        <f t="shared" si="4"/>
        <v>1360.06</v>
      </c>
      <c r="I50" s="145">
        <f t="shared" si="5"/>
        <v>1680.9</v>
      </c>
    </row>
    <row r="51" spans="1:9" s="114" customFormat="1" ht="33" x14ac:dyDescent="0.25">
      <c r="A51" s="133" t="s">
        <v>523</v>
      </c>
      <c r="B51" s="146">
        <f>SUM(B52:B88)</f>
        <v>37</v>
      </c>
      <c r="C51" s="152"/>
      <c r="D51" s="143"/>
      <c r="E51" s="146">
        <f t="shared" ref="E51:I51" si="6">SUM(E52:E88)</f>
        <v>1425</v>
      </c>
      <c r="F51" s="143"/>
      <c r="G51" s="143"/>
      <c r="H51" s="143">
        <f t="shared" si="6"/>
        <v>16516.609999999997</v>
      </c>
      <c r="I51" s="143">
        <f t="shared" si="6"/>
        <v>20412.850000000002</v>
      </c>
    </row>
    <row r="52" spans="1:9" s="114" customFormat="1" x14ac:dyDescent="0.25">
      <c r="A52" s="120" t="s">
        <v>208</v>
      </c>
      <c r="B52" s="144">
        <v>1</v>
      </c>
      <c r="C52" s="148">
        <f>D52+E52</f>
        <v>236</v>
      </c>
      <c r="D52" s="144">
        <v>158</v>
      </c>
      <c r="E52" s="144">
        <v>78</v>
      </c>
      <c r="F52" s="145">
        <v>929.57719999999995</v>
      </c>
      <c r="G52" s="145">
        <f t="shared" si="3"/>
        <v>5.8834</v>
      </c>
      <c r="H52" s="145">
        <f t="shared" ref="H52:H88" si="7">ROUND(E52*G52*2,2)</f>
        <v>917.81</v>
      </c>
      <c r="I52" s="145">
        <f t="shared" ref="I52:I88" si="8">ROUND(H52*1.2359,2)</f>
        <v>1134.32</v>
      </c>
    </row>
    <row r="53" spans="1:9" s="114" customFormat="1" x14ac:dyDescent="0.25">
      <c r="A53" s="120" t="s">
        <v>208</v>
      </c>
      <c r="B53" s="144">
        <v>1</v>
      </c>
      <c r="C53" s="148">
        <f t="shared" ref="C53:C88" si="9">D53+E53</f>
        <v>206</v>
      </c>
      <c r="D53" s="144">
        <v>158</v>
      </c>
      <c r="E53" s="144">
        <v>48</v>
      </c>
      <c r="F53" s="145">
        <v>929.57719999999995</v>
      </c>
      <c r="G53" s="145">
        <f t="shared" si="3"/>
        <v>5.8834</v>
      </c>
      <c r="H53" s="145">
        <f t="shared" si="7"/>
        <v>564.80999999999995</v>
      </c>
      <c r="I53" s="145">
        <f t="shared" si="8"/>
        <v>698.05</v>
      </c>
    </row>
    <row r="54" spans="1:9" s="114" customFormat="1" x14ac:dyDescent="0.25">
      <c r="A54" s="120" t="s">
        <v>208</v>
      </c>
      <c r="B54" s="144">
        <v>1</v>
      </c>
      <c r="C54" s="148">
        <f t="shared" si="9"/>
        <v>207</v>
      </c>
      <c r="D54" s="144">
        <v>158</v>
      </c>
      <c r="E54" s="144">
        <v>49</v>
      </c>
      <c r="F54" s="145">
        <v>929.57719999999995</v>
      </c>
      <c r="G54" s="145">
        <f t="shared" si="3"/>
        <v>5.8834</v>
      </c>
      <c r="H54" s="145">
        <f t="shared" si="7"/>
        <v>576.57000000000005</v>
      </c>
      <c r="I54" s="145">
        <f t="shared" si="8"/>
        <v>712.58</v>
      </c>
    </row>
    <row r="55" spans="1:9" s="114" customFormat="1" x14ac:dyDescent="0.25">
      <c r="A55" s="120" t="s">
        <v>208</v>
      </c>
      <c r="B55" s="144">
        <v>1</v>
      </c>
      <c r="C55" s="148">
        <f t="shared" si="9"/>
        <v>197.5</v>
      </c>
      <c r="D55" s="144">
        <v>158</v>
      </c>
      <c r="E55" s="144">
        <v>39.5</v>
      </c>
      <c r="F55" s="145">
        <v>929.57719999999995</v>
      </c>
      <c r="G55" s="145">
        <f t="shared" si="3"/>
        <v>5.8834</v>
      </c>
      <c r="H55" s="145">
        <f t="shared" si="7"/>
        <v>464.79</v>
      </c>
      <c r="I55" s="145">
        <f t="shared" si="8"/>
        <v>574.42999999999995</v>
      </c>
    </row>
    <row r="56" spans="1:9" s="114" customFormat="1" x14ac:dyDescent="0.25">
      <c r="A56" s="120" t="s">
        <v>209</v>
      </c>
      <c r="B56" s="144">
        <v>1</v>
      </c>
      <c r="C56" s="148">
        <f t="shared" si="9"/>
        <v>168</v>
      </c>
      <c r="D56" s="144">
        <v>158</v>
      </c>
      <c r="E56" s="144">
        <v>10</v>
      </c>
      <c r="F56" s="145">
        <v>1030.002</v>
      </c>
      <c r="G56" s="145">
        <f t="shared" si="3"/>
        <v>6.5190000000000001</v>
      </c>
      <c r="H56" s="145">
        <f t="shared" si="7"/>
        <v>130.38</v>
      </c>
      <c r="I56" s="145">
        <f t="shared" si="8"/>
        <v>161.13999999999999</v>
      </c>
    </row>
    <row r="57" spans="1:9" s="114" customFormat="1" x14ac:dyDescent="0.25">
      <c r="A57" s="120" t="s">
        <v>209</v>
      </c>
      <c r="B57" s="144">
        <v>1</v>
      </c>
      <c r="C57" s="148">
        <f t="shared" si="9"/>
        <v>216</v>
      </c>
      <c r="D57" s="144">
        <v>158</v>
      </c>
      <c r="E57" s="144">
        <v>58</v>
      </c>
      <c r="F57" s="145">
        <v>929.57719999999995</v>
      </c>
      <c r="G57" s="145">
        <f t="shared" si="3"/>
        <v>5.8834</v>
      </c>
      <c r="H57" s="145">
        <f t="shared" si="7"/>
        <v>682.47</v>
      </c>
      <c r="I57" s="145">
        <f t="shared" si="8"/>
        <v>843.46</v>
      </c>
    </row>
    <row r="58" spans="1:9" s="114" customFormat="1" x14ac:dyDescent="0.25">
      <c r="A58" s="120" t="s">
        <v>209</v>
      </c>
      <c r="B58" s="144">
        <v>1</v>
      </c>
      <c r="C58" s="148">
        <f t="shared" si="9"/>
        <v>232</v>
      </c>
      <c r="D58" s="144">
        <v>158</v>
      </c>
      <c r="E58" s="144">
        <v>74</v>
      </c>
      <c r="F58" s="145">
        <v>929.57719999999995</v>
      </c>
      <c r="G58" s="145">
        <f t="shared" si="3"/>
        <v>5.8834</v>
      </c>
      <c r="H58" s="145">
        <f t="shared" si="7"/>
        <v>870.74</v>
      </c>
      <c r="I58" s="145">
        <f t="shared" si="8"/>
        <v>1076.1500000000001</v>
      </c>
    </row>
    <row r="59" spans="1:9" s="114" customFormat="1" x14ac:dyDescent="0.25">
      <c r="A59" s="120" t="s">
        <v>209</v>
      </c>
      <c r="B59" s="144">
        <v>1</v>
      </c>
      <c r="C59" s="148">
        <f t="shared" si="9"/>
        <v>188</v>
      </c>
      <c r="D59" s="144">
        <v>158</v>
      </c>
      <c r="E59" s="144">
        <v>30</v>
      </c>
      <c r="F59" s="145">
        <v>929.57719999999995</v>
      </c>
      <c r="G59" s="145">
        <f t="shared" si="3"/>
        <v>5.8834</v>
      </c>
      <c r="H59" s="145">
        <f t="shared" si="7"/>
        <v>353</v>
      </c>
      <c r="I59" s="145">
        <f t="shared" si="8"/>
        <v>436.27</v>
      </c>
    </row>
    <row r="60" spans="1:9" s="114" customFormat="1" x14ac:dyDescent="0.25">
      <c r="A60" s="120" t="s">
        <v>209</v>
      </c>
      <c r="B60" s="144">
        <v>1</v>
      </c>
      <c r="C60" s="148">
        <f t="shared" si="9"/>
        <v>176</v>
      </c>
      <c r="D60" s="144">
        <v>158</v>
      </c>
      <c r="E60" s="144">
        <v>18</v>
      </c>
      <c r="F60" s="145">
        <v>929.57719999999995</v>
      </c>
      <c r="G60" s="145">
        <f t="shared" si="3"/>
        <v>5.8834</v>
      </c>
      <c r="H60" s="145">
        <f t="shared" si="7"/>
        <v>211.8</v>
      </c>
      <c r="I60" s="145">
        <f t="shared" si="8"/>
        <v>261.76</v>
      </c>
    </row>
    <row r="61" spans="1:9" s="114" customFormat="1" x14ac:dyDescent="0.25">
      <c r="A61" s="120" t="s">
        <v>209</v>
      </c>
      <c r="B61" s="144">
        <v>1</v>
      </c>
      <c r="C61" s="148">
        <f t="shared" si="9"/>
        <v>200</v>
      </c>
      <c r="D61" s="144">
        <v>158</v>
      </c>
      <c r="E61" s="144">
        <v>42</v>
      </c>
      <c r="F61" s="145">
        <v>929.57719999999995</v>
      </c>
      <c r="G61" s="145">
        <f t="shared" si="3"/>
        <v>5.8834</v>
      </c>
      <c r="H61" s="145">
        <f t="shared" si="7"/>
        <v>494.21</v>
      </c>
      <c r="I61" s="145">
        <f t="shared" si="8"/>
        <v>610.79</v>
      </c>
    </row>
    <row r="62" spans="1:9" s="114" customFormat="1" x14ac:dyDescent="0.25">
      <c r="A62" s="120" t="s">
        <v>209</v>
      </c>
      <c r="B62" s="144">
        <v>1</v>
      </c>
      <c r="C62" s="148">
        <f t="shared" si="9"/>
        <v>192</v>
      </c>
      <c r="D62" s="144">
        <v>158</v>
      </c>
      <c r="E62" s="144">
        <v>34</v>
      </c>
      <c r="F62" s="145">
        <v>929.57719999999995</v>
      </c>
      <c r="G62" s="145">
        <f t="shared" si="3"/>
        <v>5.8834</v>
      </c>
      <c r="H62" s="145">
        <f t="shared" si="7"/>
        <v>400.07</v>
      </c>
      <c r="I62" s="145">
        <f t="shared" si="8"/>
        <v>494.45</v>
      </c>
    </row>
    <row r="63" spans="1:9" s="114" customFormat="1" x14ac:dyDescent="0.25">
      <c r="A63" s="120" t="s">
        <v>209</v>
      </c>
      <c r="B63" s="144">
        <v>1</v>
      </c>
      <c r="C63" s="148">
        <f t="shared" si="9"/>
        <v>184</v>
      </c>
      <c r="D63" s="144">
        <v>158</v>
      </c>
      <c r="E63" s="144">
        <v>26</v>
      </c>
      <c r="F63" s="145">
        <v>929.57719999999995</v>
      </c>
      <c r="G63" s="145">
        <f t="shared" si="3"/>
        <v>5.8834</v>
      </c>
      <c r="H63" s="145">
        <f t="shared" si="7"/>
        <v>305.94</v>
      </c>
      <c r="I63" s="145">
        <f t="shared" si="8"/>
        <v>378.11</v>
      </c>
    </row>
    <row r="64" spans="1:9" s="114" customFormat="1" x14ac:dyDescent="0.25">
      <c r="A64" s="120" t="s">
        <v>209</v>
      </c>
      <c r="B64" s="144">
        <v>1</v>
      </c>
      <c r="C64" s="148">
        <f t="shared" si="9"/>
        <v>216</v>
      </c>
      <c r="D64" s="144">
        <v>158</v>
      </c>
      <c r="E64" s="144">
        <v>58</v>
      </c>
      <c r="F64" s="145">
        <v>929.57719999999995</v>
      </c>
      <c r="G64" s="145">
        <f t="shared" si="3"/>
        <v>5.8834</v>
      </c>
      <c r="H64" s="145">
        <f t="shared" si="7"/>
        <v>682.47</v>
      </c>
      <c r="I64" s="145">
        <f t="shared" si="8"/>
        <v>843.46</v>
      </c>
    </row>
    <row r="65" spans="1:9" s="114" customFormat="1" x14ac:dyDescent="0.25">
      <c r="A65" s="120" t="s">
        <v>209</v>
      </c>
      <c r="B65" s="144">
        <v>1</v>
      </c>
      <c r="C65" s="148">
        <f t="shared" si="9"/>
        <v>188</v>
      </c>
      <c r="D65" s="144">
        <v>158</v>
      </c>
      <c r="E65" s="144">
        <v>30</v>
      </c>
      <c r="F65" s="145">
        <v>929.57719999999995</v>
      </c>
      <c r="G65" s="145">
        <f t="shared" si="3"/>
        <v>5.8834</v>
      </c>
      <c r="H65" s="145">
        <f t="shared" si="7"/>
        <v>353</v>
      </c>
      <c r="I65" s="145">
        <f t="shared" si="8"/>
        <v>436.27</v>
      </c>
    </row>
    <row r="66" spans="1:9" s="114" customFormat="1" x14ac:dyDescent="0.25">
      <c r="A66" s="120" t="s">
        <v>209</v>
      </c>
      <c r="B66" s="144">
        <v>1</v>
      </c>
      <c r="C66" s="148">
        <f t="shared" si="9"/>
        <v>204</v>
      </c>
      <c r="D66" s="144">
        <v>158</v>
      </c>
      <c r="E66" s="144">
        <v>46</v>
      </c>
      <c r="F66" s="145">
        <v>929.57719999999995</v>
      </c>
      <c r="G66" s="145">
        <f t="shared" si="3"/>
        <v>5.8834</v>
      </c>
      <c r="H66" s="145">
        <f t="shared" si="7"/>
        <v>541.27</v>
      </c>
      <c r="I66" s="145">
        <f t="shared" si="8"/>
        <v>668.96</v>
      </c>
    </row>
    <row r="67" spans="1:9" s="114" customFormat="1" x14ac:dyDescent="0.25">
      <c r="A67" s="120" t="s">
        <v>209</v>
      </c>
      <c r="B67" s="144">
        <v>1</v>
      </c>
      <c r="C67" s="148">
        <f t="shared" si="9"/>
        <v>168</v>
      </c>
      <c r="D67" s="144">
        <v>158</v>
      </c>
      <c r="E67" s="144">
        <v>10</v>
      </c>
      <c r="F67" s="145">
        <v>929.57719999999995</v>
      </c>
      <c r="G67" s="145">
        <f t="shared" si="3"/>
        <v>5.8834</v>
      </c>
      <c r="H67" s="145">
        <f t="shared" si="7"/>
        <v>117.67</v>
      </c>
      <c r="I67" s="145">
        <f t="shared" si="8"/>
        <v>145.43</v>
      </c>
    </row>
    <row r="68" spans="1:9" s="114" customFormat="1" x14ac:dyDescent="0.25">
      <c r="A68" s="120" t="s">
        <v>209</v>
      </c>
      <c r="B68" s="144">
        <v>1</v>
      </c>
      <c r="C68" s="148">
        <f t="shared" si="9"/>
        <v>216</v>
      </c>
      <c r="D68" s="144">
        <v>158</v>
      </c>
      <c r="E68" s="144">
        <v>58</v>
      </c>
      <c r="F68" s="145">
        <v>929.57719999999995</v>
      </c>
      <c r="G68" s="145">
        <f t="shared" si="3"/>
        <v>5.8834</v>
      </c>
      <c r="H68" s="145">
        <f t="shared" si="7"/>
        <v>682.47</v>
      </c>
      <c r="I68" s="145">
        <f t="shared" si="8"/>
        <v>843.46</v>
      </c>
    </row>
    <row r="69" spans="1:9" s="114" customFormat="1" x14ac:dyDescent="0.25">
      <c r="A69" s="120" t="s">
        <v>209</v>
      </c>
      <c r="B69" s="144">
        <v>1</v>
      </c>
      <c r="C69" s="148">
        <f t="shared" si="9"/>
        <v>48</v>
      </c>
      <c r="D69" s="144">
        <v>32</v>
      </c>
      <c r="E69" s="144">
        <v>16</v>
      </c>
      <c r="F69" s="145">
        <v>929.57719999999995</v>
      </c>
      <c r="G69" s="145">
        <f t="shared" si="3"/>
        <v>5.8834</v>
      </c>
      <c r="H69" s="145">
        <f t="shared" si="7"/>
        <v>188.27</v>
      </c>
      <c r="I69" s="145">
        <f t="shared" si="8"/>
        <v>232.68</v>
      </c>
    </row>
    <row r="70" spans="1:9" s="114" customFormat="1" x14ac:dyDescent="0.25">
      <c r="A70" s="120" t="s">
        <v>210</v>
      </c>
      <c r="B70" s="144">
        <v>1</v>
      </c>
      <c r="C70" s="148">
        <f t="shared" si="9"/>
        <v>226</v>
      </c>
      <c r="D70" s="144">
        <v>158</v>
      </c>
      <c r="E70" s="144">
        <v>68</v>
      </c>
      <c r="F70" s="145">
        <v>929.57719999999995</v>
      </c>
      <c r="G70" s="145">
        <f t="shared" si="3"/>
        <v>5.8834</v>
      </c>
      <c r="H70" s="145">
        <f t="shared" si="7"/>
        <v>800.14</v>
      </c>
      <c r="I70" s="145">
        <f t="shared" si="8"/>
        <v>988.89</v>
      </c>
    </row>
    <row r="71" spans="1:9" s="114" customFormat="1" x14ac:dyDescent="0.25">
      <c r="A71" s="120" t="s">
        <v>210</v>
      </c>
      <c r="B71" s="144">
        <v>1</v>
      </c>
      <c r="C71" s="148">
        <f t="shared" si="9"/>
        <v>219.5</v>
      </c>
      <c r="D71" s="144">
        <v>158</v>
      </c>
      <c r="E71" s="144">
        <v>61.5</v>
      </c>
      <c r="F71" s="145">
        <v>929.57719999999995</v>
      </c>
      <c r="G71" s="145">
        <f t="shared" si="3"/>
        <v>5.8834</v>
      </c>
      <c r="H71" s="145">
        <f t="shared" si="7"/>
        <v>723.66</v>
      </c>
      <c r="I71" s="145">
        <f t="shared" si="8"/>
        <v>894.37</v>
      </c>
    </row>
    <row r="72" spans="1:9" s="114" customFormat="1" x14ac:dyDescent="0.25">
      <c r="A72" s="120" t="s">
        <v>210</v>
      </c>
      <c r="B72" s="144">
        <v>1</v>
      </c>
      <c r="C72" s="148">
        <f t="shared" si="9"/>
        <v>224.5</v>
      </c>
      <c r="D72" s="144">
        <v>158</v>
      </c>
      <c r="E72" s="144">
        <v>66.5</v>
      </c>
      <c r="F72" s="145">
        <v>929.57719999999995</v>
      </c>
      <c r="G72" s="145">
        <f t="shared" si="3"/>
        <v>5.8834</v>
      </c>
      <c r="H72" s="145">
        <f t="shared" si="7"/>
        <v>782.49</v>
      </c>
      <c r="I72" s="145">
        <f t="shared" si="8"/>
        <v>967.08</v>
      </c>
    </row>
    <row r="73" spans="1:9" s="114" customFormat="1" x14ac:dyDescent="0.25">
      <c r="A73" s="120" t="s">
        <v>210</v>
      </c>
      <c r="B73" s="144">
        <v>1</v>
      </c>
      <c r="C73" s="148">
        <f t="shared" si="9"/>
        <v>125</v>
      </c>
      <c r="D73" s="144">
        <v>120</v>
      </c>
      <c r="E73" s="144">
        <v>5</v>
      </c>
      <c r="F73" s="145">
        <v>929.57719999999995</v>
      </c>
      <c r="G73" s="145">
        <f t="shared" si="3"/>
        <v>5.8834</v>
      </c>
      <c r="H73" s="145">
        <f t="shared" si="7"/>
        <v>58.83</v>
      </c>
      <c r="I73" s="145">
        <f t="shared" si="8"/>
        <v>72.709999999999994</v>
      </c>
    </row>
    <row r="74" spans="1:9" s="114" customFormat="1" x14ac:dyDescent="0.25">
      <c r="A74" s="120" t="s">
        <v>210</v>
      </c>
      <c r="B74" s="144">
        <v>1</v>
      </c>
      <c r="C74" s="148">
        <f t="shared" si="9"/>
        <v>106.5</v>
      </c>
      <c r="D74" s="144">
        <v>88</v>
      </c>
      <c r="E74" s="144">
        <v>18.5</v>
      </c>
      <c r="F74" s="145">
        <v>929.57719999999995</v>
      </c>
      <c r="G74" s="145">
        <f t="shared" si="3"/>
        <v>5.8834</v>
      </c>
      <c r="H74" s="145">
        <f t="shared" si="7"/>
        <v>217.69</v>
      </c>
      <c r="I74" s="145">
        <f t="shared" si="8"/>
        <v>269.04000000000002</v>
      </c>
    </row>
    <row r="75" spans="1:9" s="114" customFormat="1" x14ac:dyDescent="0.25">
      <c r="A75" s="120" t="s">
        <v>211</v>
      </c>
      <c r="B75" s="144">
        <v>1</v>
      </c>
      <c r="C75" s="148">
        <f t="shared" si="9"/>
        <v>216</v>
      </c>
      <c r="D75" s="144">
        <v>158</v>
      </c>
      <c r="E75" s="144">
        <v>58</v>
      </c>
      <c r="F75" s="145">
        <v>929.57719999999995</v>
      </c>
      <c r="G75" s="145">
        <f t="shared" si="3"/>
        <v>5.8834</v>
      </c>
      <c r="H75" s="145">
        <f t="shared" si="7"/>
        <v>682.47</v>
      </c>
      <c r="I75" s="145">
        <f t="shared" si="8"/>
        <v>843.46</v>
      </c>
    </row>
    <row r="76" spans="1:9" s="114" customFormat="1" x14ac:dyDescent="0.25">
      <c r="A76" s="120" t="s">
        <v>211</v>
      </c>
      <c r="B76" s="144">
        <v>1</v>
      </c>
      <c r="C76" s="148">
        <f>D76+E76</f>
        <v>196</v>
      </c>
      <c r="D76" s="144">
        <v>158</v>
      </c>
      <c r="E76" s="144">
        <v>38</v>
      </c>
      <c r="F76" s="145">
        <v>929.57719999999995</v>
      </c>
      <c r="G76" s="145">
        <f t="shared" si="3"/>
        <v>5.8834</v>
      </c>
      <c r="H76" s="145">
        <f t="shared" si="7"/>
        <v>447.14</v>
      </c>
      <c r="I76" s="145">
        <f t="shared" si="8"/>
        <v>552.62</v>
      </c>
    </row>
    <row r="77" spans="1:9" s="114" customFormat="1" x14ac:dyDescent="0.25">
      <c r="A77" s="120" t="s">
        <v>211</v>
      </c>
      <c r="B77" s="144">
        <v>1</v>
      </c>
      <c r="C77" s="148">
        <f t="shared" ref="C77" si="10">D77+E77</f>
        <v>196</v>
      </c>
      <c r="D77" s="144">
        <v>158</v>
      </c>
      <c r="E77" s="144">
        <v>38</v>
      </c>
      <c r="F77" s="145">
        <v>929.57719999999995</v>
      </c>
      <c r="G77" s="145">
        <f t="shared" si="3"/>
        <v>5.8834</v>
      </c>
      <c r="H77" s="145">
        <f t="shared" si="7"/>
        <v>447.14</v>
      </c>
      <c r="I77" s="145">
        <f t="shared" si="8"/>
        <v>552.62</v>
      </c>
    </row>
    <row r="78" spans="1:9" s="114" customFormat="1" x14ac:dyDescent="0.25">
      <c r="A78" s="120" t="s">
        <v>211</v>
      </c>
      <c r="B78" s="144">
        <v>1</v>
      </c>
      <c r="C78" s="148">
        <f>D78+E78</f>
        <v>204</v>
      </c>
      <c r="D78" s="144">
        <v>158</v>
      </c>
      <c r="E78" s="144">
        <v>46</v>
      </c>
      <c r="F78" s="145">
        <v>929.57719999999995</v>
      </c>
      <c r="G78" s="145">
        <f t="shared" si="3"/>
        <v>5.8834</v>
      </c>
      <c r="H78" s="145">
        <f t="shared" si="7"/>
        <v>541.27</v>
      </c>
      <c r="I78" s="145">
        <f t="shared" si="8"/>
        <v>668.96</v>
      </c>
    </row>
    <row r="79" spans="1:9" s="114" customFormat="1" x14ac:dyDescent="0.25">
      <c r="A79" s="120" t="s">
        <v>211</v>
      </c>
      <c r="B79" s="144">
        <v>1</v>
      </c>
      <c r="C79" s="148">
        <f t="shared" si="9"/>
        <v>132</v>
      </c>
      <c r="D79" s="144">
        <v>110</v>
      </c>
      <c r="E79" s="144">
        <v>22</v>
      </c>
      <c r="F79" s="145">
        <v>929.57719999999995</v>
      </c>
      <c r="G79" s="145">
        <f t="shared" si="3"/>
        <v>5.8834</v>
      </c>
      <c r="H79" s="145">
        <f t="shared" si="7"/>
        <v>258.87</v>
      </c>
      <c r="I79" s="145">
        <f t="shared" si="8"/>
        <v>319.94</v>
      </c>
    </row>
    <row r="80" spans="1:9" s="114" customFormat="1" x14ac:dyDescent="0.25">
      <c r="A80" s="120" t="s">
        <v>212</v>
      </c>
      <c r="B80" s="144">
        <v>1</v>
      </c>
      <c r="C80" s="148">
        <f t="shared" si="9"/>
        <v>216</v>
      </c>
      <c r="D80" s="144">
        <v>158</v>
      </c>
      <c r="E80" s="144">
        <v>58</v>
      </c>
      <c r="F80" s="145">
        <v>929.57719999999995</v>
      </c>
      <c r="G80" s="145">
        <f t="shared" ref="G80:G143" si="11">F80/158</f>
        <v>5.8834</v>
      </c>
      <c r="H80" s="145">
        <f t="shared" si="7"/>
        <v>682.47</v>
      </c>
      <c r="I80" s="145">
        <f t="shared" si="8"/>
        <v>843.46</v>
      </c>
    </row>
    <row r="81" spans="1:9" s="114" customFormat="1" x14ac:dyDescent="0.25">
      <c r="A81" s="120" t="s">
        <v>212</v>
      </c>
      <c r="B81" s="144">
        <v>1</v>
      </c>
      <c r="C81" s="148">
        <f t="shared" si="9"/>
        <v>147</v>
      </c>
      <c r="D81" s="144">
        <v>134</v>
      </c>
      <c r="E81" s="144">
        <v>13</v>
      </c>
      <c r="F81" s="145">
        <v>929.57719999999995</v>
      </c>
      <c r="G81" s="145">
        <f t="shared" si="11"/>
        <v>5.8834</v>
      </c>
      <c r="H81" s="145">
        <f t="shared" si="7"/>
        <v>152.97</v>
      </c>
      <c r="I81" s="145">
        <f t="shared" si="8"/>
        <v>189.06</v>
      </c>
    </row>
    <row r="82" spans="1:9" s="114" customFormat="1" x14ac:dyDescent="0.25">
      <c r="A82" s="120" t="s">
        <v>212</v>
      </c>
      <c r="B82" s="144">
        <v>1</v>
      </c>
      <c r="C82" s="148">
        <f t="shared" si="9"/>
        <v>40</v>
      </c>
      <c r="D82" s="144">
        <v>24</v>
      </c>
      <c r="E82" s="144">
        <v>16</v>
      </c>
      <c r="F82" s="145">
        <v>929.57719999999995</v>
      </c>
      <c r="G82" s="145">
        <f t="shared" si="11"/>
        <v>5.8834</v>
      </c>
      <c r="H82" s="145">
        <f t="shared" si="7"/>
        <v>188.27</v>
      </c>
      <c r="I82" s="145">
        <f t="shared" si="8"/>
        <v>232.68</v>
      </c>
    </row>
    <row r="83" spans="1:9" s="114" customFormat="1" x14ac:dyDescent="0.25">
      <c r="A83" s="120" t="s">
        <v>208</v>
      </c>
      <c r="B83" s="144">
        <v>1</v>
      </c>
      <c r="C83" s="148">
        <f t="shared" si="9"/>
        <v>168</v>
      </c>
      <c r="D83" s="144">
        <v>158</v>
      </c>
      <c r="E83" s="144">
        <v>10</v>
      </c>
      <c r="F83" s="145">
        <v>821.04700000000003</v>
      </c>
      <c r="G83" s="145">
        <f t="shared" si="11"/>
        <v>5.1965000000000003</v>
      </c>
      <c r="H83" s="145">
        <f t="shared" si="7"/>
        <v>103.93</v>
      </c>
      <c r="I83" s="145">
        <f t="shared" si="8"/>
        <v>128.44999999999999</v>
      </c>
    </row>
    <row r="84" spans="1:9" s="114" customFormat="1" x14ac:dyDescent="0.25">
      <c r="A84" s="120" t="s">
        <v>208</v>
      </c>
      <c r="B84" s="144">
        <v>1</v>
      </c>
      <c r="C84" s="148">
        <f t="shared" si="9"/>
        <v>191</v>
      </c>
      <c r="D84" s="144">
        <v>158</v>
      </c>
      <c r="E84" s="144">
        <v>33</v>
      </c>
      <c r="F84" s="145">
        <v>821.04700000000003</v>
      </c>
      <c r="G84" s="145">
        <f t="shared" si="11"/>
        <v>5.1965000000000003</v>
      </c>
      <c r="H84" s="145">
        <f t="shared" si="7"/>
        <v>342.97</v>
      </c>
      <c r="I84" s="145">
        <f t="shared" si="8"/>
        <v>423.88</v>
      </c>
    </row>
    <row r="85" spans="1:9" s="114" customFormat="1" x14ac:dyDescent="0.25">
      <c r="A85" s="120" t="s">
        <v>208</v>
      </c>
      <c r="B85" s="144">
        <v>1</v>
      </c>
      <c r="C85" s="148">
        <f t="shared" si="9"/>
        <v>144</v>
      </c>
      <c r="D85" s="144">
        <v>110</v>
      </c>
      <c r="E85" s="144">
        <v>34</v>
      </c>
      <c r="F85" s="145">
        <v>821.04700000000003</v>
      </c>
      <c r="G85" s="145">
        <f t="shared" si="11"/>
        <v>5.1965000000000003</v>
      </c>
      <c r="H85" s="145">
        <f t="shared" si="7"/>
        <v>353.36</v>
      </c>
      <c r="I85" s="145">
        <f t="shared" si="8"/>
        <v>436.72</v>
      </c>
    </row>
    <row r="86" spans="1:9" s="114" customFormat="1" x14ac:dyDescent="0.25">
      <c r="A86" s="120" t="s">
        <v>211</v>
      </c>
      <c r="B86" s="144">
        <v>1</v>
      </c>
      <c r="C86" s="148">
        <f t="shared" si="9"/>
        <v>189</v>
      </c>
      <c r="D86" s="144">
        <v>158</v>
      </c>
      <c r="E86" s="144">
        <v>31</v>
      </c>
      <c r="F86" s="145">
        <v>821.04700000000003</v>
      </c>
      <c r="G86" s="145">
        <f t="shared" si="11"/>
        <v>5.1965000000000003</v>
      </c>
      <c r="H86" s="145">
        <f t="shared" si="7"/>
        <v>322.18</v>
      </c>
      <c r="I86" s="145">
        <f t="shared" si="8"/>
        <v>398.18</v>
      </c>
    </row>
    <row r="87" spans="1:9" s="114" customFormat="1" x14ac:dyDescent="0.25">
      <c r="A87" s="120" t="s">
        <v>211</v>
      </c>
      <c r="B87" s="144">
        <v>1</v>
      </c>
      <c r="C87" s="148">
        <f t="shared" si="9"/>
        <v>200</v>
      </c>
      <c r="D87" s="144">
        <v>158</v>
      </c>
      <c r="E87" s="144">
        <v>42</v>
      </c>
      <c r="F87" s="145">
        <v>821.04700000000003</v>
      </c>
      <c r="G87" s="145">
        <f t="shared" si="11"/>
        <v>5.1965000000000003</v>
      </c>
      <c r="H87" s="145">
        <f t="shared" si="7"/>
        <v>436.51</v>
      </c>
      <c r="I87" s="145">
        <f t="shared" si="8"/>
        <v>539.48</v>
      </c>
    </row>
    <row r="88" spans="1:9" s="114" customFormat="1" x14ac:dyDescent="0.25">
      <c r="A88" s="120" t="s">
        <v>211</v>
      </c>
      <c r="B88" s="144">
        <v>1</v>
      </c>
      <c r="C88" s="148">
        <f t="shared" si="9"/>
        <v>128</v>
      </c>
      <c r="D88" s="144">
        <v>86</v>
      </c>
      <c r="E88" s="144">
        <v>42</v>
      </c>
      <c r="F88" s="145">
        <v>821.04700000000003</v>
      </c>
      <c r="G88" s="145">
        <f t="shared" si="11"/>
        <v>5.1965000000000003</v>
      </c>
      <c r="H88" s="145">
        <f t="shared" si="7"/>
        <v>436.51</v>
      </c>
      <c r="I88" s="145">
        <f t="shared" si="8"/>
        <v>539.48</v>
      </c>
    </row>
    <row r="89" spans="1:9" s="114" customFormat="1" ht="33" x14ac:dyDescent="0.25">
      <c r="A89" s="133" t="s">
        <v>524</v>
      </c>
      <c r="B89" s="146">
        <f>SUM(B90:B101)</f>
        <v>12</v>
      </c>
      <c r="C89" s="152"/>
      <c r="D89" s="143"/>
      <c r="E89" s="146">
        <f t="shared" ref="E89:I89" si="12">SUM(E90:E101)</f>
        <v>494</v>
      </c>
      <c r="F89" s="143"/>
      <c r="G89" s="143"/>
      <c r="H89" s="143">
        <f t="shared" si="12"/>
        <v>4278.45</v>
      </c>
      <c r="I89" s="143">
        <f t="shared" si="12"/>
        <v>5287.7399999999989</v>
      </c>
    </row>
    <row r="90" spans="1:9" s="114" customFormat="1" x14ac:dyDescent="0.25">
      <c r="A90" s="120" t="s">
        <v>213</v>
      </c>
      <c r="B90" s="144">
        <v>1</v>
      </c>
      <c r="C90" s="148">
        <f>D90+E90</f>
        <v>192</v>
      </c>
      <c r="D90" s="144">
        <v>158</v>
      </c>
      <c r="E90" s="144">
        <v>34</v>
      </c>
      <c r="F90" s="145">
        <v>684.20320000000004</v>
      </c>
      <c r="G90" s="145">
        <f t="shared" si="11"/>
        <v>4.3304</v>
      </c>
      <c r="H90" s="145">
        <f t="shared" ref="H90:H141" si="13">ROUND(E90*G90*2,2)</f>
        <v>294.47000000000003</v>
      </c>
      <c r="I90" s="145">
        <f t="shared" ref="I90:I101" si="14">ROUND(H90*1.2359,2)</f>
        <v>363.94</v>
      </c>
    </row>
    <row r="91" spans="1:9" s="114" customFormat="1" x14ac:dyDescent="0.25">
      <c r="A91" s="120" t="s">
        <v>213</v>
      </c>
      <c r="B91" s="144">
        <v>1</v>
      </c>
      <c r="C91" s="148">
        <f t="shared" ref="C91:C101" si="15">D91+E91</f>
        <v>216</v>
      </c>
      <c r="D91" s="144">
        <v>158</v>
      </c>
      <c r="E91" s="144">
        <v>58</v>
      </c>
      <c r="F91" s="145">
        <v>684.20320000000004</v>
      </c>
      <c r="G91" s="145">
        <f t="shared" si="11"/>
        <v>4.3304</v>
      </c>
      <c r="H91" s="145">
        <f t="shared" si="13"/>
        <v>502.33</v>
      </c>
      <c r="I91" s="145">
        <f t="shared" si="14"/>
        <v>620.83000000000004</v>
      </c>
    </row>
    <row r="92" spans="1:9" s="114" customFormat="1" x14ac:dyDescent="0.25">
      <c r="A92" s="120" t="s">
        <v>213</v>
      </c>
      <c r="B92" s="144">
        <v>1</v>
      </c>
      <c r="C92" s="148">
        <f t="shared" si="15"/>
        <v>208</v>
      </c>
      <c r="D92" s="144">
        <v>158</v>
      </c>
      <c r="E92" s="144">
        <v>50</v>
      </c>
      <c r="F92" s="145">
        <v>684.20320000000004</v>
      </c>
      <c r="G92" s="145">
        <f t="shared" si="11"/>
        <v>4.3304</v>
      </c>
      <c r="H92" s="145">
        <f t="shared" si="13"/>
        <v>433.04</v>
      </c>
      <c r="I92" s="145">
        <f t="shared" si="14"/>
        <v>535.19000000000005</v>
      </c>
    </row>
    <row r="93" spans="1:9" s="114" customFormat="1" x14ac:dyDescent="0.25">
      <c r="A93" s="120" t="s">
        <v>213</v>
      </c>
      <c r="B93" s="144">
        <v>1</v>
      </c>
      <c r="C93" s="148">
        <f t="shared" si="15"/>
        <v>200</v>
      </c>
      <c r="D93" s="144">
        <v>158</v>
      </c>
      <c r="E93" s="144">
        <v>42</v>
      </c>
      <c r="F93" s="145">
        <v>684.20320000000004</v>
      </c>
      <c r="G93" s="145">
        <f t="shared" si="11"/>
        <v>4.3304</v>
      </c>
      <c r="H93" s="145">
        <f t="shared" si="13"/>
        <v>363.75</v>
      </c>
      <c r="I93" s="145">
        <f t="shared" si="14"/>
        <v>449.56</v>
      </c>
    </row>
    <row r="94" spans="1:9" s="114" customFormat="1" x14ac:dyDescent="0.25">
      <c r="A94" s="120" t="s">
        <v>213</v>
      </c>
      <c r="B94" s="144">
        <v>1</v>
      </c>
      <c r="C94" s="148">
        <f t="shared" si="15"/>
        <v>200</v>
      </c>
      <c r="D94" s="144">
        <v>158</v>
      </c>
      <c r="E94" s="144">
        <v>42</v>
      </c>
      <c r="F94" s="145">
        <v>684.20320000000004</v>
      </c>
      <c r="G94" s="145">
        <f t="shared" si="11"/>
        <v>4.3304</v>
      </c>
      <c r="H94" s="145">
        <f t="shared" si="13"/>
        <v>363.75</v>
      </c>
      <c r="I94" s="145">
        <f t="shared" si="14"/>
        <v>449.56</v>
      </c>
    </row>
    <row r="95" spans="1:9" s="114" customFormat="1" x14ac:dyDescent="0.25">
      <c r="A95" s="120" t="s">
        <v>213</v>
      </c>
      <c r="B95" s="144">
        <v>1</v>
      </c>
      <c r="C95" s="148">
        <f t="shared" si="15"/>
        <v>216</v>
      </c>
      <c r="D95" s="144">
        <v>158</v>
      </c>
      <c r="E95" s="144">
        <v>58</v>
      </c>
      <c r="F95" s="145">
        <v>684.20320000000004</v>
      </c>
      <c r="G95" s="145">
        <f t="shared" si="11"/>
        <v>4.3304</v>
      </c>
      <c r="H95" s="145">
        <f t="shared" si="13"/>
        <v>502.33</v>
      </c>
      <c r="I95" s="145">
        <f t="shared" si="14"/>
        <v>620.83000000000004</v>
      </c>
    </row>
    <row r="96" spans="1:9" s="114" customFormat="1" x14ac:dyDescent="0.25">
      <c r="A96" s="120" t="s">
        <v>213</v>
      </c>
      <c r="B96" s="144">
        <v>1</v>
      </c>
      <c r="C96" s="148">
        <f t="shared" si="15"/>
        <v>180</v>
      </c>
      <c r="D96" s="144">
        <v>158</v>
      </c>
      <c r="E96" s="144">
        <v>22</v>
      </c>
      <c r="F96" s="145">
        <v>684.20320000000004</v>
      </c>
      <c r="G96" s="145">
        <f t="shared" si="11"/>
        <v>4.3304</v>
      </c>
      <c r="H96" s="145">
        <f t="shared" si="13"/>
        <v>190.54</v>
      </c>
      <c r="I96" s="145">
        <f t="shared" si="14"/>
        <v>235.49</v>
      </c>
    </row>
    <row r="97" spans="1:9" s="114" customFormat="1" x14ac:dyDescent="0.25">
      <c r="A97" s="120" t="s">
        <v>213</v>
      </c>
      <c r="B97" s="144">
        <v>1</v>
      </c>
      <c r="C97" s="148">
        <f t="shared" si="15"/>
        <v>204</v>
      </c>
      <c r="D97" s="144">
        <v>158</v>
      </c>
      <c r="E97" s="144">
        <v>46</v>
      </c>
      <c r="F97" s="145">
        <v>684.20320000000004</v>
      </c>
      <c r="G97" s="145">
        <f t="shared" si="11"/>
        <v>4.3304</v>
      </c>
      <c r="H97" s="145">
        <f t="shared" si="13"/>
        <v>398.4</v>
      </c>
      <c r="I97" s="145">
        <f t="shared" si="14"/>
        <v>492.38</v>
      </c>
    </row>
    <row r="98" spans="1:9" s="114" customFormat="1" x14ac:dyDescent="0.25">
      <c r="A98" s="120" t="s">
        <v>213</v>
      </c>
      <c r="B98" s="144">
        <v>1</v>
      </c>
      <c r="C98" s="148">
        <f t="shared" si="15"/>
        <v>192</v>
      </c>
      <c r="D98" s="144">
        <v>158</v>
      </c>
      <c r="E98" s="144">
        <v>34</v>
      </c>
      <c r="F98" s="145">
        <v>684.20320000000004</v>
      </c>
      <c r="G98" s="145">
        <f t="shared" si="11"/>
        <v>4.3304</v>
      </c>
      <c r="H98" s="145">
        <f t="shared" si="13"/>
        <v>294.47000000000003</v>
      </c>
      <c r="I98" s="145">
        <f t="shared" si="14"/>
        <v>363.94</v>
      </c>
    </row>
    <row r="99" spans="1:9" s="114" customFormat="1" x14ac:dyDescent="0.25">
      <c r="A99" s="120" t="s">
        <v>213</v>
      </c>
      <c r="B99" s="144">
        <v>1</v>
      </c>
      <c r="C99" s="148">
        <f t="shared" si="15"/>
        <v>216</v>
      </c>
      <c r="D99" s="144">
        <v>158</v>
      </c>
      <c r="E99" s="144">
        <v>58</v>
      </c>
      <c r="F99" s="145">
        <v>684.20320000000004</v>
      </c>
      <c r="G99" s="145">
        <f t="shared" si="11"/>
        <v>4.3304</v>
      </c>
      <c r="H99" s="145">
        <f t="shared" si="13"/>
        <v>502.33</v>
      </c>
      <c r="I99" s="145">
        <f t="shared" si="14"/>
        <v>620.83000000000004</v>
      </c>
    </row>
    <row r="100" spans="1:9" s="114" customFormat="1" x14ac:dyDescent="0.25">
      <c r="A100" s="120" t="s">
        <v>213</v>
      </c>
      <c r="B100" s="144">
        <v>1</v>
      </c>
      <c r="C100" s="148">
        <f t="shared" si="15"/>
        <v>153</v>
      </c>
      <c r="D100" s="144">
        <v>120</v>
      </c>
      <c r="E100" s="144">
        <v>33</v>
      </c>
      <c r="F100" s="145">
        <v>684.20320000000004</v>
      </c>
      <c r="G100" s="145">
        <f t="shared" si="11"/>
        <v>4.3304</v>
      </c>
      <c r="H100" s="145">
        <f t="shared" si="13"/>
        <v>285.81</v>
      </c>
      <c r="I100" s="145">
        <f t="shared" si="14"/>
        <v>353.23</v>
      </c>
    </row>
    <row r="101" spans="1:9" s="114" customFormat="1" x14ac:dyDescent="0.25">
      <c r="A101" s="120" t="s">
        <v>213</v>
      </c>
      <c r="B101" s="144">
        <v>1</v>
      </c>
      <c r="C101" s="148">
        <f t="shared" si="15"/>
        <v>41</v>
      </c>
      <c r="D101" s="144">
        <v>24</v>
      </c>
      <c r="E101" s="144">
        <v>17</v>
      </c>
      <c r="F101" s="145">
        <v>684.20320000000004</v>
      </c>
      <c r="G101" s="145">
        <f t="shared" si="11"/>
        <v>4.3304</v>
      </c>
      <c r="H101" s="145">
        <f t="shared" si="13"/>
        <v>147.22999999999999</v>
      </c>
      <c r="I101" s="145">
        <f t="shared" si="14"/>
        <v>181.96</v>
      </c>
    </row>
    <row r="102" spans="1:9" s="114" customFormat="1" x14ac:dyDescent="0.25">
      <c r="A102" s="134" t="s">
        <v>215</v>
      </c>
      <c r="B102" s="147">
        <f>B103+B113+B142</f>
        <v>43</v>
      </c>
      <c r="C102" s="153"/>
      <c r="D102" s="142"/>
      <c r="E102" s="147">
        <f t="shared" ref="E102:I102" si="16">E103+E113+E142</f>
        <v>1442</v>
      </c>
      <c r="F102" s="142"/>
      <c r="G102" s="142"/>
      <c r="H102" s="142">
        <f t="shared" si="16"/>
        <v>19350.700000000004</v>
      </c>
      <c r="I102" s="142">
        <f t="shared" si="16"/>
        <v>23915.529999999995</v>
      </c>
    </row>
    <row r="103" spans="1:9" s="114" customFormat="1" ht="33" x14ac:dyDescent="0.25">
      <c r="A103" s="133" t="s">
        <v>522</v>
      </c>
      <c r="B103" s="146">
        <f>SUM(B104:B112)</f>
        <v>9</v>
      </c>
      <c r="C103" s="152"/>
      <c r="D103" s="143"/>
      <c r="E103" s="146">
        <f t="shared" ref="E103:I103" si="17">SUM(E104:E112)</f>
        <v>364</v>
      </c>
      <c r="F103" s="143"/>
      <c r="G103" s="143"/>
      <c r="H103" s="143">
        <f t="shared" si="17"/>
        <v>7174.8200000000006</v>
      </c>
      <c r="I103" s="143">
        <f t="shared" si="17"/>
        <v>8867.3599999999988</v>
      </c>
    </row>
    <row r="104" spans="1:9" s="114" customFormat="1" x14ac:dyDescent="0.25">
      <c r="A104" s="120" t="s">
        <v>216</v>
      </c>
      <c r="B104" s="144">
        <v>1</v>
      </c>
      <c r="C104" s="148">
        <f>D104+E104</f>
        <v>214</v>
      </c>
      <c r="D104" s="144">
        <v>158</v>
      </c>
      <c r="E104" s="144">
        <v>56</v>
      </c>
      <c r="F104" s="145">
        <v>1557.1689999999999</v>
      </c>
      <c r="G104" s="145">
        <f t="shared" si="11"/>
        <v>9.8554999999999993</v>
      </c>
      <c r="H104" s="145">
        <f t="shared" ref="H104:H110" si="18">ROUND(E104*G104*2,2)</f>
        <v>1103.82</v>
      </c>
      <c r="I104" s="145">
        <f t="shared" ref="I104:I112" si="19">ROUND(H104*1.2359,2)</f>
        <v>1364.21</v>
      </c>
    </row>
    <row r="105" spans="1:9" s="114" customFormat="1" x14ac:dyDescent="0.25">
      <c r="A105" s="120" t="s">
        <v>216</v>
      </c>
      <c r="B105" s="144">
        <v>1</v>
      </c>
      <c r="C105" s="148">
        <f>D105+E105</f>
        <v>215</v>
      </c>
      <c r="D105" s="144">
        <v>158</v>
      </c>
      <c r="E105" s="144">
        <v>57</v>
      </c>
      <c r="F105" s="145">
        <v>1557.1689999999999</v>
      </c>
      <c r="G105" s="145">
        <f t="shared" si="11"/>
        <v>9.8554999999999993</v>
      </c>
      <c r="H105" s="145">
        <f t="shared" si="18"/>
        <v>1123.53</v>
      </c>
      <c r="I105" s="145">
        <f t="shared" si="19"/>
        <v>1388.57</v>
      </c>
    </row>
    <row r="106" spans="1:9" x14ac:dyDescent="0.25">
      <c r="A106" s="120" t="s">
        <v>216</v>
      </c>
      <c r="B106" s="144">
        <v>1</v>
      </c>
      <c r="C106" s="148">
        <f t="shared" ref="C106:C112" si="20">D106+E106</f>
        <v>160</v>
      </c>
      <c r="D106" s="144">
        <v>158</v>
      </c>
      <c r="E106" s="144">
        <v>2</v>
      </c>
      <c r="F106" s="145">
        <v>1557.1689999999999</v>
      </c>
      <c r="G106" s="145">
        <f t="shared" si="11"/>
        <v>9.8554999999999993</v>
      </c>
      <c r="H106" s="145">
        <f t="shared" si="18"/>
        <v>39.42</v>
      </c>
      <c r="I106" s="145">
        <f t="shared" si="19"/>
        <v>48.72</v>
      </c>
    </row>
    <row r="107" spans="1:9" x14ac:dyDescent="0.25">
      <c r="A107" s="120" t="s">
        <v>216</v>
      </c>
      <c r="B107" s="144">
        <v>1</v>
      </c>
      <c r="C107" s="148">
        <f t="shared" si="20"/>
        <v>160</v>
      </c>
      <c r="D107" s="144">
        <v>158</v>
      </c>
      <c r="E107" s="144">
        <v>2</v>
      </c>
      <c r="F107" s="145">
        <v>1557.1689999999999</v>
      </c>
      <c r="G107" s="145">
        <f t="shared" si="11"/>
        <v>9.8554999999999993</v>
      </c>
      <c r="H107" s="145">
        <f t="shared" si="18"/>
        <v>39.42</v>
      </c>
      <c r="I107" s="145">
        <f t="shared" si="19"/>
        <v>48.72</v>
      </c>
    </row>
    <row r="108" spans="1:9" x14ac:dyDescent="0.25">
      <c r="A108" s="120" t="s">
        <v>216</v>
      </c>
      <c r="B108" s="144">
        <v>1</v>
      </c>
      <c r="C108" s="148">
        <f t="shared" si="20"/>
        <v>215</v>
      </c>
      <c r="D108" s="144">
        <v>158</v>
      </c>
      <c r="E108" s="144">
        <v>57</v>
      </c>
      <c r="F108" s="145">
        <v>1557.1689999999999</v>
      </c>
      <c r="G108" s="145">
        <f t="shared" si="11"/>
        <v>9.8554999999999993</v>
      </c>
      <c r="H108" s="145">
        <f t="shared" si="18"/>
        <v>1123.53</v>
      </c>
      <c r="I108" s="145">
        <f t="shared" si="19"/>
        <v>1388.57</v>
      </c>
    </row>
    <row r="109" spans="1:9" x14ac:dyDescent="0.25">
      <c r="A109" s="120" t="s">
        <v>216</v>
      </c>
      <c r="B109" s="144">
        <v>1</v>
      </c>
      <c r="C109" s="148">
        <f t="shared" si="20"/>
        <v>208</v>
      </c>
      <c r="D109" s="144">
        <v>158</v>
      </c>
      <c r="E109" s="144">
        <v>50</v>
      </c>
      <c r="F109" s="145">
        <v>1557.1689999999999</v>
      </c>
      <c r="G109" s="145">
        <f t="shared" si="11"/>
        <v>9.8554999999999993</v>
      </c>
      <c r="H109" s="145">
        <f t="shared" si="18"/>
        <v>985.55</v>
      </c>
      <c r="I109" s="145">
        <f t="shared" si="19"/>
        <v>1218.04</v>
      </c>
    </row>
    <row r="110" spans="1:9" x14ac:dyDescent="0.25">
      <c r="A110" s="120" t="s">
        <v>216</v>
      </c>
      <c r="B110" s="144">
        <v>1</v>
      </c>
      <c r="C110" s="148">
        <f t="shared" si="20"/>
        <v>233</v>
      </c>
      <c r="D110" s="144">
        <v>158</v>
      </c>
      <c r="E110" s="144">
        <v>75</v>
      </c>
      <c r="F110" s="145">
        <v>1557.1689999999999</v>
      </c>
      <c r="G110" s="145">
        <f t="shared" si="11"/>
        <v>9.8554999999999993</v>
      </c>
      <c r="H110" s="145">
        <f t="shared" si="18"/>
        <v>1478.33</v>
      </c>
      <c r="I110" s="145">
        <f t="shared" si="19"/>
        <v>1827.07</v>
      </c>
    </row>
    <row r="111" spans="1:9" x14ac:dyDescent="0.25">
      <c r="A111" s="120" t="s">
        <v>216</v>
      </c>
      <c r="B111" s="144">
        <v>1</v>
      </c>
      <c r="C111" s="148">
        <f t="shared" si="20"/>
        <v>167</v>
      </c>
      <c r="D111" s="144">
        <v>119</v>
      </c>
      <c r="E111" s="144">
        <v>48</v>
      </c>
      <c r="F111" s="145">
        <v>1557.1689999999999</v>
      </c>
      <c r="G111" s="145">
        <f t="shared" si="11"/>
        <v>9.8554999999999993</v>
      </c>
      <c r="H111" s="145">
        <f>ROUND(E111*G111*2,2)</f>
        <v>946.13</v>
      </c>
      <c r="I111" s="145">
        <f t="shared" si="19"/>
        <v>1169.32</v>
      </c>
    </row>
    <row r="112" spans="1:9" x14ac:dyDescent="0.25">
      <c r="A112" s="120" t="s">
        <v>216</v>
      </c>
      <c r="B112" s="144">
        <v>1</v>
      </c>
      <c r="C112" s="148">
        <f t="shared" si="20"/>
        <v>120</v>
      </c>
      <c r="D112" s="144">
        <v>103</v>
      </c>
      <c r="E112" s="144">
        <v>17</v>
      </c>
      <c r="F112" s="145">
        <v>1557.1689999999999</v>
      </c>
      <c r="G112" s="145">
        <f t="shared" si="11"/>
        <v>9.8554999999999993</v>
      </c>
      <c r="H112" s="145">
        <f t="shared" si="13"/>
        <v>335.09</v>
      </c>
      <c r="I112" s="145">
        <f t="shared" si="19"/>
        <v>414.14</v>
      </c>
    </row>
    <row r="113" spans="1:9" ht="33" x14ac:dyDescent="0.25">
      <c r="A113" s="133" t="s">
        <v>523</v>
      </c>
      <c r="B113" s="146">
        <f>SUM(B114:B141)</f>
        <v>28</v>
      </c>
      <c r="C113" s="152"/>
      <c r="D113" s="143"/>
      <c r="E113" s="146">
        <f t="shared" ref="E113:I113" si="21">SUM(E114:E141)</f>
        <v>916</v>
      </c>
      <c r="F113" s="143"/>
      <c r="G113" s="143"/>
      <c r="H113" s="143">
        <f t="shared" si="21"/>
        <v>10811.590000000004</v>
      </c>
      <c r="I113" s="143">
        <f t="shared" si="21"/>
        <v>13362.049999999996</v>
      </c>
    </row>
    <row r="114" spans="1:9" x14ac:dyDescent="0.25">
      <c r="A114" s="120" t="s">
        <v>214</v>
      </c>
      <c r="B114" s="144">
        <v>1</v>
      </c>
      <c r="C114" s="148">
        <f>D114+E114</f>
        <v>184</v>
      </c>
      <c r="D114" s="144">
        <v>158</v>
      </c>
      <c r="E114" s="144">
        <v>26</v>
      </c>
      <c r="F114" s="145">
        <v>1085.3019999999999</v>
      </c>
      <c r="G114" s="145">
        <f t="shared" si="11"/>
        <v>6.8689999999999998</v>
      </c>
      <c r="H114" s="145">
        <f t="shared" si="13"/>
        <v>357.19</v>
      </c>
      <c r="I114" s="145">
        <f t="shared" ref="I114:I141" si="22">ROUND(H114*1.2359,2)</f>
        <v>441.45</v>
      </c>
    </row>
    <row r="115" spans="1:9" x14ac:dyDescent="0.25">
      <c r="A115" s="120" t="s">
        <v>214</v>
      </c>
      <c r="B115" s="144">
        <v>1</v>
      </c>
      <c r="C115" s="148">
        <f t="shared" ref="C115:C141" si="23">D115+E115</f>
        <v>206</v>
      </c>
      <c r="D115" s="144">
        <v>158</v>
      </c>
      <c r="E115" s="144">
        <v>48</v>
      </c>
      <c r="F115" s="145">
        <v>1085.3019999999999</v>
      </c>
      <c r="G115" s="145">
        <f t="shared" si="11"/>
        <v>6.8689999999999998</v>
      </c>
      <c r="H115" s="145">
        <f t="shared" si="13"/>
        <v>659.42</v>
      </c>
      <c r="I115" s="145">
        <f t="shared" si="22"/>
        <v>814.98</v>
      </c>
    </row>
    <row r="116" spans="1:9" x14ac:dyDescent="0.25">
      <c r="A116" s="120" t="s">
        <v>217</v>
      </c>
      <c r="B116" s="144">
        <v>1</v>
      </c>
      <c r="C116" s="148">
        <f t="shared" si="23"/>
        <v>190</v>
      </c>
      <c r="D116" s="144">
        <v>158</v>
      </c>
      <c r="E116" s="144">
        <v>32</v>
      </c>
      <c r="F116" s="145">
        <v>929.57719999999995</v>
      </c>
      <c r="G116" s="145">
        <f t="shared" si="11"/>
        <v>5.8834</v>
      </c>
      <c r="H116" s="145">
        <f t="shared" si="13"/>
        <v>376.54</v>
      </c>
      <c r="I116" s="145">
        <f t="shared" si="22"/>
        <v>465.37</v>
      </c>
    </row>
    <row r="117" spans="1:9" x14ac:dyDescent="0.25">
      <c r="A117" s="120" t="s">
        <v>217</v>
      </c>
      <c r="B117" s="144">
        <v>1</v>
      </c>
      <c r="C117" s="148">
        <f t="shared" si="23"/>
        <v>180</v>
      </c>
      <c r="D117" s="144">
        <v>158</v>
      </c>
      <c r="E117" s="144">
        <v>22</v>
      </c>
      <c r="F117" s="145">
        <v>929.57719999999995</v>
      </c>
      <c r="G117" s="145">
        <f t="shared" si="11"/>
        <v>5.8834</v>
      </c>
      <c r="H117" s="145">
        <f t="shared" si="13"/>
        <v>258.87</v>
      </c>
      <c r="I117" s="145">
        <f t="shared" si="22"/>
        <v>319.94</v>
      </c>
    </row>
    <row r="118" spans="1:9" x14ac:dyDescent="0.25">
      <c r="A118" s="120" t="s">
        <v>217</v>
      </c>
      <c r="B118" s="144">
        <v>1</v>
      </c>
      <c r="C118" s="148">
        <f t="shared" si="23"/>
        <v>168</v>
      </c>
      <c r="D118" s="144">
        <v>158</v>
      </c>
      <c r="E118" s="144">
        <v>10</v>
      </c>
      <c r="F118" s="145">
        <v>929.57719999999995</v>
      </c>
      <c r="G118" s="145">
        <f t="shared" si="11"/>
        <v>5.8834</v>
      </c>
      <c r="H118" s="145">
        <f t="shared" si="13"/>
        <v>117.67</v>
      </c>
      <c r="I118" s="145">
        <f t="shared" si="22"/>
        <v>145.43</v>
      </c>
    </row>
    <row r="119" spans="1:9" x14ac:dyDescent="0.25">
      <c r="A119" s="120" t="s">
        <v>217</v>
      </c>
      <c r="B119" s="144">
        <v>1</v>
      </c>
      <c r="C119" s="148">
        <f t="shared" si="23"/>
        <v>196</v>
      </c>
      <c r="D119" s="144">
        <v>158</v>
      </c>
      <c r="E119" s="144">
        <v>38</v>
      </c>
      <c r="F119" s="145">
        <v>929.57719999999995</v>
      </c>
      <c r="G119" s="145">
        <f t="shared" si="11"/>
        <v>5.8834</v>
      </c>
      <c r="H119" s="145">
        <f t="shared" si="13"/>
        <v>447.14</v>
      </c>
      <c r="I119" s="145">
        <f t="shared" si="22"/>
        <v>552.62</v>
      </c>
    </row>
    <row r="120" spans="1:9" x14ac:dyDescent="0.25">
      <c r="A120" s="120" t="s">
        <v>217</v>
      </c>
      <c r="B120" s="144">
        <v>1</v>
      </c>
      <c r="C120" s="148">
        <f t="shared" si="23"/>
        <v>192</v>
      </c>
      <c r="D120" s="144">
        <v>158</v>
      </c>
      <c r="E120" s="144">
        <v>34</v>
      </c>
      <c r="F120" s="145">
        <v>929.57719999999995</v>
      </c>
      <c r="G120" s="145">
        <f t="shared" si="11"/>
        <v>5.8834</v>
      </c>
      <c r="H120" s="145">
        <f t="shared" si="13"/>
        <v>400.07</v>
      </c>
      <c r="I120" s="145">
        <f t="shared" si="22"/>
        <v>494.45</v>
      </c>
    </row>
    <row r="121" spans="1:9" x14ac:dyDescent="0.25">
      <c r="A121" s="120" t="s">
        <v>217</v>
      </c>
      <c r="B121" s="144">
        <v>1</v>
      </c>
      <c r="C121" s="148">
        <f t="shared" si="23"/>
        <v>224</v>
      </c>
      <c r="D121" s="144">
        <v>158</v>
      </c>
      <c r="E121" s="144">
        <v>66</v>
      </c>
      <c r="F121" s="145">
        <v>929.57719999999995</v>
      </c>
      <c r="G121" s="145">
        <f t="shared" si="11"/>
        <v>5.8834</v>
      </c>
      <c r="H121" s="145">
        <f t="shared" si="13"/>
        <v>776.61</v>
      </c>
      <c r="I121" s="145">
        <f t="shared" si="22"/>
        <v>959.81</v>
      </c>
    </row>
    <row r="122" spans="1:9" x14ac:dyDescent="0.25">
      <c r="A122" s="120" t="s">
        <v>217</v>
      </c>
      <c r="B122" s="144">
        <v>1</v>
      </c>
      <c r="C122" s="148">
        <f t="shared" si="23"/>
        <v>192</v>
      </c>
      <c r="D122" s="144">
        <v>158</v>
      </c>
      <c r="E122" s="144">
        <v>34</v>
      </c>
      <c r="F122" s="145">
        <v>929.57719999999995</v>
      </c>
      <c r="G122" s="145">
        <f t="shared" si="11"/>
        <v>5.8834</v>
      </c>
      <c r="H122" s="145">
        <f t="shared" si="13"/>
        <v>400.07</v>
      </c>
      <c r="I122" s="145">
        <f t="shared" si="22"/>
        <v>494.45</v>
      </c>
    </row>
    <row r="123" spans="1:9" x14ac:dyDescent="0.25">
      <c r="A123" s="120" t="s">
        <v>217</v>
      </c>
      <c r="B123" s="144">
        <v>1</v>
      </c>
      <c r="C123" s="148">
        <f t="shared" si="23"/>
        <v>180</v>
      </c>
      <c r="D123" s="144">
        <v>158</v>
      </c>
      <c r="E123" s="144">
        <v>22</v>
      </c>
      <c r="F123" s="145">
        <v>929.57719999999995</v>
      </c>
      <c r="G123" s="145">
        <f t="shared" si="11"/>
        <v>5.8834</v>
      </c>
      <c r="H123" s="145">
        <f t="shared" si="13"/>
        <v>258.87</v>
      </c>
      <c r="I123" s="145">
        <f t="shared" si="22"/>
        <v>319.94</v>
      </c>
    </row>
    <row r="124" spans="1:9" x14ac:dyDescent="0.25">
      <c r="A124" s="120" t="s">
        <v>217</v>
      </c>
      <c r="B124" s="144">
        <v>1</v>
      </c>
      <c r="C124" s="148">
        <f t="shared" si="23"/>
        <v>180</v>
      </c>
      <c r="D124" s="144">
        <v>158</v>
      </c>
      <c r="E124" s="144">
        <v>22</v>
      </c>
      <c r="F124" s="145">
        <v>929.57719999999995</v>
      </c>
      <c r="G124" s="145">
        <f t="shared" si="11"/>
        <v>5.8834</v>
      </c>
      <c r="H124" s="145">
        <f t="shared" si="13"/>
        <v>258.87</v>
      </c>
      <c r="I124" s="145">
        <f t="shared" si="22"/>
        <v>319.94</v>
      </c>
    </row>
    <row r="125" spans="1:9" x14ac:dyDescent="0.25">
      <c r="A125" s="120" t="s">
        <v>217</v>
      </c>
      <c r="B125" s="144">
        <v>1</v>
      </c>
      <c r="C125" s="148">
        <f t="shared" si="23"/>
        <v>216</v>
      </c>
      <c r="D125" s="144">
        <v>158</v>
      </c>
      <c r="E125" s="144">
        <v>58</v>
      </c>
      <c r="F125" s="145">
        <v>929.57719999999995</v>
      </c>
      <c r="G125" s="145">
        <f t="shared" si="11"/>
        <v>5.8834</v>
      </c>
      <c r="H125" s="145">
        <f t="shared" si="13"/>
        <v>682.47</v>
      </c>
      <c r="I125" s="145">
        <f t="shared" si="22"/>
        <v>843.46</v>
      </c>
    </row>
    <row r="126" spans="1:9" x14ac:dyDescent="0.25">
      <c r="A126" s="120" t="s">
        <v>217</v>
      </c>
      <c r="B126" s="144">
        <v>1</v>
      </c>
      <c r="C126" s="148">
        <f t="shared" si="23"/>
        <v>216</v>
      </c>
      <c r="D126" s="144">
        <v>158</v>
      </c>
      <c r="E126" s="144">
        <v>58</v>
      </c>
      <c r="F126" s="145">
        <v>929.57719999999995</v>
      </c>
      <c r="G126" s="145">
        <f t="shared" si="11"/>
        <v>5.8834</v>
      </c>
      <c r="H126" s="145">
        <f t="shared" si="13"/>
        <v>682.47</v>
      </c>
      <c r="I126" s="145">
        <f t="shared" si="22"/>
        <v>843.46</v>
      </c>
    </row>
    <row r="127" spans="1:9" x14ac:dyDescent="0.25">
      <c r="A127" s="120" t="s">
        <v>217</v>
      </c>
      <c r="B127" s="144">
        <v>1</v>
      </c>
      <c r="C127" s="148">
        <f t="shared" si="23"/>
        <v>180</v>
      </c>
      <c r="D127" s="144">
        <v>158</v>
      </c>
      <c r="E127" s="144">
        <v>22</v>
      </c>
      <c r="F127" s="145">
        <v>929.57719999999995</v>
      </c>
      <c r="G127" s="145">
        <f t="shared" si="11"/>
        <v>5.8834</v>
      </c>
      <c r="H127" s="145">
        <f t="shared" si="13"/>
        <v>258.87</v>
      </c>
      <c r="I127" s="145">
        <f t="shared" si="22"/>
        <v>319.94</v>
      </c>
    </row>
    <row r="128" spans="1:9" x14ac:dyDescent="0.25">
      <c r="A128" s="120" t="s">
        <v>217</v>
      </c>
      <c r="B128" s="144">
        <v>1</v>
      </c>
      <c r="C128" s="148">
        <f t="shared" si="23"/>
        <v>224</v>
      </c>
      <c r="D128" s="144">
        <v>158</v>
      </c>
      <c r="E128" s="144">
        <v>66</v>
      </c>
      <c r="F128" s="145">
        <v>929.57719999999995</v>
      </c>
      <c r="G128" s="145">
        <f t="shared" si="11"/>
        <v>5.8834</v>
      </c>
      <c r="H128" s="145">
        <f t="shared" si="13"/>
        <v>776.61</v>
      </c>
      <c r="I128" s="145">
        <f t="shared" si="22"/>
        <v>959.81</v>
      </c>
    </row>
    <row r="129" spans="1:9" x14ac:dyDescent="0.25">
      <c r="A129" s="120" t="s">
        <v>217</v>
      </c>
      <c r="B129" s="144">
        <v>1</v>
      </c>
      <c r="C129" s="148">
        <f t="shared" si="23"/>
        <v>176</v>
      </c>
      <c r="D129" s="144">
        <v>158</v>
      </c>
      <c r="E129" s="144">
        <v>18</v>
      </c>
      <c r="F129" s="145">
        <v>929.57719999999995</v>
      </c>
      <c r="G129" s="145">
        <f t="shared" si="11"/>
        <v>5.8834</v>
      </c>
      <c r="H129" s="145">
        <f t="shared" si="13"/>
        <v>211.8</v>
      </c>
      <c r="I129" s="145">
        <f t="shared" si="22"/>
        <v>261.76</v>
      </c>
    </row>
    <row r="130" spans="1:9" x14ac:dyDescent="0.25">
      <c r="A130" s="120" t="s">
        <v>217</v>
      </c>
      <c r="B130" s="144">
        <v>1</v>
      </c>
      <c r="C130" s="148">
        <f t="shared" si="23"/>
        <v>208</v>
      </c>
      <c r="D130" s="144">
        <v>158</v>
      </c>
      <c r="E130" s="144">
        <v>50</v>
      </c>
      <c r="F130" s="145">
        <v>929.57719999999995</v>
      </c>
      <c r="G130" s="145">
        <f t="shared" si="11"/>
        <v>5.8834</v>
      </c>
      <c r="H130" s="145">
        <f t="shared" si="13"/>
        <v>588.34</v>
      </c>
      <c r="I130" s="145">
        <f t="shared" si="22"/>
        <v>727.13</v>
      </c>
    </row>
    <row r="131" spans="1:9" x14ac:dyDescent="0.25">
      <c r="A131" s="120" t="s">
        <v>217</v>
      </c>
      <c r="B131" s="144">
        <v>1</v>
      </c>
      <c r="C131" s="148">
        <f t="shared" si="23"/>
        <v>200</v>
      </c>
      <c r="D131" s="144">
        <v>151</v>
      </c>
      <c r="E131" s="144">
        <v>49</v>
      </c>
      <c r="F131" s="145">
        <v>929.57719999999995</v>
      </c>
      <c r="G131" s="145">
        <f t="shared" si="11"/>
        <v>5.8834</v>
      </c>
      <c r="H131" s="145">
        <f t="shared" si="13"/>
        <v>576.57000000000005</v>
      </c>
      <c r="I131" s="145">
        <f t="shared" si="22"/>
        <v>712.58</v>
      </c>
    </row>
    <row r="132" spans="1:9" x14ac:dyDescent="0.25">
      <c r="A132" s="120" t="s">
        <v>217</v>
      </c>
      <c r="B132" s="144">
        <v>1</v>
      </c>
      <c r="C132" s="148">
        <f t="shared" si="23"/>
        <v>154</v>
      </c>
      <c r="D132" s="144">
        <v>143</v>
      </c>
      <c r="E132" s="144">
        <v>11</v>
      </c>
      <c r="F132" s="145">
        <v>929.57719999999995</v>
      </c>
      <c r="G132" s="145">
        <f t="shared" si="11"/>
        <v>5.8834</v>
      </c>
      <c r="H132" s="145">
        <f t="shared" si="13"/>
        <v>129.43</v>
      </c>
      <c r="I132" s="145">
        <f t="shared" si="22"/>
        <v>159.96</v>
      </c>
    </row>
    <row r="133" spans="1:9" x14ac:dyDescent="0.25">
      <c r="A133" s="120" t="s">
        <v>217</v>
      </c>
      <c r="B133" s="144">
        <v>1</v>
      </c>
      <c r="C133" s="148">
        <f t="shared" si="23"/>
        <v>180</v>
      </c>
      <c r="D133" s="144">
        <v>135</v>
      </c>
      <c r="E133" s="144">
        <v>45</v>
      </c>
      <c r="F133" s="145">
        <v>929.57719999999995</v>
      </c>
      <c r="G133" s="145">
        <f t="shared" si="11"/>
        <v>5.8834</v>
      </c>
      <c r="H133" s="145">
        <f t="shared" si="13"/>
        <v>529.51</v>
      </c>
      <c r="I133" s="145">
        <f t="shared" si="22"/>
        <v>654.41999999999996</v>
      </c>
    </row>
    <row r="134" spans="1:9" x14ac:dyDescent="0.25">
      <c r="A134" s="120" t="s">
        <v>217</v>
      </c>
      <c r="B134" s="144">
        <v>1</v>
      </c>
      <c r="C134" s="148">
        <f t="shared" si="23"/>
        <v>112</v>
      </c>
      <c r="D134" s="144">
        <v>102</v>
      </c>
      <c r="E134" s="144">
        <v>10</v>
      </c>
      <c r="F134" s="145">
        <v>929.57719999999995</v>
      </c>
      <c r="G134" s="145">
        <f t="shared" si="11"/>
        <v>5.8834</v>
      </c>
      <c r="H134" s="145">
        <f t="shared" si="13"/>
        <v>117.67</v>
      </c>
      <c r="I134" s="145">
        <f t="shared" si="22"/>
        <v>145.43</v>
      </c>
    </row>
    <row r="135" spans="1:9" x14ac:dyDescent="0.25">
      <c r="A135" s="120" t="s">
        <v>217</v>
      </c>
      <c r="B135" s="144">
        <v>1</v>
      </c>
      <c r="C135" s="148">
        <f t="shared" si="23"/>
        <v>96</v>
      </c>
      <c r="D135" s="144">
        <v>78</v>
      </c>
      <c r="E135" s="144">
        <v>18</v>
      </c>
      <c r="F135" s="145">
        <v>929.57719999999995</v>
      </c>
      <c r="G135" s="145">
        <f t="shared" si="11"/>
        <v>5.8834</v>
      </c>
      <c r="H135" s="145">
        <f t="shared" si="13"/>
        <v>211.8</v>
      </c>
      <c r="I135" s="145">
        <f t="shared" si="22"/>
        <v>261.76</v>
      </c>
    </row>
    <row r="136" spans="1:9" x14ac:dyDescent="0.25">
      <c r="A136" s="120" t="s">
        <v>217</v>
      </c>
      <c r="B136" s="144">
        <v>1</v>
      </c>
      <c r="C136" s="148">
        <f t="shared" si="23"/>
        <v>90</v>
      </c>
      <c r="D136" s="144">
        <v>78</v>
      </c>
      <c r="E136" s="144">
        <v>12</v>
      </c>
      <c r="F136" s="145">
        <v>929.57719999999995</v>
      </c>
      <c r="G136" s="145">
        <f t="shared" si="11"/>
        <v>5.8834</v>
      </c>
      <c r="H136" s="145">
        <f t="shared" si="13"/>
        <v>141.19999999999999</v>
      </c>
      <c r="I136" s="145">
        <f t="shared" si="22"/>
        <v>174.51</v>
      </c>
    </row>
    <row r="137" spans="1:9" x14ac:dyDescent="0.25">
      <c r="A137" s="120" t="s">
        <v>217</v>
      </c>
      <c r="B137" s="144">
        <v>1</v>
      </c>
      <c r="C137" s="148">
        <f t="shared" si="23"/>
        <v>8</v>
      </c>
      <c r="D137" s="144">
        <v>7</v>
      </c>
      <c r="E137" s="144">
        <v>1</v>
      </c>
      <c r="F137" s="145">
        <v>929.57719999999995</v>
      </c>
      <c r="G137" s="145">
        <f t="shared" si="11"/>
        <v>5.8834</v>
      </c>
      <c r="H137" s="145">
        <f t="shared" si="13"/>
        <v>11.77</v>
      </c>
      <c r="I137" s="145">
        <f t="shared" si="22"/>
        <v>14.55</v>
      </c>
    </row>
    <row r="138" spans="1:9" x14ac:dyDescent="0.25">
      <c r="A138" s="120" t="s">
        <v>211</v>
      </c>
      <c r="B138" s="144">
        <v>1</v>
      </c>
      <c r="C138" s="148">
        <f t="shared" si="23"/>
        <v>220</v>
      </c>
      <c r="D138" s="144">
        <v>158</v>
      </c>
      <c r="E138" s="144">
        <v>62</v>
      </c>
      <c r="F138" s="145">
        <v>929.57719999999995</v>
      </c>
      <c r="G138" s="145">
        <f t="shared" si="11"/>
        <v>5.8834</v>
      </c>
      <c r="H138" s="145">
        <f t="shared" si="13"/>
        <v>729.54</v>
      </c>
      <c r="I138" s="145">
        <f t="shared" si="22"/>
        <v>901.64</v>
      </c>
    </row>
    <row r="139" spans="1:9" x14ac:dyDescent="0.25">
      <c r="A139" s="120" t="s">
        <v>211</v>
      </c>
      <c r="B139" s="144">
        <v>1</v>
      </c>
      <c r="C139" s="148">
        <f t="shared" si="23"/>
        <v>168</v>
      </c>
      <c r="D139" s="144">
        <v>158</v>
      </c>
      <c r="E139" s="144">
        <v>10</v>
      </c>
      <c r="F139" s="145">
        <v>821.04700000000003</v>
      </c>
      <c r="G139" s="145">
        <f t="shared" si="11"/>
        <v>5.1965000000000003</v>
      </c>
      <c r="H139" s="145">
        <f t="shared" si="13"/>
        <v>103.93</v>
      </c>
      <c r="I139" s="145">
        <f t="shared" si="22"/>
        <v>128.44999999999999</v>
      </c>
    </row>
    <row r="140" spans="1:9" x14ac:dyDescent="0.25">
      <c r="A140" s="120" t="s">
        <v>211</v>
      </c>
      <c r="B140" s="144">
        <v>1</v>
      </c>
      <c r="C140" s="148">
        <f t="shared" si="23"/>
        <v>192</v>
      </c>
      <c r="D140" s="144">
        <v>158</v>
      </c>
      <c r="E140" s="144">
        <v>34</v>
      </c>
      <c r="F140" s="145">
        <v>821.04700000000003</v>
      </c>
      <c r="G140" s="145">
        <f t="shared" si="11"/>
        <v>5.1965000000000003</v>
      </c>
      <c r="H140" s="145">
        <f t="shared" si="13"/>
        <v>353.36</v>
      </c>
      <c r="I140" s="145">
        <f t="shared" si="22"/>
        <v>436.72</v>
      </c>
    </row>
    <row r="141" spans="1:9" x14ac:dyDescent="0.25">
      <c r="A141" s="120" t="s">
        <v>211</v>
      </c>
      <c r="B141" s="144">
        <v>1</v>
      </c>
      <c r="C141" s="148">
        <f t="shared" si="23"/>
        <v>196</v>
      </c>
      <c r="D141" s="144">
        <v>158</v>
      </c>
      <c r="E141" s="144">
        <v>38</v>
      </c>
      <c r="F141" s="145">
        <v>821.04700000000003</v>
      </c>
      <c r="G141" s="145">
        <f t="shared" si="11"/>
        <v>5.1965000000000003</v>
      </c>
      <c r="H141" s="145">
        <f t="shared" si="13"/>
        <v>394.93</v>
      </c>
      <c r="I141" s="145">
        <f t="shared" si="22"/>
        <v>488.09</v>
      </c>
    </row>
    <row r="142" spans="1:9" ht="33" x14ac:dyDescent="0.25">
      <c r="A142" s="133" t="s">
        <v>524</v>
      </c>
      <c r="B142" s="146">
        <f>SUM(B143:B148)</f>
        <v>6</v>
      </c>
      <c r="C142" s="152"/>
      <c r="D142" s="143"/>
      <c r="E142" s="146">
        <f t="shared" ref="E142:I142" si="24">SUM(E143:E148)</f>
        <v>162</v>
      </c>
      <c r="F142" s="143"/>
      <c r="G142" s="143"/>
      <c r="H142" s="143">
        <f t="shared" si="24"/>
        <v>1364.29</v>
      </c>
      <c r="I142" s="143">
        <f t="shared" si="24"/>
        <v>1686.12</v>
      </c>
    </row>
    <row r="143" spans="1:9" x14ac:dyDescent="0.25">
      <c r="A143" s="120" t="s">
        <v>213</v>
      </c>
      <c r="B143" s="144">
        <v>1</v>
      </c>
      <c r="C143" s="148">
        <f>D143+E143</f>
        <v>200</v>
      </c>
      <c r="D143" s="144">
        <v>158</v>
      </c>
      <c r="E143" s="144">
        <v>42</v>
      </c>
      <c r="F143" s="145">
        <v>707.80840000000001</v>
      </c>
      <c r="G143" s="145">
        <f t="shared" si="11"/>
        <v>4.4798</v>
      </c>
      <c r="H143" s="145">
        <f>ROUND(E143*G143*2,2)</f>
        <v>376.3</v>
      </c>
      <c r="I143" s="145">
        <f t="shared" ref="I143:I148" si="25">ROUND(H143*1.2359,2)</f>
        <v>465.07</v>
      </c>
    </row>
    <row r="144" spans="1:9" x14ac:dyDescent="0.25">
      <c r="A144" s="120" t="s">
        <v>213</v>
      </c>
      <c r="B144" s="144">
        <v>1</v>
      </c>
      <c r="C144" s="148">
        <f t="shared" ref="C144:C148" si="26">D144+E144</f>
        <v>200</v>
      </c>
      <c r="D144" s="144">
        <v>158</v>
      </c>
      <c r="E144" s="144">
        <v>42</v>
      </c>
      <c r="F144" s="145">
        <v>684.20320000000004</v>
      </c>
      <c r="G144" s="145">
        <f t="shared" ref="G144:G148" si="27">F144/158</f>
        <v>4.3304</v>
      </c>
      <c r="H144" s="145">
        <f t="shared" ref="H144:H148" si="28">ROUND(E144*G144*2,2)</f>
        <v>363.75</v>
      </c>
      <c r="I144" s="145">
        <f t="shared" si="25"/>
        <v>449.56</v>
      </c>
    </row>
    <row r="145" spans="1:9" x14ac:dyDescent="0.25">
      <c r="A145" s="120" t="s">
        <v>213</v>
      </c>
      <c r="B145" s="144">
        <v>1</v>
      </c>
      <c r="C145" s="148">
        <f t="shared" si="26"/>
        <v>176</v>
      </c>
      <c r="D145" s="144">
        <v>158</v>
      </c>
      <c r="E145" s="144">
        <v>18</v>
      </c>
      <c r="F145" s="145">
        <v>684.20320000000004</v>
      </c>
      <c r="G145" s="145">
        <f t="shared" si="27"/>
        <v>4.3304</v>
      </c>
      <c r="H145" s="145">
        <f t="shared" si="28"/>
        <v>155.88999999999999</v>
      </c>
      <c r="I145" s="145">
        <f t="shared" si="25"/>
        <v>192.66</v>
      </c>
    </row>
    <row r="146" spans="1:9" x14ac:dyDescent="0.25">
      <c r="A146" s="120" t="s">
        <v>213</v>
      </c>
      <c r="B146" s="144">
        <v>1</v>
      </c>
      <c r="C146" s="148">
        <f t="shared" si="26"/>
        <v>169</v>
      </c>
      <c r="D146" s="144">
        <v>151</v>
      </c>
      <c r="E146" s="144">
        <v>18</v>
      </c>
      <c r="F146" s="145">
        <v>684.20320000000004</v>
      </c>
      <c r="G146" s="145">
        <f t="shared" si="27"/>
        <v>4.3304</v>
      </c>
      <c r="H146" s="145">
        <f t="shared" si="28"/>
        <v>155.88999999999999</v>
      </c>
      <c r="I146" s="145">
        <f t="shared" si="25"/>
        <v>192.66</v>
      </c>
    </row>
    <row r="147" spans="1:9" x14ac:dyDescent="0.25">
      <c r="A147" s="120" t="s">
        <v>213</v>
      </c>
      <c r="B147" s="144">
        <v>1</v>
      </c>
      <c r="C147" s="148">
        <f t="shared" si="26"/>
        <v>106</v>
      </c>
      <c r="D147" s="144">
        <v>86</v>
      </c>
      <c r="E147" s="144">
        <v>20</v>
      </c>
      <c r="F147" s="145">
        <v>684.20320000000004</v>
      </c>
      <c r="G147" s="145">
        <f t="shared" si="27"/>
        <v>4.3304</v>
      </c>
      <c r="H147" s="145">
        <f t="shared" si="28"/>
        <v>173.22</v>
      </c>
      <c r="I147" s="145">
        <f t="shared" si="25"/>
        <v>214.08</v>
      </c>
    </row>
    <row r="148" spans="1:9" x14ac:dyDescent="0.25">
      <c r="A148" s="120" t="s">
        <v>213</v>
      </c>
      <c r="B148" s="144">
        <v>1</v>
      </c>
      <c r="C148" s="148">
        <f t="shared" si="26"/>
        <v>180</v>
      </c>
      <c r="D148" s="144">
        <v>158</v>
      </c>
      <c r="E148" s="144">
        <v>22</v>
      </c>
      <c r="F148" s="145">
        <v>499.9982</v>
      </c>
      <c r="G148" s="145">
        <f t="shared" si="27"/>
        <v>3.1645455696202531</v>
      </c>
      <c r="H148" s="145">
        <f t="shared" si="28"/>
        <v>139.24</v>
      </c>
      <c r="I148" s="145">
        <f t="shared" si="25"/>
        <v>172.09</v>
      </c>
    </row>
    <row r="149" spans="1:9" ht="31.5" customHeight="1" x14ac:dyDescent="0.25">
      <c r="A149" s="134" t="s">
        <v>218</v>
      </c>
      <c r="B149" s="147">
        <f>B150+B152+B160</f>
        <v>12</v>
      </c>
      <c r="C149" s="153"/>
      <c r="D149" s="142"/>
      <c r="E149" s="147">
        <f t="shared" ref="E149:H149" si="29">E150+E152+E160</f>
        <v>233</v>
      </c>
      <c r="F149" s="142"/>
      <c r="G149" s="142"/>
      <c r="H149" s="142">
        <f t="shared" si="29"/>
        <v>4493.62</v>
      </c>
      <c r="I149" s="142">
        <f>I150+I152+I160</f>
        <v>5553.6500000000005</v>
      </c>
    </row>
    <row r="150" spans="1:9" s="114" customFormat="1" ht="33" x14ac:dyDescent="0.25">
      <c r="A150" s="133" t="s">
        <v>522</v>
      </c>
      <c r="B150" s="146">
        <f>SUM(B151)</f>
        <v>1</v>
      </c>
      <c r="C150" s="152"/>
      <c r="D150" s="143"/>
      <c r="E150" s="146">
        <f t="shared" ref="E150:I150" si="30">SUM(E151)</f>
        <v>160</v>
      </c>
      <c r="F150" s="143"/>
      <c r="G150" s="143"/>
      <c r="H150" s="143">
        <f t="shared" si="30"/>
        <v>3606.08</v>
      </c>
      <c r="I150" s="143">
        <f t="shared" si="30"/>
        <v>4456.75</v>
      </c>
    </row>
    <row r="151" spans="1:9" x14ac:dyDescent="0.25">
      <c r="A151" s="120" t="s">
        <v>219</v>
      </c>
      <c r="B151" s="144">
        <v>1</v>
      </c>
      <c r="C151" s="148">
        <f t="shared" ref="C151" si="31">D151+E151</f>
        <v>298</v>
      </c>
      <c r="D151" s="144">
        <v>138</v>
      </c>
      <c r="E151" s="144">
        <v>160</v>
      </c>
      <c r="F151" s="145">
        <v>1555.1220000000001</v>
      </c>
      <c r="G151" s="145">
        <f>F151/138</f>
        <v>11.269</v>
      </c>
      <c r="H151" s="145">
        <f>ROUND(E151*G151*2,2)</f>
        <v>3606.08</v>
      </c>
      <c r="I151" s="145">
        <f>ROUND(H151*1.2359,2)</f>
        <v>4456.75</v>
      </c>
    </row>
    <row r="152" spans="1:9" ht="33" x14ac:dyDescent="0.25">
      <c r="A152" s="133" t="s">
        <v>523</v>
      </c>
      <c r="B152" s="146">
        <f>SUM(B153:B159)</f>
        <v>7</v>
      </c>
      <c r="C152" s="152"/>
      <c r="D152" s="143"/>
      <c r="E152" s="146">
        <f t="shared" ref="E152:I152" si="32">SUM(E153:E159)</f>
        <v>49</v>
      </c>
      <c r="F152" s="143"/>
      <c r="G152" s="143"/>
      <c r="H152" s="143">
        <f t="shared" si="32"/>
        <v>649.86</v>
      </c>
      <c r="I152" s="143">
        <f t="shared" si="32"/>
        <v>803.14</v>
      </c>
    </row>
    <row r="153" spans="1:9" x14ac:dyDescent="0.25">
      <c r="A153" s="120" t="s">
        <v>209</v>
      </c>
      <c r="B153" s="144">
        <v>1</v>
      </c>
      <c r="C153" s="148">
        <f t="shared" ref="C153:C159" si="33">D153+E153</f>
        <v>144</v>
      </c>
      <c r="D153" s="144">
        <v>138</v>
      </c>
      <c r="E153" s="144">
        <v>6</v>
      </c>
      <c r="F153" s="145">
        <v>928.35360000000003</v>
      </c>
      <c r="G153" s="145">
        <f t="shared" ref="G153:G175" si="34">F153/138</f>
        <v>6.7271999999999998</v>
      </c>
      <c r="H153" s="145">
        <f t="shared" ref="H153:H198" si="35">ROUND(E153*G153*2,2)</f>
        <v>80.73</v>
      </c>
      <c r="I153" s="145">
        <f t="shared" ref="I153:I159" si="36">ROUND(H153*1.2359,2)</f>
        <v>99.77</v>
      </c>
    </row>
    <row r="154" spans="1:9" x14ac:dyDescent="0.25">
      <c r="A154" s="121" t="s">
        <v>209</v>
      </c>
      <c r="B154" s="144">
        <v>1</v>
      </c>
      <c r="C154" s="148">
        <f t="shared" si="33"/>
        <v>144</v>
      </c>
      <c r="D154" s="144">
        <v>138</v>
      </c>
      <c r="E154" s="144">
        <v>6</v>
      </c>
      <c r="F154" s="145">
        <v>928.35360000000003</v>
      </c>
      <c r="G154" s="145">
        <f t="shared" si="34"/>
        <v>6.7271999999999998</v>
      </c>
      <c r="H154" s="145">
        <f t="shared" si="35"/>
        <v>80.73</v>
      </c>
      <c r="I154" s="145">
        <f t="shared" si="36"/>
        <v>99.77</v>
      </c>
    </row>
    <row r="155" spans="1:9" x14ac:dyDescent="0.25">
      <c r="A155" s="120" t="s">
        <v>209</v>
      </c>
      <c r="B155" s="144">
        <v>1</v>
      </c>
      <c r="C155" s="148">
        <f t="shared" si="33"/>
        <v>144</v>
      </c>
      <c r="D155" s="144">
        <v>138</v>
      </c>
      <c r="E155" s="144">
        <v>6</v>
      </c>
      <c r="F155" s="145">
        <v>928.35360000000003</v>
      </c>
      <c r="G155" s="145">
        <f t="shared" si="34"/>
        <v>6.7271999999999998</v>
      </c>
      <c r="H155" s="145">
        <f t="shared" si="35"/>
        <v>80.73</v>
      </c>
      <c r="I155" s="145">
        <f t="shared" si="36"/>
        <v>99.77</v>
      </c>
    </row>
    <row r="156" spans="1:9" x14ac:dyDescent="0.25">
      <c r="A156" s="120" t="s">
        <v>209</v>
      </c>
      <c r="B156" s="144">
        <v>1</v>
      </c>
      <c r="C156" s="148">
        <f t="shared" si="33"/>
        <v>144</v>
      </c>
      <c r="D156" s="144">
        <v>138</v>
      </c>
      <c r="E156" s="144">
        <v>6</v>
      </c>
      <c r="F156" s="145">
        <v>928.35360000000003</v>
      </c>
      <c r="G156" s="145">
        <f t="shared" si="34"/>
        <v>6.7271999999999998</v>
      </c>
      <c r="H156" s="145">
        <f t="shared" si="35"/>
        <v>80.73</v>
      </c>
      <c r="I156" s="145">
        <f t="shared" si="36"/>
        <v>99.77</v>
      </c>
    </row>
    <row r="157" spans="1:9" x14ac:dyDescent="0.25">
      <c r="A157" s="121" t="s">
        <v>209</v>
      </c>
      <c r="B157" s="144">
        <v>1</v>
      </c>
      <c r="C157" s="148">
        <f t="shared" si="33"/>
        <v>144</v>
      </c>
      <c r="D157" s="144">
        <v>138</v>
      </c>
      <c r="E157" s="144">
        <v>6</v>
      </c>
      <c r="F157" s="145">
        <v>928.35360000000003</v>
      </c>
      <c r="G157" s="145">
        <f t="shared" si="34"/>
        <v>6.7271999999999998</v>
      </c>
      <c r="H157" s="145">
        <f t="shared" si="35"/>
        <v>80.73</v>
      </c>
      <c r="I157" s="145">
        <f t="shared" si="36"/>
        <v>99.77</v>
      </c>
    </row>
    <row r="158" spans="1:9" x14ac:dyDescent="0.25">
      <c r="A158" s="120" t="s">
        <v>211</v>
      </c>
      <c r="B158" s="144">
        <v>1</v>
      </c>
      <c r="C158" s="148">
        <f t="shared" si="33"/>
        <v>129</v>
      </c>
      <c r="D158" s="144">
        <v>116</v>
      </c>
      <c r="E158" s="144">
        <v>13</v>
      </c>
      <c r="F158" s="145">
        <v>928.35360000000003</v>
      </c>
      <c r="G158" s="145">
        <f t="shared" si="34"/>
        <v>6.7271999999999998</v>
      </c>
      <c r="H158" s="145">
        <f t="shared" si="35"/>
        <v>174.91</v>
      </c>
      <c r="I158" s="145">
        <f t="shared" si="36"/>
        <v>216.17</v>
      </c>
    </row>
    <row r="159" spans="1:9" x14ac:dyDescent="0.25">
      <c r="A159" s="121" t="s">
        <v>211</v>
      </c>
      <c r="B159" s="144">
        <v>1</v>
      </c>
      <c r="C159" s="148">
        <f t="shared" si="33"/>
        <v>144</v>
      </c>
      <c r="D159" s="144">
        <v>138</v>
      </c>
      <c r="E159" s="144">
        <v>6</v>
      </c>
      <c r="F159" s="145">
        <v>819.96839999999997</v>
      </c>
      <c r="G159" s="145">
        <f t="shared" si="34"/>
        <v>5.9417999999999997</v>
      </c>
      <c r="H159" s="145">
        <f t="shared" si="35"/>
        <v>71.3</v>
      </c>
      <c r="I159" s="145">
        <f t="shared" si="36"/>
        <v>88.12</v>
      </c>
    </row>
    <row r="160" spans="1:9" ht="33" x14ac:dyDescent="0.25">
      <c r="A160" s="133" t="s">
        <v>524</v>
      </c>
      <c r="B160" s="146">
        <f>SUM(B161:B164)</f>
        <v>4</v>
      </c>
      <c r="C160" s="152"/>
      <c r="D160" s="143"/>
      <c r="E160" s="146">
        <f t="shared" ref="E160:I160" si="37">SUM(E161:E164)</f>
        <v>24</v>
      </c>
      <c r="F160" s="143"/>
      <c r="G160" s="143"/>
      <c r="H160" s="143">
        <f t="shared" si="37"/>
        <v>237.68</v>
      </c>
      <c r="I160" s="143">
        <f t="shared" si="37"/>
        <v>293.76</v>
      </c>
    </row>
    <row r="161" spans="1:9" x14ac:dyDescent="0.25">
      <c r="A161" s="121" t="s">
        <v>213</v>
      </c>
      <c r="B161" s="144">
        <v>1</v>
      </c>
      <c r="C161" s="148">
        <f t="shared" ref="C161:C164" si="38">D161+E161</f>
        <v>144</v>
      </c>
      <c r="D161" s="144">
        <v>138</v>
      </c>
      <c r="E161" s="144">
        <v>6</v>
      </c>
      <c r="F161" s="145">
        <v>683.30700000000002</v>
      </c>
      <c r="G161" s="145">
        <f t="shared" si="34"/>
        <v>4.9515000000000002</v>
      </c>
      <c r="H161" s="145">
        <f t="shared" ref="H161:H163" si="39">ROUND(E161*G161*2,2)</f>
        <v>59.42</v>
      </c>
      <c r="I161" s="145">
        <f t="shared" ref="I161:I164" si="40">ROUND(H161*1.2359,2)</f>
        <v>73.44</v>
      </c>
    </row>
    <row r="162" spans="1:9" x14ac:dyDescent="0.25">
      <c r="A162" s="121" t="s">
        <v>213</v>
      </c>
      <c r="B162" s="144">
        <v>1</v>
      </c>
      <c r="C162" s="148">
        <f t="shared" si="38"/>
        <v>144</v>
      </c>
      <c r="D162" s="144">
        <v>138</v>
      </c>
      <c r="E162" s="144">
        <v>6</v>
      </c>
      <c r="F162" s="145">
        <v>683.30700000000002</v>
      </c>
      <c r="G162" s="145">
        <f t="shared" si="34"/>
        <v>4.9515000000000002</v>
      </c>
      <c r="H162" s="145">
        <f t="shared" si="39"/>
        <v>59.42</v>
      </c>
      <c r="I162" s="145">
        <f t="shared" si="40"/>
        <v>73.44</v>
      </c>
    </row>
    <row r="163" spans="1:9" x14ac:dyDescent="0.25">
      <c r="A163" s="121" t="s">
        <v>213</v>
      </c>
      <c r="B163" s="144">
        <v>1</v>
      </c>
      <c r="C163" s="148">
        <f t="shared" si="38"/>
        <v>144</v>
      </c>
      <c r="D163" s="144">
        <v>138</v>
      </c>
      <c r="E163" s="144">
        <v>6</v>
      </c>
      <c r="F163" s="145">
        <v>683.30700000000002</v>
      </c>
      <c r="G163" s="145">
        <f t="shared" si="34"/>
        <v>4.9515000000000002</v>
      </c>
      <c r="H163" s="145">
        <f t="shared" si="39"/>
        <v>59.42</v>
      </c>
      <c r="I163" s="145">
        <f t="shared" si="40"/>
        <v>73.44</v>
      </c>
    </row>
    <row r="164" spans="1:9" x14ac:dyDescent="0.25">
      <c r="A164" s="121" t="s">
        <v>213</v>
      </c>
      <c r="B164" s="144">
        <v>1</v>
      </c>
      <c r="C164" s="148">
        <f t="shared" si="38"/>
        <v>144</v>
      </c>
      <c r="D164" s="144">
        <v>138</v>
      </c>
      <c r="E164" s="144">
        <v>6</v>
      </c>
      <c r="F164" s="145">
        <v>683.30700000000002</v>
      </c>
      <c r="G164" s="145">
        <f t="shared" si="34"/>
        <v>4.9515000000000002</v>
      </c>
      <c r="H164" s="145">
        <f t="shared" si="35"/>
        <v>59.42</v>
      </c>
      <c r="I164" s="145">
        <f t="shared" si="40"/>
        <v>73.44</v>
      </c>
    </row>
    <row r="165" spans="1:9" ht="35.25" customHeight="1" x14ac:dyDescent="0.25">
      <c r="A165" s="134" t="s">
        <v>220</v>
      </c>
      <c r="B165" s="147">
        <f>B166+B168</f>
        <v>8</v>
      </c>
      <c r="C165" s="153"/>
      <c r="D165" s="142"/>
      <c r="E165" s="147">
        <f t="shared" ref="E165:I165" si="41">E166+E168</f>
        <v>216</v>
      </c>
      <c r="F165" s="142"/>
      <c r="G165" s="142"/>
      <c r="H165" s="142">
        <f t="shared" si="41"/>
        <v>3342.16</v>
      </c>
      <c r="I165" s="142">
        <f t="shared" si="41"/>
        <v>4130.58</v>
      </c>
    </row>
    <row r="166" spans="1:9" ht="33" x14ac:dyDescent="0.25">
      <c r="A166" s="133" t="s">
        <v>522</v>
      </c>
      <c r="B166" s="146">
        <f>SUM(B167:B167)</f>
        <v>1</v>
      </c>
      <c r="C166" s="152"/>
      <c r="D166" s="143"/>
      <c r="E166" s="146">
        <f t="shared" ref="E166:I166" si="42">SUM(E167:E167)</f>
        <v>48</v>
      </c>
      <c r="F166" s="143"/>
      <c r="G166" s="143"/>
      <c r="H166" s="143">
        <f t="shared" si="42"/>
        <v>1081.82</v>
      </c>
      <c r="I166" s="143">
        <f t="shared" si="42"/>
        <v>1337.02</v>
      </c>
    </row>
    <row r="167" spans="1:9" x14ac:dyDescent="0.25">
      <c r="A167" s="121" t="s">
        <v>221</v>
      </c>
      <c r="B167" s="144">
        <v>1</v>
      </c>
      <c r="C167" s="148">
        <f t="shared" ref="C167:C175" si="43">D167+E167</f>
        <v>186</v>
      </c>
      <c r="D167" s="144">
        <v>138</v>
      </c>
      <c r="E167" s="144">
        <v>48</v>
      </c>
      <c r="F167" s="145">
        <v>1555.1220000000001</v>
      </c>
      <c r="G167" s="145">
        <f t="shared" si="34"/>
        <v>11.269</v>
      </c>
      <c r="H167" s="145">
        <f t="shared" si="35"/>
        <v>1081.82</v>
      </c>
      <c r="I167" s="145">
        <f t="shared" ref="I167" si="44">ROUND(H167*1.2359,2)</f>
        <v>1337.02</v>
      </c>
    </row>
    <row r="168" spans="1:9" ht="33" x14ac:dyDescent="0.25">
      <c r="A168" s="133" t="s">
        <v>523</v>
      </c>
      <c r="B168" s="146">
        <f>SUM(B169:B175)</f>
        <v>7</v>
      </c>
      <c r="C168" s="152"/>
      <c r="D168" s="143"/>
      <c r="E168" s="146">
        <f t="shared" ref="E168:I168" si="45">SUM(E169:E175)</f>
        <v>168</v>
      </c>
      <c r="F168" s="143"/>
      <c r="G168" s="143"/>
      <c r="H168" s="143">
        <f t="shared" si="45"/>
        <v>2260.34</v>
      </c>
      <c r="I168" s="143">
        <f t="shared" si="45"/>
        <v>2793.56</v>
      </c>
    </row>
    <row r="169" spans="1:9" x14ac:dyDescent="0.25">
      <c r="A169" s="121" t="s">
        <v>209</v>
      </c>
      <c r="B169" s="144">
        <v>1</v>
      </c>
      <c r="C169" s="148">
        <f t="shared" ref="C169:C172" si="46">D169+E169</f>
        <v>150</v>
      </c>
      <c r="D169" s="144">
        <v>138</v>
      </c>
      <c r="E169" s="144">
        <v>12</v>
      </c>
      <c r="F169" s="145">
        <v>928.35360000000003</v>
      </c>
      <c r="G169" s="145">
        <f t="shared" si="34"/>
        <v>6.7271999999999998</v>
      </c>
      <c r="H169" s="145">
        <f t="shared" ref="H169:H172" si="47">ROUND(E169*G169*2,2)</f>
        <v>161.44999999999999</v>
      </c>
      <c r="I169" s="145">
        <f t="shared" ref="I169:I175" si="48">ROUND(H169*1.2359,2)</f>
        <v>199.54</v>
      </c>
    </row>
    <row r="170" spans="1:9" x14ac:dyDescent="0.25">
      <c r="A170" s="121" t="s">
        <v>209</v>
      </c>
      <c r="B170" s="144">
        <v>1</v>
      </c>
      <c r="C170" s="148">
        <f t="shared" si="46"/>
        <v>150</v>
      </c>
      <c r="D170" s="144">
        <v>138</v>
      </c>
      <c r="E170" s="144">
        <v>12</v>
      </c>
      <c r="F170" s="145">
        <v>928.35360000000003</v>
      </c>
      <c r="G170" s="145">
        <f t="shared" si="34"/>
        <v>6.7271999999999998</v>
      </c>
      <c r="H170" s="145">
        <f t="shared" si="47"/>
        <v>161.44999999999999</v>
      </c>
      <c r="I170" s="145">
        <f t="shared" si="48"/>
        <v>199.54</v>
      </c>
    </row>
    <row r="171" spans="1:9" x14ac:dyDescent="0.25">
      <c r="A171" s="121" t="s">
        <v>209</v>
      </c>
      <c r="B171" s="144">
        <v>1</v>
      </c>
      <c r="C171" s="148">
        <f t="shared" si="46"/>
        <v>174</v>
      </c>
      <c r="D171" s="144">
        <v>138</v>
      </c>
      <c r="E171" s="144">
        <v>36</v>
      </c>
      <c r="F171" s="145">
        <v>928.35360000000003</v>
      </c>
      <c r="G171" s="145">
        <f t="shared" si="34"/>
        <v>6.7271999999999998</v>
      </c>
      <c r="H171" s="145">
        <f t="shared" si="47"/>
        <v>484.36</v>
      </c>
      <c r="I171" s="145">
        <f t="shared" si="48"/>
        <v>598.62</v>
      </c>
    </row>
    <row r="172" spans="1:9" x14ac:dyDescent="0.25">
      <c r="A172" s="121" t="s">
        <v>209</v>
      </c>
      <c r="B172" s="144">
        <v>1</v>
      </c>
      <c r="C172" s="148">
        <f t="shared" si="46"/>
        <v>162</v>
      </c>
      <c r="D172" s="144">
        <v>138</v>
      </c>
      <c r="E172" s="144">
        <v>24</v>
      </c>
      <c r="F172" s="145">
        <v>928.35360000000003</v>
      </c>
      <c r="G172" s="145">
        <f t="shared" si="34"/>
        <v>6.7271999999999998</v>
      </c>
      <c r="H172" s="145">
        <f t="shared" si="47"/>
        <v>322.91000000000003</v>
      </c>
      <c r="I172" s="145">
        <f t="shared" si="48"/>
        <v>399.08</v>
      </c>
    </row>
    <row r="173" spans="1:9" x14ac:dyDescent="0.25">
      <c r="A173" s="121" t="s">
        <v>209</v>
      </c>
      <c r="B173" s="144">
        <v>1</v>
      </c>
      <c r="C173" s="148">
        <f t="shared" si="43"/>
        <v>162</v>
      </c>
      <c r="D173" s="144">
        <v>138</v>
      </c>
      <c r="E173" s="144">
        <v>24</v>
      </c>
      <c r="F173" s="145">
        <v>928.35360000000003</v>
      </c>
      <c r="G173" s="145">
        <f t="shared" si="34"/>
        <v>6.7271999999999998</v>
      </c>
      <c r="H173" s="145">
        <f t="shared" si="35"/>
        <v>322.91000000000003</v>
      </c>
      <c r="I173" s="145">
        <f t="shared" si="48"/>
        <v>399.08</v>
      </c>
    </row>
    <row r="174" spans="1:9" x14ac:dyDescent="0.25">
      <c r="A174" s="121" t="s">
        <v>209</v>
      </c>
      <c r="B174" s="144">
        <v>1</v>
      </c>
      <c r="C174" s="148">
        <f t="shared" si="43"/>
        <v>186</v>
      </c>
      <c r="D174" s="144">
        <v>138</v>
      </c>
      <c r="E174" s="144">
        <v>48</v>
      </c>
      <c r="F174" s="145">
        <v>928.35360000000003</v>
      </c>
      <c r="G174" s="145">
        <f t="shared" si="34"/>
        <v>6.7271999999999998</v>
      </c>
      <c r="H174" s="145">
        <f t="shared" si="35"/>
        <v>645.80999999999995</v>
      </c>
      <c r="I174" s="145">
        <f t="shared" si="48"/>
        <v>798.16</v>
      </c>
    </row>
    <row r="175" spans="1:9" x14ac:dyDescent="0.25">
      <c r="A175" s="121" t="s">
        <v>209</v>
      </c>
      <c r="B175" s="144">
        <v>1</v>
      </c>
      <c r="C175" s="148">
        <f t="shared" si="43"/>
        <v>150</v>
      </c>
      <c r="D175" s="144">
        <v>138</v>
      </c>
      <c r="E175" s="144">
        <v>12</v>
      </c>
      <c r="F175" s="145">
        <v>928.35360000000003</v>
      </c>
      <c r="G175" s="145">
        <f t="shared" si="34"/>
        <v>6.7271999999999998</v>
      </c>
      <c r="H175" s="145">
        <f t="shared" si="35"/>
        <v>161.44999999999999</v>
      </c>
      <c r="I175" s="145">
        <f t="shared" si="48"/>
        <v>199.54</v>
      </c>
    </row>
    <row r="176" spans="1:9" ht="33" x14ac:dyDescent="0.25">
      <c r="A176" s="134" t="s">
        <v>222</v>
      </c>
      <c r="B176" s="147">
        <f>B177+B181+B188</f>
        <v>10</v>
      </c>
      <c r="C176" s="153"/>
      <c r="D176" s="142"/>
      <c r="E176" s="147">
        <f t="shared" ref="E176:I176" si="49">E177+E181+E188</f>
        <v>669</v>
      </c>
      <c r="F176" s="142"/>
      <c r="G176" s="142"/>
      <c r="H176" s="142">
        <f t="shared" si="49"/>
        <v>11044.45</v>
      </c>
      <c r="I176" s="142">
        <f t="shared" si="49"/>
        <v>13649.83</v>
      </c>
    </row>
    <row r="177" spans="1:9" ht="33" x14ac:dyDescent="0.25">
      <c r="A177" s="135" t="s">
        <v>522</v>
      </c>
      <c r="B177" s="146">
        <f>SUM(B178:B180)</f>
        <v>3</v>
      </c>
      <c r="C177" s="152"/>
      <c r="D177" s="143"/>
      <c r="E177" s="146">
        <f t="shared" ref="E177:I177" si="50">SUM(E178:E180)</f>
        <v>370</v>
      </c>
      <c r="F177" s="143"/>
      <c r="G177" s="143"/>
      <c r="H177" s="143">
        <f t="shared" si="50"/>
        <v>7293.07</v>
      </c>
      <c r="I177" s="143">
        <f t="shared" si="50"/>
        <v>9013.5</v>
      </c>
    </row>
    <row r="178" spans="1:9" x14ac:dyDescent="0.25">
      <c r="A178" s="122" t="s">
        <v>206</v>
      </c>
      <c r="B178" s="144">
        <v>1</v>
      </c>
      <c r="C178" s="148">
        <f t="shared" ref="C178:C180" si="51">D178+E178</f>
        <v>310</v>
      </c>
      <c r="D178" s="144">
        <v>158</v>
      </c>
      <c r="E178" s="144">
        <v>152</v>
      </c>
      <c r="F178" s="145">
        <v>1557.1689999999999</v>
      </c>
      <c r="G178" s="145">
        <f>F178/158</f>
        <v>9.8554999999999993</v>
      </c>
      <c r="H178" s="145">
        <f>ROUND(E178*G178*2,2)</f>
        <v>2996.07</v>
      </c>
      <c r="I178" s="145">
        <f t="shared" ref="I178:I180" si="52">ROUND(H178*1.2359,2)</f>
        <v>3702.84</v>
      </c>
    </row>
    <row r="179" spans="1:9" x14ac:dyDescent="0.25">
      <c r="A179" s="122" t="s">
        <v>206</v>
      </c>
      <c r="B179" s="144">
        <v>1</v>
      </c>
      <c r="C179" s="148">
        <f t="shared" si="51"/>
        <v>211</v>
      </c>
      <c r="D179" s="144">
        <v>158</v>
      </c>
      <c r="E179" s="144">
        <v>53</v>
      </c>
      <c r="F179" s="145">
        <v>1557.1689999999999</v>
      </c>
      <c r="G179" s="145">
        <f t="shared" ref="G179:G180" si="53">F179/158</f>
        <v>9.8554999999999993</v>
      </c>
      <c r="H179" s="145">
        <f t="shared" ref="H179:H180" si="54">ROUND(E179*G179*2,2)</f>
        <v>1044.68</v>
      </c>
      <c r="I179" s="145">
        <f t="shared" si="52"/>
        <v>1291.1199999999999</v>
      </c>
    </row>
    <row r="180" spans="1:9" x14ac:dyDescent="0.25">
      <c r="A180" s="122" t="s">
        <v>206</v>
      </c>
      <c r="B180" s="144">
        <v>1</v>
      </c>
      <c r="C180" s="148">
        <f t="shared" si="51"/>
        <v>323</v>
      </c>
      <c r="D180" s="144">
        <v>158</v>
      </c>
      <c r="E180" s="144">
        <v>165</v>
      </c>
      <c r="F180" s="145">
        <v>1557.1689999999999</v>
      </c>
      <c r="G180" s="145">
        <f t="shared" si="53"/>
        <v>9.8554999999999993</v>
      </c>
      <c r="H180" s="145">
        <f t="shared" si="54"/>
        <v>3252.32</v>
      </c>
      <c r="I180" s="145">
        <f t="shared" si="52"/>
        <v>4019.54</v>
      </c>
    </row>
    <row r="181" spans="1:9" ht="33" x14ac:dyDescent="0.25">
      <c r="A181" s="133" t="s">
        <v>523</v>
      </c>
      <c r="B181" s="146">
        <f>SUM(B182:B187)</f>
        <v>6</v>
      </c>
      <c r="C181" s="152"/>
      <c r="D181" s="143"/>
      <c r="E181" s="146">
        <f t="shared" ref="E181:I181" si="55">SUM(E182:E187)</f>
        <v>269</v>
      </c>
      <c r="F181" s="143"/>
      <c r="G181" s="143"/>
      <c r="H181" s="143">
        <f t="shared" si="55"/>
        <v>3454.29</v>
      </c>
      <c r="I181" s="143">
        <f t="shared" si="55"/>
        <v>4269.1599999999989</v>
      </c>
    </row>
    <row r="182" spans="1:9" x14ac:dyDescent="0.25">
      <c r="A182" s="121" t="s">
        <v>217</v>
      </c>
      <c r="B182" s="144">
        <v>1</v>
      </c>
      <c r="C182" s="148">
        <f t="shared" ref="C182:C195" si="56">D182+E182</f>
        <v>207</v>
      </c>
      <c r="D182" s="144">
        <v>138</v>
      </c>
      <c r="E182" s="144">
        <v>69</v>
      </c>
      <c r="F182" s="145">
        <v>928.35360000000003</v>
      </c>
      <c r="G182" s="145">
        <f>F182/138</f>
        <v>6.7271999999999998</v>
      </c>
      <c r="H182" s="145">
        <f>ROUND(E182*G182*2,2)</f>
        <v>928.35</v>
      </c>
      <c r="I182" s="145">
        <f t="shared" ref="I182:I189" si="57">ROUND(H182*1.2359,2)</f>
        <v>1147.3499999999999</v>
      </c>
    </row>
    <row r="183" spans="1:9" x14ac:dyDescent="0.25">
      <c r="A183" s="121" t="s">
        <v>217</v>
      </c>
      <c r="B183" s="144">
        <v>1</v>
      </c>
      <c r="C183" s="148">
        <f t="shared" si="56"/>
        <v>32</v>
      </c>
      <c r="D183" s="144">
        <v>6</v>
      </c>
      <c r="E183" s="144">
        <v>26</v>
      </c>
      <c r="F183" s="145">
        <v>928.35360000000003</v>
      </c>
      <c r="G183" s="145">
        <f t="shared" ref="G183:G220" si="58">F183/138</f>
        <v>6.7271999999999998</v>
      </c>
      <c r="H183" s="145">
        <f t="shared" ref="H183:H187" si="59">ROUND(E183*G183*2,2)</f>
        <v>349.81</v>
      </c>
      <c r="I183" s="145">
        <f t="shared" si="57"/>
        <v>432.33</v>
      </c>
    </row>
    <row r="184" spans="1:9" x14ac:dyDescent="0.25">
      <c r="A184" s="121" t="s">
        <v>211</v>
      </c>
      <c r="B184" s="144">
        <v>1</v>
      </c>
      <c r="C184" s="148">
        <f t="shared" si="56"/>
        <v>207</v>
      </c>
      <c r="D184" s="144">
        <v>138</v>
      </c>
      <c r="E184" s="144">
        <v>69</v>
      </c>
      <c r="F184" s="145">
        <v>928.35360000000003</v>
      </c>
      <c r="G184" s="145">
        <f t="shared" si="58"/>
        <v>6.7271999999999998</v>
      </c>
      <c r="H184" s="145">
        <f t="shared" si="59"/>
        <v>928.35</v>
      </c>
      <c r="I184" s="145">
        <f t="shared" si="57"/>
        <v>1147.3499999999999</v>
      </c>
    </row>
    <row r="185" spans="1:9" x14ac:dyDescent="0.25">
      <c r="A185" s="121" t="s">
        <v>211</v>
      </c>
      <c r="B185" s="144">
        <v>1</v>
      </c>
      <c r="C185" s="148">
        <f t="shared" si="56"/>
        <v>150</v>
      </c>
      <c r="D185" s="144">
        <v>138</v>
      </c>
      <c r="E185" s="144">
        <v>12</v>
      </c>
      <c r="F185" s="145">
        <v>819.96839999999997</v>
      </c>
      <c r="G185" s="145">
        <f t="shared" si="58"/>
        <v>5.9417999999999997</v>
      </c>
      <c r="H185" s="145">
        <f t="shared" si="59"/>
        <v>142.6</v>
      </c>
      <c r="I185" s="145">
        <f t="shared" si="57"/>
        <v>176.24</v>
      </c>
    </row>
    <row r="186" spans="1:9" x14ac:dyDescent="0.25">
      <c r="A186" s="121" t="s">
        <v>211</v>
      </c>
      <c r="B186" s="144">
        <v>1</v>
      </c>
      <c r="C186" s="148">
        <f t="shared" si="56"/>
        <v>162</v>
      </c>
      <c r="D186" s="144">
        <v>138</v>
      </c>
      <c r="E186" s="144">
        <v>24</v>
      </c>
      <c r="F186" s="145">
        <v>819.96839999999997</v>
      </c>
      <c r="G186" s="145">
        <f t="shared" si="58"/>
        <v>5.9417999999999997</v>
      </c>
      <c r="H186" s="145">
        <f>ROUND(E186*G186*2,2)</f>
        <v>285.20999999999998</v>
      </c>
      <c r="I186" s="145">
        <f t="shared" si="57"/>
        <v>352.49</v>
      </c>
    </row>
    <row r="187" spans="1:9" x14ac:dyDescent="0.25">
      <c r="A187" s="121" t="s">
        <v>211</v>
      </c>
      <c r="B187" s="144">
        <v>1</v>
      </c>
      <c r="C187" s="148">
        <f t="shared" si="56"/>
        <v>207</v>
      </c>
      <c r="D187" s="144">
        <v>138</v>
      </c>
      <c r="E187" s="144">
        <v>69</v>
      </c>
      <c r="F187" s="145">
        <v>819.96839999999997</v>
      </c>
      <c r="G187" s="145">
        <f t="shared" si="58"/>
        <v>5.9417999999999997</v>
      </c>
      <c r="H187" s="145">
        <f t="shared" si="59"/>
        <v>819.97</v>
      </c>
      <c r="I187" s="145">
        <f t="shared" si="57"/>
        <v>1013.4</v>
      </c>
    </row>
    <row r="188" spans="1:9" ht="33" x14ac:dyDescent="0.25">
      <c r="A188" s="133" t="s">
        <v>524</v>
      </c>
      <c r="B188" s="146">
        <f>B189</f>
        <v>1</v>
      </c>
      <c r="C188" s="152"/>
      <c r="D188" s="146"/>
      <c r="E188" s="146">
        <f t="shared" ref="E188:I188" si="60">E189</f>
        <v>30</v>
      </c>
      <c r="F188" s="146"/>
      <c r="G188" s="146"/>
      <c r="H188" s="143">
        <f t="shared" si="60"/>
        <v>297.08999999999997</v>
      </c>
      <c r="I188" s="143">
        <f t="shared" si="60"/>
        <v>367.17</v>
      </c>
    </row>
    <row r="189" spans="1:9" x14ac:dyDescent="0.25">
      <c r="A189" s="121" t="s">
        <v>213</v>
      </c>
      <c r="B189" s="144">
        <v>1</v>
      </c>
      <c r="C189" s="148">
        <f t="shared" si="56"/>
        <v>168</v>
      </c>
      <c r="D189" s="144">
        <v>138</v>
      </c>
      <c r="E189" s="144">
        <v>30</v>
      </c>
      <c r="F189" s="145">
        <v>683.30700000000002</v>
      </c>
      <c r="G189" s="145">
        <f t="shared" si="58"/>
        <v>4.9515000000000002</v>
      </c>
      <c r="H189" s="145">
        <f>ROUND(E189*G189*2,2)</f>
        <v>297.08999999999997</v>
      </c>
      <c r="I189" s="145">
        <f t="shared" si="57"/>
        <v>367.17</v>
      </c>
    </row>
    <row r="190" spans="1:9" ht="30" customHeight="1" x14ac:dyDescent="0.25">
      <c r="A190" s="134" t="s">
        <v>253</v>
      </c>
      <c r="B190" s="147">
        <f>B196+B191</f>
        <v>6</v>
      </c>
      <c r="C190" s="153"/>
      <c r="D190" s="142"/>
      <c r="E190" s="147">
        <f t="shared" ref="E190:I190" si="61">E196+E191</f>
        <v>172</v>
      </c>
      <c r="F190" s="142"/>
      <c r="G190" s="142"/>
      <c r="H190" s="142">
        <f t="shared" si="61"/>
        <v>2228.92</v>
      </c>
      <c r="I190" s="142">
        <f t="shared" si="61"/>
        <v>2754.71</v>
      </c>
    </row>
    <row r="191" spans="1:9" ht="33" x14ac:dyDescent="0.25">
      <c r="A191" s="133" t="s">
        <v>523</v>
      </c>
      <c r="B191" s="146">
        <f>SUM(B192:B195)</f>
        <v>4</v>
      </c>
      <c r="C191" s="152"/>
      <c r="D191" s="143"/>
      <c r="E191" s="146">
        <f t="shared" ref="E191:I191" si="62">SUM(E192:E195)</f>
        <v>148</v>
      </c>
      <c r="F191" s="143"/>
      <c r="G191" s="143"/>
      <c r="H191" s="143">
        <f t="shared" si="62"/>
        <v>1991.24</v>
      </c>
      <c r="I191" s="143">
        <f t="shared" si="62"/>
        <v>2460.9700000000003</v>
      </c>
    </row>
    <row r="192" spans="1:9" x14ac:dyDescent="0.25">
      <c r="A192" s="122" t="s">
        <v>209</v>
      </c>
      <c r="B192" s="144">
        <v>1</v>
      </c>
      <c r="C192" s="148">
        <f t="shared" si="56"/>
        <v>150</v>
      </c>
      <c r="D192" s="144">
        <v>138</v>
      </c>
      <c r="E192" s="144">
        <v>12</v>
      </c>
      <c r="F192" s="145">
        <v>928.35360000000003</v>
      </c>
      <c r="G192" s="145">
        <f t="shared" si="58"/>
        <v>6.7271999999999998</v>
      </c>
      <c r="H192" s="145">
        <f t="shared" ref="H192:H195" si="63">ROUND(E192*G192*2,2)</f>
        <v>161.44999999999999</v>
      </c>
      <c r="I192" s="145">
        <f>ROUND(H192*1.2359,2)</f>
        <v>199.54</v>
      </c>
    </row>
    <row r="193" spans="1:9" x14ac:dyDescent="0.25">
      <c r="A193" s="122" t="s">
        <v>209</v>
      </c>
      <c r="B193" s="144">
        <v>1</v>
      </c>
      <c r="C193" s="148">
        <f t="shared" si="56"/>
        <v>198</v>
      </c>
      <c r="D193" s="144">
        <v>138</v>
      </c>
      <c r="E193" s="144">
        <v>60</v>
      </c>
      <c r="F193" s="145">
        <v>928.35360000000003</v>
      </c>
      <c r="G193" s="145">
        <f t="shared" si="58"/>
        <v>6.7271999999999998</v>
      </c>
      <c r="H193" s="145">
        <f t="shared" si="63"/>
        <v>807.26</v>
      </c>
      <c r="I193" s="145">
        <f t="shared" ref="I193:I195" si="64">ROUND(H193*1.2359,2)</f>
        <v>997.69</v>
      </c>
    </row>
    <row r="194" spans="1:9" x14ac:dyDescent="0.25">
      <c r="A194" s="122" t="s">
        <v>211</v>
      </c>
      <c r="B194" s="144">
        <v>1</v>
      </c>
      <c r="C194" s="148">
        <f t="shared" si="56"/>
        <v>198</v>
      </c>
      <c r="D194" s="144">
        <v>138</v>
      </c>
      <c r="E194" s="144">
        <v>60</v>
      </c>
      <c r="F194" s="145">
        <v>928.35360000000003</v>
      </c>
      <c r="G194" s="145">
        <f t="shared" si="58"/>
        <v>6.7271999999999998</v>
      </c>
      <c r="H194" s="145">
        <f t="shared" si="63"/>
        <v>807.26</v>
      </c>
      <c r="I194" s="145">
        <f t="shared" si="64"/>
        <v>997.69</v>
      </c>
    </row>
    <row r="195" spans="1:9" x14ac:dyDescent="0.25">
      <c r="A195" s="122" t="s">
        <v>211</v>
      </c>
      <c r="B195" s="144">
        <v>1</v>
      </c>
      <c r="C195" s="148">
        <f t="shared" si="56"/>
        <v>84</v>
      </c>
      <c r="D195" s="144">
        <v>68</v>
      </c>
      <c r="E195" s="144">
        <v>16</v>
      </c>
      <c r="F195" s="145">
        <v>928.35360000000003</v>
      </c>
      <c r="G195" s="145">
        <f t="shared" si="58"/>
        <v>6.7271999999999998</v>
      </c>
      <c r="H195" s="145">
        <f t="shared" si="63"/>
        <v>215.27</v>
      </c>
      <c r="I195" s="145">
        <f t="shared" si="64"/>
        <v>266.05</v>
      </c>
    </row>
    <row r="196" spans="1:9" ht="33" x14ac:dyDescent="0.25">
      <c r="A196" s="133" t="s">
        <v>524</v>
      </c>
      <c r="B196" s="146">
        <f>SUM(B197:B198)</f>
        <v>2</v>
      </c>
      <c r="C196" s="152"/>
      <c r="D196" s="143"/>
      <c r="E196" s="146">
        <f t="shared" ref="E196:I196" si="65">SUM(E197:E198)</f>
        <v>24</v>
      </c>
      <c r="F196" s="143"/>
      <c r="G196" s="143"/>
      <c r="H196" s="143">
        <f t="shared" si="65"/>
        <v>237.68</v>
      </c>
      <c r="I196" s="143">
        <f t="shared" si="65"/>
        <v>293.74</v>
      </c>
    </row>
    <row r="197" spans="1:9" x14ac:dyDescent="0.25">
      <c r="A197" s="121" t="s">
        <v>213</v>
      </c>
      <c r="B197" s="144">
        <v>1</v>
      </c>
      <c r="C197" s="148">
        <f>D197+E197</f>
        <v>150</v>
      </c>
      <c r="D197" s="144">
        <v>138</v>
      </c>
      <c r="E197" s="144">
        <v>12</v>
      </c>
      <c r="F197" s="145">
        <v>683.30700000000002</v>
      </c>
      <c r="G197" s="145">
        <f t="shared" si="58"/>
        <v>4.9515000000000002</v>
      </c>
      <c r="H197" s="145">
        <f t="shared" si="35"/>
        <v>118.84</v>
      </c>
      <c r="I197" s="145">
        <f>ROUND(H197*1.2359,2)</f>
        <v>146.87</v>
      </c>
    </row>
    <row r="198" spans="1:9" x14ac:dyDescent="0.25">
      <c r="A198" s="121" t="s">
        <v>213</v>
      </c>
      <c r="B198" s="144">
        <v>1</v>
      </c>
      <c r="C198" s="148">
        <f t="shared" ref="C198:C220" si="66">D198+E198</f>
        <v>150</v>
      </c>
      <c r="D198" s="144">
        <v>138</v>
      </c>
      <c r="E198" s="144">
        <v>12</v>
      </c>
      <c r="F198" s="145">
        <v>683.30700000000002</v>
      </c>
      <c r="G198" s="145">
        <f t="shared" si="58"/>
        <v>4.9515000000000002</v>
      </c>
      <c r="H198" s="145">
        <f t="shared" si="35"/>
        <v>118.84</v>
      </c>
      <c r="I198" s="145">
        <f>ROUND(H198*1.2359,2)</f>
        <v>146.87</v>
      </c>
    </row>
    <row r="199" spans="1:9" ht="49.5" x14ac:dyDescent="0.25">
      <c r="A199" s="134" t="s">
        <v>254</v>
      </c>
      <c r="B199" s="147">
        <f>B200+B202+B212</f>
        <v>18</v>
      </c>
      <c r="C199" s="153"/>
      <c r="D199" s="147"/>
      <c r="E199" s="147">
        <f t="shared" ref="E199:I199" si="67">E200+E202+E212</f>
        <v>472</v>
      </c>
      <c r="F199" s="147"/>
      <c r="G199" s="147"/>
      <c r="H199" s="142">
        <f t="shared" si="67"/>
        <v>5774.6200000000008</v>
      </c>
      <c r="I199" s="142">
        <f t="shared" si="67"/>
        <v>7136.84</v>
      </c>
    </row>
    <row r="200" spans="1:9" ht="33" x14ac:dyDescent="0.25">
      <c r="A200" s="135" t="s">
        <v>522</v>
      </c>
      <c r="B200" s="146">
        <f>B201</f>
        <v>1</v>
      </c>
      <c r="C200" s="152"/>
      <c r="D200" s="146"/>
      <c r="E200" s="146">
        <f t="shared" ref="E200:I200" si="68">E201</f>
        <v>32</v>
      </c>
      <c r="F200" s="146"/>
      <c r="G200" s="146"/>
      <c r="H200" s="143">
        <f t="shared" si="68"/>
        <v>721.22</v>
      </c>
      <c r="I200" s="143">
        <f t="shared" si="68"/>
        <v>891.36</v>
      </c>
    </row>
    <row r="201" spans="1:9" x14ac:dyDescent="0.25">
      <c r="A201" s="121" t="s">
        <v>223</v>
      </c>
      <c r="B201" s="144">
        <v>1</v>
      </c>
      <c r="C201" s="148">
        <f t="shared" si="66"/>
        <v>104</v>
      </c>
      <c r="D201" s="144">
        <v>72</v>
      </c>
      <c r="E201" s="144">
        <v>32</v>
      </c>
      <c r="F201" s="145">
        <v>1555.1220000000001</v>
      </c>
      <c r="G201" s="145">
        <f>F201/138</f>
        <v>11.269</v>
      </c>
      <c r="H201" s="145">
        <f>ROUND(E201*G201*2,2)</f>
        <v>721.22</v>
      </c>
      <c r="I201" s="145">
        <f t="shared" ref="I201:I220" si="69">ROUND(H201*1.2359,2)</f>
        <v>891.36</v>
      </c>
    </row>
    <row r="202" spans="1:9" ht="33" x14ac:dyDescent="0.25">
      <c r="A202" s="133" t="s">
        <v>523</v>
      </c>
      <c r="B202" s="146">
        <f>SUM(B203:B211)</f>
        <v>9</v>
      </c>
      <c r="C202" s="152"/>
      <c r="D202" s="146"/>
      <c r="E202" s="146">
        <f t="shared" ref="E202:I202" si="70">SUM(E203:E211)</f>
        <v>196</v>
      </c>
      <c r="F202" s="146"/>
      <c r="G202" s="146"/>
      <c r="H202" s="143">
        <f t="shared" si="70"/>
        <v>2637.07</v>
      </c>
      <c r="I202" s="143">
        <f t="shared" si="70"/>
        <v>3259.14</v>
      </c>
    </row>
    <row r="203" spans="1:9" x14ac:dyDescent="0.25">
      <c r="A203" s="121" t="s">
        <v>209</v>
      </c>
      <c r="B203" s="144">
        <v>1</v>
      </c>
      <c r="C203" s="148">
        <f t="shared" si="66"/>
        <v>185</v>
      </c>
      <c r="D203" s="144">
        <v>138</v>
      </c>
      <c r="E203" s="144">
        <v>47</v>
      </c>
      <c r="F203" s="145">
        <v>928.35360000000003</v>
      </c>
      <c r="G203" s="145">
        <f t="shared" si="58"/>
        <v>6.7271999999999998</v>
      </c>
      <c r="H203" s="145">
        <f t="shared" ref="H203:H220" si="71">ROUND(E203*G203*2,2)</f>
        <v>632.36</v>
      </c>
      <c r="I203" s="145">
        <f t="shared" si="69"/>
        <v>781.53</v>
      </c>
    </row>
    <row r="204" spans="1:9" x14ac:dyDescent="0.25">
      <c r="A204" s="121" t="s">
        <v>209</v>
      </c>
      <c r="B204" s="144">
        <v>1</v>
      </c>
      <c r="C204" s="148">
        <f t="shared" si="66"/>
        <v>150</v>
      </c>
      <c r="D204" s="144">
        <v>138</v>
      </c>
      <c r="E204" s="144">
        <v>12</v>
      </c>
      <c r="F204" s="145">
        <v>928.35360000000003</v>
      </c>
      <c r="G204" s="145">
        <f t="shared" si="58"/>
        <v>6.7271999999999998</v>
      </c>
      <c r="H204" s="145">
        <f t="shared" si="71"/>
        <v>161.44999999999999</v>
      </c>
      <c r="I204" s="145">
        <f t="shared" si="69"/>
        <v>199.54</v>
      </c>
    </row>
    <row r="205" spans="1:9" x14ac:dyDescent="0.25">
      <c r="A205" s="121" t="s">
        <v>209</v>
      </c>
      <c r="B205" s="144">
        <v>1</v>
      </c>
      <c r="C205" s="148">
        <f t="shared" si="66"/>
        <v>141</v>
      </c>
      <c r="D205" s="144">
        <v>138</v>
      </c>
      <c r="E205" s="144">
        <v>3</v>
      </c>
      <c r="F205" s="145">
        <v>928.35360000000003</v>
      </c>
      <c r="G205" s="145">
        <f t="shared" si="58"/>
        <v>6.7271999999999998</v>
      </c>
      <c r="H205" s="145">
        <f t="shared" si="71"/>
        <v>40.36</v>
      </c>
      <c r="I205" s="145">
        <f t="shared" si="69"/>
        <v>49.88</v>
      </c>
    </row>
    <row r="206" spans="1:9" x14ac:dyDescent="0.25">
      <c r="A206" s="121" t="s">
        <v>209</v>
      </c>
      <c r="B206" s="144">
        <v>1</v>
      </c>
      <c r="C206" s="148">
        <f t="shared" si="66"/>
        <v>162</v>
      </c>
      <c r="D206" s="144">
        <v>138</v>
      </c>
      <c r="E206" s="144">
        <v>24</v>
      </c>
      <c r="F206" s="145">
        <v>928.35360000000003</v>
      </c>
      <c r="G206" s="145">
        <f t="shared" si="58"/>
        <v>6.7271999999999998</v>
      </c>
      <c r="H206" s="145">
        <f t="shared" si="71"/>
        <v>322.91000000000003</v>
      </c>
      <c r="I206" s="145">
        <f t="shared" si="69"/>
        <v>399.08</v>
      </c>
    </row>
    <row r="207" spans="1:9" x14ac:dyDescent="0.25">
      <c r="A207" s="121" t="s">
        <v>209</v>
      </c>
      <c r="B207" s="144">
        <v>1</v>
      </c>
      <c r="C207" s="148">
        <f t="shared" si="66"/>
        <v>162</v>
      </c>
      <c r="D207" s="144">
        <v>138</v>
      </c>
      <c r="E207" s="144">
        <v>24</v>
      </c>
      <c r="F207" s="145">
        <v>928.35360000000003</v>
      </c>
      <c r="G207" s="145">
        <f t="shared" si="58"/>
        <v>6.7271999999999998</v>
      </c>
      <c r="H207" s="145">
        <f t="shared" si="71"/>
        <v>322.91000000000003</v>
      </c>
      <c r="I207" s="145">
        <f t="shared" si="69"/>
        <v>399.08</v>
      </c>
    </row>
    <row r="208" spans="1:9" x14ac:dyDescent="0.25">
      <c r="A208" s="121" t="s">
        <v>209</v>
      </c>
      <c r="B208" s="144">
        <v>1</v>
      </c>
      <c r="C208" s="148">
        <f t="shared" si="66"/>
        <v>162</v>
      </c>
      <c r="D208" s="144">
        <v>138</v>
      </c>
      <c r="E208" s="144">
        <v>24</v>
      </c>
      <c r="F208" s="145">
        <v>928.35360000000003</v>
      </c>
      <c r="G208" s="145">
        <f t="shared" si="58"/>
        <v>6.7271999999999998</v>
      </c>
      <c r="H208" s="145">
        <f t="shared" si="71"/>
        <v>322.91000000000003</v>
      </c>
      <c r="I208" s="145">
        <f t="shared" si="69"/>
        <v>399.08</v>
      </c>
    </row>
    <row r="209" spans="1:9" x14ac:dyDescent="0.25">
      <c r="A209" s="121" t="s">
        <v>209</v>
      </c>
      <c r="B209" s="144">
        <v>1</v>
      </c>
      <c r="C209" s="148">
        <f t="shared" si="66"/>
        <v>150</v>
      </c>
      <c r="D209" s="144">
        <v>138</v>
      </c>
      <c r="E209" s="144">
        <v>12</v>
      </c>
      <c r="F209" s="145">
        <v>928.35360000000003</v>
      </c>
      <c r="G209" s="145">
        <f t="shared" si="58"/>
        <v>6.7271999999999998</v>
      </c>
      <c r="H209" s="145">
        <f t="shared" si="71"/>
        <v>161.44999999999999</v>
      </c>
      <c r="I209" s="145">
        <f t="shared" si="69"/>
        <v>199.54</v>
      </c>
    </row>
    <row r="210" spans="1:9" x14ac:dyDescent="0.25">
      <c r="A210" s="121" t="s">
        <v>209</v>
      </c>
      <c r="B210" s="144">
        <v>1</v>
      </c>
      <c r="C210" s="148">
        <f t="shared" si="66"/>
        <v>162</v>
      </c>
      <c r="D210" s="144">
        <v>138</v>
      </c>
      <c r="E210" s="144">
        <v>24</v>
      </c>
      <c r="F210" s="145">
        <v>928.35360000000003</v>
      </c>
      <c r="G210" s="145">
        <f t="shared" si="58"/>
        <v>6.7271999999999998</v>
      </c>
      <c r="H210" s="145">
        <f t="shared" si="71"/>
        <v>322.91000000000003</v>
      </c>
      <c r="I210" s="145">
        <f t="shared" si="69"/>
        <v>399.08</v>
      </c>
    </row>
    <row r="211" spans="1:9" x14ac:dyDescent="0.25">
      <c r="A211" s="121" t="s">
        <v>209</v>
      </c>
      <c r="B211" s="144">
        <v>1</v>
      </c>
      <c r="C211" s="148">
        <f t="shared" si="66"/>
        <v>46</v>
      </c>
      <c r="D211" s="144">
        <v>20</v>
      </c>
      <c r="E211" s="144">
        <v>26</v>
      </c>
      <c r="F211" s="145">
        <v>928.35360000000003</v>
      </c>
      <c r="G211" s="145">
        <f t="shared" si="58"/>
        <v>6.7271999999999998</v>
      </c>
      <c r="H211" s="145">
        <f t="shared" si="71"/>
        <v>349.81</v>
      </c>
      <c r="I211" s="145">
        <f t="shared" si="69"/>
        <v>432.33</v>
      </c>
    </row>
    <row r="212" spans="1:9" ht="33" x14ac:dyDescent="0.25">
      <c r="A212" s="133" t="s">
        <v>524</v>
      </c>
      <c r="B212" s="146">
        <f>SUM(B213:B220)</f>
        <v>8</v>
      </c>
      <c r="C212" s="152"/>
      <c r="D212" s="146"/>
      <c r="E212" s="146">
        <f t="shared" ref="E212:I212" si="72">SUM(E213:E220)</f>
        <v>244</v>
      </c>
      <c r="F212" s="146"/>
      <c r="G212" s="146"/>
      <c r="H212" s="143">
        <f t="shared" si="72"/>
        <v>2416.3300000000004</v>
      </c>
      <c r="I212" s="143">
        <f t="shared" si="72"/>
        <v>2986.3400000000006</v>
      </c>
    </row>
    <row r="213" spans="1:9" x14ac:dyDescent="0.25">
      <c r="A213" s="121" t="s">
        <v>213</v>
      </c>
      <c r="B213" s="144">
        <v>1</v>
      </c>
      <c r="C213" s="148">
        <f t="shared" si="66"/>
        <v>176</v>
      </c>
      <c r="D213" s="144">
        <v>138</v>
      </c>
      <c r="E213" s="144">
        <v>38</v>
      </c>
      <c r="F213" s="145">
        <v>683.30700000000002</v>
      </c>
      <c r="G213" s="145">
        <f t="shared" si="58"/>
        <v>4.9515000000000002</v>
      </c>
      <c r="H213" s="145">
        <f t="shared" si="71"/>
        <v>376.31</v>
      </c>
      <c r="I213" s="145">
        <f t="shared" si="69"/>
        <v>465.08</v>
      </c>
    </row>
    <row r="214" spans="1:9" x14ac:dyDescent="0.25">
      <c r="A214" s="121" t="s">
        <v>213</v>
      </c>
      <c r="B214" s="144">
        <v>1</v>
      </c>
      <c r="C214" s="148">
        <f t="shared" si="66"/>
        <v>187</v>
      </c>
      <c r="D214" s="144">
        <v>138</v>
      </c>
      <c r="E214" s="144">
        <v>49</v>
      </c>
      <c r="F214" s="145">
        <v>683.30700000000002</v>
      </c>
      <c r="G214" s="145">
        <f t="shared" si="58"/>
        <v>4.9515000000000002</v>
      </c>
      <c r="H214" s="145">
        <f t="shared" si="71"/>
        <v>485.25</v>
      </c>
      <c r="I214" s="145">
        <f t="shared" si="69"/>
        <v>599.72</v>
      </c>
    </row>
    <row r="215" spans="1:9" x14ac:dyDescent="0.25">
      <c r="A215" s="121" t="s">
        <v>213</v>
      </c>
      <c r="B215" s="144">
        <v>1</v>
      </c>
      <c r="C215" s="148">
        <f t="shared" si="66"/>
        <v>210</v>
      </c>
      <c r="D215" s="144">
        <v>138</v>
      </c>
      <c r="E215" s="144">
        <v>72</v>
      </c>
      <c r="F215" s="145">
        <v>683.30700000000002</v>
      </c>
      <c r="G215" s="145">
        <f t="shared" si="58"/>
        <v>4.9515000000000002</v>
      </c>
      <c r="H215" s="145">
        <f t="shared" si="71"/>
        <v>713.02</v>
      </c>
      <c r="I215" s="145">
        <f t="shared" si="69"/>
        <v>881.22</v>
      </c>
    </row>
    <row r="216" spans="1:9" x14ac:dyDescent="0.25">
      <c r="A216" s="121" t="s">
        <v>213</v>
      </c>
      <c r="B216" s="144">
        <v>1</v>
      </c>
      <c r="C216" s="148">
        <f t="shared" si="66"/>
        <v>162</v>
      </c>
      <c r="D216" s="144">
        <v>138</v>
      </c>
      <c r="E216" s="144">
        <v>24</v>
      </c>
      <c r="F216" s="145">
        <v>683.30700000000002</v>
      </c>
      <c r="G216" s="145">
        <f t="shared" si="58"/>
        <v>4.9515000000000002</v>
      </c>
      <c r="H216" s="145">
        <f t="shared" si="71"/>
        <v>237.67</v>
      </c>
      <c r="I216" s="145">
        <f t="shared" si="69"/>
        <v>293.74</v>
      </c>
    </row>
    <row r="217" spans="1:9" x14ac:dyDescent="0.25">
      <c r="A217" s="121" t="s">
        <v>213</v>
      </c>
      <c r="B217" s="144">
        <v>1</v>
      </c>
      <c r="C217" s="148">
        <f t="shared" si="66"/>
        <v>174</v>
      </c>
      <c r="D217" s="144">
        <v>138</v>
      </c>
      <c r="E217" s="144">
        <v>36</v>
      </c>
      <c r="F217" s="145">
        <v>683.30700000000002</v>
      </c>
      <c r="G217" s="145">
        <f t="shared" si="58"/>
        <v>4.9515000000000002</v>
      </c>
      <c r="H217" s="145">
        <f t="shared" si="71"/>
        <v>356.51</v>
      </c>
      <c r="I217" s="145">
        <f t="shared" si="69"/>
        <v>440.61</v>
      </c>
    </row>
    <row r="218" spans="1:9" x14ac:dyDescent="0.25">
      <c r="A218" s="121" t="s">
        <v>213</v>
      </c>
      <c r="B218" s="144">
        <v>1</v>
      </c>
      <c r="C218" s="148">
        <f t="shared" si="66"/>
        <v>69</v>
      </c>
      <c r="D218" s="144">
        <v>62</v>
      </c>
      <c r="E218" s="144">
        <v>7</v>
      </c>
      <c r="F218" s="145">
        <v>683.30700000000002</v>
      </c>
      <c r="G218" s="145">
        <f t="shared" si="58"/>
        <v>4.9515000000000002</v>
      </c>
      <c r="H218" s="145">
        <f t="shared" si="71"/>
        <v>69.319999999999993</v>
      </c>
      <c r="I218" s="145">
        <f t="shared" si="69"/>
        <v>85.67</v>
      </c>
    </row>
    <row r="219" spans="1:9" x14ac:dyDescent="0.25">
      <c r="A219" s="121" t="s">
        <v>213</v>
      </c>
      <c r="B219" s="144">
        <v>1</v>
      </c>
      <c r="C219" s="148">
        <f t="shared" si="66"/>
        <v>69</v>
      </c>
      <c r="D219" s="144">
        <v>62</v>
      </c>
      <c r="E219" s="144">
        <v>7</v>
      </c>
      <c r="F219" s="145">
        <v>683.30700000000002</v>
      </c>
      <c r="G219" s="145">
        <f t="shared" si="58"/>
        <v>4.9515000000000002</v>
      </c>
      <c r="H219" s="145">
        <f t="shared" si="71"/>
        <v>69.319999999999993</v>
      </c>
      <c r="I219" s="145">
        <f t="shared" si="69"/>
        <v>85.67</v>
      </c>
    </row>
    <row r="220" spans="1:9" x14ac:dyDescent="0.25">
      <c r="A220" s="121" t="s">
        <v>213</v>
      </c>
      <c r="B220" s="144">
        <v>1</v>
      </c>
      <c r="C220" s="148">
        <f t="shared" si="66"/>
        <v>24</v>
      </c>
      <c r="D220" s="144">
        <v>13</v>
      </c>
      <c r="E220" s="144">
        <v>11</v>
      </c>
      <c r="F220" s="145">
        <v>683.30700000000002</v>
      </c>
      <c r="G220" s="145">
        <f t="shared" si="58"/>
        <v>4.9515000000000002</v>
      </c>
      <c r="H220" s="145">
        <f t="shared" si="71"/>
        <v>108.93</v>
      </c>
      <c r="I220" s="145">
        <f t="shared" si="69"/>
        <v>134.63</v>
      </c>
    </row>
    <row r="221" spans="1:9" x14ac:dyDescent="0.25">
      <c r="A221" s="134" t="s">
        <v>224</v>
      </c>
      <c r="B221" s="147">
        <f>B222+B227</f>
        <v>8</v>
      </c>
      <c r="C221" s="153"/>
      <c r="D221" s="142"/>
      <c r="E221" s="147">
        <f>E222+E227</f>
        <v>242</v>
      </c>
      <c r="F221" s="142"/>
      <c r="G221" s="142"/>
      <c r="H221" s="142">
        <f>H222+H227</f>
        <v>2580.9399999999996</v>
      </c>
      <c r="I221" s="142">
        <f>I222+I227</f>
        <v>3189.78</v>
      </c>
    </row>
    <row r="222" spans="1:9" ht="33" x14ac:dyDescent="0.25">
      <c r="A222" s="133" t="s">
        <v>523</v>
      </c>
      <c r="B222" s="146">
        <f>SUM(B223:B226)</f>
        <v>4</v>
      </c>
      <c r="C222" s="152"/>
      <c r="D222" s="143"/>
      <c r="E222" s="146">
        <f t="shared" ref="E222:I222" si="73">SUM(E223:E226)</f>
        <v>154</v>
      </c>
      <c r="F222" s="143"/>
      <c r="G222" s="143"/>
      <c r="H222" s="143">
        <f t="shared" si="73"/>
        <v>1818.7899999999997</v>
      </c>
      <c r="I222" s="143">
        <f t="shared" si="73"/>
        <v>2247.84</v>
      </c>
    </row>
    <row r="223" spans="1:9" x14ac:dyDescent="0.25">
      <c r="A223" s="121" t="s">
        <v>208</v>
      </c>
      <c r="B223" s="144">
        <v>1</v>
      </c>
      <c r="C223" s="148">
        <f t="shared" ref="C223:C231" si="74">D223+E223</f>
        <v>194</v>
      </c>
      <c r="D223" s="144">
        <v>158</v>
      </c>
      <c r="E223" s="144">
        <v>36</v>
      </c>
      <c r="F223" s="145">
        <v>870.01</v>
      </c>
      <c r="G223" s="145">
        <f>F223/158</f>
        <v>5.5063924050632913</v>
      </c>
      <c r="H223" s="145">
        <f t="shared" ref="H223:H231" si="75">ROUND(E223*G223*2,2)</f>
        <v>396.46</v>
      </c>
      <c r="I223" s="145">
        <f>ROUND(H223*1.2359,2)</f>
        <v>489.98</v>
      </c>
    </row>
    <row r="224" spans="1:9" x14ac:dyDescent="0.25">
      <c r="A224" s="121" t="s">
        <v>209</v>
      </c>
      <c r="B224" s="144">
        <v>1</v>
      </c>
      <c r="C224" s="148">
        <f t="shared" si="74"/>
        <v>218</v>
      </c>
      <c r="D224" s="144">
        <v>158</v>
      </c>
      <c r="E224" s="144">
        <v>60</v>
      </c>
      <c r="F224" s="145">
        <v>985</v>
      </c>
      <c r="G224" s="145">
        <f t="shared" ref="G224:G231" si="76">F224/158</f>
        <v>6.2341772151898738</v>
      </c>
      <c r="H224" s="145">
        <f t="shared" si="75"/>
        <v>748.1</v>
      </c>
      <c r="I224" s="145">
        <f>ROUND(H224*1.2359,2)</f>
        <v>924.58</v>
      </c>
    </row>
    <row r="225" spans="1:9" x14ac:dyDescent="0.25">
      <c r="A225" s="121" t="s">
        <v>209</v>
      </c>
      <c r="B225" s="144">
        <v>1</v>
      </c>
      <c r="C225" s="148">
        <f t="shared" si="74"/>
        <v>210</v>
      </c>
      <c r="D225" s="144">
        <v>158</v>
      </c>
      <c r="E225" s="144">
        <v>52</v>
      </c>
      <c r="F225" s="145">
        <v>929.57719999999995</v>
      </c>
      <c r="G225" s="145">
        <f t="shared" si="76"/>
        <v>5.8834</v>
      </c>
      <c r="H225" s="145">
        <f t="shared" si="75"/>
        <v>611.87</v>
      </c>
      <c r="I225" s="145">
        <f>ROUND(H225*1.2359,2)</f>
        <v>756.21</v>
      </c>
    </row>
    <row r="226" spans="1:9" x14ac:dyDescent="0.25">
      <c r="A226" s="121" t="s">
        <v>211</v>
      </c>
      <c r="B226" s="144">
        <v>1</v>
      </c>
      <c r="C226" s="148">
        <f t="shared" si="74"/>
        <v>164</v>
      </c>
      <c r="D226" s="144">
        <v>158</v>
      </c>
      <c r="E226" s="144">
        <v>6</v>
      </c>
      <c r="F226" s="145">
        <v>821.04700000000003</v>
      </c>
      <c r="G226" s="145">
        <f t="shared" si="76"/>
        <v>5.1965000000000003</v>
      </c>
      <c r="H226" s="145">
        <f t="shared" si="75"/>
        <v>62.36</v>
      </c>
      <c r="I226" s="145">
        <f>ROUND(H226*1.2359,2)</f>
        <v>77.069999999999993</v>
      </c>
    </row>
    <row r="227" spans="1:9" ht="33" x14ac:dyDescent="0.25">
      <c r="A227" s="133" t="s">
        <v>524</v>
      </c>
      <c r="B227" s="146">
        <f>SUM(B228:B231)</f>
        <v>4</v>
      </c>
      <c r="C227" s="152"/>
      <c r="D227" s="143"/>
      <c r="E227" s="146">
        <f t="shared" ref="E227:I227" si="77">SUM(E228:E231)</f>
        <v>88</v>
      </c>
      <c r="F227" s="143"/>
      <c r="G227" s="143"/>
      <c r="H227" s="143">
        <f t="shared" si="77"/>
        <v>762.15</v>
      </c>
      <c r="I227" s="143">
        <f t="shared" si="77"/>
        <v>941.94</v>
      </c>
    </row>
    <row r="228" spans="1:9" x14ac:dyDescent="0.25">
      <c r="A228" s="120" t="s">
        <v>213</v>
      </c>
      <c r="B228" s="144">
        <v>1</v>
      </c>
      <c r="C228" s="148">
        <f t="shared" si="74"/>
        <v>176</v>
      </c>
      <c r="D228" s="148">
        <v>158</v>
      </c>
      <c r="E228" s="144">
        <v>18</v>
      </c>
      <c r="F228" s="148">
        <v>684.20320000000004</v>
      </c>
      <c r="G228" s="145">
        <f t="shared" si="76"/>
        <v>4.3304</v>
      </c>
      <c r="H228" s="145">
        <f t="shared" ref="H228:H229" si="78">ROUND(E228*G228*2,2)</f>
        <v>155.88999999999999</v>
      </c>
      <c r="I228" s="145">
        <f t="shared" ref="I228:I229" si="79">ROUND(H228*1.2359,2)</f>
        <v>192.66</v>
      </c>
    </row>
    <row r="229" spans="1:9" x14ac:dyDescent="0.25">
      <c r="A229" s="120" t="s">
        <v>213</v>
      </c>
      <c r="B229" s="144">
        <v>1</v>
      </c>
      <c r="C229" s="148">
        <f t="shared" si="74"/>
        <v>184</v>
      </c>
      <c r="D229" s="148">
        <v>158</v>
      </c>
      <c r="E229" s="144">
        <v>26</v>
      </c>
      <c r="F229" s="148">
        <v>684.20320000000004</v>
      </c>
      <c r="G229" s="145">
        <f t="shared" si="76"/>
        <v>4.3304</v>
      </c>
      <c r="H229" s="145">
        <f t="shared" si="78"/>
        <v>225.18</v>
      </c>
      <c r="I229" s="145">
        <f t="shared" si="79"/>
        <v>278.3</v>
      </c>
    </row>
    <row r="230" spans="1:9" x14ac:dyDescent="0.25">
      <c r="A230" s="121" t="s">
        <v>213</v>
      </c>
      <c r="B230" s="144">
        <v>1</v>
      </c>
      <c r="C230" s="148">
        <f t="shared" si="74"/>
        <v>192</v>
      </c>
      <c r="D230" s="148">
        <v>158</v>
      </c>
      <c r="E230" s="144">
        <v>34</v>
      </c>
      <c r="F230" s="148">
        <v>684.20320000000004</v>
      </c>
      <c r="G230" s="145">
        <f t="shared" si="76"/>
        <v>4.3304</v>
      </c>
      <c r="H230" s="145">
        <f t="shared" si="75"/>
        <v>294.47000000000003</v>
      </c>
      <c r="I230" s="145">
        <f>ROUND(H230*1.2359,2)</f>
        <v>363.94</v>
      </c>
    </row>
    <row r="231" spans="1:9" x14ac:dyDescent="0.25">
      <c r="A231" s="121" t="s">
        <v>213</v>
      </c>
      <c r="B231" s="144">
        <v>1</v>
      </c>
      <c r="C231" s="148">
        <f t="shared" si="74"/>
        <v>168</v>
      </c>
      <c r="D231" s="148">
        <v>158</v>
      </c>
      <c r="E231" s="144">
        <v>10</v>
      </c>
      <c r="F231" s="148">
        <v>684.20320000000004</v>
      </c>
      <c r="G231" s="145">
        <f t="shared" si="76"/>
        <v>4.3304</v>
      </c>
      <c r="H231" s="145">
        <f t="shared" si="75"/>
        <v>86.61</v>
      </c>
      <c r="I231" s="145">
        <f>ROUND(H231*1.2359,2)</f>
        <v>107.04</v>
      </c>
    </row>
    <row r="232" spans="1:9" ht="33" x14ac:dyDescent="0.25">
      <c r="A232" s="136" t="s">
        <v>226</v>
      </c>
      <c r="B232" s="147">
        <f t="shared" ref="B232" si="80">B233</f>
        <v>5</v>
      </c>
      <c r="C232" s="153"/>
      <c r="D232" s="149"/>
      <c r="E232" s="147">
        <f t="shared" ref="E232:I232" si="81">E233</f>
        <v>56</v>
      </c>
      <c r="F232" s="149"/>
      <c r="G232" s="142"/>
      <c r="H232" s="142">
        <f>H233</f>
        <v>709.47</v>
      </c>
      <c r="I232" s="142">
        <f t="shared" si="81"/>
        <v>876.84999999999991</v>
      </c>
    </row>
    <row r="233" spans="1:9" ht="33" x14ac:dyDescent="0.25">
      <c r="A233" s="133" t="s">
        <v>523</v>
      </c>
      <c r="B233" s="146">
        <f t="shared" ref="B233" si="82">SUM(B234:B238)</f>
        <v>5</v>
      </c>
      <c r="C233" s="152"/>
      <c r="D233" s="150"/>
      <c r="E233" s="146">
        <f t="shared" ref="E233:I233" si="83">SUM(E234:E238)</f>
        <v>56</v>
      </c>
      <c r="F233" s="150"/>
      <c r="G233" s="143"/>
      <c r="H233" s="143">
        <f t="shared" si="83"/>
        <v>709.47</v>
      </c>
      <c r="I233" s="143">
        <f t="shared" si="83"/>
        <v>876.84999999999991</v>
      </c>
    </row>
    <row r="234" spans="1:9" x14ac:dyDescent="0.25">
      <c r="A234" s="121" t="s">
        <v>227</v>
      </c>
      <c r="B234" s="144">
        <v>1</v>
      </c>
      <c r="C234" s="148">
        <f t="shared" ref="C234:C238" si="84">D234+E234</f>
        <v>142</v>
      </c>
      <c r="D234" s="144">
        <v>138</v>
      </c>
      <c r="E234" s="144">
        <v>4</v>
      </c>
      <c r="F234" s="145">
        <v>928.35360000000003</v>
      </c>
      <c r="G234" s="145">
        <f>F234/138</f>
        <v>6.7271999999999998</v>
      </c>
      <c r="H234" s="145">
        <f t="shared" ref="H234:H238" si="85">ROUND(E234*G234*2,2)</f>
        <v>53.82</v>
      </c>
      <c r="I234" s="145">
        <f>ROUND(H234*1.2359,2)</f>
        <v>66.52</v>
      </c>
    </row>
    <row r="235" spans="1:9" x14ac:dyDescent="0.25">
      <c r="A235" s="121" t="s">
        <v>227</v>
      </c>
      <c r="B235" s="144">
        <v>1</v>
      </c>
      <c r="C235" s="148">
        <f t="shared" si="84"/>
        <v>158</v>
      </c>
      <c r="D235" s="144">
        <v>138</v>
      </c>
      <c r="E235" s="144">
        <v>20</v>
      </c>
      <c r="F235" s="145">
        <v>928.35360000000003</v>
      </c>
      <c r="G235" s="145">
        <f t="shared" ref="G235:G252" si="86">F235/138</f>
        <v>6.7271999999999998</v>
      </c>
      <c r="H235" s="145">
        <f t="shared" si="85"/>
        <v>269.08999999999997</v>
      </c>
      <c r="I235" s="145">
        <f t="shared" ref="I235:I237" si="87">ROUND(H235*1.2359,2)</f>
        <v>332.57</v>
      </c>
    </row>
    <row r="236" spans="1:9" x14ac:dyDescent="0.25">
      <c r="A236" s="121" t="s">
        <v>227</v>
      </c>
      <c r="B236" s="144">
        <v>1</v>
      </c>
      <c r="C236" s="148">
        <f t="shared" si="84"/>
        <v>128</v>
      </c>
      <c r="D236" s="144">
        <v>124</v>
      </c>
      <c r="E236" s="144">
        <v>4</v>
      </c>
      <c r="F236" s="145">
        <v>928.35360000000003</v>
      </c>
      <c r="G236" s="145">
        <f t="shared" si="86"/>
        <v>6.7271999999999998</v>
      </c>
      <c r="H236" s="145">
        <f t="shared" si="85"/>
        <v>53.82</v>
      </c>
      <c r="I236" s="145">
        <f t="shared" si="87"/>
        <v>66.52</v>
      </c>
    </row>
    <row r="237" spans="1:9" x14ac:dyDescent="0.25">
      <c r="A237" s="121" t="s">
        <v>227</v>
      </c>
      <c r="B237" s="144">
        <v>1</v>
      </c>
      <c r="C237" s="148">
        <f t="shared" si="84"/>
        <v>158</v>
      </c>
      <c r="D237" s="144">
        <v>138</v>
      </c>
      <c r="E237" s="144">
        <v>20</v>
      </c>
      <c r="F237" s="145">
        <v>819.96839999999997</v>
      </c>
      <c r="G237" s="145">
        <f t="shared" si="86"/>
        <v>5.9417999999999997</v>
      </c>
      <c r="H237" s="145">
        <f t="shared" si="85"/>
        <v>237.67</v>
      </c>
      <c r="I237" s="145">
        <f t="shared" si="87"/>
        <v>293.74</v>
      </c>
    </row>
    <row r="238" spans="1:9" x14ac:dyDescent="0.25">
      <c r="A238" s="121" t="s">
        <v>227</v>
      </c>
      <c r="B238" s="144">
        <v>1</v>
      </c>
      <c r="C238" s="148">
        <f t="shared" si="84"/>
        <v>56</v>
      </c>
      <c r="D238" s="144">
        <v>48</v>
      </c>
      <c r="E238" s="144">
        <v>8</v>
      </c>
      <c r="F238" s="145">
        <v>819.96839999999997</v>
      </c>
      <c r="G238" s="145">
        <f t="shared" si="86"/>
        <v>5.9417999999999997</v>
      </c>
      <c r="H238" s="145">
        <f t="shared" si="85"/>
        <v>95.07</v>
      </c>
      <c r="I238" s="145">
        <f>ROUND(H238*1.2359,2)</f>
        <v>117.5</v>
      </c>
    </row>
    <row r="239" spans="1:9" x14ac:dyDescent="0.25">
      <c r="A239" s="137" t="s">
        <v>464</v>
      </c>
      <c r="B239" s="147">
        <f>B240</f>
        <v>13</v>
      </c>
      <c r="C239" s="153"/>
      <c r="D239" s="142"/>
      <c r="E239" s="147">
        <f t="shared" ref="E239:I239" si="88">E240</f>
        <v>323</v>
      </c>
      <c r="F239" s="142"/>
      <c r="G239" s="142"/>
      <c r="H239" s="142">
        <f t="shared" si="88"/>
        <v>4546.34</v>
      </c>
      <c r="I239" s="142">
        <f t="shared" si="88"/>
        <v>5618.81</v>
      </c>
    </row>
    <row r="240" spans="1:9" ht="33" x14ac:dyDescent="0.25">
      <c r="A240" s="133" t="s">
        <v>523</v>
      </c>
      <c r="B240" s="146">
        <f>SUM(B241:B253)</f>
        <v>13</v>
      </c>
      <c r="C240" s="152"/>
      <c r="D240" s="143"/>
      <c r="E240" s="146">
        <f t="shared" ref="E240:I240" si="89">SUM(E241:E253)</f>
        <v>323</v>
      </c>
      <c r="F240" s="143"/>
      <c r="G240" s="143"/>
      <c r="H240" s="143">
        <f t="shared" si="89"/>
        <v>4546.34</v>
      </c>
      <c r="I240" s="143">
        <f t="shared" si="89"/>
        <v>5618.81</v>
      </c>
    </row>
    <row r="241" spans="1:9" x14ac:dyDescent="0.25">
      <c r="A241" s="121" t="s">
        <v>209</v>
      </c>
      <c r="B241" s="144">
        <v>1</v>
      </c>
      <c r="C241" s="148">
        <f>D241+E241</f>
        <v>79</v>
      </c>
      <c r="D241" s="144">
        <v>69</v>
      </c>
      <c r="E241" s="144">
        <v>10</v>
      </c>
      <c r="F241" s="145">
        <v>928.35</v>
      </c>
      <c r="G241" s="145">
        <f t="shared" si="86"/>
        <v>6.7271739130434787</v>
      </c>
      <c r="H241" s="145">
        <f t="shared" ref="H241:H252" si="90">ROUND(E241*G241*2,2)</f>
        <v>134.54</v>
      </c>
      <c r="I241" s="145">
        <f t="shared" ref="I241:I253" si="91">ROUND(H241*1.2359,2)</f>
        <v>166.28</v>
      </c>
    </row>
    <row r="242" spans="1:9" x14ac:dyDescent="0.25">
      <c r="A242" s="121" t="s">
        <v>227</v>
      </c>
      <c r="B242" s="144">
        <v>1</v>
      </c>
      <c r="C242" s="148">
        <f t="shared" ref="C242:C253" si="92">D242+E242</f>
        <v>227</v>
      </c>
      <c r="D242" s="144">
        <v>138</v>
      </c>
      <c r="E242" s="144">
        <v>89</v>
      </c>
      <c r="F242" s="145">
        <v>1083.8658</v>
      </c>
      <c r="G242" s="145">
        <f t="shared" si="86"/>
        <v>7.8540999999999999</v>
      </c>
      <c r="H242" s="145">
        <f t="shared" si="90"/>
        <v>1398.03</v>
      </c>
      <c r="I242" s="145">
        <f t="shared" si="91"/>
        <v>1727.83</v>
      </c>
    </row>
    <row r="243" spans="1:9" x14ac:dyDescent="0.25">
      <c r="A243" s="121" t="s">
        <v>227</v>
      </c>
      <c r="B243" s="144">
        <v>1</v>
      </c>
      <c r="C243" s="148">
        <f t="shared" si="92"/>
        <v>215</v>
      </c>
      <c r="D243" s="144">
        <v>138</v>
      </c>
      <c r="E243" s="144">
        <v>77</v>
      </c>
      <c r="F243" s="145">
        <v>928.35360000000003</v>
      </c>
      <c r="G243" s="145">
        <f t="shared" si="86"/>
        <v>6.7271999999999998</v>
      </c>
      <c r="H243" s="145">
        <f t="shared" si="90"/>
        <v>1035.99</v>
      </c>
      <c r="I243" s="145">
        <f t="shared" si="91"/>
        <v>1280.3800000000001</v>
      </c>
    </row>
    <row r="244" spans="1:9" x14ac:dyDescent="0.25">
      <c r="A244" s="121" t="s">
        <v>227</v>
      </c>
      <c r="B244" s="144">
        <v>1</v>
      </c>
      <c r="C244" s="148">
        <f t="shared" si="92"/>
        <v>141</v>
      </c>
      <c r="D244" s="144">
        <v>138</v>
      </c>
      <c r="E244" s="144">
        <v>3</v>
      </c>
      <c r="F244" s="145">
        <v>928.35360000000003</v>
      </c>
      <c r="G244" s="145">
        <f t="shared" si="86"/>
        <v>6.7271999999999998</v>
      </c>
      <c r="H244" s="145">
        <f t="shared" si="90"/>
        <v>40.36</v>
      </c>
      <c r="I244" s="145">
        <f t="shared" si="91"/>
        <v>49.88</v>
      </c>
    </row>
    <row r="245" spans="1:9" x14ac:dyDescent="0.25">
      <c r="A245" s="121" t="s">
        <v>227</v>
      </c>
      <c r="B245" s="144">
        <v>1</v>
      </c>
      <c r="C245" s="148">
        <f t="shared" si="92"/>
        <v>141</v>
      </c>
      <c r="D245" s="144">
        <v>138</v>
      </c>
      <c r="E245" s="144">
        <v>3</v>
      </c>
      <c r="F245" s="145">
        <v>928.35360000000003</v>
      </c>
      <c r="G245" s="145">
        <f t="shared" si="86"/>
        <v>6.7271999999999998</v>
      </c>
      <c r="H245" s="145">
        <f t="shared" si="90"/>
        <v>40.36</v>
      </c>
      <c r="I245" s="145">
        <f t="shared" si="91"/>
        <v>49.88</v>
      </c>
    </row>
    <row r="246" spans="1:9" x14ac:dyDescent="0.25">
      <c r="A246" s="121" t="s">
        <v>227</v>
      </c>
      <c r="B246" s="144">
        <v>1</v>
      </c>
      <c r="C246" s="148">
        <f t="shared" si="92"/>
        <v>154</v>
      </c>
      <c r="D246" s="144">
        <v>138</v>
      </c>
      <c r="E246" s="144">
        <v>16</v>
      </c>
      <c r="F246" s="145">
        <v>928.35360000000003</v>
      </c>
      <c r="G246" s="145">
        <f t="shared" si="86"/>
        <v>6.7271999999999998</v>
      </c>
      <c r="H246" s="145">
        <f t="shared" si="90"/>
        <v>215.27</v>
      </c>
      <c r="I246" s="145">
        <f t="shared" si="91"/>
        <v>266.05</v>
      </c>
    </row>
    <row r="247" spans="1:9" x14ac:dyDescent="0.25">
      <c r="A247" s="121" t="s">
        <v>227</v>
      </c>
      <c r="B247" s="144">
        <v>1</v>
      </c>
      <c r="C247" s="148">
        <f t="shared" si="92"/>
        <v>156</v>
      </c>
      <c r="D247" s="144">
        <v>138</v>
      </c>
      <c r="E247" s="144">
        <v>18</v>
      </c>
      <c r="F247" s="145">
        <v>928.35360000000003</v>
      </c>
      <c r="G247" s="145">
        <f t="shared" si="86"/>
        <v>6.7271999999999998</v>
      </c>
      <c r="H247" s="145">
        <f t="shared" si="90"/>
        <v>242.18</v>
      </c>
      <c r="I247" s="145">
        <f t="shared" si="91"/>
        <v>299.31</v>
      </c>
    </row>
    <row r="248" spans="1:9" x14ac:dyDescent="0.25">
      <c r="A248" s="121" t="s">
        <v>227</v>
      </c>
      <c r="B248" s="144">
        <v>1</v>
      </c>
      <c r="C248" s="148">
        <f t="shared" si="92"/>
        <v>141</v>
      </c>
      <c r="D248" s="144">
        <v>138</v>
      </c>
      <c r="E248" s="144">
        <v>3</v>
      </c>
      <c r="F248" s="145">
        <v>928.35360000000003</v>
      </c>
      <c r="G248" s="145">
        <f t="shared" si="86"/>
        <v>6.7271999999999998</v>
      </c>
      <c r="H248" s="145">
        <f t="shared" si="90"/>
        <v>40.36</v>
      </c>
      <c r="I248" s="145">
        <f t="shared" si="91"/>
        <v>49.88</v>
      </c>
    </row>
    <row r="249" spans="1:9" x14ac:dyDescent="0.25">
      <c r="A249" s="121" t="s">
        <v>227</v>
      </c>
      <c r="B249" s="144">
        <v>1</v>
      </c>
      <c r="C249" s="148">
        <f t="shared" si="92"/>
        <v>141</v>
      </c>
      <c r="D249" s="144">
        <v>138</v>
      </c>
      <c r="E249" s="144">
        <v>3</v>
      </c>
      <c r="F249" s="145">
        <v>928.35360000000003</v>
      </c>
      <c r="G249" s="145">
        <f t="shared" si="86"/>
        <v>6.7271999999999998</v>
      </c>
      <c r="H249" s="145">
        <f t="shared" si="90"/>
        <v>40.36</v>
      </c>
      <c r="I249" s="145">
        <f t="shared" si="91"/>
        <v>49.88</v>
      </c>
    </row>
    <row r="250" spans="1:9" x14ac:dyDescent="0.25">
      <c r="A250" s="121" t="s">
        <v>227</v>
      </c>
      <c r="B250" s="144">
        <v>1</v>
      </c>
      <c r="C250" s="148">
        <f t="shared" si="92"/>
        <v>144</v>
      </c>
      <c r="D250" s="144">
        <v>138</v>
      </c>
      <c r="E250" s="144">
        <v>6</v>
      </c>
      <c r="F250" s="145">
        <v>928.35360000000003</v>
      </c>
      <c r="G250" s="145">
        <f t="shared" si="86"/>
        <v>6.7271999999999998</v>
      </c>
      <c r="H250" s="145">
        <f t="shared" si="90"/>
        <v>80.73</v>
      </c>
      <c r="I250" s="145">
        <f t="shared" si="91"/>
        <v>99.77</v>
      </c>
    </row>
    <row r="251" spans="1:9" x14ac:dyDescent="0.25">
      <c r="A251" s="121" t="s">
        <v>227</v>
      </c>
      <c r="B251" s="144">
        <v>1</v>
      </c>
      <c r="C251" s="148">
        <f t="shared" si="92"/>
        <v>157</v>
      </c>
      <c r="D251" s="144">
        <v>138</v>
      </c>
      <c r="E251" s="144">
        <v>19</v>
      </c>
      <c r="F251" s="145">
        <v>928.35360000000003</v>
      </c>
      <c r="G251" s="145">
        <f t="shared" si="86"/>
        <v>6.7271999999999998</v>
      </c>
      <c r="H251" s="145">
        <f t="shared" si="90"/>
        <v>255.63</v>
      </c>
      <c r="I251" s="145">
        <f t="shared" si="91"/>
        <v>315.93</v>
      </c>
    </row>
    <row r="252" spans="1:9" x14ac:dyDescent="0.25">
      <c r="A252" s="121" t="s">
        <v>227</v>
      </c>
      <c r="B252" s="144">
        <v>1</v>
      </c>
      <c r="C252" s="148">
        <f t="shared" si="92"/>
        <v>141</v>
      </c>
      <c r="D252" s="144">
        <v>138</v>
      </c>
      <c r="E252" s="144">
        <v>3</v>
      </c>
      <c r="F252" s="145">
        <v>928.35360000000003</v>
      </c>
      <c r="G252" s="145">
        <f t="shared" si="86"/>
        <v>6.7271999999999998</v>
      </c>
      <c r="H252" s="145">
        <f t="shared" si="90"/>
        <v>40.36</v>
      </c>
      <c r="I252" s="145">
        <f t="shared" si="91"/>
        <v>49.88</v>
      </c>
    </row>
    <row r="253" spans="1:9" x14ac:dyDescent="0.25">
      <c r="A253" s="121" t="s">
        <v>227</v>
      </c>
      <c r="B253" s="144">
        <v>1</v>
      </c>
      <c r="C253" s="148">
        <f t="shared" si="92"/>
        <v>177</v>
      </c>
      <c r="D253" s="144">
        <v>104</v>
      </c>
      <c r="E253" s="144">
        <v>73</v>
      </c>
      <c r="F253" s="145">
        <v>928.35360000000003</v>
      </c>
      <c r="G253" s="145">
        <f>F253/138</f>
        <v>6.7271999999999998</v>
      </c>
      <c r="H253" s="145">
        <f>ROUND(E253*G253*2,2)</f>
        <v>982.17</v>
      </c>
      <c r="I253" s="145">
        <f t="shared" si="91"/>
        <v>1213.8599999999999</v>
      </c>
    </row>
    <row r="254" spans="1:9" x14ac:dyDescent="0.25">
      <c r="C254" s="125"/>
      <c r="G254" s="126"/>
      <c r="H254" s="123"/>
      <c r="I254" s="127"/>
    </row>
    <row r="255" spans="1:9" x14ac:dyDescent="0.25">
      <c r="C255" s="125"/>
      <c r="G255" s="126"/>
      <c r="H255" s="123"/>
      <c r="I255" s="127"/>
    </row>
    <row r="256" spans="1:9" x14ac:dyDescent="0.25">
      <c r="I256" s="118"/>
    </row>
  </sheetData>
  <mergeCells count="12">
    <mergeCell ref="H1:I1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C0F8-CACF-49F2-8A40-6C4848F93A3A}">
  <sheetPr>
    <tabColor theme="9" tint="0.59999389629810485"/>
  </sheetPr>
  <dimension ref="A1:I243"/>
  <sheetViews>
    <sheetView zoomScale="80" zoomScaleNormal="80" workbookViewId="0">
      <selection activeCell="J13" sqref="J13"/>
    </sheetView>
  </sheetViews>
  <sheetFormatPr defaultRowHeight="16.5" x14ac:dyDescent="0.25"/>
  <cols>
    <col min="1" max="1" width="60.28515625" style="154" customWidth="1"/>
    <col min="2" max="2" width="11.28515625" style="155" customWidth="1"/>
    <col min="3" max="3" width="13.42578125" style="154" customWidth="1"/>
    <col min="4" max="4" width="14.7109375" style="154" customWidth="1"/>
    <col min="5" max="5" width="18.42578125" style="154" customWidth="1"/>
    <col min="6" max="6" width="12.140625" style="154" customWidth="1"/>
    <col min="7" max="7" width="15.140625" style="156" customWidth="1"/>
    <col min="8" max="8" width="21.42578125" style="154" customWidth="1"/>
    <col min="9" max="9" width="23.5703125" style="154" customWidth="1"/>
    <col min="10" max="16384" width="9.140625" style="154"/>
  </cols>
  <sheetData>
    <row r="1" spans="1:9" ht="21" customHeight="1" x14ac:dyDescent="0.25">
      <c r="H1" s="439" t="s">
        <v>549</v>
      </c>
      <c r="I1" s="439"/>
    </row>
    <row r="2" spans="1:9" x14ac:dyDescent="0.25">
      <c r="H2" s="157"/>
      <c r="I2" s="157"/>
    </row>
    <row r="3" spans="1:9" s="158" customFormat="1" ht="31.5" customHeight="1" x14ac:dyDescent="0.25">
      <c r="A3" s="440" t="s">
        <v>518</v>
      </c>
      <c r="B3" s="440"/>
      <c r="C3" s="440"/>
      <c r="D3" s="440"/>
      <c r="E3" s="440"/>
      <c r="F3" s="440"/>
      <c r="G3" s="440"/>
      <c r="H3" s="440"/>
      <c r="I3" s="440"/>
    </row>
    <row r="5" spans="1:9" x14ac:dyDescent="0.25">
      <c r="A5" s="154" t="s">
        <v>467</v>
      </c>
    </row>
    <row r="6" spans="1:9" x14ac:dyDescent="0.25">
      <c r="A6" s="154" t="s">
        <v>468</v>
      </c>
    </row>
    <row r="7" spans="1:9" x14ac:dyDescent="0.25">
      <c r="E7" s="159"/>
      <c r="H7" s="160"/>
    </row>
    <row r="8" spans="1:9" ht="47.25" customHeight="1" x14ac:dyDescent="0.25">
      <c r="A8" s="441"/>
      <c r="B8" s="441" t="s">
        <v>3</v>
      </c>
      <c r="C8" s="438" t="s">
        <v>4</v>
      </c>
      <c r="D8" s="438"/>
      <c r="E8" s="438"/>
      <c r="F8" s="438" t="s">
        <v>2</v>
      </c>
      <c r="G8" s="438" t="s">
        <v>592</v>
      </c>
      <c r="H8" s="442" t="s">
        <v>5</v>
      </c>
      <c r="I8" s="443" t="s">
        <v>1</v>
      </c>
    </row>
    <row r="9" spans="1:9" x14ac:dyDescent="0.25">
      <c r="A9" s="441"/>
      <c r="B9" s="441"/>
      <c r="C9" s="436" t="s">
        <v>589</v>
      </c>
      <c r="D9" s="436" t="s">
        <v>590</v>
      </c>
      <c r="E9" s="438" t="s">
        <v>6</v>
      </c>
      <c r="F9" s="438"/>
      <c r="G9" s="438"/>
      <c r="H9" s="442"/>
      <c r="I9" s="443"/>
    </row>
    <row r="10" spans="1:9" ht="78.75" customHeight="1" x14ac:dyDescent="0.25">
      <c r="A10" s="441"/>
      <c r="B10" s="441"/>
      <c r="C10" s="437"/>
      <c r="D10" s="437"/>
      <c r="E10" s="438"/>
      <c r="F10" s="438"/>
      <c r="G10" s="438"/>
      <c r="H10" s="442"/>
      <c r="I10" s="443"/>
    </row>
    <row r="11" spans="1:9" x14ac:dyDescent="0.25">
      <c r="A11" s="198">
        <v>1</v>
      </c>
      <c r="B11" s="199">
        <v>2</v>
      </c>
      <c r="C11" s="199" t="s">
        <v>41</v>
      </c>
      <c r="D11" s="199">
        <v>4</v>
      </c>
      <c r="E11" s="199">
        <v>5</v>
      </c>
      <c r="F11" s="199">
        <v>6</v>
      </c>
      <c r="G11" s="199">
        <v>7</v>
      </c>
      <c r="H11" s="199">
        <v>8</v>
      </c>
      <c r="I11" s="199" t="s">
        <v>470</v>
      </c>
    </row>
    <row r="12" spans="1:9" s="158" customFormat="1" x14ac:dyDescent="0.25">
      <c r="A12" s="161" t="s">
        <v>0</v>
      </c>
      <c r="B12" s="171">
        <f>B13+B107+B150+B167+B174+B184+B189+B195+B212+B223+B226+B230</f>
        <v>194</v>
      </c>
      <c r="C12" s="171"/>
      <c r="D12" s="171"/>
      <c r="E12" s="171">
        <f t="shared" ref="E12:I12" si="0">E13+E107+E150+E167+E174+E184+E189+E195+E212+E223+E226+E230</f>
        <v>8677.41</v>
      </c>
      <c r="F12" s="116"/>
      <c r="G12" s="116"/>
      <c r="H12" s="116">
        <f t="shared" si="0"/>
        <v>133064.38999999998</v>
      </c>
      <c r="I12" s="116">
        <f t="shared" si="0"/>
        <v>164454.27000000002</v>
      </c>
    </row>
    <row r="13" spans="1:9" s="158" customFormat="1" x14ac:dyDescent="0.25">
      <c r="A13" s="162" t="s">
        <v>198</v>
      </c>
      <c r="B13" s="140">
        <f>B14+B51+B92</f>
        <v>90</v>
      </c>
      <c r="C13" s="140"/>
      <c r="D13" s="140"/>
      <c r="E13" s="140">
        <f t="shared" ref="E13:I13" si="1">E14+E51+E92</f>
        <v>5361.5</v>
      </c>
      <c r="F13" s="132"/>
      <c r="G13" s="132"/>
      <c r="H13" s="132">
        <f t="shared" si="1"/>
        <v>84475.34</v>
      </c>
      <c r="I13" s="132">
        <f t="shared" si="1"/>
        <v>104403.04000000002</v>
      </c>
    </row>
    <row r="14" spans="1:9" s="158" customFormat="1" ht="33" x14ac:dyDescent="0.25">
      <c r="A14" s="133" t="s">
        <v>522</v>
      </c>
      <c r="B14" s="139">
        <f>SUM(B15:B50)</f>
        <v>36</v>
      </c>
      <c r="C14" s="139"/>
      <c r="D14" s="139"/>
      <c r="E14" s="139">
        <f t="shared" ref="E14:I14" si="2">SUM(E15:E50)</f>
        <v>2917.5</v>
      </c>
      <c r="F14" s="119"/>
      <c r="G14" s="119"/>
      <c r="H14" s="119">
        <f t="shared" si="2"/>
        <v>57506.84</v>
      </c>
      <c r="I14" s="119">
        <f t="shared" si="2"/>
        <v>71072.660000000018</v>
      </c>
    </row>
    <row r="15" spans="1:9" s="158" customFormat="1" x14ac:dyDescent="0.25">
      <c r="A15" s="167" t="s">
        <v>243</v>
      </c>
      <c r="B15" s="169">
        <v>1</v>
      </c>
      <c r="C15" s="169">
        <f>D15+E15</f>
        <v>264</v>
      </c>
      <c r="D15" s="169">
        <v>159</v>
      </c>
      <c r="E15" s="169">
        <v>105</v>
      </c>
      <c r="F15" s="170">
        <v>1567.0245</v>
      </c>
      <c r="G15" s="124">
        <f>F15/159</f>
        <v>9.8554999999999993</v>
      </c>
      <c r="H15" s="124">
        <f>ROUND(E15*G15*2,2)</f>
        <v>2069.66</v>
      </c>
      <c r="I15" s="124">
        <f>ROUND(H15*1.2359,2)</f>
        <v>2557.89</v>
      </c>
    </row>
    <row r="16" spans="1:9" s="158" customFormat="1" x14ac:dyDescent="0.25">
      <c r="A16" s="167" t="s">
        <v>243</v>
      </c>
      <c r="B16" s="169">
        <v>1</v>
      </c>
      <c r="C16" s="169">
        <f t="shared" ref="C16:C50" si="3">D16+E16</f>
        <v>248</v>
      </c>
      <c r="D16" s="169">
        <v>159</v>
      </c>
      <c r="E16" s="169">
        <v>89</v>
      </c>
      <c r="F16" s="170">
        <v>1567.0245</v>
      </c>
      <c r="G16" s="124">
        <f t="shared" ref="G16:G79" si="4">F16/159</f>
        <v>9.8554999999999993</v>
      </c>
      <c r="H16" s="124">
        <f t="shared" ref="H16:H50" si="5">ROUND(E16*G16*2,2)</f>
        <v>1754.28</v>
      </c>
      <c r="I16" s="124">
        <f t="shared" ref="I16:I50" si="6">ROUND(H16*1.2359,2)</f>
        <v>2168.11</v>
      </c>
    </row>
    <row r="17" spans="1:9" s="158" customFormat="1" x14ac:dyDescent="0.25">
      <c r="A17" s="167" t="s">
        <v>243</v>
      </c>
      <c r="B17" s="169">
        <v>1</v>
      </c>
      <c r="C17" s="169">
        <f t="shared" si="3"/>
        <v>245</v>
      </c>
      <c r="D17" s="169">
        <v>159</v>
      </c>
      <c r="E17" s="169">
        <v>86</v>
      </c>
      <c r="F17" s="170">
        <v>1567.0245</v>
      </c>
      <c r="G17" s="124">
        <f t="shared" si="4"/>
        <v>9.8554999999999993</v>
      </c>
      <c r="H17" s="124">
        <f t="shared" si="5"/>
        <v>1695.15</v>
      </c>
      <c r="I17" s="124">
        <f t="shared" si="6"/>
        <v>2095.04</v>
      </c>
    </row>
    <row r="18" spans="1:9" s="158" customFormat="1" x14ac:dyDescent="0.25">
      <c r="A18" s="167" t="s">
        <v>243</v>
      </c>
      <c r="B18" s="169">
        <v>1</v>
      </c>
      <c r="C18" s="169">
        <f t="shared" si="3"/>
        <v>191</v>
      </c>
      <c r="D18" s="169">
        <v>159</v>
      </c>
      <c r="E18" s="169">
        <v>32</v>
      </c>
      <c r="F18" s="170">
        <v>1567.0245</v>
      </c>
      <c r="G18" s="124">
        <f t="shared" si="4"/>
        <v>9.8554999999999993</v>
      </c>
      <c r="H18" s="124">
        <f t="shared" si="5"/>
        <v>630.75</v>
      </c>
      <c r="I18" s="124">
        <f t="shared" si="6"/>
        <v>779.54</v>
      </c>
    </row>
    <row r="19" spans="1:9" s="158" customFormat="1" x14ac:dyDescent="0.25">
      <c r="A19" s="167" t="s">
        <v>201</v>
      </c>
      <c r="B19" s="169">
        <v>1</v>
      </c>
      <c r="C19" s="169">
        <f t="shared" si="3"/>
        <v>319</v>
      </c>
      <c r="D19" s="169">
        <v>159</v>
      </c>
      <c r="E19" s="169">
        <v>160</v>
      </c>
      <c r="F19" s="170">
        <v>1567.0245</v>
      </c>
      <c r="G19" s="124">
        <f t="shared" si="4"/>
        <v>9.8554999999999993</v>
      </c>
      <c r="H19" s="124">
        <f t="shared" si="5"/>
        <v>3153.76</v>
      </c>
      <c r="I19" s="124">
        <f t="shared" si="6"/>
        <v>3897.73</v>
      </c>
    </row>
    <row r="20" spans="1:9" s="158" customFormat="1" x14ac:dyDescent="0.25">
      <c r="A20" s="167" t="s">
        <v>207</v>
      </c>
      <c r="B20" s="169">
        <v>1</v>
      </c>
      <c r="C20" s="169">
        <f t="shared" si="3"/>
        <v>192.5</v>
      </c>
      <c r="D20" s="169">
        <v>103</v>
      </c>
      <c r="E20" s="169">
        <v>89.5</v>
      </c>
      <c r="F20" s="170">
        <v>1567.0245</v>
      </c>
      <c r="G20" s="124">
        <f t="shared" si="4"/>
        <v>9.8554999999999993</v>
      </c>
      <c r="H20" s="124">
        <f t="shared" si="5"/>
        <v>1764.13</v>
      </c>
      <c r="I20" s="124">
        <f t="shared" si="6"/>
        <v>2180.29</v>
      </c>
    </row>
    <row r="21" spans="1:9" s="158" customFormat="1" x14ac:dyDescent="0.25">
      <c r="A21" s="167" t="s">
        <v>207</v>
      </c>
      <c r="B21" s="169">
        <v>1</v>
      </c>
      <c r="C21" s="169">
        <f t="shared" si="3"/>
        <v>239.5</v>
      </c>
      <c r="D21" s="169">
        <v>159</v>
      </c>
      <c r="E21" s="169">
        <v>80.5</v>
      </c>
      <c r="F21" s="170">
        <v>1567.0245</v>
      </c>
      <c r="G21" s="124">
        <f t="shared" si="4"/>
        <v>9.8554999999999993</v>
      </c>
      <c r="H21" s="124">
        <f t="shared" si="5"/>
        <v>1586.74</v>
      </c>
      <c r="I21" s="124">
        <f t="shared" si="6"/>
        <v>1961.05</v>
      </c>
    </row>
    <row r="22" spans="1:9" s="158" customFormat="1" x14ac:dyDescent="0.25">
      <c r="A22" s="167" t="s">
        <v>207</v>
      </c>
      <c r="B22" s="169">
        <v>1</v>
      </c>
      <c r="C22" s="169">
        <f t="shared" si="3"/>
        <v>135</v>
      </c>
      <c r="D22" s="169">
        <v>71</v>
      </c>
      <c r="E22" s="169">
        <v>64</v>
      </c>
      <c r="F22" s="170">
        <v>1567.0245</v>
      </c>
      <c r="G22" s="124">
        <f t="shared" si="4"/>
        <v>9.8554999999999993</v>
      </c>
      <c r="H22" s="124">
        <f t="shared" si="5"/>
        <v>1261.5</v>
      </c>
      <c r="I22" s="124">
        <f t="shared" si="6"/>
        <v>1559.09</v>
      </c>
    </row>
    <row r="23" spans="1:9" s="158" customFormat="1" x14ac:dyDescent="0.25">
      <c r="A23" s="167" t="s">
        <v>207</v>
      </c>
      <c r="B23" s="169">
        <v>1</v>
      </c>
      <c r="C23" s="169">
        <f t="shared" si="3"/>
        <v>183</v>
      </c>
      <c r="D23" s="169">
        <v>151</v>
      </c>
      <c r="E23" s="169">
        <v>32</v>
      </c>
      <c r="F23" s="170">
        <v>1567.0245</v>
      </c>
      <c r="G23" s="124">
        <f t="shared" si="4"/>
        <v>9.8554999999999993</v>
      </c>
      <c r="H23" s="124">
        <f t="shared" si="5"/>
        <v>630.75</v>
      </c>
      <c r="I23" s="124">
        <f t="shared" si="6"/>
        <v>779.54</v>
      </c>
    </row>
    <row r="24" spans="1:9" s="158" customFormat="1" x14ac:dyDescent="0.25">
      <c r="A24" s="120" t="s">
        <v>206</v>
      </c>
      <c r="B24" s="138">
        <v>1</v>
      </c>
      <c r="C24" s="138">
        <f t="shared" si="3"/>
        <v>195</v>
      </c>
      <c r="D24" s="138">
        <v>159</v>
      </c>
      <c r="E24" s="138">
        <v>36</v>
      </c>
      <c r="F24" s="124">
        <v>1567.0245</v>
      </c>
      <c r="G24" s="124">
        <f t="shared" si="4"/>
        <v>9.8554999999999993</v>
      </c>
      <c r="H24" s="124">
        <f t="shared" si="5"/>
        <v>709.6</v>
      </c>
      <c r="I24" s="124">
        <f t="shared" si="6"/>
        <v>876.99</v>
      </c>
    </row>
    <row r="25" spans="1:9" s="158" customFormat="1" x14ac:dyDescent="0.25">
      <c r="A25" s="120" t="s">
        <v>206</v>
      </c>
      <c r="B25" s="138">
        <v>1</v>
      </c>
      <c r="C25" s="138">
        <f t="shared" si="3"/>
        <v>196</v>
      </c>
      <c r="D25" s="138">
        <v>159</v>
      </c>
      <c r="E25" s="138">
        <v>37</v>
      </c>
      <c r="F25" s="124">
        <v>1567.0245</v>
      </c>
      <c r="G25" s="124">
        <f t="shared" si="4"/>
        <v>9.8554999999999993</v>
      </c>
      <c r="H25" s="124">
        <f t="shared" si="5"/>
        <v>729.31</v>
      </c>
      <c r="I25" s="124">
        <f t="shared" si="6"/>
        <v>901.35</v>
      </c>
    </row>
    <row r="26" spans="1:9" s="158" customFormat="1" x14ac:dyDescent="0.25">
      <c r="A26" s="120" t="s">
        <v>206</v>
      </c>
      <c r="B26" s="138">
        <v>1</v>
      </c>
      <c r="C26" s="138">
        <f t="shared" si="3"/>
        <v>251</v>
      </c>
      <c r="D26" s="138">
        <v>159</v>
      </c>
      <c r="E26" s="138">
        <v>92</v>
      </c>
      <c r="F26" s="124">
        <v>1567.0245</v>
      </c>
      <c r="G26" s="124">
        <f t="shared" si="4"/>
        <v>9.8554999999999993</v>
      </c>
      <c r="H26" s="124">
        <f t="shared" si="5"/>
        <v>1813.41</v>
      </c>
      <c r="I26" s="124">
        <f t="shared" si="6"/>
        <v>2241.19</v>
      </c>
    </row>
    <row r="27" spans="1:9" s="158" customFormat="1" x14ac:dyDescent="0.25">
      <c r="A27" s="120" t="s">
        <v>206</v>
      </c>
      <c r="B27" s="138">
        <v>1</v>
      </c>
      <c r="C27" s="138">
        <f t="shared" si="3"/>
        <v>268</v>
      </c>
      <c r="D27" s="138">
        <v>159</v>
      </c>
      <c r="E27" s="138">
        <v>109</v>
      </c>
      <c r="F27" s="124">
        <v>1567.0245</v>
      </c>
      <c r="G27" s="124">
        <f t="shared" si="4"/>
        <v>9.8554999999999993</v>
      </c>
      <c r="H27" s="124">
        <f t="shared" si="5"/>
        <v>2148.5</v>
      </c>
      <c r="I27" s="124">
        <f t="shared" si="6"/>
        <v>2655.33</v>
      </c>
    </row>
    <row r="28" spans="1:9" s="158" customFormat="1" x14ac:dyDescent="0.25">
      <c r="A28" s="120" t="s">
        <v>206</v>
      </c>
      <c r="B28" s="138">
        <v>1</v>
      </c>
      <c r="C28" s="138">
        <f t="shared" si="3"/>
        <v>251</v>
      </c>
      <c r="D28" s="138">
        <v>159</v>
      </c>
      <c r="E28" s="138">
        <v>92</v>
      </c>
      <c r="F28" s="124">
        <v>1567.0245</v>
      </c>
      <c r="G28" s="124">
        <f t="shared" si="4"/>
        <v>9.8554999999999993</v>
      </c>
      <c r="H28" s="124">
        <f t="shared" si="5"/>
        <v>1813.41</v>
      </c>
      <c r="I28" s="124">
        <f t="shared" si="6"/>
        <v>2241.19</v>
      </c>
    </row>
    <row r="29" spans="1:9" s="158" customFormat="1" x14ac:dyDescent="0.25">
      <c r="A29" s="120" t="s">
        <v>206</v>
      </c>
      <c r="B29" s="138">
        <v>1</v>
      </c>
      <c r="C29" s="138">
        <f t="shared" si="3"/>
        <v>172</v>
      </c>
      <c r="D29" s="138">
        <v>159</v>
      </c>
      <c r="E29" s="138">
        <v>13</v>
      </c>
      <c r="F29" s="124">
        <v>1567.0245</v>
      </c>
      <c r="G29" s="124">
        <f t="shared" si="4"/>
        <v>9.8554999999999993</v>
      </c>
      <c r="H29" s="124">
        <f t="shared" si="5"/>
        <v>256.24</v>
      </c>
      <c r="I29" s="124">
        <f t="shared" si="6"/>
        <v>316.69</v>
      </c>
    </row>
    <row r="30" spans="1:9" s="158" customFormat="1" x14ac:dyDescent="0.25">
      <c r="A30" s="120" t="s">
        <v>206</v>
      </c>
      <c r="B30" s="138">
        <v>1</v>
      </c>
      <c r="C30" s="138">
        <f t="shared" si="3"/>
        <v>204</v>
      </c>
      <c r="D30" s="138">
        <v>134</v>
      </c>
      <c r="E30" s="138">
        <v>70</v>
      </c>
      <c r="F30" s="124">
        <v>1567.0245</v>
      </c>
      <c r="G30" s="124">
        <f t="shared" si="4"/>
        <v>9.8554999999999993</v>
      </c>
      <c r="H30" s="124">
        <f t="shared" si="5"/>
        <v>1379.77</v>
      </c>
      <c r="I30" s="124">
        <f t="shared" si="6"/>
        <v>1705.26</v>
      </c>
    </row>
    <row r="31" spans="1:9" s="158" customFormat="1" x14ac:dyDescent="0.25">
      <c r="A31" s="120" t="s">
        <v>206</v>
      </c>
      <c r="B31" s="138">
        <v>1</v>
      </c>
      <c r="C31" s="138">
        <f t="shared" si="3"/>
        <v>363</v>
      </c>
      <c r="D31" s="138">
        <v>159</v>
      </c>
      <c r="E31" s="138">
        <v>204</v>
      </c>
      <c r="F31" s="124">
        <v>1567.0245</v>
      </c>
      <c r="G31" s="124">
        <f t="shared" si="4"/>
        <v>9.8554999999999993</v>
      </c>
      <c r="H31" s="124">
        <f t="shared" si="5"/>
        <v>4021.04</v>
      </c>
      <c r="I31" s="124">
        <f t="shared" si="6"/>
        <v>4969.6000000000004</v>
      </c>
    </row>
    <row r="32" spans="1:9" s="158" customFormat="1" x14ac:dyDescent="0.25">
      <c r="A32" s="120" t="s">
        <v>204</v>
      </c>
      <c r="B32" s="138">
        <v>1</v>
      </c>
      <c r="C32" s="138">
        <f t="shared" si="3"/>
        <v>233.5</v>
      </c>
      <c r="D32" s="138">
        <v>159</v>
      </c>
      <c r="E32" s="138">
        <v>74.5</v>
      </c>
      <c r="F32" s="124">
        <v>1567.0245</v>
      </c>
      <c r="G32" s="124">
        <f t="shared" si="4"/>
        <v>9.8554999999999993</v>
      </c>
      <c r="H32" s="124">
        <f t="shared" si="5"/>
        <v>1468.47</v>
      </c>
      <c r="I32" s="124">
        <f t="shared" si="6"/>
        <v>1814.88</v>
      </c>
    </row>
    <row r="33" spans="1:9" s="158" customFormat="1" x14ac:dyDescent="0.25">
      <c r="A33" s="120" t="s">
        <v>204</v>
      </c>
      <c r="B33" s="138">
        <v>1</v>
      </c>
      <c r="C33" s="138">
        <f t="shared" si="3"/>
        <v>259</v>
      </c>
      <c r="D33" s="138">
        <v>159</v>
      </c>
      <c r="E33" s="138">
        <v>100</v>
      </c>
      <c r="F33" s="124">
        <v>1567.0245</v>
      </c>
      <c r="G33" s="124">
        <f t="shared" si="4"/>
        <v>9.8554999999999993</v>
      </c>
      <c r="H33" s="124">
        <f t="shared" si="5"/>
        <v>1971.1</v>
      </c>
      <c r="I33" s="124">
        <f t="shared" si="6"/>
        <v>2436.08</v>
      </c>
    </row>
    <row r="34" spans="1:9" s="158" customFormat="1" x14ac:dyDescent="0.25">
      <c r="A34" s="120" t="s">
        <v>204</v>
      </c>
      <c r="B34" s="138">
        <v>1</v>
      </c>
      <c r="C34" s="138">
        <f t="shared" si="3"/>
        <v>65</v>
      </c>
      <c r="D34" s="138">
        <v>31</v>
      </c>
      <c r="E34" s="138">
        <v>34</v>
      </c>
      <c r="F34" s="124">
        <v>1567.0245</v>
      </c>
      <c r="G34" s="124">
        <f t="shared" si="4"/>
        <v>9.8554999999999993</v>
      </c>
      <c r="H34" s="124">
        <f t="shared" si="5"/>
        <v>670.17</v>
      </c>
      <c r="I34" s="124">
        <f t="shared" si="6"/>
        <v>828.26</v>
      </c>
    </row>
    <row r="35" spans="1:9" s="158" customFormat="1" x14ac:dyDescent="0.25">
      <c r="A35" s="120" t="s">
        <v>205</v>
      </c>
      <c r="B35" s="138">
        <v>1</v>
      </c>
      <c r="C35" s="138">
        <f t="shared" si="3"/>
        <v>287</v>
      </c>
      <c r="D35" s="138">
        <v>159</v>
      </c>
      <c r="E35" s="138">
        <v>128</v>
      </c>
      <c r="F35" s="124">
        <v>1567.0245</v>
      </c>
      <c r="G35" s="124">
        <f t="shared" si="4"/>
        <v>9.8554999999999993</v>
      </c>
      <c r="H35" s="124">
        <f t="shared" si="5"/>
        <v>2523.0100000000002</v>
      </c>
      <c r="I35" s="124">
        <f t="shared" si="6"/>
        <v>3118.19</v>
      </c>
    </row>
    <row r="36" spans="1:9" s="158" customFormat="1" x14ac:dyDescent="0.25">
      <c r="A36" s="120" t="s">
        <v>205</v>
      </c>
      <c r="B36" s="138">
        <v>1</v>
      </c>
      <c r="C36" s="138">
        <f t="shared" si="3"/>
        <v>320</v>
      </c>
      <c r="D36" s="138">
        <v>159</v>
      </c>
      <c r="E36" s="138">
        <v>161</v>
      </c>
      <c r="F36" s="124">
        <v>1567.0245</v>
      </c>
      <c r="G36" s="124">
        <f t="shared" si="4"/>
        <v>9.8554999999999993</v>
      </c>
      <c r="H36" s="124">
        <f t="shared" si="5"/>
        <v>3173.47</v>
      </c>
      <c r="I36" s="124">
        <f t="shared" si="6"/>
        <v>3922.09</v>
      </c>
    </row>
    <row r="37" spans="1:9" s="158" customFormat="1" x14ac:dyDescent="0.25">
      <c r="A37" s="167" t="s">
        <v>243</v>
      </c>
      <c r="B37" s="138">
        <v>1</v>
      </c>
      <c r="C37" s="138">
        <f t="shared" si="3"/>
        <v>120</v>
      </c>
      <c r="D37" s="138">
        <v>88</v>
      </c>
      <c r="E37" s="138">
        <v>32</v>
      </c>
      <c r="F37" s="124">
        <v>1567.0245</v>
      </c>
      <c r="G37" s="124">
        <f t="shared" si="4"/>
        <v>9.8554999999999993</v>
      </c>
      <c r="H37" s="124">
        <f t="shared" si="5"/>
        <v>630.75</v>
      </c>
      <c r="I37" s="124">
        <f t="shared" si="6"/>
        <v>779.54</v>
      </c>
    </row>
    <row r="38" spans="1:9" s="158" customFormat="1" x14ac:dyDescent="0.25">
      <c r="A38" s="120" t="s">
        <v>202</v>
      </c>
      <c r="B38" s="138">
        <v>1</v>
      </c>
      <c r="C38" s="138">
        <f t="shared" si="3"/>
        <v>255</v>
      </c>
      <c r="D38" s="138">
        <v>159</v>
      </c>
      <c r="E38" s="138">
        <v>96</v>
      </c>
      <c r="F38" s="124">
        <v>1567.0245</v>
      </c>
      <c r="G38" s="124">
        <f t="shared" si="4"/>
        <v>9.8554999999999993</v>
      </c>
      <c r="H38" s="124">
        <f t="shared" si="5"/>
        <v>1892.26</v>
      </c>
      <c r="I38" s="124">
        <f t="shared" si="6"/>
        <v>2338.64</v>
      </c>
    </row>
    <row r="39" spans="1:9" s="158" customFormat="1" x14ac:dyDescent="0.25">
      <c r="A39" s="120" t="s">
        <v>244</v>
      </c>
      <c r="B39" s="138">
        <v>1</v>
      </c>
      <c r="C39" s="138">
        <f t="shared" si="3"/>
        <v>238</v>
      </c>
      <c r="D39" s="138">
        <v>159</v>
      </c>
      <c r="E39" s="138">
        <v>79</v>
      </c>
      <c r="F39" s="124">
        <v>1567.0245</v>
      </c>
      <c r="G39" s="124">
        <f t="shared" si="4"/>
        <v>9.8554999999999993</v>
      </c>
      <c r="H39" s="124">
        <f t="shared" si="5"/>
        <v>1557.17</v>
      </c>
      <c r="I39" s="124">
        <f t="shared" si="6"/>
        <v>1924.51</v>
      </c>
    </row>
    <row r="40" spans="1:9" s="158" customFormat="1" x14ac:dyDescent="0.25">
      <c r="A40" s="120" t="s">
        <v>245</v>
      </c>
      <c r="B40" s="138">
        <v>1</v>
      </c>
      <c r="C40" s="138">
        <f t="shared" si="3"/>
        <v>287</v>
      </c>
      <c r="D40" s="138">
        <v>159</v>
      </c>
      <c r="E40" s="138">
        <v>128</v>
      </c>
      <c r="F40" s="124">
        <v>1567.0245</v>
      </c>
      <c r="G40" s="124">
        <f t="shared" si="4"/>
        <v>9.8554999999999993</v>
      </c>
      <c r="H40" s="124">
        <f t="shared" si="5"/>
        <v>2523.0100000000002</v>
      </c>
      <c r="I40" s="124">
        <f t="shared" si="6"/>
        <v>3118.19</v>
      </c>
    </row>
    <row r="41" spans="1:9" s="158" customFormat="1" x14ac:dyDescent="0.25">
      <c r="A41" s="120" t="s">
        <v>204</v>
      </c>
      <c r="B41" s="138">
        <v>1</v>
      </c>
      <c r="C41" s="138">
        <f t="shared" si="3"/>
        <v>208</v>
      </c>
      <c r="D41" s="138">
        <v>159</v>
      </c>
      <c r="E41" s="169">
        <v>49</v>
      </c>
      <c r="F41" s="124">
        <v>1567.0245</v>
      </c>
      <c r="G41" s="124">
        <f t="shared" si="4"/>
        <v>9.8554999999999993</v>
      </c>
      <c r="H41" s="124">
        <f t="shared" si="5"/>
        <v>965.84</v>
      </c>
      <c r="I41" s="124">
        <f t="shared" si="6"/>
        <v>1193.68</v>
      </c>
    </row>
    <row r="42" spans="1:9" s="158" customFormat="1" x14ac:dyDescent="0.25">
      <c r="A42" s="120" t="s">
        <v>204</v>
      </c>
      <c r="B42" s="138">
        <v>1</v>
      </c>
      <c r="C42" s="138">
        <f t="shared" si="3"/>
        <v>240</v>
      </c>
      <c r="D42" s="138">
        <v>120</v>
      </c>
      <c r="E42" s="138">
        <v>120</v>
      </c>
      <c r="F42" s="124">
        <v>1567.0245</v>
      </c>
      <c r="G42" s="124">
        <f t="shared" si="4"/>
        <v>9.8554999999999993</v>
      </c>
      <c r="H42" s="124">
        <f t="shared" si="5"/>
        <v>2365.3200000000002</v>
      </c>
      <c r="I42" s="124">
        <f t="shared" si="6"/>
        <v>2923.3</v>
      </c>
    </row>
    <row r="43" spans="1:9" s="158" customFormat="1" x14ac:dyDescent="0.25">
      <c r="A43" s="120" t="s">
        <v>204</v>
      </c>
      <c r="B43" s="138">
        <v>1</v>
      </c>
      <c r="C43" s="138">
        <f t="shared" si="3"/>
        <v>208</v>
      </c>
      <c r="D43" s="138">
        <v>159</v>
      </c>
      <c r="E43" s="138">
        <v>49</v>
      </c>
      <c r="F43" s="124">
        <v>1567.0245</v>
      </c>
      <c r="G43" s="124">
        <f t="shared" si="4"/>
        <v>9.8554999999999993</v>
      </c>
      <c r="H43" s="124">
        <f t="shared" si="5"/>
        <v>965.84</v>
      </c>
      <c r="I43" s="124">
        <f t="shared" si="6"/>
        <v>1193.68</v>
      </c>
    </row>
    <row r="44" spans="1:9" s="158" customFormat="1" x14ac:dyDescent="0.25">
      <c r="A44" s="120" t="s">
        <v>201</v>
      </c>
      <c r="B44" s="138">
        <v>1</v>
      </c>
      <c r="C44" s="138">
        <f t="shared" si="3"/>
        <v>24</v>
      </c>
      <c r="D44" s="138">
        <v>15</v>
      </c>
      <c r="E44" s="138">
        <v>9</v>
      </c>
      <c r="F44" s="124">
        <v>1567.0245</v>
      </c>
      <c r="G44" s="124">
        <f t="shared" si="4"/>
        <v>9.8554999999999993</v>
      </c>
      <c r="H44" s="124">
        <f t="shared" si="5"/>
        <v>177.4</v>
      </c>
      <c r="I44" s="124">
        <f t="shared" si="6"/>
        <v>219.25</v>
      </c>
    </row>
    <row r="45" spans="1:9" s="158" customFormat="1" x14ac:dyDescent="0.25">
      <c r="A45" s="120" t="s">
        <v>204</v>
      </c>
      <c r="B45" s="138">
        <v>1</v>
      </c>
      <c r="C45" s="138">
        <f t="shared" si="3"/>
        <v>217</v>
      </c>
      <c r="D45" s="138">
        <v>159</v>
      </c>
      <c r="E45" s="138">
        <v>58</v>
      </c>
      <c r="F45" s="124">
        <v>1567.0245</v>
      </c>
      <c r="G45" s="124">
        <f t="shared" si="4"/>
        <v>9.8554999999999993</v>
      </c>
      <c r="H45" s="124">
        <f t="shared" si="5"/>
        <v>1143.24</v>
      </c>
      <c r="I45" s="124">
        <f t="shared" si="6"/>
        <v>1412.93</v>
      </c>
    </row>
    <row r="46" spans="1:9" s="158" customFormat="1" x14ac:dyDescent="0.25">
      <c r="A46" s="120" t="s">
        <v>204</v>
      </c>
      <c r="B46" s="138">
        <v>1</v>
      </c>
      <c r="C46" s="138">
        <f t="shared" si="3"/>
        <v>218.5</v>
      </c>
      <c r="D46" s="138">
        <v>159</v>
      </c>
      <c r="E46" s="138">
        <v>59.5</v>
      </c>
      <c r="F46" s="124">
        <v>1567.0245</v>
      </c>
      <c r="G46" s="124">
        <f t="shared" si="4"/>
        <v>9.8554999999999993</v>
      </c>
      <c r="H46" s="124">
        <f t="shared" si="5"/>
        <v>1172.8</v>
      </c>
      <c r="I46" s="124">
        <f t="shared" si="6"/>
        <v>1449.46</v>
      </c>
    </row>
    <row r="47" spans="1:9" s="158" customFormat="1" x14ac:dyDescent="0.25">
      <c r="A47" s="120" t="s">
        <v>204</v>
      </c>
      <c r="B47" s="138">
        <v>1</v>
      </c>
      <c r="C47" s="138">
        <f t="shared" si="3"/>
        <v>48.5</v>
      </c>
      <c r="D47" s="138">
        <v>39</v>
      </c>
      <c r="E47" s="138">
        <v>9.5</v>
      </c>
      <c r="F47" s="124">
        <v>1567.0245</v>
      </c>
      <c r="G47" s="124">
        <f t="shared" si="4"/>
        <v>9.8554999999999993</v>
      </c>
      <c r="H47" s="124">
        <f t="shared" si="5"/>
        <v>187.25</v>
      </c>
      <c r="I47" s="124">
        <f t="shared" si="6"/>
        <v>231.42</v>
      </c>
    </row>
    <row r="48" spans="1:9" s="158" customFormat="1" x14ac:dyDescent="0.25">
      <c r="A48" s="120" t="s">
        <v>221</v>
      </c>
      <c r="B48" s="138">
        <v>1</v>
      </c>
      <c r="C48" s="138">
        <f t="shared" si="3"/>
        <v>218</v>
      </c>
      <c r="D48" s="138">
        <v>159</v>
      </c>
      <c r="E48" s="138">
        <v>59</v>
      </c>
      <c r="F48" s="124">
        <v>1567.0245</v>
      </c>
      <c r="G48" s="124">
        <f t="shared" si="4"/>
        <v>9.8554999999999993</v>
      </c>
      <c r="H48" s="124">
        <f t="shared" si="5"/>
        <v>1162.95</v>
      </c>
      <c r="I48" s="124">
        <f t="shared" si="6"/>
        <v>1437.29</v>
      </c>
    </row>
    <row r="49" spans="1:9" s="158" customFormat="1" x14ac:dyDescent="0.25">
      <c r="A49" s="120" t="s">
        <v>205</v>
      </c>
      <c r="B49" s="138">
        <v>1</v>
      </c>
      <c r="C49" s="138">
        <f t="shared" si="3"/>
        <v>343</v>
      </c>
      <c r="D49" s="138">
        <v>159</v>
      </c>
      <c r="E49" s="138">
        <v>184</v>
      </c>
      <c r="F49" s="124">
        <v>1567.0245</v>
      </c>
      <c r="G49" s="124">
        <f t="shared" si="4"/>
        <v>9.8554999999999993</v>
      </c>
      <c r="H49" s="124">
        <f t="shared" si="5"/>
        <v>3626.82</v>
      </c>
      <c r="I49" s="124">
        <f t="shared" si="6"/>
        <v>4482.3900000000003</v>
      </c>
    </row>
    <row r="50" spans="1:9" s="158" customFormat="1" x14ac:dyDescent="0.25">
      <c r="A50" s="120" t="s">
        <v>207</v>
      </c>
      <c r="B50" s="138">
        <v>1</v>
      </c>
      <c r="C50" s="138">
        <f t="shared" si="3"/>
        <v>256</v>
      </c>
      <c r="D50" s="138">
        <v>159</v>
      </c>
      <c r="E50" s="138">
        <v>97</v>
      </c>
      <c r="F50" s="124">
        <v>1567.0245</v>
      </c>
      <c r="G50" s="124">
        <f t="shared" si="4"/>
        <v>9.8554999999999993</v>
      </c>
      <c r="H50" s="124">
        <f t="shared" si="5"/>
        <v>1911.97</v>
      </c>
      <c r="I50" s="124">
        <f t="shared" si="6"/>
        <v>2363</v>
      </c>
    </row>
    <row r="51" spans="1:9" s="158" customFormat="1" ht="33" x14ac:dyDescent="0.25">
      <c r="A51" s="133" t="s">
        <v>523</v>
      </c>
      <c r="B51" s="139">
        <f>SUM(B52:B91)</f>
        <v>40</v>
      </c>
      <c r="C51" s="139"/>
      <c r="D51" s="139"/>
      <c r="E51" s="139">
        <f t="shared" ref="E51:I51" si="7">SUM(E52:E91)</f>
        <v>1929</v>
      </c>
      <c r="F51" s="119"/>
      <c r="G51" s="119"/>
      <c r="H51" s="119">
        <f t="shared" si="7"/>
        <v>22502.649999999998</v>
      </c>
      <c r="I51" s="119">
        <f t="shared" si="7"/>
        <v>27811.020000000004</v>
      </c>
    </row>
    <row r="52" spans="1:9" s="158" customFormat="1" x14ac:dyDescent="0.25">
      <c r="A52" s="120" t="s">
        <v>208</v>
      </c>
      <c r="B52" s="138">
        <v>1</v>
      </c>
      <c r="C52" s="138">
        <f>D52+E52</f>
        <v>267</v>
      </c>
      <c r="D52" s="138">
        <v>159</v>
      </c>
      <c r="E52" s="138">
        <v>108</v>
      </c>
      <c r="F52" s="124">
        <v>935.4606</v>
      </c>
      <c r="G52" s="124">
        <f t="shared" si="4"/>
        <v>5.8834</v>
      </c>
      <c r="H52" s="124">
        <f t="shared" ref="H52:H91" si="8">ROUND(E52*G52*2,2)</f>
        <v>1270.81</v>
      </c>
      <c r="I52" s="124">
        <f t="shared" ref="I52:I91" si="9">ROUND(H52*1.2359,2)</f>
        <v>1570.59</v>
      </c>
    </row>
    <row r="53" spans="1:9" s="158" customFormat="1" x14ac:dyDescent="0.25">
      <c r="A53" s="120" t="s">
        <v>208</v>
      </c>
      <c r="B53" s="138">
        <v>1</v>
      </c>
      <c r="C53" s="138">
        <f t="shared" ref="C53:C91" si="10">D53+E53</f>
        <v>220</v>
      </c>
      <c r="D53" s="138">
        <v>159</v>
      </c>
      <c r="E53" s="138">
        <v>61</v>
      </c>
      <c r="F53" s="124">
        <v>935.4606</v>
      </c>
      <c r="G53" s="124">
        <f t="shared" si="4"/>
        <v>5.8834</v>
      </c>
      <c r="H53" s="124">
        <f t="shared" si="8"/>
        <v>717.77</v>
      </c>
      <c r="I53" s="124">
        <f t="shared" si="9"/>
        <v>887.09</v>
      </c>
    </row>
    <row r="54" spans="1:9" s="158" customFormat="1" x14ac:dyDescent="0.25">
      <c r="A54" s="120" t="s">
        <v>208</v>
      </c>
      <c r="B54" s="138">
        <v>1</v>
      </c>
      <c r="C54" s="138">
        <f t="shared" si="10"/>
        <v>226</v>
      </c>
      <c r="D54" s="138">
        <v>159</v>
      </c>
      <c r="E54" s="138">
        <v>67</v>
      </c>
      <c r="F54" s="124">
        <v>935.4606</v>
      </c>
      <c r="G54" s="124">
        <f t="shared" si="4"/>
        <v>5.8834</v>
      </c>
      <c r="H54" s="124">
        <f t="shared" si="8"/>
        <v>788.38</v>
      </c>
      <c r="I54" s="124">
        <f t="shared" si="9"/>
        <v>974.36</v>
      </c>
    </row>
    <row r="55" spans="1:9" s="158" customFormat="1" x14ac:dyDescent="0.25">
      <c r="A55" s="120" t="s">
        <v>208</v>
      </c>
      <c r="B55" s="138">
        <v>1</v>
      </c>
      <c r="C55" s="138">
        <f t="shared" si="10"/>
        <v>228</v>
      </c>
      <c r="D55" s="138">
        <v>159</v>
      </c>
      <c r="E55" s="138">
        <v>69</v>
      </c>
      <c r="F55" s="124">
        <v>826.24350000000004</v>
      </c>
      <c r="G55" s="124">
        <f t="shared" si="4"/>
        <v>5.1965000000000003</v>
      </c>
      <c r="H55" s="124">
        <f t="shared" si="8"/>
        <v>717.12</v>
      </c>
      <c r="I55" s="124">
        <f t="shared" si="9"/>
        <v>886.29</v>
      </c>
    </row>
    <row r="56" spans="1:9" s="158" customFormat="1" x14ac:dyDescent="0.25">
      <c r="A56" s="120" t="s">
        <v>208</v>
      </c>
      <c r="B56" s="138">
        <v>1</v>
      </c>
      <c r="C56" s="138">
        <f t="shared" ref="C56" si="11">D56+E56</f>
        <v>209</v>
      </c>
      <c r="D56" s="138">
        <v>159</v>
      </c>
      <c r="E56" s="138">
        <v>50</v>
      </c>
      <c r="F56" s="124">
        <v>826.24350000000004</v>
      </c>
      <c r="G56" s="124">
        <f t="shared" si="4"/>
        <v>5.1965000000000003</v>
      </c>
      <c r="H56" s="124">
        <f t="shared" si="8"/>
        <v>519.65</v>
      </c>
      <c r="I56" s="124">
        <f t="shared" si="9"/>
        <v>642.24</v>
      </c>
    </row>
    <row r="57" spans="1:9" s="158" customFormat="1" x14ac:dyDescent="0.25">
      <c r="A57" s="120" t="s">
        <v>208</v>
      </c>
      <c r="B57" s="138">
        <v>1</v>
      </c>
      <c r="C57" s="138">
        <f t="shared" si="10"/>
        <v>248</v>
      </c>
      <c r="D57" s="138">
        <v>159</v>
      </c>
      <c r="E57" s="138">
        <v>89</v>
      </c>
      <c r="F57" s="124">
        <v>935.4606</v>
      </c>
      <c r="G57" s="124">
        <f t="shared" si="4"/>
        <v>5.8834</v>
      </c>
      <c r="H57" s="124">
        <f t="shared" si="8"/>
        <v>1047.25</v>
      </c>
      <c r="I57" s="124">
        <f t="shared" si="9"/>
        <v>1294.3</v>
      </c>
    </row>
    <row r="58" spans="1:9" s="158" customFormat="1" x14ac:dyDescent="0.25">
      <c r="A58" s="120" t="s">
        <v>208</v>
      </c>
      <c r="B58" s="138">
        <v>1</v>
      </c>
      <c r="C58" s="138">
        <f t="shared" si="10"/>
        <v>215</v>
      </c>
      <c r="D58" s="138">
        <v>159</v>
      </c>
      <c r="E58" s="138">
        <v>56</v>
      </c>
      <c r="F58" s="124">
        <v>826.24350000000004</v>
      </c>
      <c r="G58" s="124">
        <f t="shared" si="4"/>
        <v>5.1965000000000003</v>
      </c>
      <c r="H58" s="124">
        <f t="shared" si="8"/>
        <v>582.01</v>
      </c>
      <c r="I58" s="124">
        <f t="shared" si="9"/>
        <v>719.31</v>
      </c>
    </row>
    <row r="59" spans="1:9" s="158" customFormat="1" x14ac:dyDescent="0.25">
      <c r="A59" s="120" t="s">
        <v>209</v>
      </c>
      <c r="B59" s="138">
        <v>1</v>
      </c>
      <c r="C59" s="138">
        <f t="shared" si="10"/>
        <v>240</v>
      </c>
      <c r="D59" s="138">
        <v>159</v>
      </c>
      <c r="E59" s="138">
        <v>81</v>
      </c>
      <c r="F59" s="124">
        <v>935.4606</v>
      </c>
      <c r="G59" s="124">
        <f t="shared" si="4"/>
        <v>5.8834</v>
      </c>
      <c r="H59" s="124">
        <f t="shared" si="8"/>
        <v>953.11</v>
      </c>
      <c r="I59" s="124">
        <f t="shared" si="9"/>
        <v>1177.95</v>
      </c>
    </row>
    <row r="60" spans="1:9" s="158" customFormat="1" x14ac:dyDescent="0.25">
      <c r="A60" s="120" t="s">
        <v>209</v>
      </c>
      <c r="B60" s="138">
        <v>1</v>
      </c>
      <c r="C60" s="138">
        <f t="shared" si="10"/>
        <v>252</v>
      </c>
      <c r="D60" s="138">
        <v>159</v>
      </c>
      <c r="E60" s="138">
        <v>93</v>
      </c>
      <c r="F60" s="124">
        <v>935.4606</v>
      </c>
      <c r="G60" s="124">
        <f t="shared" si="4"/>
        <v>5.8834</v>
      </c>
      <c r="H60" s="124">
        <f t="shared" si="8"/>
        <v>1094.31</v>
      </c>
      <c r="I60" s="124">
        <f t="shared" si="9"/>
        <v>1352.46</v>
      </c>
    </row>
    <row r="61" spans="1:9" s="158" customFormat="1" x14ac:dyDescent="0.25">
      <c r="A61" s="120" t="s">
        <v>209</v>
      </c>
      <c r="B61" s="138">
        <v>1</v>
      </c>
      <c r="C61" s="138">
        <f t="shared" si="10"/>
        <v>208</v>
      </c>
      <c r="D61" s="138">
        <v>159</v>
      </c>
      <c r="E61" s="138">
        <v>49</v>
      </c>
      <c r="F61" s="124">
        <v>935.4606</v>
      </c>
      <c r="G61" s="124">
        <f t="shared" si="4"/>
        <v>5.8834</v>
      </c>
      <c r="H61" s="124">
        <f t="shared" si="8"/>
        <v>576.57000000000005</v>
      </c>
      <c r="I61" s="124">
        <f t="shared" si="9"/>
        <v>712.58</v>
      </c>
    </row>
    <row r="62" spans="1:9" s="158" customFormat="1" x14ac:dyDescent="0.25">
      <c r="A62" s="120" t="s">
        <v>209</v>
      </c>
      <c r="B62" s="138">
        <v>1</v>
      </c>
      <c r="C62" s="138">
        <f t="shared" si="10"/>
        <v>220</v>
      </c>
      <c r="D62" s="138">
        <v>159</v>
      </c>
      <c r="E62" s="138">
        <v>61</v>
      </c>
      <c r="F62" s="124">
        <v>935.4606</v>
      </c>
      <c r="G62" s="124">
        <f t="shared" si="4"/>
        <v>5.8834</v>
      </c>
      <c r="H62" s="124">
        <f t="shared" si="8"/>
        <v>717.77</v>
      </c>
      <c r="I62" s="124">
        <f t="shared" si="9"/>
        <v>887.09</v>
      </c>
    </row>
    <row r="63" spans="1:9" s="158" customFormat="1" x14ac:dyDescent="0.25">
      <c r="A63" s="120" t="s">
        <v>209</v>
      </c>
      <c r="B63" s="138">
        <v>1</v>
      </c>
      <c r="C63" s="138">
        <f t="shared" si="10"/>
        <v>96</v>
      </c>
      <c r="D63" s="138">
        <v>79</v>
      </c>
      <c r="E63" s="138">
        <v>17</v>
      </c>
      <c r="F63" s="124">
        <v>935.4606</v>
      </c>
      <c r="G63" s="124">
        <f t="shared" si="4"/>
        <v>5.8834</v>
      </c>
      <c r="H63" s="124">
        <f t="shared" si="8"/>
        <v>200.04</v>
      </c>
      <c r="I63" s="124">
        <f t="shared" si="9"/>
        <v>247.23</v>
      </c>
    </row>
    <row r="64" spans="1:9" s="158" customFormat="1" x14ac:dyDescent="0.25">
      <c r="A64" s="120" t="s">
        <v>209</v>
      </c>
      <c r="B64" s="138">
        <v>1</v>
      </c>
      <c r="C64" s="138">
        <f t="shared" si="10"/>
        <v>216</v>
      </c>
      <c r="D64" s="138">
        <v>159</v>
      </c>
      <c r="E64" s="138">
        <v>57</v>
      </c>
      <c r="F64" s="124">
        <v>935.4606</v>
      </c>
      <c r="G64" s="124">
        <f t="shared" si="4"/>
        <v>5.8834</v>
      </c>
      <c r="H64" s="124">
        <f t="shared" si="8"/>
        <v>670.71</v>
      </c>
      <c r="I64" s="124">
        <f t="shared" si="9"/>
        <v>828.93</v>
      </c>
    </row>
    <row r="65" spans="1:9" s="158" customFormat="1" x14ac:dyDescent="0.25">
      <c r="A65" s="120" t="s">
        <v>209</v>
      </c>
      <c r="B65" s="138">
        <v>1</v>
      </c>
      <c r="C65" s="138">
        <f t="shared" si="10"/>
        <v>116</v>
      </c>
      <c r="D65" s="138">
        <v>79</v>
      </c>
      <c r="E65" s="138">
        <v>37</v>
      </c>
      <c r="F65" s="124">
        <v>935.4606</v>
      </c>
      <c r="G65" s="124">
        <f t="shared" si="4"/>
        <v>5.8834</v>
      </c>
      <c r="H65" s="124">
        <f t="shared" si="8"/>
        <v>435.37</v>
      </c>
      <c r="I65" s="124">
        <f t="shared" si="9"/>
        <v>538.07000000000005</v>
      </c>
    </row>
    <row r="66" spans="1:9" s="158" customFormat="1" x14ac:dyDescent="0.25">
      <c r="A66" s="120" t="s">
        <v>209</v>
      </c>
      <c r="B66" s="138">
        <v>1</v>
      </c>
      <c r="C66" s="138">
        <f t="shared" si="10"/>
        <v>112</v>
      </c>
      <c r="D66" s="138">
        <v>72</v>
      </c>
      <c r="E66" s="138">
        <v>40</v>
      </c>
      <c r="F66" s="124">
        <v>935.4606</v>
      </c>
      <c r="G66" s="124">
        <f t="shared" si="4"/>
        <v>5.8834</v>
      </c>
      <c r="H66" s="124">
        <f t="shared" si="8"/>
        <v>470.67</v>
      </c>
      <c r="I66" s="124">
        <f t="shared" si="9"/>
        <v>581.70000000000005</v>
      </c>
    </row>
    <row r="67" spans="1:9" s="158" customFormat="1" x14ac:dyDescent="0.25">
      <c r="A67" s="120" t="s">
        <v>209</v>
      </c>
      <c r="B67" s="138">
        <v>1</v>
      </c>
      <c r="C67" s="138">
        <f t="shared" si="10"/>
        <v>216</v>
      </c>
      <c r="D67" s="138">
        <v>159</v>
      </c>
      <c r="E67" s="138">
        <v>57</v>
      </c>
      <c r="F67" s="124">
        <v>935.4606</v>
      </c>
      <c r="G67" s="124">
        <f t="shared" si="4"/>
        <v>5.8834</v>
      </c>
      <c r="H67" s="124">
        <f t="shared" si="8"/>
        <v>670.71</v>
      </c>
      <c r="I67" s="124">
        <f t="shared" si="9"/>
        <v>828.93</v>
      </c>
    </row>
    <row r="68" spans="1:9" s="158" customFormat="1" x14ac:dyDescent="0.25">
      <c r="A68" s="120" t="s">
        <v>209</v>
      </c>
      <c r="B68" s="138">
        <v>1</v>
      </c>
      <c r="C68" s="138">
        <f t="shared" si="10"/>
        <v>192</v>
      </c>
      <c r="D68" s="138">
        <v>159</v>
      </c>
      <c r="E68" s="138">
        <v>33</v>
      </c>
      <c r="F68" s="124">
        <v>935.4606</v>
      </c>
      <c r="G68" s="124">
        <f t="shared" si="4"/>
        <v>5.8834</v>
      </c>
      <c r="H68" s="124">
        <f t="shared" si="8"/>
        <v>388.3</v>
      </c>
      <c r="I68" s="124">
        <f t="shared" si="9"/>
        <v>479.9</v>
      </c>
    </row>
    <row r="69" spans="1:9" s="158" customFormat="1" x14ac:dyDescent="0.25">
      <c r="A69" s="120" t="s">
        <v>209</v>
      </c>
      <c r="B69" s="138">
        <v>1</v>
      </c>
      <c r="C69" s="138">
        <f t="shared" si="10"/>
        <v>242</v>
      </c>
      <c r="D69" s="138">
        <v>159</v>
      </c>
      <c r="E69" s="138">
        <v>83</v>
      </c>
      <c r="F69" s="124">
        <v>935.4606</v>
      </c>
      <c r="G69" s="124">
        <f t="shared" si="4"/>
        <v>5.8834</v>
      </c>
      <c r="H69" s="124">
        <f t="shared" si="8"/>
        <v>976.64</v>
      </c>
      <c r="I69" s="124">
        <f t="shared" si="9"/>
        <v>1207.03</v>
      </c>
    </row>
    <row r="70" spans="1:9" s="158" customFormat="1" x14ac:dyDescent="0.25">
      <c r="A70" s="120" t="s">
        <v>209</v>
      </c>
      <c r="B70" s="138">
        <v>1</v>
      </c>
      <c r="C70" s="138">
        <f t="shared" si="10"/>
        <v>24</v>
      </c>
      <c r="D70" s="138">
        <v>13</v>
      </c>
      <c r="E70" s="138">
        <v>11</v>
      </c>
      <c r="F70" s="124">
        <v>1069.6500000000001</v>
      </c>
      <c r="G70" s="124">
        <f t="shared" si="4"/>
        <v>6.7273584905660382</v>
      </c>
      <c r="H70" s="124">
        <f t="shared" si="8"/>
        <v>148</v>
      </c>
      <c r="I70" s="124">
        <f t="shared" si="9"/>
        <v>182.91</v>
      </c>
    </row>
    <row r="71" spans="1:9" s="158" customFormat="1" x14ac:dyDescent="0.25">
      <c r="A71" s="120" t="s">
        <v>209</v>
      </c>
      <c r="B71" s="138">
        <v>1</v>
      </c>
      <c r="C71" s="138">
        <f t="shared" si="10"/>
        <v>168</v>
      </c>
      <c r="D71" s="138">
        <v>159</v>
      </c>
      <c r="E71" s="138">
        <v>9</v>
      </c>
      <c r="F71" s="124">
        <v>935.4606</v>
      </c>
      <c r="G71" s="124">
        <f t="shared" si="4"/>
        <v>5.8834</v>
      </c>
      <c r="H71" s="124">
        <f t="shared" si="8"/>
        <v>105.9</v>
      </c>
      <c r="I71" s="124">
        <f t="shared" si="9"/>
        <v>130.88</v>
      </c>
    </row>
    <row r="72" spans="1:9" s="158" customFormat="1" x14ac:dyDescent="0.25">
      <c r="A72" s="120" t="s">
        <v>209</v>
      </c>
      <c r="B72" s="138">
        <v>1</v>
      </c>
      <c r="C72" s="138">
        <f t="shared" si="10"/>
        <v>196</v>
      </c>
      <c r="D72" s="138">
        <v>159</v>
      </c>
      <c r="E72" s="138">
        <v>37</v>
      </c>
      <c r="F72" s="124">
        <v>935.4606</v>
      </c>
      <c r="G72" s="124">
        <f t="shared" si="4"/>
        <v>5.8834</v>
      </c>
      <c r="H72" s="124">
        <f t="shared" si="8"/>
        <v>435.37</v>
      </c>
      <c r="I72" s="124">
        <f t="shared" si="9"/>
        <v>538.07000000000005</v>
      </c>
    </row>
    <row r="73" spans="1:9" s="158" customFormat="1" x14ac:dyDescent="0.25">
      <c r="A73" s="120" t="s">
        <v>246</v>
      </c>
      <c r="B73" s="138">
        <v>1</v>
      </c>
      <c r="C73" s="138">
        <f t="shared" si="10"/>
        <v>223</v>
      </c>
      <c r="D73" s="138">
        <v>159</v>
      </c>
      <c r="E73" s="138">
        <v>64</v>
      </c>
      <c r="F73" s="124">
        <v>935.4606</v>
      </c>
      <c r="G73" s="124">
        <f t="shared" si="4"/>
        <v>5.8834</v>
      </c>
      <c r="H73" s="124">
        <f t="shared" si="8"/>
        <v>753.08</v>
      </c>
      <c r="I73" s="124">
        <f t="shared" si="9"/>
        <v>930.73</v>
      </c>
    </row>
    <row r="74" spans="1:9" s="158" customFormat="1" x14ac:dyDescent="0.25">
      <c r="A74" s="120" t="s">
        <v>246</v>
      </c>
      <c r="B74" s="138">
        <v>1</v>
      </c>
      <c r="C74" s="138">
        <f t="shared" si="10"/>
        <v>126</v>
      </c>
      <c r="D74" s="138">
        <v>95</v>
      </c>
      <c r="E74" s="138">
        <v>31</v>
      </c>
      <c r="F74" s="124">
        <v>935.4606</v>
      </c>
      <c r="G74" s="124">
        <f t="shared" si="4"/>
        <v>5.8834</v>
      </c>
      <c r="H74" s="124">
        <f t="shared" si="8"/>
        <v>364.77</v>
      </c>
      <c r="I74" s="124">
        <f t="shared" si="9"/>
        <v>450.82</v>
      </c>
    </row>
    <row r="75" spans="1:9" s="158" customFormat="1" x14ac:dyDescent="0.25">
      <c r="A75" s="120" t="s">
        <v>246</v>
      </c>
      <c r="B75" s="138">
        <v>1</v>
      </c>
      <c r="C75" s="138">
        <f t="shared" si="10"/>
        <v>191</v>
      </c>
      <c r="D75" s="138">
        <v>159</v>
      </c>
      <c r="E75" s="138">
        <v>32</v>
      </c>
      <c r="F75" s="124">
        <v>935.4606</v>
      </c>
      <c r="G75" s="124">
        <f t="shared" si="4"/>
        <v>5.8834</v>
      </c>
      <c r="H75" s="124">
        <f t="shared" si="8"/>
        <v>376.54</v>
      </c>
      <c r="I75" s="124">
        <f t="shared" si="9"/>
        <v>465.37</v>
      </c>
    </row>
    <row r="76" spans="1:9" s="158" customFormat="1" x14ac:dyDescent="0.25">
      <c r="A76" s="120" t="s">
        <v>246</v>
      </c>
      <c r="B76" s="138">
        <v>1</v>
      </c>
      <c r="C76" s="138">
        <f>D76+E76</f>
        <v>192</v>
      </c>
      <c r="D76" s="138">
        <v>159</v>
      </c>
      <c r="E76" s="138">
        <v>33</v>
      </c>
      <c r="F76" s="124">
        <v>935.4606</v>
      </c>
      <c r="G76" s="124">
        <f t="shared" si="4"/>
        <v>5.8834</v>
      </c>
      <c r="H76" s="124">
        <f t="shared" si="8"/>
        <v>388.3</v>
      </c>
      <c r="I76" s="124">
        <f t="shared" si="9"/>
        <v>479.9</v>
      </c>
    </row>
    <row r="77" spans="1:9" s="158" customFormat="1" x14ac:dyDescent="0.25">
      <c r="A77" s="120" t="s">
        <v>246</v>
      </c>
      <c r="B77" s="138">
        <v>1</v>
      </c>
      <c r="C77" s="138">
        <f t="shared" ref="C77" si="12">D77+E77</f>
        <v>165</v>
      </c>
      <c r="D77" s="138">
        <v>135</v>
      </c>
      <c r="E77" s="138">
        <v>30</v>
      </c>
      <c r="F77" s="124">
        <v>935.4606</v>
      </c>
      <c r="G77" s="124">
        <f t="shared" si="4"/>
        <v>5.8834</v>
      </c>
      <c r="H77" s="124">
        <f t="shared" si="8"/>
        <v>353</v>
      </c>
      <c r="I77" s="124">
        <f t="shared" si="9"/>
        <v>436.27</v>
      </c>
    </row>
    <row r="78" spans="1:9" s="158" customFormat="1" x14ac:dyDescent="0.25">
      <c r="A78" s="120" t="s">
        <v>246</v>
      </c>
      <c r="B78" s="138">
        <v>1</v>
      </c>
      <c r="C78" s="138">
        <f>D78+E78</f>
        <v>240</v>
      </c>
      <c r="D78" s="138">
        <v>159</v>
      </c>
      <c r="E78" s="138">
        <v>81</v>
      </c>
      <c r="F78" s="124">
        <v>935.4606</v>
      </c>
      <c r="G78" s="124">
        <f t="shared" si="4"/>
        <v>5.8834</v>
      </c>
      <c r="H78" s="124">
        <f t="shared" si="8"/>
        <v>953.11</v>
      </c>
      <c r="I78" s="124">
        <f t="shared" si="9"/>
        <v>1177.95</v>
      </c>
    </row>
    <row r="79" spans="1:9" s="158" customFormat="1" x14ac:dyDescent="0.25">
      <c r="A79" s="120" t="s">
        <v>211</v>
      </c>
      <c r="B79" s="138">
        <v>1</v>
      </c>
      <c r="C79" s="138">
        <f t="shared" si="10"/>
        <v>96</v>
      </c>
      <c r="D79" s="138">
        <v>71</v>
      </c>
      <c r="E79" s="138">
        <v>25</v>
      </c>
      <c r="F79" s="124">
        <v>935.4606</v>
      </c>
      <c r="G79" s="124">
        <f t="shared" si="4"/>
        <v>5.8834</v>
      </c>
      <c r="H79" s="124">
        <f t="shared" si="8"/>
        <v>294.17</v>
      </c>
      <c r="I79" s="124">
        <f t="shared" si="9"/>
        <v>363.56</v>
      </c>
    </row>
    <row r="80" spans="1:9" s="158" customFormat="1" x14ac:dyDescent="0.25">
      <c r="A80" s="120" t="s">
        <v>211</v>
      </c>
      <c r="B80" s="138">
        <v>1</v>
      </c>
      <c r="C80" s="138">
        <f t="shared" si="10"/>
        <v>182</v>
      </c>
      <c r="D80" s="138">
        <v>159</v>
      </c>
      <c r="E80" s="138">
        <v>23</v>
      </c>
      <c r="F80" s="124">
        <v>935.4606</v>
      </c>
      <c r="G80" s="124">
        <f t="shared" ref="G80:G143" si="13">F80/159</f>
        <v>5.8834</v>
      </c>
      <c r="H80" s="124">
        <f t="shared" si="8"/>
        <v>270.64</v>
      </c>
      <c r="I80" s="124">
        <f t="shared" si="9"/>
        <v>334.48</v>
      </c>
    </row>
    <row r="81" spans="1:9" s="158" customFormat="1" x14ac:dyDescent="0.25">
      <c r="A81" s="120" t="s">
        <v>211</v>
      </c>
      <c r="B81" s="138">
        <v>1</v>
      </c>
      <c r="C81" s="138">
        <f t="shared" si="10"/>
        <v>196</v>
      </c>
      <c r="D81" s="138">
        <v>159</v>
      </c>
      <c r="E81" s="138">
        <v>37</v>
      </c>
      <c r="F81" s="124">
        <v>826.24350000000004</v>
      </c>
      <c r="G81" s="124">
        <f t="shared" si="13"/>
        <v>5.1965000000000003</v>
      </c>
      <c r="H81" s="124">
        <f t="shared" si="8"/>
        <v>384.54</v>
      </c>
      <c r="I81" s="124">
        <f t="shared" si="9"/>
        <v>475.25</v>
      </c>
    </row>
    <row r="82" spans="1:9" s="158" customFormat="1" x14ac:dyDescent="0.25">
      <c r="A82" s="120" t="s">
        <v>211</v>
      </c>
      <c r="B82" s="138">
        <v>1</v>
      </c>
      <c r="C82" s="138">
        <f t="shared" si="10"/>
        <v>200</v>
      </c>
      <c r="D82" s="138">
        <v>159</v>
      </c>
      <c r="E82" s="138">
        <v>41</v>
      </c>
      <c r="F82" s="124">
        <v>935.4606</v>
      </c>
      <c r="G82" s="124">
        <f t="shared" si="13"/>
        <v>5.8834</v>
      </c>
      <c r="H82" s="124">
        <f t="shared" si="8"/>
        <v>482.44</v>
      </c>
      <c r="I82" s="124">
        <f t="shared" si="9"/>
        <v>596.25</v>
      </c>
    </row>
    <row r="83" spans="1:9" s="158" customFormat="1" x14ac:dyDescent="0.25">
      <c r="A83" s="120" t="s">
        <v>211</v>
      </c>
      <c r="B83" s="138">
        <v>1</v>
      </c>
      <c r="C83" s="138">
        <f t="shared" si="10"/>
        <v>108</v>
      </c>
      <c r="D83" s="138">
        <v>71</v>
      </c>
      <c r="E83" s="138">
        <v>37</v>
      </c>
      <c r="F83" s="124">
        <v>826.24</v>
      </c>
      <c r="G83" s="124">
        <f t="shared" si="13"/>
        <v>5.1964779874213836</v>
      </c>
      <c r="H83" s="124">
        <f t="shared" si="8"/>
        <v>384.54</v>
      </c>
      <c r="I83" s="124">
        <f t="shared" si="9"/>
        <v>475.25</v>
      </c>
    </row>
    <row r="84" spans="1:9" s="158" customFormat="1" x14ac:dyDescent="0.25">
      <c r="A84" s="120" t="s">
        <v>211</v>
      </c>
      <c r="B84" s="138">
        <v>1</v>
      </c>
      <c r="C84" s="138">
        <f t="shared" si="10"/>
        <v>206</v>
      </c>
      <c r="D84" s="138">
        <v>159</v>
      </c>
      <c r="E84" s="138">
        <v>47</v>
      </c>
      <c r="F84" s="124">
        <v>935.4606</v>
      </c>
      <c r="G84" s="124">
        <f t="shared" si="13"/>
        <v>5.8834</v>
      </c>
      <c r="H84" s="124">
        <f t="shared" si="8"/>
        <v>553.04</v>
      </c>
      <c r="I84" s="124">
        <f t="shared" si="9"/>
        <v>683.5</v>
      </c>
    </row>
    <row r="85" spans="1:9" s="158" customFormat="1" x14ac:dyDescent="0.25">
      <c r="A85" s="120" t="s">
        <v>211</v>
      </c>
      <c r="B85" s="138">
        <v>1</v>
      </c>
      <c r="C85" s="138">
        <f t="shared" si="10"/>
        <v>144</v>
      </c>
      <c r="D85" s="138">
        <v>119</v>
      </c>
      <c r="E85" s="138">
        <v>25</v>
      </c>
      <c r="F85" s="124">
        <v>826.24</v>
      </c>
      <c r="G85" s="124">
        <f t="shared" si="13"/>
        <v>5.1964779874213836</v>
      </c>
      <c r="H85" s="124">
        <f t="shared" si="8"/>
        <v>259.82</v>
      </c>
      <c r="I85" s="124">
        <f t="shared" si="9"/>
        <v>321.11</v>
      </c>
    </row>
    <row r="86" spans="1:9" s="158" customFormat="1" x14ac:dyDescent="0.25">
      <c r="A86" s="120" t="s">
        <v>247</v>
      </c>
      <c r="B86" s="138">
        <v>1</v>
      </c>
      <c r="C86" s="138">
        <f t="shared" si="10"/>
        <v>100</v>
      </c>
      <c r="D86" s="138">
        <v>71</v>
      </c>
      <c r="E86" s="138">
        <v>29</v>
      </c>
      <c r="F86" s="124">
        <v>935.46</v>
      </c>
      <c r="G86" s="124">
        <f t="shared" si="13"/>
        <v>5.883396226415095</v>
      </c>
      <c r="H86" s="124">
        <f t="shared" si="8"/>
        <v>341.24</v>
      </c>
      <c r="I86" s="124">
        <f t="shared" si="9"/>
        <v>421.74</v>
      </c>
    </row>
    <row r="87" spans="1:9" s="158" customFormat="1" x14ac:dyDescent="0.25">
      <c r="A87" s="120" t="s">
        <v>247</v>
      </c>
      <c r="B87" s="138">
        <v>1</v>
      </c>
      <c r="C87" s="138">
        <f t="shared" si="10"/>
        <v>205</v>
      </c>
      <c r="D87" s="138">
        <v>159</v>
      </c>
      <c r="E87" s="138">
        <v>46</v>
      </c>
      <c r="F87" s="124">
        <v>935.46</v>
      </c>
      <c r="G87" s="124">
        <f t="shared" si="13"/>
        <v>5.883396226415095</v>
      </c>
      <c r="H87" s="124">
        <f t="shared" si="8"/>
        <v>541.27</v>
      </c>
      <c r="I87" s="124">
        <f t="shared" si="9"/>
        <v>668.96</v>
      </c>
    </row>
    <row r="88" spans="1:9" s="158" customFormat="1" x14ac:dyDescent="0.25">
      <c r="A88" s="120" t="s">
        <v>247</v>
      </c>
      <c r="B88" s="138">
        <v>1</v>
      </c>
      <c r="C88" s="138">
        <f t="shared" si="10"/>
        <v>165</v>
      </c>
      <c r="D88" s="138">
        <v>144</v>
      </c>
      <c r="E88" s="138">
        <v>21</v>
      </c>
      <c r="F88" s="124">
        <v>935.46</v>
      </c>
      <c r="G88" s="124">
        <f t="shared" si="13"/>
        <v>5.883396226415095</v>
      </c>
      <c r="H88" s="124">
        <f t="shared" si="8"/>
        <v>247.1</v>
      </c>
      <c r="I88" s="124">
        <f t="shared" si="9"/>
        <v>305.39</v>
      </c>
    </row>
    <row r="89" spans="1:9" s="158" customFormat="1" x14ac:dyDescent="0.25">
      <c r="A89" s="120" t="s">
        <v>248</v>
      </c>
      <c r="B89" s="138">
        <v>1</v>
      </c>
      <c r="C89" s="138">
        <f t="shared" si="10"/>
        <v>203</v>
      </c>
      <c r="D89" s="138">
        <v>159</v>
      </c>
      <c r="E89" s="138">
        <v>44</v>
      </c>
      <c r="F89" s="124">
        <v>1150</v>
      </c>
      <c r="G89" s="124">
        <f t="shared" si="13"/>
        <v>7.232704402515723</v>
      </c>
      <c r="H89" s="124">
        <f t="shared" si="8"/>
        <v>636.48</v>
      </c>
      <c r="I89" s="124">
        <f t="shared" si="9"/>
        <v>786.63</v>
      </c>
    </row>
    <row r="90" spans="1:9" s="158" customFormat="1" x14ac:dyDescent="0.25">
      <c r="A90" s="120" t="s">
        <v>211</v>
      </c>
      <c r="B90" s="138">
        <v>1</v>
      </c>
      <c r="C90" s="138">
        <f t="shared" si="10"/>
        <v>229</v>
      </c>
      <c r="D90" s="138">
        <v>159</v>
      </c>
      <c r="E90" s="138">
        <v>70</v>
      </c>
      <c r="F90" s="124">
        <v>985</v>
      </c>
      <c r="G90" s="124">
        <f t="shared" si="13"/>
        <v>6.1949685534591197</v>
      </c>
      <c r="H90" s="124">
        <f t="shared" si="8"/>
        <v>867.3</v>
      </c>
      <c r="I90" s="124">
        <f t="shared" si="9"/>
        <v>1071.9000000000001</v>
      </c>
    </row>
    <row r="91" spans="1:9" s="158" customFormat="1" x14ac:dyDescent="0.25">
      <c r="A91" s="120" t="s">
        <v>211</v>
      </c>
      <c r="B91" s="138">
        <v>1</v>
      </c>
      <c r="C91" s="138">
        <f t="shared" si="10"/>
        <v>207</v>
      </c>
      <c r="D91" s="138">
        <v>159</v>
      </c>
      <c r="E91" s="138">
        <v>48</v>
      </c>
      <c r="F91" s="124">
        <v>935.4606</v>
      </c>
      <c r="G91" s="124">
        <f t="shared" si="13"/>
        <v>5.8834</v>
      </c>
      <c r="H91" s="124">
        <f t="shared" si="8"/>
        <v>564.80999999999995</v>
      </c>
      <c r="I91" s="124">
        <f t="shared" si="9"/>
        <v>698.05</v>
      </c>
    </row>
    <row r="92" spans="1:9" s="158" customFormat="1" ht="33" x14ac:dyDescent="0.25">
      <c r="A92" s="133" t="s">
        <v>524</v>
      </c>
      <c r="B92" s="139">
        <f>SUM(B93:B106)</f>
        <v>14</v>
      </c>
      <c r="C92" s="139"/>
      <c r="D92" s="139"/>
      <c r="E92" s="139">
        <f t="shared" ref="E92:I92" si="14">SUM(E93:E106)</f>
        <v>515</v>
      </c>
      <c r="F92" s="119"/>
      <c r="G92" s="119"/>
      <c r="H92" s="119">
        <f t="shared" si="14"/>
        <v>4465.8500000000004</v>
      </c>
      <c r="I92" s="119">
        <f t="shared" si="14"/>
        <v>5519.3600000000006</v>
      </c>
    </row>
    <row r="93" spans="1:9" s="158" customFormat="1" x14ac:dyDescent="0.25">
      <c r="A93" s="120" t="s">
        <v>213</v>
      </c>
      <c r="B93" s="138">
        <v>1</v>
      </c>
      <c r="C93" s="138">
        <f>D93+E93</f>
        <v>88</v>
      </c>
      <c r="D93" s="138">
        <v>79</v>
      </c>
      <c r="E93" s="138">
        <v>9</v>
      </c>
      <c r="F93" s="124">
        <v>688.53359999999998</v>
      </c>
      <c r="G93" s="124">
        <f t="shared" si="13"/>
        <v>4.3304</v>
      </c>
      <c r="H93" s="124">
        <f t="shared" ref="H93:H146" si="15">ROUND(E93*G93*2,2)</f>
        <v>77.95</v>
      </c>
      <c r="I93" s="124">
        <f t="shared" ref="I93:I106" si="16">ROUND(H93*1.2359,2)</f>
        <v>96.34</v>
      </c>
    </row>
    <row r="94" spans="1:9" s="158" customFormat="1" x14ac:dyDescent="0.25">
      <c r="A94" s="120" t="s">
        <v>213</v>
      </c>
      <c r="B94" s="138">
        <v>1</v>
      </c>
      <c r="C94" s="138">
        <f t="shared" ref="C94:C106" si="17">D94+E94</f>
        <v>216</v>
      </c>
      <c r="D94" s="138">
        <v>159</v>
      </c>
      <c r="E94" s="138">
        <v>57</v>
      </c>
      <c r="F94" s="124">
        <v>688.53359999999998</v>
      </c>
      <c r="G94" s="124">
        <f t="shared" si="13"/>
        <v>4.3304</v>
      </c>
      <c r="H94" s="124">
        <f t="shared" si="15"/>
        <v>493.67</v>
      </c>
      <c r="I94" s="124">
        <f t="shared" si="16"/>
        <v>610.13</v>
      </c>
    </row>
    <row r="95" spans="1:9" s="158" customFormat="1" x14ac:dyDescent="0.25">
      <c r="A95" s="120" t="s">
        <v>213</v>
      </c>
      <c r="B95" s="138">
        <v>1</v>
      </c>
      <c r="C95" s="138">
        <f t="shared" si="17"/>
        <v>171</v>
      </c>
      <c r="D95" s="138">
        <v>159</v>
      </c>
      <c r="E95" s="138">
        <v>12</v>
      </c>
      <c r="F95" s="124">
        <v>725</v>
      </c>
      <c r="G95" s="124">
        <f t="shared" si="13"/>
        <v>4.5597484276729556</v>
      </c>
      <c r="H95" s="124">
        <f t="shared" si="15"/>
        <v>109.43</v>
      </c>
      <c r="I95" s="124">
        <f t="shared" si="16"/>
        <v>135.24</v>
      </c>
    </row>
    <row r="96" spans="1:9" s="158" customFormat="1" x14ac:dyDescent="0.25">
      <c r="A96" s="120" t="s">
        <v>213</v>
      </c>
      <c r="B96" s="138">
        <v>1</v>
      </c>
      <c r="C96" s="138">
        <f t="shared" si="17"/>
        <v>136</v>
      </c>
      <c r="D96" s="138">
        <v>111</v>
      </c>
      <c r="E96" s="138">
        <v>25</v>
      </c>
      <c r="F96" s="124">
        <v>688.53359999999998</v>
      </c>
      <c r="G96" s="124">
        <f t="shared" si="13"/>
        <v>4.3304</v>
      </c>
      <c r="H96" s="124">
        <f t="shared" si="15"/>
        <v>216.52</v>
      </c>
      <c r="I96" s="124">
        <f t="shared" si="16"/>
        <v>267.60000000000002</v>
      </c>
    </row>
    <row r="97" spans="1:9" s="158" customFormat="1" x14ac:dyDescent="0.25">
      <c r="A97" s="120" t="s">
        <v>213</v>
      </c>
      <c r="B97" s="138">
        <v>1</v>
      </c>
      <c r="C97" s="138">
        <f t="shared" si="17"/>
        <v>204</v>
      </c>
      <c r="D97" s="138">
        <v>159</v>
      </c>
      <c r="E97" s="138">
        <v>45</v>
      </c>
      <c r="F97" s="124">
        <v>688.53359999999998</v>
      </c>
      <c r="G97" s="124">
        <f t="shared" si="13"/>
        <v>4.3304</v>
      </c>
      <c r="H97" s="124">
        <f t="shared" si="15"/>
        <v>389.74</v>
      </c>
      <c r="I97" s="124">
        <f t="shared" si="16"/>
        <v>481.68</v>
      </c>
    </row>
    <row r="98" spans="1:9" s="158" customFormat="1" x14ac:dyDescent="0.25">
      <c r="A98" s="120" t="s">
        <v>213</v>
      </c>
      <c r="B98" s="138">
        <v>1</v>
      </c>
      <c r="C98" s="138">
        <f t="shared" si="17"/>
        <v>216</v>
      </c>
      <c r="D98" s="138">
        <v>159</v>
      </c>
      <c r="E98" s="138">
        <v>57</v>
      </c>
      <c r="F98" s="124">
        <v>688.53359999999998</v>
      </c>
      <c r="G98" s="124">
        <f t="shared" si="13"/>
        <v>4.3304</v>
      </c>
      <c r="H98" s="124">
        <f t="shared" si="15"/>
        <v>493.67</v>
      </c>
      <c r="I98" s="124">
        <f t="shared" si="16"/>
        <v>610.13</v>
      </c>
    </row>
    <row r="99" spans="1:9" s="158" customFormat="1" x14ac:dyDescent="0.25">
      <c r="A99" s="120" t="s">
        <v>213</v>
      </c>
      <c r="B99" s="138">
        <v>1</v>
      </c>
      <c r="C99" s="138">
        <f t="shared" si="17"/>
        <v>204</v>
      </c>
      <c r="D99" s="138">
        <v>159</v>
      </c>
      <c r="E99" s="138">
        <v>45</v>
      </c>
      <c r="F99" s="124">
        <v>688.53359999999998</v>
      </c>
      <c r="G99" s="124">
        <f t="shared" si="13"/>
        <v>4.3304</v>
      </c>
      <c r="H99" s="124">
        <f t="shared" si="15"/>
        <v>389.74</v>
      </c>
      <c r="I99" s="124">
        <f t="shared" si="16"/>
        <v>481.68</v>
      </c>
    </row>
    <row r="100" spans="1:9" s="158" customFormat="1" x14ac:dyDescent="0.25">
      <c r="A100" s="120" t="s">
        <v>213</v>
      </c>
      <c r="B100" s="138">
        <v>1</v>
      </c>
      <c r="C100" s="138">
        <f t="shared" si="17"/>
        <v>200</v>
      </c>
      <c r="D100" s="138">
        <v>159</v>
      </c>
      <c r="E100" s="138">
        <v>41</v>
      </c>
      <c r="F100" s="124">
        <v>688.53359999999998</v>
      </c>
      <c r="G100" s="124">
        <f t="shared" si="13"/>
        <v>4.3304</v>
      </c>
      <c r="H100" s="124">
        <f t="shared" si="15"/>
        <v>355.09</v>
      </c>
      <c r="I100" s="124">
        <f t="shared" si="16"/>
        <v>438.86</v>
      </c>
    </row>
    <row r="101" spans="1:9" s="158" customFormat="1" x14ac:dyDescent="0.25">
      <c r="A101" s="120" t="s">
        <v>213</v>
      </c>
      <c r="B101" s="138">
        <v>1</v>
      </c>
      <c r="C101" s="138">
        <f t="shared" si="17"/>
        <v>216</v>
      </c>
      <c r="D101" s="138">
        <v>159</v>
      </c>
      <c r="E101" s="138">
        <v>57</v>
      </c>
      <c r="F101" s="124">
        <v>688.53359999999998</v>
      </c>
      <c r="G101" s="124">
        <f t="shared" si="13"/>
        <v>4.3304</v>
      </c>
      <c r="H101" s="124">
        <f t="shared" si="15"/>
        <v>493.67</v>
      </c>
      <c r="I101" s="124">
        <f t="shared" si="16"/>
        <v>610.13</v>
      </c>
    </row>
    <row r="102" spans="1:9" s="158" customFormat="1" x14ac:dyDescent="0.25">
      <c r="A102" s="120" t="s">
        <v>213</v>
      </c>
      <c r="B102" s="138">
        <v>1</v>
      </c>
      <c r="C102" s="138">
        <f t="shared" si="17"/>
        <v>108</v>
      </c>
      <c r="D102" s="138">
        <v>88</v>
      </c>
      <c r="E102" s="138">
        <v>20</v>
      </c>
      <c r="F102" s="124">
        <v>688.53359999999998</v>
      </c>
      <c r="G102" s="124">
        <f t="shared" si="13"/>
        <v>4.3304</v>
      </c>
      <c r="H102" s="124">
        <f t="shared" si="15"/>
        <v>173.22</v>
      </c>
      <c r="I102" s="124">
        <f t="shared" si="16"/>
        <v>214.08</v>
      </c>
    </row>
    <row r="103" spans="1:9" s="158" customFormat="1" x14ac:dyDescent="0.25">
      <c r="A103" s="120" t="s">
        <v>213</v>
      </c>
      <c r="B103" s="138">
        <v>1</v>
      </c>
      <c r="C103" s="138">
        <f t="shared" si="17"/>
        <v>184</v>
      </c>
      <c r="D103" s="138">
        <v>159</v>
      </c>
      <c r="E103" s="138">
        <v>25</v>
      </c>
      <c r="F103" s="124">
        <v>688.53359999999998</v>
      </c>
      <c r="G103" s="124">
        <f t="shared" si="13"/>
        <v>4.3304</v>
      </c>
      <c r="H103" s="124">
        <f t="shared" si="15"/>
        <v>216.52</v>
      </c>
      <c r="I103" s="124">
        <f t="shared" si="16"/>
        <v>267.60000000000002</v>
      </c>
    </row>
    <row r="104" spans="1:9" s="158" customFormat="1" x14ac:dyDescent="0.25">
      <c r="A104" s="120" t="s">
        <v>213</v>
      </c>
      <c r="B104" s="138">
        <v>1</v>
      </c>
      <c r="C104" s="138">
        <f t="shared" si="17"/>
        <v>156</v>
      </c>
      <c r="D104" s="138">
        <v>136</v>
      </c>
      <c r="E104" s="138">
        <v>20</v>
      </c>
      <c r="F104" s="124">
        <v>688.53359999999998</v>
      </c>
      <c r="G104" s="124">
        <f t="shared" si="13"/>
        <v>4.3304</v>
      </c>
      <c r="H104" s="124">
        <f t="shared" si="15"/>
        <v>173.22</v>
      </c>
      <c r="I104" s="124">
        <f t="shared" si="16"/>
        <v>214.08</v>
      </c>
    </row>
    <row r="105" spans="1:9" s="158" customFormat="1" x14ac:dyDescent="0.25">
      <c r="A105" s="120" t="s">
        <v>213</v>
      </c>
      <c r="B105" s="138">
        <v>1</v>
      </c>
      <c r="C105" s="138">
        <f t="shared" si="17"/>
        <v>216</v>
      </c>
      <c r="D105" s="138">
        <v>159</v>
      </c>
      <c r="E105" s="138">
        <v>57</v>
      </c>
      <c r="F105" s="124">
        <v>688.53359999999998</v>
      </c>
      <c r="G105" s="124">
        <f t="shared" si="13"/>
        <v>4.3304</v>
      </c>
      <c r="H105" s="124">
        <f t="shared" si="15"/>
        <v>493.67</v>
      </c>
      <c r="I105" s="124">
        <f t="shared" si="16"/>
        <v>610.13</v>
      </c>
    </row>
    <row r="106" spans="1:9" s="158" customFormat="1" x14ac:dyDescent="0.25">
      <c r="A106" s="120" t="s">
        <v>213</v>
      </c>
      <c r="B106" s="138">
        <v>1</v>
      </c>
      <c r="C106" s="138">
        <f t="shared" si="17"/>
        <v>204</v>
      </c>
      <c r="D106" s="138">
        <v>159</v>
      </c>
      <c r="E106" s="138">
        <v>45</v>
      </c>
      <c r="F106" s="124">
        <v>688.53359999999998</v>
      </c>
      <c r="G106" s="124">
        <f t="shared" si="13"/>
        <v>4.3304</v>
      </c>
      <c r="H106" s="124">
        <f t="shared" si="15"/>
        <v>389.74</v>
      </c>
      <c r="I106" s="124">
        <f t="shared" si="16"/>
        <v>481.68</v>
      </c>
    </row>
    <row r="107" spans="1:9" s="158" customFormat="1" ht="27" customHeight="1" x14ac:dyDescent="0.25">
      <c r="A107" s="134" t="s">
        <v>215</v>
      </c>
      <c r="B107" s="140">
        <f>B108+B125+B147</f>
        <v>39</v>
      </c>
      <c r="C107" s="140"/>
      <c r="D107" s="140"/>
      <c r="E107" s="140">
        <f t="shared" ref="E107:I107" si="18">E108+E125+E147</f>
        <v>1309.9100000000001</v>
      </c>
      <c r="F107" s="132"/>
      <c r="G107" s="132"/>
      <c r="H107" s="132">
        <f t="shared" si="18"/>
        <v>21002.37</v>
      </c>
      <c r="I107" s="132">
        <f t="shared" si="18"/>
        <v>25956.829999999998</v>
      </c>
    </row>
    <row r="108" spans="1:9" s="158" customFormat="1" ht="33" x14ac:dyDescent="0.25">
      <c r="A108" s="133" t="s">
        <v>522</v>
      </c>
      <c r="B108" s="139">
        <f>SUM(B109:B124)</f>
        <v>16</v>
      </c>
      <c r="C108" s="139"/>
      <c r="D108" s="139"/>
      <c r="E108" s="139">
        <f t="shared" ref="E108:I108" si="19">SUM(E109:E124)</f>
        <v>718.91000000000008</v>
      </c>
      <c r="F108" s="119"/>
      <c r="G108" s="119"/>
      <c r="H108" s="119">
        <f t="shared" si="19"/>
        <v>14170.449999999999</v>
      </c>
      <c r="I108" s="119">
        <f t="shared" si="19"/>
        <v>17513.25</v>
      </c>
    </row>
    <row r="109" spans="1:9" s="158" customFormat="1" x14ac:dyDescent="0.25">
      <c r="A109" s="120" t="s">
        <v>206</v>
      </c>
      <c r="B109" s="138">
        <v>1</v>
      </c>
      <c r="C109" s="138">
        <f>D109+E109</f>
        <v>180</v>
      </c>
      <c r="D109" s="138">
        <v>111</v>
      </c>
      <c r="E109" s="138">
        <v>69</v>
      </c>
      <c r="F109" s="124">
        <v>1567.0245</v>
      </c>
      <c r="G109" s="124">
        <f t="shared" si="13"/>
        <v>9.8554999999999993</v>
      </c>
      <c r="H109" s="124">
        <f t="shared" ref="H109:H121" si="20">ROUND(E109*G109*2,2)</f>
        <v>1360.06</v>
      </c>
      <c r="I109" s="124">
        <f t="shared" ref="I109:I124" si="21">ROUND(H109*1.2359,2)</f>
        <v>1680.9</v>
      </c>
    </row>
    <row r="110" spans="1:9" s="158" customFormat="1" x14ac:dyDescent="0.25">
      <c r="A110" s="120" t="s">
        <v>206</v>
      </c>
      <c r="B110" s="138">
        <v>1</v>
      </c>
      <c r="C110" s="138">
        <f>D110+E110</f>
        <v>276</v>
      </c>
      <c r="D110" s="138">
        <v>159</v>
      </c>
      <c r="E110" s="138">
        <v>117</v>
      </c>
      <c r="F110" s="124">
        <v>1567.0245</v>
      </c>
      <c r="G110" s="124">
        <f t="shared" si="13"/>
        <v>9.8554999999999993</v>
      </c>
      <c r="H110" s="124">
        <f t="shared" si="20"/>
        <v>2306.19</v>
      </c>
      <c r="I110" s="124">
        <f t="shared" si="21"/>
        <v>2850.22</v>
      </c>
    </row>
    <row r="111" spans="1:9" x14ac:dyDescent="0.25">
      <c r="A111" s="120" t="s">
        <v>206</v>
      </c>
      <c r="B111" s="138">
        <v>1</v>
      </c>
      <c r="C111" s="138">
        <f t="shared" ref="C111:C124" si="22">D111+E111</f>
        <v>271</v>
      </c>
      <c r="D111" s="138">
        <v>159</v>
      </c>
      <c r="E111" s="138">
        <v>112</v>
      </c>
      <c r="F111" s="124">
        <v>1567.0245</v>
      </c>
      <c r="G111" s="124">
        <f t="shared" si="13"/>
        <v>9.8554999999999993</v>
      </c>
      <c r="H111" s="124">
        <f t="shared" si="20"/>
        <v>2207.63</v>
      </c>
      <c r="I111" s="124">
        <f t="shared" si="21"/>
        <v>2728.41</v>
      </c>
    </row>
    <row r="112" spans="1:9" x14ac:dyDescent="0.25">
      <c r="A112" s="120" t="s">
        <v>216</v>
      </c>
      <c r="B112" s="138">
        <v>1</v>
      </c>
      <c r="C112" s="138">
        <f t="shared" si="22"/>
        <v>176</v>
      </c>
      <c r="D112" s="138">
        <v>159</v>
      </c>
      <c r="E112" s="138">
        <v>17</v>
      </c>
      <c r="F112" s="124">
        <v>1567.0245</v>
      </c>
      <c r="G112" s="124">
        <f t="shared" si="13"/>
        <v>9.8554999999999993</v>
      </c>
      <c r="H112" s="124">
        <f t="shared" si="20"/>
        <v>335.09</v>
      </c>
      <c r="I112" s="124">
        <f t="shared" si="21"/>
        <v>414.14</v>
      </c>
    </row>
    <row r="113" spans="1:9" x14ac:dyDescent="0.25">
      <c r="A113" s="120" t="s">
        <v>216</v>
      </c>
      <c r="B113" s="138">
        <v>1</v>
      </c>
      <c r="C113" s="138">
        <f t="shared" si="22"/>
        <v>200</v>
      </c>
      <c r="D113" s="138">
        <v>159</v>
      </c>
      <c r="E113" s="138">
        <v>41</v>
      </c>
      <c r="F113" s="124">
        <v>1567.0245</v>
      </c>
      <c r="G113" s="124">
        <f t="shared" si="13"/>
        <v>9.8554999999999993</v>
      </c>
      <c r="H113" s="124">
        <f t="shared" si="20"/>
        <v>808.15</v>
      </c>
      <c r="I113" s="124">
        <f t="shared" si="21"/>
        <v>998.79</v>
      </c>
    </row>
    <row r="114" spans="1:9" x14ac:dyDescent="0.25">
      <c r="A114" s="120" t="s">
        <v>216</v>
      </c>
      <c r="B114" s="138">
        <v>1</v>
      </c>
      <c r="C114" s="138">
        <f t="shared" si="22"/>
        <v>209</v>
      </c>
      <c r="D114" s="138">
        <v>159</v>
      </c>
      <c r="E114" s="138">
        <v>50</v>
      </c>
      <c r="F114" s="124">
        <v>1567.0245</v>
      </c>
      <c r="G114" s="124">
        <f t="shared" si="13"/>
        <v>9.8554999999999993</v>
      </c>
      <c r="H114" s="124">
        <f t="shared" si="20"/>
        <v>985.55</v>
      </c>
      <c r="I114" s="124">
        <f t="shared" si="21"/>
        <v>1218.04</v>
      </c>
    </row>
    <row r="115" spans="1:9" x14ac:dyDescent="0.25">
      <c r="A115" s="120" t="s">
        <v>216</v>
      </c>
      <c r="B115" s="138">
        <v>1</v>
      </c>
      <c r="C115" s="138">
        <f t="shared" si="22"/>
        <v>160</v>
      </c>
      <c r="D115" s="138">
        <v>159</v>
      </c>
      <c r="E115" s="138">
        <v>1</v>
      </c>
      <c r="F115" s="124">
        <v>1567.0245</v>
      </c>
      <c r="G115" s="124">
        <f t="shared" si="13"/>
        <v>9.8554999999999993</v>
      </c>
      <c r="H115" s="124">
        <f t="shared" si="20"/>
        <v>19.71</v>
      </c>
      <c r="I115" s="124">
        <f t="shared" si="21"/>
        <v>24.36</v>
      </c>
    </row>
    <row r="116" spans="1:9" x14ac:dyDescent="0.25">
      <c r="A116" s="120" t="s">
        <v>216</v>
      </c>
      <c r="B116" s="138">
        <v>1</v>
      </c>
      <c r="C116" s="138">
        <f t="shared" si="22"/>
        <v>80.91</v>
      </c>
      <c r="D116" s="138">
        <v>80</v>
      </c>
      <c r="E116" s="138">
        <v>0.91</v>
      </c>
      <c r="F116" s="124">
        <v>1567.0245</v>
      </c>
      <c r="G116" s="124">
        <f t="shared" si="13"/>
        <v>9.8554999999999993</v>
      </c>
      <c r="H116" s="124">
        <f>ROUND(E116*G116*2,2)</f>
        <v>17.940000000000001</v>
      </c>
      <c r="I116" s="124">
        <f t="shared" si="21"/>
        <v>22.17</v>
      </c>
    </row>
    <row r="117" spans="1:9" x14ac:dyDescent="0.25">
      <c r="A117" s="120" t="s">
        <v>216</v>
      </c>
      <c r="B117" s="138">
        <v>1</v>
      </c>
      <c r="C117" s="138">
        <f t="shared" si="22"/>
        <v>119</v>
      </c>
      <c r="D117" s="138">
        <v>79</v>
      </c>
      <c r="E117" s="138">
        <v>40</v>
      </c>
      <c r="F117" s="124">
        <v>1567.0245</v>
      </c>
      <c r="G117" s="124">
        <f t="shared" si="13"/>
        <v>9.8554999999999993</v>
      </c>
      <c r="H117" s="124">
        <f t="shared" ref="H117" si="23">ROUND(E117*G117*2,2)</f>
        <v>788.44</v>
      </c>
      <c r="I117" s="124">
        <f t="shared" si="21"/>
        <v>974.43</v>
      </c>
    </row>
    <row r="118" spans="1:9" x14ac:dyDescent="0.25">
      <c r="A118" s="120" t="s">
        <v>216</v>
      </c>
      <c r="B118" s="138">
        <v>1</v>
      </c>
      <c r="C118" s="138">
        <f t="shared" si="22"/>
        <v>96</v>
      </c>
      <c r="D118" s="138">
        <v>71</v>
      </c>
      <c r="E118" s="138">
        <v>25</v>
      </c>
      <c r="F118" s="124">
        <v>1567.0245</v>
      </c>
      <c r="G118" s="124">
        <f t="shared" si="13"/>
        <v>9.8554999999999993</v>
      </c>
      <c r="H118" s="124">
        <f t="shared" si="20"/>
        <v>492.78</v>
      </c>
      <c r="I118" s="124">
        <f t="shared" si="21"/>
        <v>609.03</v>
      </c>
    </row>
    <row r="119" spans="1:9" x14ac:dyDescent="0.25">
      <c r="A119" s="120" t="s">
        <v>216</v>
      </c>
      <c r="B119" s="138">
        <v>1</v>
      </c>
      <c r="C119" s="138">
        <f t="shared" si="22"/>
        <v>188</v>
      </c>
      <c r="D119" s="138">
        <v>159</v>
      </c>
      <c r="E119" s="138">
        <v>29</v>
      </c>
      <c r="F119" s="124">
        <v>1567.0245</v>
      </c>
      <c r="G119" s="124">
        <f t="shared" si="13"/>
        <v>9.8554999999999993</v>
      </c>
      <c r="H119" s="124">
        <f t="shared" si="20"/>
        <v>571.62</v>
      </c>
      <c r="I119" s="124">
        <f t="shared" si="21"/>
        <v>706.47</v>
      </c>
    </row>
    <row r="120" spans="1:9" x14ac:dyDescent="0.25">
      <c r="A120" s="120" t="s">
        <v>216</v>
      </c>
      <c r="B120" s="138">
        <v>1</v>
      </c>
      <c r="C120" s="138">
        <f t="shared" si="22"/>
        <v>207</v>
      </c>
      <c r="D120" s="138">
        <v>159</v>
      </c>
      <c r="E120" s="138">
        <v>48</v>
      </c>
      <c r="F120" s="124">
        <v>1567.0245</v>
      </c>
      <c r="G120" s="124">
        <f t="shared" si="13"/>
        <v>9.8554999999999993</v>
      </c>
      <c r="H120" s="124">
        <f t="shared" si="20"/>
        <v>946.13</v>
      </c>
      <c r="I120" s="124">
        <f t="shared" si="21"/>
        <v>1169.32</v>
      </c>
    </row>
    <row r="121" spans="1:9" x14ac:dyDescent="0.25">
      <c r="A121" s="120" t="s">
        <v>216</v>
      </c>
      <c r="B121" s="138">
        <v>1</v>
      </c>
      <c r="C121" s="138">
        <f t="shared" si="22"/>
        <v>144</v>
      </c>
      <c r="D121" s="138">
        <v>96</v>
      </c>
      <c r="E121" s="138">
        <v>48</v>
      </c>
      <c r="F121" s="124">
        <v>1567.0245</v>
      </c>
      <c r="G121" s="124">
        <f t="shared" si="13"/>
        <v>9.8554999999999993</v>
      </c>
      <c r="H121" s="124">
        <f t="shared" si="20"/>
        <v>946.13</v>
      </c>
      <c r="I121" s="124">
        <f t="shared" si="21"/>
        <v>1169.32</v>
      </c>
    </row>
    <row r="122" spans="1:9" x14ac:dyDescent="0.25">
      <c r="A122" s="120" t="s">
        <v>216</v>
      </c>
      <c r="B122" s="138">
        <v>1</v>
      </c>
      <c r="C122" s="138">
        <f t="shared" si="22"/>
        <v>226</v>
      </c>
      <c r="D122" s="138">
        <v>159</v>
      </c>
      <c r="E122" s="138">
        <v>67</v>
      </c>
      <c r="F122" s="124">
        <v>1567.0245</v>
      </c>
      <c r="G122" s="124">
        <f t="shared" si="13"/>
        <v>9.8554999999999993</v>
      </c>
      <c r="H122" s="124">
        <f>ROUND(E122*G122*2,2)</f>
        <v>1320.64</v>
      </c>
      <c r="I122" s="124">
        <f t="shared" si="21"/>
        <v>1632.18</v>
      </c>
    </row>
    <row r="123" spans="1:9" x14ac:dyDescent="0.25">
      <c r="A123" s="120" t="s">
        <v>216</v>
      </c>
      <c r="B123" s="138">
        <v>1</v>
      </c>
      <c r="C123" s="138">
        <f t="shared" si="22"/>
        <v>183</v>
      </c>
      <c r="D123" s="138">
        <v>159</v>
      </c>
      <c r="E123" s="138">
        <v>24</v>
      </c>
      <c r="F123" s="124">
        <v>1567.0245</v>
      </c>
      <c r="G123" s="124">
        <f t="shared" si="13"/>
        <v>9.8554999999999993</v>
      </c>
      <c r="H123" s="124">
        <f t="shared" ref="H123" si="24">ROUND(E123*G123*2,2)</f>
        <v>473.06</v>
      </c>
      <c r="I123" s="124">
        <f t="shared" si="21"/>
        <v>584.65</v>
      </c>
    </row>
    <row r="124" spans="1:9" x14ac:dyDescent="0.25">
      <c r="A124" s="120" t="s">
        <v>216</v>
      </c>
      <c r="B124" s="138">
        <v>1</v>
      </c>
      <c r="C124" s="138">
        <f t="shared" si="22"/>
        <v>189</v>
      </c>
      <c r="D124" s="138">
        <v>159</v>
      </c>
      <c r="E124" s="138">
        <v>30</v>
      </c>
      <c r="F124" s="124">
        <v>1567.0245</v>
      </c>
      <c r="G124" s="124">
        <f t="shared" si="13"/>
        <v>9.8554999999999993</v>
      </c>
      <c r="H124" s="124">
        <f t="shared" si="15"/>
        <v>591.33000000000004</v>
      </c>
      <c r="I124" s="124">
        <f t="shared" si="21"/>
        <v>730.82</v>
      </c>
    </row>
    <row r="125" spans="1:9" ht="33" x14ac:dyDescent="0.25">
      <c r="A125" s="133" t="s">
        <v>523</v>
      </c>
      <c r="B125" s="139">
        <f>SUM(B126:B146)</f>
        <v>21</v>
      </c>
      <c r="C125" s="139"/>
      <c r="D125" s="139"/>
      <c r="E125" s="139">
        <f t="shared" ref="E125:I125" si="25">SUM(E126:E146)</f>
        <v>558</v>
      </c>
      <c r="F125" s="119"/>
      <c r="G125" s="119"/>
      <c r="H125" s="119">
        <f t="shared" si="25"/>
        <v>6605.4000000000005</v>
      </c>
      <c r="I125" s="119">
        <f t="shared" si="25"/>
        <v>8163.619999999999</v>
      </c>
    </row>
    <row r="126" spans="1:9" x14ac:dyDescent="0.25">
      <c r="A126" s="120" t="s">
        <v>217</v>
      </c>
      <c r="B126" s="138">
        <v>1</v>
      </c>
      <c r="C126" s="138">
        <f>D126+E126</f>
        <v>167</v>
      </c>
      <c r="D126" s="138">
        <v>159</v>
      </c>
      <c r="E126" s="138">
        <v>8</v>
      </c>
      <c r="F126" s="124">
        <v>935.4606</v>
      </c>
      <c r="G126" s="124">
        <f t="shared" si="13"/>
        <v>5.8834</v>
      </c>
      <c r="H126" s="124">
        <f t="shared" si="15"/>
        <v>94.13</v>
      </c>
      <c r="I126" s="124">
        <f t="shared" ref="I126:I146" si="26">ROUND(H126*1.2359,2)</f>
        <v>116.34</v>
      </c>
    </row>
    <row r="127" spans="1:9" x14ac:dyDescent="0.25">
      <c r="A127" s="120" t="s">
        <v>217</v>
      </c>
      <c r="B127" s="138">
        <v>1</v>
      </c>
      <c r="C127" s="138">
        <f t="shared" ref="C127:C146" si="27">D127+E127</f>
        <v>188</v>
      </c>
      <c r="D127" s="138">
        <v>159</v>
      </c>
      <c r="E127" s="138">
        <v>29</v>
      </c>
      <c r="F127" s="124">
        <v>935.4606</v>
      </c>
      <c r="G127" s="124">
        <f t="shared" si="13"/>
        <v>5.8834</v>
      </c>
      <c r="H127" s="124">
        <f t="shared" si="15"/>
        <v>341.24</v>
      </c>
      <c r="I127" s="124">
        <f t="shared" si="26"/>
        <v>421.74</v>
      </c>
    </row>
    <row r="128" spans="1:9" x14ac:dyDescent="0.25">
      <c r="A128" s="120" t="s">
        <v>217</v>
      </c>
      <c r="B128" s="138">
        <v>1</v>
      </c>
      <c r="C128" s="138">
        <f t="shared" si="27"/>
        <v>132</v>
      </c>
      <c r="D128" s="138">
        <v>120</v>
      </c>
      <c r="E128" s="138">
        <v>12</v>
      </c>
      <c r="F128" s="124">
        <v>935.4606</v>
      </c>
      <c r="G128" s="124">
        <f t="shared" si="13"/>
        <v>5.8834</v>
      </c>
      <c r="H128" s="124">
        <f t="shared" si="15"/>
        <v>141.19999999999999</v>
      </c>
      <c r="I128" s="124">
        <f t="shared" si="26"/>
        <v>174.51</v>
      </c>
    </row>
    <row r="129" spans="1:9" x14ac:dyDescent="0.25">
      <c r="A129" s="120" t="s">
        <v>217</v>
      </c>
      <c r="B129" s="138">
        <v>1</v>
      </c>
      <c r="C129" s="138">
        <f t="shared" si="27"/>
        <v>196</v>
      </c>
      <c r="D129" s="138">
        <v>159</v>
      </c>
      <c r="E129" s="138">
        <v>37</v>
      </c>
      <c r="F129" s="124">
        <v>935.4606</v>
      </c>
      <c r="G129" s="124">
        <f t="shared" si="13"/>
        <v>5.8834</v>
      </c>
      <c r="H129" s="124">
        <f t="shared" si="15"/>
        <v>435.37</v>
      </c>
      <c r="I129" s="124">
        <f t="shared" si="26"/>
        <v>538.07000000000005</v>
      </c>
    </row>
    <row r="130" spans="1:9" x14ac:dyDescent="0.25">
      <c r="A130" s="120" t="s">
        <v>217</v>
      </c>
      <c r="B130" s="138">
        <v>1</v>
      </c>
      <c r="C130" s="138">
        <f t="shared" si="27"/>
        <v>188</v>
      </c>
      <c r="D130" s="138">
        <v>159</v>
      </c>
      <c r="E130" s="138">
        <v>29</v>
      </c>
      <c r="F130" s="124">
        <v>935.4606</v>
      </c>
      <c r="G130" s="124">
        <f t="shared" si="13"/>
        <v>5.8834</v>
      </c>
      <c r="H130" s="124">
        <f t="shared" si="15"/>
        <v>341.24</v>
      </c>
      <c r="I130" s="124">
        <f t="shared" si="26"/>
        <v>421.74</v>
      </c>
    </row>
    <row r="131" spans="1:9" x14ac:dyDescent="0.25">
      <c r="A131" s="120" t="s">
        <v>217</v>
      </c>
      <c r="B131" s="138">
        <v>1</v>
      </c>
      <c r="C131" s="138">
        <f t="shared" si="27"/>
        <v>169</v>
      </c>
      <c r="D131" s="138">
        <v>159</v>
      </c>
      <c r="E131" s="138">
        <v>10</v>
      </c>
      <c r="F131" s="124">
        <v>935.4606</v>
      </c>
      <c r="G131" s="124">
        <f t="shared" si="13"/>
        <v>5.8834</v>
      </c>
      <c r="H131" s="124">
        <f t="shared" si="15"/>
        <v>117.67</v>
      </c>
      <c r="I131" s="124">
        <f t="shared" si="26"/>
        <v>145.43</v>
      </c>
    </row>
    <row r="132" spans="1:9" x14ac:dyDescent="0.25">
      <c r="A132" s="120" t="s">
        <v>217</v>
      </c>
      <c r="B132" s="138">
        <v>1</v>
      </c>
      <c r="C132" s="138">
        <f t="shared" si="27"/>
        <v>168</v>
      </c>
      <c r="D132" s="138">
        <v>159</v>
      </c>
      <c r="E132" s="138">
        <v>9</v>
      </c>
      <c r="F132" s="124">
        <v>935.4606</v>
      </c>
      <c r="G132" s="124">
        <f t="shared" si="13"/>
        <v>5.8834</v>
      </c>
      <c r="H132" s="124">
        <f t="shared" si="15"/>
        <v>105.9</v>
      </c>
      <c r="I132" s="124">
        <f t="shared" si="26"/>
        <v>130.88</v>
      </c>
    </row>
    <row r="133" spans="1:9" x14ac:dyDescent="0.25">
      <c r="A133" s="120" t="s">
        <v>217</v>
      </c>
      <c r="B133" s="138">
        <v>1</v>
      </c>
      <c r="C133" s="138">
        <f t="shared" si="27"/>
        <v>184</v>
      </c>
      <c r="D133" s="138">
        <v>159</v>
      </c>
      <c r="E133" s="138">
        <v>25</v>
      </c>
      <c r="F133" s="124">
        <v>935.4606</v>
      </c>
      <c r="G133" s="124">
        <f t="shared" si="13"/>
        <v>5.8834</v>
      </c>
      <c r="H133" s="124">
        <f t="shared" si="15"/>
        <v>294.17</v>
      </c>
      <c r="I133" s="124">
        <f t="shared" si="26"/>
        <v>363.56</v>
      </c>
    </row>
    <row r="134" spans="1:9" x14ac:dyDescent="0.25">
      <c r="A134" s="120" t="s">
        <v>217</v>
      </c>
      <c r="B134" s="138">
        <v>1</v>
      </c>
      <c r="C134" s="138">
        <f t="shared" si="27"/>
        <v>156</v>
      </c>
      <c r="D134" s="138">
        <v>128</v>
      </c>
      <c r="E134" s="138">
        <v>28</v>
      </c>
      <c r="F134" s="124">
        <v>935.4606</v>
      </c>
      <c r="G134" s="124">
        <f t="shared" si="13"/>
        <v>5.8834</v>
      </c>
      <c r="H134" s="124">
        <f t="shared" si="15"/>
        <v>329.47</v>
      </c>
      <c r="I134" s="124">
        <f t="shared" si="26"/>
        <v>407.19</v>
      </c>
    </row>
    <row r="135" spans="1:9" x14ac:dyDescent="0.25">
      <c r="A135" s="120" t="s">
        <v>217</v>
      </c>
      <c r="B135" s="138">
        <v>1</v>
      </c>
      <c r="C135" s="138">
        <f t="shared" si="27"/>
        <v>208</v>
      </c>
      <c r="D135" s="138">
        <v>159</v>
      </c>
      <c r="E135" s="138">
        <v>49</v>
      </c>
      <c r="F135" s="124">
        <v>935.4606</v>
      </c>
      <c r="G135" s="124">
        <f t="shared" si="13"/>
        <v>5.8834</v>
      </c>
      <c r="H135" s="124">
        <f t="shared" si="15"/>
        <v>576.57000000000005</v>
      </c>
      <c r="I135" s="124">
        <f t="shared" si="26"/>
        <v>712.58</v>
      </c>
    </row>
    <row r="136" spans="1:9" x14ac:dyDescent="0.25">
      <c r="A136" s="120" t="s">
        <v>217</v>
      </c>
      <c r="B136" s="138">
        <v>1</v>
      </c>
      <c r="C136" s="138">
        <f t="shared" si="27"/>
        <v>192</v>
      </c>
      <c r="D136" s="138">
        <v>159</v>
      </c>
      <c r="E136" s="138">
        <v>33</v>
      </c>
      <c r="F136" s="124">
        <v>935.4606</v>
      </c>
      <c r="G136" s="124">
        <f t="shared" si="13"/>
        <v>5.8834</v>
      </c>
      <c r="H136" s="124">
        <f t="shared" si="15"/>
        <v>388.3</v>
      </c>
      <c r="I136" s="124">
        <f t="shared" si="26"/>
        <v>479.9</v>
      </c>
    </row>
    <row r="137" spans="1:9" x14ac:dyDescent="0.25">
      <c r="A137" s="120" t="s">
        <v>217</v>
      </c>
      <c r="B137" s="138">
        <v>1</v>
      </c>
      <c r="C137" s="138">
        <f t="shared" si="27"/>
        <v>167</v>
      </c>
      <c r="D137" s="138">
        <v>159</v>
      </c>
      <c r="E137" s="138">
        <v>8</v>
      </c>
      <c r="F137" s="124">
        <v>935.4606</v>
      </c>
      <c r="G137" s="124">
        <f t="shared" si="13"/>
        <v>5.8834</v>
      </c>
      <c r="H137" s="124">
        <f t="shared" si="15"/>
        <v>94.13</v>
      </c>
      <c r="I137" s="124">
        <f t="shared" si="26"/>
        <v>116.34</v>
      </c>
    </row>
    <row r="138" spans="1:9" x14ac:dyDescent="0.25">
      <c r="A138" s="120" t="s">
        <v>217</v>
      </c>
      <c r="B138" s="138">
        <v>1</v>
      </c>
      <c r="C138" s="138">
        <f t="shared" si="27"/>
        <v>171</v>
      </c>
      <c r="D138" s="138">
        <v>159</v>
      </c>
      <c r="E138" s="138">
        <v>12</v>
      </c>
      <c r="F138" s="124">
        <v>935.4606</v>
      </c>
      <c r="G138" s="124">
        <f t="shared" si="13"/>
        <v>5.8834</v>
      </c>
      <c r="H138" s="124">
        <f t="shared" si="15"/>
        <v>141.19999999999999</v>
      </c>
      <c r="I138" s="124">
        <f t="shared" si="26"/>
        <v>174.51</v>
      </c>
    </row>
    <row r="139" spans="1:9" x14ac:dyDescent="0.25">
      <c r="A139" s="120" t="s">
        <v>217</v>
      </c>
      <c r="B139" s="138">
        <v>1</v>
      </c>
      <c r="C139" s="138">
        <f t="shared" si="27"/>
        <v>192</v>
      </c>
      <c r="D139" s="138">
        <v>159</v>
      </c>
      <c r="E139" s="138">
        <v>33</v>
      </c>
      <c r="F139" s="124">
        <v>935.4606</v>
      </c>
      <c r="G139" s="124">
        <f t="shared" si="13"/>
        <v>5.8834</v>
      </c>
      <c r="H139" s="124">
        <f t="shared" si="15"/>
        <v>388.3</v>
      </c>
      <c r="I139" s="124">
        <f t="shared" si="26"/>
        <v>479.9</v>
      </c>
    </row>
    <row r="140" spans="1:9" x14ac:dyDescent="0.25">
      <c r="A140" s="120" t="s">
        <v>217</v>
      </c>
      <c r="B140" s="138">
        <v>1</v>
      </c>
      <c r="C140" s="138">
        <f t="shared" si="27"/>
        <v>192</v>
      </c>
      <c r="D140" s="138">
        <v>159</v>
      </c>
      <c r="E140" s="138">
        <v>33</v>
      </c>
      <c r="F140" s="124">
        <v>935.4606</v>
      </c>
      <c r="G140" s="124">
        <f t="shared" si="13"/>
        <v>5.8834</v>
      </c>
      <c r="H140" s="124">
        <f t="shared" si="15"/>
        <v>388.3</v>
      </c>
      <c r="I140" s="124">
        <f t="shared" si="26"/>
        <v>479.9</v>
      </c>
    </row>
    <row r="141" spans="1:9" x14ac:dyDescent="0.25">
      <c r="A141" s="120" t="s">
        <v>217</v>
      </c>
      <c r="B141" s="138">
        <v>1</v>
      </c>
      <c r="C141" s="138">
        <f t="shared" si="27"/>
        <v>60</v>
      </c>
      <c r="D141" s="138">
        <v>31</v>
      </c>
      <c r="E141" s="138">
        <v>29</v>
      </c>
      <c r="F141" s="124">
        <v>935.4606</v>
      </c>
      <c r="G141" s="124">
        <f t="shared" si="13"/>
        <v>5.8834</v>
      </c>
      <c r="H141" s="124">
        <f t="shared" si="15"/>
        <v>341.24</v>
      </c>
      <c r="I141" s="124">
        <f t="shared" si="26"/>
        <v>421.74</v>
      </c>
    </row>
    <row r="142" spans="1:9" x14ac:dyDescent="0.25">
      <c r="A142" s="120" t="s">
        <v>211</v>
      </c>
      <c r="B142" s="138">
        <v>1</v>
      </c>
      <c r="C142" s="138">
        <f t="shared" si="27"/>
        <v>220</v>
      </c>
      <c r="D142" s="138">
        <v>159</v>
      </c>
      <c r="E142" s="138">
        <v>61</v>
      </c>
      <c r="F142" s="124">
        <v>826.24350000000004</v>
      </c>
      <c r="G142" s="124">
        <f t="shared" si="13"/>
        <v>5.1965000000000003</v>
      </c>
      <c r="H142" s="124">
        <f t="shared" si="15"/>
        <v>633.97</v>
      </c>
      <c r="I142" s="124">
        <f t="shared" si="26"/>
        <v>783.52</v>
      </c>
    </row>
    <row r="143" spans="1:9" x14ac:dyDescent="0.25">
      <c r="A143" s="120" t="s">
        <v>211</v>
      </c>
      <c r="B143" s="138">
        <v>1</v>
      </c>
      <c r="C143" s="138">
        <f t="shared" si="27"/>
        <v>79</v>
      </c>
      <c r="D143" s="138">
        <v>71</v>
      </c>
      <c r="E143" s="138">
        <v>8</v>
      </c>
      <c r="F143" s="124">
        <v>935.46</v>
      </c>
      <c r="G143" s="124">
        <f t="shared" si="13"/>
        <v>5.883396226415095</v>
      </c>
      <c r="H143" s="124">
        <f t="shared" si="15"/>
        <v>94.13</v>
      </c>
      <c r="I143" s="124">
        <f t="shared" si="26"/>
        <v>116.34</v>
      </c>
    </row>
    <row r="144" spans="1:9" x14ac:dyDescent="0.25">
      <c r="A144" s="120" t="s">
        <v>211</v>
      </c>
      <c r="B144" s="138">
        <v>1</v>
      </c>
      <c r="C144" s="138">
        <f t="shared" si="27"/>
        <v>152</v>
      </c>
      <c r="D144" s="138">
        <v>127</v>
      </c>
      <c r="E144" s="138">
        <v>25</v>
      </c>
      <c r="F144" s="124">
        <v>826.24350000000004</v>
      </c>
      <c r="G144" s="124">
        <f t="shared" ref="G144:G149" si="28">F144/159</f>
        <v>5.1965000000000003</v>
      </c>
      <c r="H144" s="124">
        <f t="shared" si="15"/>
        <v>259.83</v>
      </c>
      <c r="I144" s="124">
        <f t="shared" si="26"/>
        <v>321.12</v>
      </c>
    </row>
    <row r="145" spans="1:9" x14ac:dyDescent="0.25">
      <c r="A145" s="120" t="s">
        <v>214</v>
      </c>
      <c r="B145" s="138">
        <v>1</v>
      </c>
      <c r="C145" s="138">
        <f t="shared" si="27"/>
        <v>231</v>
      </c>
      <c r="D145" s="138">
        <v>159</v>
      </c>
      <c r="E145" s="138">
        <v>72</v>
      </c>
      <c r="F145" s="124">
        <v>1092.171</v>
      </c>
      <c r="G145" s="124">
        <f t="shared" si="28"/>
        <v>6.8690000000000007</v>
      </c>
      <c r="H145" s="124">
        <f t="shared" si="15"/>
        <v>989.14</v>
      </c>
      <c r="I145" s="124">
        <f t="shared" si="26"/>
        <v>1222.48</v>
      </c>
    </row>
    <row r="146" spans="1:9" x14ac:dyDescent="0.25">
      <c r="A146" s="120" t="s">
        <v>214</v>
      </c>
      <c r="B146" s="138">
        <v>1</v>
      </c>
      <c r="C146" s="138">
        <f t="shared" si="27"/>
        <v>127</v>
      </c>
      <c r="D146" s="138">
        <v>119</v>
      </c>
      <c r="E146" s="138">
        <v>8</v>
      </c>
      <c r="F146" s="124">
        <v>1092.171</v>
      </c>
      <c r="G146" s="124">
        <f t="shared" si="28"/>
        <v>6.8690000000000007</v>
      </c>
      <c r="H146" s="124">
        <f t="shared" si="15"/>
        <v>109.9</v>
      </c>
      <c r="I146" s="124">
        <f t="shared" si="26"/>
        <v>135.83000000000001</v>
      </c>
    </row>
    <row r="147" spans="1:9" ht="33" x14ac:dyDescent="0.25">
      <c r="A147" s="133" t="s">
        <v>524</v>
      </c>
      <c r="B147" s="139">
        <f>SUM(B148:B149)</f>
        <v>2</v>
      </c>
      <c r="C147" s="139"/>
      <c r="D147" s="139"/>
      <c r="E147" s="139">
        <f t="shared" ref="E147:I147" si="29">SUM(E148:E149)</f>
        <v>33</v>
      </c>
      <c r="F147" s="119"/>
      <c r="G147" s="119"/>
      <c r="H147" s="119">
        <f t="shared" si="29"/>
        <v>226.51999999999998</v>
      </c>
      <c r="I147" s="119">
        <f t="shared" si="29"/>
        <v>279.95999999999998</v>
      </c>
    </row>
    <row r="148" spans="1:9" x14ac:dyDescent="0.25">
      <c r="A148" s="120" t="s">
        <v>213</v>
      </c>
      <c r="B148" s="138">
        <v>1</v>
      </c>
      <c r="C148" s="138">
        <f>D148+E148</f>
        <v>159</v>
      </c>
      <c r="D148" s="138">
        <v>151</v>
      </c>
      <c r="E148" s="138">
        <v>8</v>
      </c>
      <c r="F148" s="124">
        <v>688.53</v>
      </c>
      <c r="G148" s="124">
        <f t="shared" si="28"/>
        <v>4.3303773584905656</v>
      </c>
      <c r="H148" s="124">
        <f>ROUND(E148*G148*2,2)</f>
        <v>69.290000000000006</v>
      </c>
      <c r="I148" s="124">
        <f t="shared" ref="I148:I149" si="30">ROUND(H148*1.2359,2)</f>
        <v>85.64</v>
      </c>
    </row>
    <row r="149" spans="1:9" x14ac:dyDescent="0.25">
      <c r="A149" s="120" t="s">
        <v>213</v>
      </c>
      <c r="B149" s="138">
        <v>1</v>
      </c>
      <c r="C149" s="138">
        <f t="shared" ref="C149" si="31">D149+E149</f>
        <v>184</v>
      </c>
      <c r="D149" s="138">
        <v>159</v>
      </c>
      <c r="E149" s="138">
        <v>25</v>
      </c>
      <c r="F149" s="124">
        <v>500</v>
      </c>
      <c r="G149" s="124">
        <f t="shared" si="28"/>
        <v>3.1446540880503147</v>
      </c>
      <c r="H149" s="124">
        <f t="shared" ref="H149" si="32">ROUND(E149*G149*2,2)</f>
        <v>157.22999999999999</v>
      </c>
      <c r="I149" s="124">
        <f t="shared" si="30"/>
        <v>194.32</v>
      </c>
    </row>
    <row r="150" spans="1:9" ht="31.5" customHeight="1" x14ac:dyDescent="0.25">
      <c r="A150" s="134" t="s">
        <v>218</v>
      </c>
      <c r="B150" s="140">
        <f>B151+B156+B162</f>
        <v>13</v>
      </c>
      <c r="C150" s="140"/>
      <c r="D150" s="140"/>
      <c r="E150" s="140">
        <f t="shared" ref="E150:I150" si="33">E151+E156+E162</f>
        <v>395</v>
      </c>
      <c r="F150" s="132"/>
      <c r="G150" s="132"/>
      <c r="H150" s="132">
        <f t="shared" si="33"/>
        <v>7992.3099999999995</v>
      </c>
      <c r="I150" s="132">
        <f t="shared" si="33"/>
        <v>9877.7000000000007</v>
      </c>
    </row>
    <row r="151" spans="1:9" s="158" customFormat="1" ht="33" x14ac:dyDescent="0.25">
      <c r="A151" s="133" t="s">
        <v>522</v>
      </c>
      <c r="B151" s="139">
        <f>SUM(B152:B155)</f>
        <v>4</v>
      </c>
      <c r="C151" s="139"/>
      <c r="D151" s="139"/>
      <c r="E151" s="139">
        <f t="shared" ref="E151:I151" si="34">SUM(E152:E155)</f>
        <v>312</v>
      </c>
      <c r="F151" s="119"/>
      <c r="G151" s="119"/>
      <c r="H151" s="119">
        <f t="shared" si="34"/>
        <v>7031.8499999999995</v>
      </c>
      <c r="I151" s="119">
        <f t="shared" si="34"/>
        <v>8690.66</v>
      </c>
    </row>
    <row r="152" spans="1:9" x14ac:dyDescent="0.25">
      <c r="A152" s="120" t="s">
        <v>219</v>
      </c>
      <c r="B152" s="138">
        <v>1</v>
      </c>
      <c r="C152" s="138">
        <f t="shared" ref="C152:C155" si="35">D152+E152</f>
        <v>331</v>
      </c>
      <c r="D152" s="138">
        <v>139</v>
      </c>
      <c r="E152" s="138">
        <v>192</v>
      </c>
      <c r="F152" s="124">
        <v>1566.3910000000001</v>
      </c>
      <c r="G152" s="124">
        <f>F152/139</f>
        <v>11.269</v>
      </c>
      <c r="H152" s="124">
        <f>ROUND(E152*G152*2,2)</f>
        <v>4327.3</v>
      </c>
      <c r="I152" s="124">
        <f>ROUND(H152*1.2359,2)</f>
        <v>5348.11</v>
      </c>
    </row>
    <row r="153" spans="1:9" x14ac:dyDescent="0.25">
      <c r="A153" s="120" t="s">
        <v>249</v>
      </c>
      <c r="B153" s="138">
        <v>1</v>
      </c>
      <c r="C153" s="138">
        <f t="shared" si="35"/>
        <v>48</v>
      </c>
      <c r="D153" s="138">
        <v>24</v>
      </c>
      <c r="E153" s="138">
        <v>24</v>
      </c>
      <c r="F153" s="124">
        <v>1566.3910000000001</v>
      </c>
      <c r="G153" s="124">
        <f t="shared" ref="G153:G211" si="36">F153/139</f>
        <v>11.269</v>
      </c>
      <c r="H153" s="124">
        <f>ROUND(E153*G153*2,2)</f>
        <v>540.91</v>
      </c>
      <c r="I153" s="124">
        <f>ROUND(H153*1.2359,2)</f>
        <v>668.51</v>
      </c>
    </row>
    <row r="154" spans="1:9" x14ac:dyDescent="0.25">
      <c r="A154" s="120" t="s">
        <v>223</v>
      </c>
      <c r="B154" s="138">
        <v>1</v>
      </c>
      <c r="C154" s="138">
        <f t="shared" si="35"/>
        <v>187</v>
      </c>
      <c r="D154" s="138">
        <v>139</v>
      </c>
      <c r="E154" s="138">
        <v>48</v>
      </c>
      <c r="F154" s="124">
        <v>1566.3910000000001</v>
      </c>
      <c r="G154" s="124">
        <f t="shared" si="36"/>
        <v>11.269</v>
      </c>
      <c r="H154" s="124">
        <f>ROUND(E154*G154*2,2)</f>
        <v>1081.82</v>
      </c>
      <c r="I154" s="124">
        <f>ROUND(H154*1.2359,2)</f>
        <v>1337.02</v>
      </c>
    </row>
    <row r="155" spans="1:9" x14ac:dyDescent="0.25">
      <c r="A155" s="120" t="s">
        <v>221</v>
      </c>
      <c r="B155" s="138">
        <v>1</v>
      </c>
      <c r="C155" s="138">
        <f t="shared" si="35"/>
        <v>207</v>
      </c>
      <c r="D155" s="138">
        <v>159</v>
      </c>
      <c r="E155" s="138">
        <v>48</v>
      </c>
      <c r="F155" s="124">
        <v>1566.3910000000001</v>
      </c>
      <c r="G155" s="124">
        <f t="shared" si="36"/>
        <v>11.269</v>
      </c>
      <c r="H155" s="124">
        <f>ROUND(E155*G155*2,2)</f>
        <v>1081.82</v>
      </c>
      <c r="I155" s="124">
        <f>ROUND(H155*1.2359,2)</f>
        <v>1337.02</v>
      </c>
    </row>
    <row r="156" spans="1:9" ht="33" x14ac:dyDescent="0.25">
      <c r="A156" s="133" t="s">
        <v>523</v>
      </c>
      <c r="B156" s="139">
        <f>SUM(B157:B161)</f>
        <v>5</v>
      </c>
      <c r="C156" s="139">
        <f t="shared" ref="C156:I156" si="37">SUM(C157:C161)</f>
        <v>657</v>
      </c>
      <c r="D156" s="139">
        <f t="shared" si="37"/>
        <v>618</v>
      </c>
      <c r="E156" s="139">
        <f t="shared" si="37"/>
        <v>39</v>
      </c>
      <c r="F156" s="119"/>
      <c r="G156" s="119"/>
      <c r="H156" s="119">
        <f t="shared" si="37"/>
        <v>524.72</v>
      </c>
      <c r="I156" s="119">
        <f t="shared" si="37"/>
        <v>648.51</v>
      </c>
    </row>
    <row r="157" spans="1:9" x14ac:dyDescent="0.25">
      <c r="A157" s="120" t="s">
        <v>209</v>
      </c>
      <c r="B157" s="138">
        <v>1</v>
      </c>
      <c r="C157" s="138">
        <f t="shared" ref="C157:C161" si="38">D157+E157</f>
        <v>144</v>
      </c>
      <c r="D157" s="138">
        <v>139</v>
      </c>
      <c r="E157" s="138">
        <v>5</v>
      </c>
      <c r="F157" s="124">
        <v>935.08079999999995</v>
      </c>
      <c r="G157" s="124">
        <f t="shared" si="36"/>
        <v>6.7271999999999998</v>
      </c>
      <c r="H157" s="124">
        <f t="shared" ref="H157:H161" si="39">ROUND(E157*G157*2,2)</f>
        <v>67.27</v>
      </c>
      <c r="I157" s="124">
        <f t="shared" ref="I157:I161" si="40">ROUND(H157*1.2359,2)</f>
        <v>83.14</v>
      </c>
    </row>
    <row r="158" spans="1:9" x14ac:dyDescent="0.25">
      <c r="A158" s="121" t="s">
        <v>209</v>
      </c>
      <c r="B158" s="138">
        <v>1</v>
      </c>
      <c r="C158" s="138">
        <f t="shared" si="38"/>
        <v>152</v>
      </c>
      <c r="D158" s="138">
        <v>139</v>
      </c>
      <c r="E158" s="138">
        <v>13</v>
      </c>
      <c r="F158" s="124">
        <v>935.08079999999995</v>
      </c>
      <c r="G158" s="124">
        <f t="shared" si="36"/>
        <v>6.7271999999999998</v>
      </c>
      <c r="H158" s="124">
        <f t="shared" si="39"/>
        <v>174.91</v>
      </c>
      <c r="I158" s="124">
        <f t="shared" si="40"/>
        <v>216.17</v>
      </c>
    </row>
    <row r="159" spans="1:9" x14ac:dyDescent="0.25">
      <c r="A159" s="120" t="s">
        <v>209</v>
      </c>
      <c r="B159" s="138">
        <v>1</v>
      </c>
      <c r="C159" s="138">
        <f t="shared" si="38"/>
        <v>148</v>
      </c>
      <c r="D159" s="138">
        <v>139</v>
      </c>
      <c r="E159" s="138">
        <v>9</v>
      </c>
      <c r="F159" s="124">
        <v>935.08079999999995</v>
      </c>
      <c r="G159" s="124">
        <f t="shared" si="36"/>
        <v>6.7271999999999998</v>
      </c>
      <c r="H159" s="124">
        <f t="shared" si="39"/>
        <v>121.09</v>
      </c>
      <c r="I159" s="124">
        <f t="shared" si="40"/>
        <v>149.66</v>
      </c>
    </row>
    <row r="160" spans="1:9" x14ac:dyDescent="0.25">
      <c r="A160" s="120" t="s">
        <v>209</v>
      </c>
      <c r="B160" s="138">
        <v>1</v>
      </c>
      <c r="C160" s="138">
        <f t="shared" si="38"/>
        <v>144</v>
      </c>
      <c r="D160" s="138">
        <v>139</v>
      </c>
      <c r="E160" s="138">
        <v>5</v>
      </c>
      <c r="F160" s="124">
        <v>935.08079999999995</v>
      </c>
      <c r="G160" s="124">
        <f t="shared" si="36"/>
        <v>6.7271999999999998</v>
      </c>
      <c r="H160" s="124">
        <f t="shared" si="39"/>
        <v>67.27</v>
      </c>
      <c r="I160" s="124">
        <f t="shared" si="40"/>
        <v>83.14</v>
      </c>
    </row>
    <row r="161" spans="1:9" x14ac:dyDescent="0.25">
      <c r="A161" s="121" t="s">
        <v>211</v>
      </c>
      <c r="B161" s="138">
        <v>1</v>
      </c>
      <c r="C161" s="138">
        <f t="shared" si="38"/>
        <v>69</v>
      </c>
      <c r="D161" s="138">
        <v>62</v>
      </c>
      <c r="E161" s="138">
        <v>7</v>
      </c>
      <c r="F161" s="124">
        <v>935.08079999999995</v>
      </c>
      <c r="G161" s="124">
        <f t="shared" si="36"/>
        <v>6.7271999999999998</v>
      </c>
      <c r="H161" s="124">
        <f t="shared" si="39"/>
        <v>94.18</v>
      </c>
      <c r="I161" s="124">
        <f t="shared" si="40"/>
        <v>116.4</v>
      </c>
    </row>
    <row r="162" spans="1:9" ht="33" x14ac:dyDescent="0.25">
      <c r="A162" s="133" t="s">
        <v>524</v>
      </c>
      <c r="B162" s="139">
        <f>SUM(B163:B166)</f>
        <v>4</v>
      </c>
      <c r="C162" s="139">
        <f t="shared" ref="C162:I162" si="41">SUM(C163:C166)</f>
        <v>600</v>
      </c>
      <c r="D162" s="139">
        <f t="shared" si="41"/>
        <v>556</v>
      </c>
      <c r="E162" s="139">
        <f t="shared" si="41"/>
        <v>44</v>
      </c>
      <c r="F162" s="119"/>
      <c r="G162" s="119"/>
      <c r="H162" s="119">
        <f t="shared" si="41"/>
        <v>435.74</v>
      </c>
      <c r="I162" s="119">
        <f t="shared" si="41"/>
        <v>538.53</v>
      </c>
    </row>
    <row r="163" spans="1:9" x14ac:dyDescent="0.25">
      <c r="A163" s="121" t="s">
        <v>213</v>
      </c>
      <c r="B163" s="138">
        <v>1</v>
      </c>
      <c r="C163" s="138">
        <f t="shared" ref="C163:C166" si="42">D163+E163</f>
        <v>144</v>
      </c>
      <c r="D163" s="138">
        <v>139</v>
      </c>
      <c r="E163" s="138">
        <v>5</v>
      </c>
      <c r="F163" s="124">
        <v>688.25850000000003</v>
      </c>
      <c r="G163" s="124">
        <f t="shared" si="36"/>
        <v>4.9515000000000002</v>
      </c>
      <c r="H163" s="124">
        <f t="shared" ref="H163:H173" si="43">ROUND(E163*G163*2,2)</f>
        <v>49.52</v>
      </c>
      <c r="I163" s="124">
        <f t="shared" ref="I163:I166" si="44">ROUND(H163*1.2359,2)</f>
        <v>61.2</v>
      </c>
    </row>
    <row r="164" spans="1:9" x14ac:dyDescent="0.25">
      <c r="A164" s="121" t="s">
        <v>213</v>
      </c>
      <c r="B164" s="138">
        <v>1</v>
      </c>
      <c r="C164" s="138">
        <f t="shared" si="42"/>
        <v>144</v>
      </c>
      <c r="D164" s="138">
        <v>139</v>
      </c>
      <c r="E164" s="138">
        <v>5</v>
      </c>
      <c r="F164" s="124">
        <v>688.25850000000003</v>
      </c>
      <c r="G164" s="124">
        <f t="shared" si="36"/>
        <v>4.9515000000000002</v>
      </c>
      <c r="H164" s="124">
        <f t="shared" si="43"/>
        <v>49.52</v>
      </c>
      <c r="I164" s="124">
        <f t="shared" si="44"/>
        <v>61.2</v>
      </c>
    </row>
    <row r="165" spans="1:9" x14ac:dyDescent="0.25">
      <c r="A165" s="121" t="s">
        <v>213</v>
      </c>
      <c r="B165" s="138">
        <v>1</v>
      </c>
      <c r="C165" s="138">
        <f t="shared" si="42"/>
        <v>160</v>
      </c>
      <c r="D165" s="138">
        <v>139</v>
      </c>
      <c r="E165" s="138">
        <v>21</v>
      </c>
      <c r="F165" s="124">
        <v>688.25850000000003</v>
      </c>
      <c r="G165" s="124">
        <f t="shared" si="36"/>
        <v>4.9515000000000002</v>
      </c>
      <c r="H165" s="124">
        <f t="shared" si="43"/>
        <v>207.96</v>
      </c>
      <c r="I165" s="124">
        <f t="shared" si="44"/>
        <v>257.02</v>
      </c>
    </row>
    <row r="166" spans="1:9" x14ac:dyDescent="0.25">
      <c r="A166" s="121" t="s">
        <v>213</v>
      </c>
      <c r="B166" s="138">
        <v>1</v>
      </c>
      <c r="C166" s="138">
        <f t="shared" si="42"/>
        <v>152</v>
      </c>
      <c r="D166" s="138">
        <v>139</v>
      </c>
      <c r="E166" s="138">
        <v>13</v>
      </c>
      <c r="F166" s="124">
        <v>688.25850000000003</v>
      </c>
      <c r="G166" s="124">
        <f t="shared" si="36"/>
        <v>4.9515000000000002</v>
      </c>
      <c r="H166" s="124">
        <f t="shared" si="43"/>
        <v>128.74</v>
      </c>
      <c r="I166" s="124">
        <f t="shared" si="44"/>
        <v>159.11000000000001</v>
      </c>
    </row>
    <row r="167" spans="1:9" ht="35.25" customHeight="1" x14ac:dyDescent="0.25">
      <c r="A167" s="134" t="s">
        <v>220</v>
      </c>
      <c r="B167" s="140">
        <f>B168+B172</f>
        <v>4</v>
      </c>
      <c r="C167" s="140"/>
      <c r="D167" s="140"/>
      <c r="E167" s="140">
        <f t="shared" ref="E167:I167" si="45">E168+E172</f>
        <v>40</v>
      </c>
      <c r="F167" s="132"/>
      <c r="G167" s="132"/>
      <c r="H167" s="132">
        <f t="shared" si="45"/>
        <v>509.76</v>
      </c>
      <c r="I167" s="132">
        <f t="shared" si="45"/>
        <v>630.02</v>
      </c>
    </row>
    <row r="168" spans="1:9" ht="33" x14ac:dyDescent="0.25">
      <c r="A168" s="133" t="s">
        <v>523</v>
      </c>
      <c r="B168" s="139">
        <f>SUM(B169:B171)</f>
        <v>3</v>
      </c>
      <c r="C168" s="139"/>
      <c r="D168" s="139"/>
      <c r="E168" s="139">
        <f t="shared" ref="E168:I168" si="46">SUM(E169:E171)</f>
        <v>32</v>
      </c>
      <c r="F168" s="119"/>
      <c r="G168" s="119"/>
      <c r="H168" s="119">
        <f t="shared" si="46"/>
        <v>430.53999999999996</v>
      </c>
      <c r="I168" s="119">
        <f t="shared" si="46"/>
        <v>532.11</v>
      </c>
    </row>
    <row r="169" spans="1:9" x14ac:dyDescent="0.25">
      <c r="A169" s="121" t="s">
        <v>209</v>
      </c>
      <c r="B169" s="138">
        <v>1</v>
      </c>
      <c r="C169" s="138">
        <f t="shared" ref="C169:C171" si="47">D169+E169</f>
        <v>151</v>
      </c>
      <c r="D169" s="138">
        <v>139</v>
      </c>
      <c r="E169" s="138">
        <v>12</v>
      </c>
      <c r="F169" s="124">
        <v>935.08079999999995</v>
      </c>
      <c r="G169" s="124">
        <f t="shared" si="36"/>
        <v>6.7271999999999998</v>
      </c>
      <c r="H169" s="124">
        <f t="shared" ref="H169:H171" si="48">ROUND(E169*G169*2,2)</f>
        <v>161.44999999999999</v>
      </c>
      <c r="I169" s="124">
        <f t="shared" ref="I169:I171" si="49">ROUND(H169*1.2359,2)</f>
        <v>199.54</v>
      </c>
    </row>
    <row r="170" spans="1:9" x14ac:dyDescent="0.25">
      <c r="A170" s="121" t="s">
        <v>209</v>
      </c>
      <c r="B170" s="138">
        <v>1</v>
      </c>
      <c r="C170" s="138">
        <f t="shared" si="47"/>
        <v>16</v>
      </c>
      <c r="D170" s="138">
        <v>8</v>
      </c>
      <c r="E170" s="138">
        <v>8</v>
      </c>
      <c r="F170" s="124">
        <v>935.08079999999995</v>
      </c>
      <c r="G170" s="124">
        <f t="shared" si="36"/>
        <v>6.7271999999999998</v>
      </c>
      <c r="H170" s="124">
        <f t="shared" si="48"/>
        <v>107.64</v>
      </c>
      <c r="I170" s="124">
        <f t="shared" si="49"/>
        <v>133.03</v>
      </c>
    </row>
    <row r="171" spans="1:9" x14ac:dyDescent="0.25">
      <c r="A171" s="121" t="s">
        <v>209</v>
      </c>
      <c r="B171" s="138">
        <v>1</v>
      </c>
      <c r="C171" s="138">
        <f t="shared" si="47"/>
        <v>151</v>
      </c>
      <c r="D171" s="138">
        <v>139</v>
      </c>
      <c r="E171" s="138">
        <v>12</v>
      </c>
      <c r="F171" s="124">
        <v>935.08079999999995</v>
      </c>
      <c r="G171" s="124">
        <f t="shared" si="36"/>
        <v>6.7271999999999998</v>
      </c>
      <c r="H171" s="124">
        <f t="shared" si="48"/>
        <v>161.44999999999999</v>
      </c>
      <c r="I171" s="124">
        <f t="shared" si="49"/>
        <v>199.54</v>
      </c>
    </row>
    <row r="172" spans="1:9" ht="33" x14ac:dyDescent="0.25">
      <c r="A172" s="133" t="s">
        <v>523</v>
      </c>
      <c r="B172" s="139">
        <f>SUM(B173)</f>
        <v>1</v>
      </c>
      <c r="C172" s="139"/>
      <c r="D172" s="139"/>
      <c r="E172" s="139">
        <f t="shared" ref="E172:I172" si="50">SUM(E173)</f>
        <v>8</v>
      </c>
      <c r="F172" s="119"/>
      <c r="G172" s="119"/>
      <c r="H172" s="119">
        <f t="shared" si="50"/>
        <v>79.22</v>
      </c>
      <c r="I172" s="119">
        <f t="shared" si="50"/>
        <v>97.91</v>
      </c>
    </row>
    <row r="173" spans="1:9" x14ac:dyDescent="0.25">
      <c r="A173" s="121" t="s">
        <v>213</v>
      </c>
      <c r="B173" s="138">
        <v>1</v>
      </c>
      <c r="C173" s="138">
        <f t="shared" ref="C173" si="51">D173+E173</f>
        <v>16</v>
      </c>
      <c r="D173" s="138">
        <v>8</v>
      </c>
      <c r="E173" s="138">
        <v>8</v>
      </c>
      <c r="F173" s="124">
        <v>688.26</v>
      </c>
      <c r="G173" s="124">
        <f t="shared" si="36"/>
        <v>4.9515107913669061</v>
      </c>
      <c r="H173" s="124">
        <f t="shared" si="43"/>
        <v>79.22</v>
      </c>
      <c r="I173" s="124">
        <f t="shared" ref="I173" si="52">ROUND(H173*1.2359,2)</f>
        <v>97.91</v>
      </c>
    </row>
    <row r="174" spans="1:9" ht="33" x14ac:dyDescent="0.25">
      <c r="A174" s="134" t="s">
        <v>222</v>
      </c>
      <c r="B174" s="140">
        <f>B182+B175</f>
        <v>7</v>
      </c>
      <c r="C174" s="140"/>
      <c r="D174" s="140"/>
      <c r="E174" s="140">
        <f t="shared" ref="E174:I174" si="53">E182+E175</f>
        <v>272</v>
      </c>
      <c r="F174" s="132"/>
      <c r="G174" s="132"/>
      <c r="H174" s="132">
        <f t="shared" si="53"/>
        <v>3443.5099999999998</v>
      </c>
      <c r="I174" s="132">
        <f t="shared" si="53"/>
        <v>4255.8499999999995</v>
      </c>
    </row>
    <row r="175" spans="1:9" ht="33" x14ac:dyDescent="0.25">
      <c r="A175" s="133" t="s">
        <v>523</v>
      </c>
      <c r="B175" s="139">
        <f>SUM(B176:B181)</f>
        <v>6</v>
      </c>
      <c r="C175" s="139"/>
      <c r="D175" s="139"/>
      <c r="E175" s="139">
        <f t="shared" ref="E175:I175" si="54">SUM(E176:E181)</f>
        <v>243</v>
      </c>
      <c r="F175" s="119"/>
      <c r="G175" s="119"/>
      <c r="H175" s="119">
        <f t="shared" si="54"/>
        <v>3156.3199999999997</v>
      </c>
      <c r="I175" s="119">
        <f t="shared" si="54"/>
        <v>3900.91</v>
      </c>
    </row>
    <row r="176" spans="1:9" x14ac:dyDescent="0.25">
      <c r="A176" s="121" t="s">
        <v>209</v>
      </c>
      <c r="B176" s="138">
        <v>1</v>
      </c>
      <c r="C176" s="138">
        <f t="shared" ref="C176:C183" si="55">D176+E176</f>
        <v>149</v>
      </c>
      <c r="D176" s="138">
        <v>139</v>
      </c>
      <c r="E176" s="138">
        <v>10</v>
      </c>
      <c r="F176" s="124">
        <v>935.08079999999995</v>
      </c>
      <c r="G176" s="124">
        <f t="shared" si="36"/>
        <v>6.7271999999999998</v>
      </c>
      <c r="H176" s="124">
        <f>ROUND(E176*G176*2,2)</f>
        <v>134.54</v>
      </c>
      <c r="I176" s="124">
        <f t="shared" ref="I176:I183" si="56">ROUND(H176*1.2359,2)</f>
        <v>166.28</v>
      </c>
    </row>
    <row r="177" spans="1:9" x14ac:dyDescent="0.25">
      <c r="A177" s="121" t="s">
        <v>211</v>
      </c>
      <c r="B177" s="138">
        <v>1</v>
      </c>
      <c r="C177" s="138">
        <f t="shared" si="55"/>
        <v>149</v>
      </c>
      <c r="D177" s="138">
        <v>139</v>
      </c>
      <c r="E177" s="138">
        <v>10</v>
      </c>
      <c r="F177" s="124">
        <v>825.91019999999992</v>
      </c>
      <c r="G177" s="124">
        <f t="shared" si="36"/>
        <v>5.9417999999999997</v>
      </c>
      <c r="H177" s="124">
        <f t="shared" ref="H177:H181" si="57">ROUND(E177*G177*2,2)</f>
        <v>118.84</v>
      </c>
      <c r="I177" s="124">
        <f t="shared" si="56"/>
        <v>146.87</v>
      </c>
    </row>
    <row r="178" spans="1:9" x14ac:dyDescent="0.25">
      <c r="A178" s="121" t="s">
        <v>217</v>
      </c>
      <c r="B178" s="138">
        <v>1</v>
      </c>
      <c r="C178" s="138">
        <f t="shared" si="55"/>
        <v>192</v>
      </c>
      <c r="D178" s="138">
        <v>139</v>
      </c>
      <c r="E178" s="138">
        <v>53</v>
      </c>
      <c r="F178" s="124">
        <v>935.08079999999995</v>
      </c>
      <c r="G178" s="124">
        <f t="shared" si="36"/>
        <v>6.7271999999999998</v>
      </c>
      <c r="H178" s="124">
        <f t="shared" si="57"/>
        <v>713.08</v>
      </c>
      <c r="I178" s="124">
        <f t="shared" si="56"/>
        <v>881.3</v>
      </c>
    </row>
    <row r="179" spans="1:9" x14ac:dyDescent="0.25">
      <c r="A179" s="121" t="s">
        <v>217</v>
      </c>
      <c r="B179" s="138">
        <v>1</v>
      </c>
      <c r="C179" s="138">
        <f t="shared" si="55"/>
        <v>202</v>
      </c>
      <c r="D179" s="138">
        <v>139</v>
      </c>
      <c r="E179" s="138">
        <v>63</v>
      </c>
      <c r="F179" s="124">
        <v>935.08079999999995</v>
      </c>
      <c r="G179" s="124">
        <f t="shared" si="36"/>
        <v>6.7271999999999998</v>
      </c>
      <c r="H179" s="124">
        <f t="shared" si="57"/>
        <v>847.63</v>
      </c>
      <c r="I179" s="124">
        <f t="shared" si="56"/>
        <v>1047.5899999999999</v>
      </c>
    </row>
    <row r="180" spans="1:9" x14ac:dyDescent="0.25">
      <c r="A180" s="121" t="s">
        <v>211</v>
      </c>
      <c r="B180" s="138">
        <v>1</v>
      </c>
      <c r="C180" s="138">
        <f t="shared" si="55"/>
        <v>184</v>
      </c>
      <c r="D180" s="138">
        <v>139</v>
      </c>
      <c r="E180" s="138">
        <v>45</v>
      </c>
      <c r="F180" s="124">
        <v>935.08079999999995</v>
      </c>
      <c r="G180" s="124">
        <f t="shared" si="36"/>
        <v>6.7271999999999998</v>
      </c>
      <c r="H180" s="124">
        <f>ROUND(E180*G180*2,2)</f>
        <v>605.45000000000005</v>
      </c>
      <c r="I180" s="124">
        <f t="shared" si="56"/>
        <v>748.28</v>
      </c>
    </row>
    <row r="181" spans="1:9" x14ac:dyDescent="0.25">
      <c r="A181" s="121" t="s">
        <v>211</v>
      </c>
      <c r="B181" s="138">
        <v>1</v>
      </c>
      <c r="C181" s="138">
        <f t="shared" si="55"/>
        <v>201</v>
      </c>
      <c r="D181" s="138">
        <v>139</v>
      </c>
      <c r="E181" s="138">
        <v>62</v>
      </c>
      <c r="F181" s="124">
        <v>825.91019999999992</v>
      </c>
      <c r="G181" s="124">
        <f t="shared" si="36"/>
        <v>5.9417999999999997</v>
      </c>
      <c r="H181" s="124">
        <f t="shared" si="57"/>
        <v>736.78</v>
      </c>
      <c r="I181" s="124">
        <f t="shared" si="56"/>
        <v>910.59</v>
      </c>
    </row>
    <row r="182" spans="1:9" ht="33" x14ac:dyDescent="0.25">
      <c r="A182" s="133" t="s">
        <v>524</v>
      </c>
      <c r="B182" s="139">
        <f>B183</f>
        <v>1</v>
      </c>
      <c r="C182" s="139"/>
      <c r="D182" s="139"/>
      <c r="E182" s="139">
        <f t="shared" ref="E182:I182" si="58">E183</f>
        <v>29</v>
      </c>
      <c r="F182" s="119"/>
      <c r="G182" s="119"/>
      <c r="H182" s="119">
        <f t="shared" si="58"/>
        <v>287.19</v>
      </c>
      <c r="I182" s="119">
        <f t="shared" si="58"/>
        <v>354.94</v>
      </c>
    </row>
    <row r="183" spans="1:9" x14ac:dyDescent="0.25">
      <c r="A183" s="121" t="s">
        <v>213</v>
      </c>
      <c r="B183" s="138">
        <v>1</v>
      </c>
      <c r="C183" s="138">
        <f t="shared" si="55"/>
        <v>168</v>
      </c>
      <c r="D183" s="138">
        <v>139</v>
      </c>
      <c r="E183" s="138">
        <v>29</v>
      </c>
      <c r="F183" s="124">
        <v>688.25850000000003</v>
      </c>
      <c r="G183" s="124">
        <f t="shared" si="36"/>
        <v>4.9515000000000002</v>
      </c>
      <c r="H183" s="124">
        <f>ROUND(E183*G183*2,2)</f>
        <v>287.19</v>
      </c>
      <c r="I183" s="124">
        <f t="shared" si="56"/>
        <v>354.94</v>
      </c>
    </row>
    <row r="184" spans="1:9" ht="30.75" customHeight="1" x14ac:dyDescent="0.25">
      <c r="A184" s="134" t="s">
        <v>250</v>
      </c>
      <c r="B184" s="140">
        <f>B185+B187</f>
        <v>2</v>
      </c>
      <c r="C184" s="140"/>
      <c r="D184" s="140"/>
      <c r="E184" s="140">
        <f t="shared" ref="E184:I184" si="59">E185+E187</f>
        <v>73</v>
      </c>
      <c r="F184" s="132"/>
      <c r="G184" s="132"/>
      <c r="H184" s="132">
        <f t="shared" si="59"/>
        <v>769.08999999999992</v>
      </c>
      <c r="I184" s="132">
        <f t="shared" si="59"/>
        <v>950.52</v>
      </c>
    </row>
    <row r="185" spans="1:9" ht="33" x14ac:dyDescent="0.25">
      <c r="A185" s="133" t="s">
        <v>523</v>
      </c>
      <c r="B185" s="139">
        <f>SUM(B186:B186)</f>
        <v>1</v>
      </c>
      <c r="C185" s="139"/>
      <c r="D185" s="139"/>
      <c r="E185" s="139">
        <f t="shared" ref="E185:I185" si="60">SUM(E186:E186)</f>
        <v>13</v>
      </c>
      <c r="F185" s="119"/>
      <c r="G185" s="119"/>
      <c r="H185" s="119">
        <f t="shared" si="60"/>
        <v>174.91</v>
      </c>
      <c r="I185" s="119">
        <f t="shared" si="60"/>
        <v>216.17</v>
      </c>
    </row>
    <row r="186" spans="1:9" x14ac:dyDescent="0.25">
      <c r="A186" s="122" t="s">
        <v>209</v>
      </c>
      <c r="B186" s="138">
        <v>1</v>
      </c>
      <c r="C186" s="138">
        <f t="shared" ref="C186" si="61">D186+E186</f>
        <v>117</v>
      </c>
      <c r="D186" s="138">
        <v>104</v>
      </c>
      <c r="E186" s="138">
        <v>13</v>
      </c>
      <c r="F186" s="124">
        <v>935.08</v>
      </c>
      <c r="G186" s="124">
        <f t="shared" si="36"/>
        <v>6.7271942446043171</v>
      </c>
      <c r="H186" s="124">
        <f t="shared" ref="H186" si="62">ROUND(E186*G186*2,2)</f>
        <v>174.91</v>
      </c>
      <c r="I186" s="124">
        <f>ROUND(H186*1.2359,2)</f>
        <v>216.17</v>
      </c>
    </row>
    <row r="187" spans="1:9" ht="33" x14ac:dyDescent="0.25">
      <c r="A187" s="133" t="s">
        <v>524</v>
      </c>
      <c r="B187" s="139">
        <f>SUM(B188:B188)</f>
        <v>1</v>
      </c>
      <c r="C187" s="139"/>
      <c r="D187" s="139"/>
      <c r="E187" s="139">
        <f t="shared" ref="E187:I187" si="63">SUM(E188:E188)</f>
        <v>60</v>
      </c>
      <c r="F187" s="119"/>
      <c r="G187" s="119"/>
      <c r="H187" s="119">
        <f t="shared" si="63"/>
        <v>594.17999999999995</v>
      </c>
      <c r="I187" s="119">
        <f t="shared" si="63"/>
        <v>734.35</v>
      </c>
    </row>
    <row r="188" spans="1:9" x14ac:dyDescent="0.25">
      <c r="A188" s="121" t="s">
        <v>213</v>
      </c>
      <c r="B188" s="138">
        <v>1</v>
      </c>
      <c r="C188" s="138">
        <f>D188+E188</f>
        <v>199</v>
      </c>
      <c r="D188" s="138">
        <v>139</v>
      </c>
      <c r="E188" s="138">
        <v>60</v>
      </c>
      <c r="F188" s="124">
        <v>688.25850000000003</v>
      </c>
      <c r="G188" s="124">
        <f t="shared" si="36"/>
        <v>4.9515000000000002</v>
      </c>
      <c r="H188" s="124">
        <f t="shared" ref="H188" si="64">ROUND(E188*G188*2,2)</f>
        <v>594.17999999999995</v>
      </c>
      <c r="I188" s="124">
        <f>ROUND(H188*1.2359,2)</f>
        <v>734.35</v>
      </c>
    </row>
    <row r="189" spans="1:9" ht="33" x14ac:dyDescent="0.25">
      <c r="A189" s="134" t="s">
        <v>251</v>
      </c>
      <c r="B189" s="140">
        <f>B190</f>
        <v>4</v>
      </c>
      <c r="C189" s="140"/>
      <c r="D189" s="140"/>
      <c r="E189" s="140">
        <f t="shared" ref="E189:I189" si="65">E190</f>
        <v>150</v>
      </c>
      <c r="F189" s="132"/>
      <c r="G189" s="132"/>
      <c r="H189" s="132">
        <f t="shared" si="65"/>
        <v>2018.16</v>
      </c>
      <c r="I189" s="132">
        <f t="shared" si="65"/>
        <v>2494.2399999999998</v>
      </c>
    </row>
    <row r="190" spans="1:9" ht="33" x14ac:dyDescent="0.25">
      <c r="A190" s="133" t="s">
        <v>523</v>
      </c>
      <c r="B190" s="139">
        <f>SUM(B191:B194)</f>
        <v>4</v>
      </c>
      <c r="C190" s="139"/>
      <c r="D190" s="139"/>
      <c r="E190" s="139">
        <f t="shared" ref="E190:I190" si="66">SUM(E191:E194)</f>
        <v>150</v>
      </c>
      <c r="F190" s="119"/>
      <c r="G190" s="119"/>
      <c r="H190" s="119">
        <f t="shared" si="66"/>
        <v>2018.16</v>
      </c>
      <c r="I190" s="119">
        <f t="shared" si="66"/>
        <v>2494.2399999999998</v>
      </c>
    </row>
    <row r="191" spans="1:9" x14ac:dyDescent="0.25">
      <c r="A191" s="122" t="s">
        <v>209</v>
      </c>
      <c r="B191" s="138">
        <v>1</v>
      </c>
      <c r="C191" s="138">
        <f>D191+E191</f>
        <v>199</v>
      </c>
      <c r="D191" s="138">
        <v>139</v>
      </c>
      <c r="E191" s="138">
        <v>60</v>
      </c>
      <c r="F191" s="124">
        <v>935.08079999999995</v>
      </c>
      <c r="G191" s="124">
        <f t="shared" si="36"/>
        <v>6.7271999999999998</v>
      </c>
      <c r="H191" s="124">
        <f t="shared" ref="H191:H194" si="67">ROUND(E191*G191*2,2)</f>
        <v>807.26</v>
      </c>
      <c r="I191" s="124">
        <f>ROUND(H191*1.2359,2)</f>
        <v>997.69</v>
      </c>
    </row>
    <row r="192" spans="1:9" x14ac:dyDescent="0.25">
      <c r="A192" s="122" t="s">
        <v>209</v>
      </c>
      <c r="B192" s="138">
        <v>1</v>
      </c>
      <c r="C192" s="138">
        <f t="shared" ref="C192:C194" si="68">D192+E192</f>
        <v>163</v>
      </c>
      <c r="D192" s="138">
        <v>139</v>
      </c>
      <c r="E192" s="138">
        <v>24</v>
      </c>
      <c r="F192" s="124">
        <v>935.08079999999995</v>
      </c>
      <c r="G192" s="124">
        <f t="shared" si="36"/>
        <v>6.7271999999999998</v>
      </c>
      <c r="H192" s="124">
        <f t="shared" si="67"/>
        <v>322.91000000000003</v>
      </c>
      <c r="I192" s="124">
        <f t="shared" ref="I192:I194" si="69">ROUND(H192*1.2359,2)</f>
        <v>399.08</v>
      </c>
    </row>
    <row r="193" spans="1:9" x14ac:dyDescent="0.25">
      <c r="A193" s="122" t="s">
        <v>211</v>
      </c>
      <c r="B193" s="138">
        <v>1</v>
      </c>
      <c r="C193" s="138">
        <f t="shared" si="68"/>
        <v>187</v>
      </c>
      <c r="D193" s="138">
        <v>139</v>
      </c>
      <c r="E193" s="138">
        <v>48</v>
      </c>
      <c r="F193" s="124">
        <v>935.08079999999995</v>
      </c>
      <c r="G193" s="124">
        <f t="shared" si="36"/>
        <v>6.7271999999999998</v>
      </c>
      <c r="H193" s="124">
        <f t="shared" si="67"/>
        <v>645.80999999999995</v>
      </c>
      <c r="I193" s="124">
        <f t="shared" si="69"/>
        <v>798.16</v>
      </c>
    </row>
    <row r="194" spans="1:9" x14ac:dyDescent="0.25">
      <c r="A194" s="122" t="s">
        <v>211</v>
      </c>
      <c r="B194" s="138">
        <v>1</v>
      </c>
      <c r="C194" s="138">
        <f t="shared" si="68"/>
        <v>157</v>
      </c>
      <c r="D194" s="138">
        <v>139</v>
      </c>
      <c r="E194" s="138">
        <v>18</v>
      </c>
      <c r="F194" s="124">
        <v>935.08079999999995</v>
      </c>
      <c r="G194" s="124">
        <f t="shared" si="36"/>
        <v>6.7271999999999998</v>
      </c>
      <c r="H194" s="124">
        <f t="shared" si="67"/>
        <v>242.18</v>
      </c>
      <c r="I194" s="124">
        <f t="shared" si="69"/>
        <v>299.31</v>
      </c>
    </row>
    <row r="195" spans="1:9" ht="49.5" x14ac:dyDescent="0.25">
      <c r="A195" s="134" t="s">
        <v>252</v>
      </c>
      <c r="B195" s="140">
        <f t="shared" ref="B195:H195" si="70">B196+B205</f>
        <v>14</v>
      </c>
      <c r="C195" s="140"/>
      <c r="D195" s="140"/>
      <c r="E195" s="140">
        <f t="shared" si="70"/>
        <v>442</v>
      </c>
      <c r="F195" s="132"/>
      <c r="G195" s="132"/>
      <c r="H195" s="132">
        <f t="shared" si="70"/>
        <v>5088.63</v>
      </c>
      <c r="I195" s="132">
        <f>I196+I205</f>
        <v>6289.0300000000007</v>
      </c>
    </row>
    <row r="196" spans="1:9" ht="33" x14ac:dyDescent="0.25">
      <c r="A196" s="133" t="s">
        <v>523</v>
      </c>
      <c r="B196" s="139">
        <f>SUM(B197:B204)</f>
        <v>8</v>
      </c>
      <c r="C196" s="139"/>
      <c r="D196" s="139"/>
      <c r="E196" s="139">
        <f t="shared" ref="E196:I196" si="71">SUM(E197:E204)</f>
        <v>203</v>
      </c>
      <c r="F196" s="119"/>
      <c r="G196" s="119"/>
      <c r="H196" s="119">
        <f t="shared" si="71"/>
        <v>2721.82</v>
      </c>
      <c r="I196" s="119">
        <f t="shared" si="71"/>
        <v>3363.89</v>
      </c>
    </row>
    <row r="197" spans="1:9" x14ac:dyDescent="0.25">
      <c r="A197" s="121" t="s">
        <v>209</v>
      </c>
      <c r="B197" s="138">
        <v>1</v>
      </c>
      <c r="C197" s="138">
        <f t="shared" ref="C197:C211" si="72">D197+E197</f>
        <v>163</v>
      </c>
      <c r="D197" s="138">
        <v>139</v>
      </c>
      <c r="E197" s="138">
        <v>24</v>
      </c>
      <c r="F197" s="124">
        <v>935.08079999999995</v>
      </c>
      <c r="G197" s="124">
        <f t="shared" si="36"/>
        <v>6.7271999999999998</v>
      </c>
      <c r="H197" s="124">
        <f t="shared" ref="H197:H211" si="73">ROUND(E197*G197*2,2)</f>
        <v>322.91000000000003</v>
      </c>
      <c r="I197" s="124">
        <f t="shared" ref="I197:I211" si="74">ROUND(H197*1.2359,2)</f>
        <v>399.08</v>
      </c>
    </row>
    <row r="198" spans="1:9" x14ac:dyDescent="0.25">
      <c r="A198" s="121" t="s">
        <v>209</v>
      </c>
      <c r="B198" s="138">
        <v>1</v>
      </c>
      <c r="C198" s="138">
        <f t="shared" si="72"/>
        <v>48</v>
      </c>
      <c r="D198" s="138">
        <v>34</v>
      </c>
      <c r="E198" s="138">
        <v>14</v>
      </c>
      <c r="F198" s="124">
        <v>935.08079999999995</v>
      </c>
      <c r="G198" s="124">
        <f t="shared" si="36"/>
        <v>6.7271999999999998</v>
      </c>
      <c r="H198" s="124">
        <f t="shared" si="73"/>
        <v>188.36</v>
      </c>
      <c r="I198" s="124">
        <f t="shared" si="74"/>
        <v>232.79</v>
      </c>
    </row>
    <row r="199" spans="1:9" x14ac:dyDescent="0.25">
      <c r="A199" s="121" t="s">
        <v>209</v>
      </c>
      <c r="B199" s="138">
        <v>1</v>
      </c>
      <c r="C199" s="138">
        <f t="shared" si="72"/>
        <v>55</v>
      </c>
      <c r="D199" s="138">
        <v>27</v>
      </c>
      <c r="E199" s="138">
        <v>28</v>
      </c>
      <c r="F199" s="124">
        <v>935.08079999999995</v>
      </c>
      <c r="G199" s="124">
        <f t="shared" si="36"/>
        <v>6.7271999999999998</v>
      </c>
      <c r="H199" s="124">
        <f t="shared" si="73"/>
        <v>376.72</v>
      </c>
      <c r="I199" s="124">
        <f t="shared" si="74"/>
        <v>465.59</v>
      </c>
    </row>
    <row r="200" spans="1:9" x14ac:dyDescent="0.25">
      <c r="A200" s="121" t="s">
        <v>209</v>
      </c>
      <c r="B200" s="138">
        <v>1</v>
      </c>
      <c r="C200" s="138">
        <f t="shared" si="72"/>
        <v>72</v>
      </c>
      <c r="D200" s="138">
        <v>34</v>
      </c>
      <c r="E200" s="138">
        <v>38</v>
      </c>
      <c r="F200" s="124">
        <v>935.08079999999995</v>
      </c>
      <c r="G200" s="124">
        <f t="shared" si="36"/>
        <v>6.7271999999999998</v>
      </c>
      <c r="H200" s="124">
        <f t="shared" si="73"/>
        <v>511.27</v>
      </c>
      <c r="I200" s="124">
        <f t="shared" si="74"/>
        <v>631.88</v>
      </c>
    </row>
    <row r="201" spans="1:9" x14ac:dyDescent="0.25">
      <c r="A201" s="121" t="s">
        <v>209</v>
      </c>
      <c r="B201" s="138">
        <v>1</v>
      </c>
      <c r="C201" s="138">
        <f t="shared" si="72"/>
        <v>47</v>
      </c>
      <c r="D201" s="138">
        <v>41</v>
      </c>
      <c r="E201" s="138">
        <v>6</v>
      </c>
      <c r="F201" s="124">
        <v>935.08079999999995</v>
      </c>
      <c r="G201" s="124">
        <f t="shared" si="36"/>
        <v>6.7271999999999998</v>
      </c>
      <c r="H201" s="124">
        <f t="shared" si="73"/>
        <v>80.73</v>
      </c>
      <c r="I201" s="124">
        <f t="shared" si="74"/>
        <v>99.77</v>
      </c>
    </row>
    <row r="202" spans="1:9" x14ac:dyDescent="0.25">
      <c r="A202" s="121" t="s">
        <v>209</v>
      </c>
      <c r="B202" s="138">
        <v>1</v>
      </c>
      <c r="C202" s="138">
        <f t="shared" si="72"/>
        <v>175</v>
      </c>
      <c r="D202" s="138">
        <v>139</v>
      </c>
      <c r="E202" s="138">
        <v>36</v>
      </c>
      <c r="F202" s="124">
        <v>935.08079999999995</v>
      </c>
      <c r="G202" s="124">
        <f t="shared" si="36"/>
        <v>6.7271999999999998</v>
      </c>
      <c r="H202" s="124">
        <f t="shared" si="73"/>
        <v>484.36</v>
      </c>
      <c r="I202" s="124">
        <f t="shared" si="74"/>
        <v>598.62</v>
      </c>
    </row>
    <row r="203" spans="1:9" x14ac:dyDescent="0.25">
      <c r="A203" s="121" t="s">
        <v>211</v>
      </c>
      <c r="B203" s="138">
        <v>1</v>
      </c>
      <c r="C203" s="138">
        <f t="shared" si="72"/>
        <v>190</v>
      </c>
      <c r="D203" s="138">
        <v>139</v>
      </c>
      <c r="E203" s="138">
        <v>51</v>
      </c>
      <c r="F203" s="124">
        <v>935.08079999999995</v>
      </c>
      <c r="G203" s="124">
        <f t="shared" si="36"/>
        <v>6.7271999999999998</v>
      </c>
      <c r="H203" s="124">
        <f t="shared" si="73"/>
        <v>686.17</v>
      </c>
      <c r="I203" s="124">
        <f t="shared" si="74"/>
        <v>848.04</v>
      </c>
    </row>
    <row r="204" spans="1:9" x14ac:dyDescent="0.25">
      <c r="A204" s="121" t="s">
        <v>211</v>
      </c>
      <c r="B204" s="138">
        <v>1</v>
      </c>
      <c r="C204" s="138">
        <f t="shared" si="72"/>
        <v>54</v>
      </c>
      <c r="D204" s="138">
        <v>48</v>
      </c>
      <c r="E204" s="138">
        <v>6</v>
      </c>
      <c r="F204" s="124">
        <v>825.91</v>
      </c>
      <c r="G204" s="124">
        <f t="shared" si="36"/>
        <v>5.9417985611510789</v>
      </c>
      <c r="H204" s="124">
        <f t="shared" si="73"/>
        <v>71.3</v>
      </c>
      <c r="I204" s="124">
        <f t="shared" si="74"/>
        <v>88.12</v>
      </c>
    </row>
    <row r="205" spans="1:9" ht="33" x14ac:dyDescent="0.25">
      <c r="A205" s="133" t="s">
        <v>524</v>
      </c>
      <c r="B205" s="139">
        <f>SUM(B206:B211)</f>
        <v>6</v>
      </c>
      <c r="C205" s="139"/>
      <c r="D205" s="139"/>
      <c r="E205" s="139">
        <f t="shared" ref="E205:I205" si="75">SUM(E206:E211)</f>
        <v>239</v>
      </c>
      <c r="F205" s="119"/>
      <c r="G205" s="119"/>
      <c r="H205" s="119">
        <f t="shared" si="75"/>
        <v>2366.81</v>
      </c>
      <c r="I205" s="119">
        <f t="shared" si="75"/>
        <v>2925.1400000000003</v>
      </c>
    </row>
    <row r="206" spans="1:9" x14ac:dyDescent="0.25">
      <c r="A206" s="121" t="s">
        <v>213</v>
      </c>
      <c r="B206" s="138">
        <v>1</v>
      </c>
      <c r="C206" s="138">
        <f t="shared" si="72"/>
        <v>210</v>
      </c>
      <c r="D206" s="138">
        <v>139</v>
      </c>
      <c r="E206" s="138">
        <v>71</v>
      </c>
      <c r="F206" s="124">
        <v>688.25850000000003</v>
      </c>
      <c r="G206" s="124">
        <f t="shared" si="36"/>
        <v>4.9515000000000002</v>
      </c>
      <c r="H206" s="124">
        <f t="shared" si="73"/>
        <v>703.11</v>
      </c>
      <c r="I206" s="124">
        <f t="shared" si="74"/>
        <v>868.97</v>
      </c>
    </row>
    <row r="207" spans="1:9" x14ac:dyDescent="0.25">
      <c r="A207" s="121" t="s">
        <v>213</v>
      </c>
      <c r="B207" s="138">
        <v>1</v>
      </c>
      <c r="C207" s="138">
        <f t="shared" si="72"/>
        <v>32</v>
      </c>
      <c r="D207" s="138">
        <v>27</v>
      </c>
      <c r="E207" s="138">
        <v>5</v>
      </c>
      <c r="F207" s="124">
        <v>688.25850000000003</v>
      </c>
      <c r="G207" s="124">
        <f t="shared" si="36"/>
        <v>4.9515000000000002</v>
      </c>
      <c r="H207" s="124">
        <f t="shared" si="73"/>
        <v>49.52</v>
      </c>
      <c r="I207" s="124">
        <f t="shared" si="74"/>
        <v>61.2</v>
      </c>
    </row>
    <row r="208" spans="1:9" x14ac:dyDescent="0.25">
      <c r="A208" s="121" t="s">
        <v>213</v>
      </c>
      <c r="B208" s="138">
        <v>1</v>
      </c>
      <c r="C208" s="138">
        <f t="shared" si="72"/>
        <v>48</v>
      </c>
      <c r="D208" s="138">
        <v>34</v>
      </c>
      <c r="E208" s="138">
        <v>14</v>
      </c>
      <c r="F208" s="124">
        <v>688.25850000000003</v>
      </c>
      <c r="G208" s="124">
        <f t="shared" si="36"/>
        <v>4.9515000000000002</v>
      </c>
      <c r="H208" s="124">
        <f t="shared" si="73"/>
        <v>138.63999999999999</v>
      </c>
      <c r="I208" s="124">
        <f t="shared" si="74"/>
        <v>171.35</v>
      </c>
    </row>
    <row r="209" spans="1:9" x14ac:dyDescent="0.25">
      <c r="A209" s="121" t="s">
        <v>213</v>
      </c>
      <c r="B209" s="138">
        <v>1</v>
      </c>
      <c r="C209" s="138">
        <f t="shared" si="72"/>
        <v>48</v>
      </c>
      <c r="D209" s="138">
        <v>34</v>
      </c>
      <c r="E209" s="138">
        <v>14</v>
      </c>
      <c r="F209" s="124">
        <v>688.25850000000003</v>
      </c>
      <c r="G209" s="124">
        <f t="shared" si="36"/>
        <v>4.9515000000000002</v>
      </c>
      <c r="H209" s="124">
        <f t="shared" si="73"/>
        <v>138.63999999999999</v>
      </c>
      <c r="I209" s="124">
        <f t="shared" si="74"/>
        <v>171.35</v>
      </c>
    </row>
    <row r="210" spans="1:9" x14ac:dyDescent="0.25">
      <c r="A210" s="121" t="s">
        <v>213</v>
      </c>
      <c r="B210" s="138">
        <v>1</v>
      </c>
      <c r="C210" s="138">
        <f t="shared" si="72"/>
        <v>210</v>
      </c>
      <c r="D210" s="138">
        <v>139</v>
      </c>
      <c r="E210" s="138">
        <v>71</v>
      </c>
      <c r="F210" s="124">
        <v>688.25850000000003</v>
      </c>
      <c r="G210" s="124">
        <f t="shared" si="36"/>
        <v>4.9515000000000002</v>
      </c>
      <c r="H210" s="124">
        <f t="shared" si="73"/>
        <v>703.11</v>
      </c>
      <c r="I210" s="124">
        <f t="shared" si="74"/>
        <v>868.97</v>
      </c>
    </row>
    <row r="211" spans="1:9" x14ac:dyDescent="0.25">
      <c r="A211" s="121" t="s">
        <v>213</v>
      </c>
      <c r="B211" s="138">
        <v>1</v>
      </c>
      <c r="C211" s="138">
        <f t="shared" si="72"/>
        <v>203</v>
      </c>
      <c r="D211" s="138">
        <v>139</v>
      </c>
      <c r="E211" s="138">
        <v>64</v>
      </c>
      <c r="F211" s="124">
        <v>688.25850000000003</v>
      </c>
      <c r="G211" s="124">
        <f t="shared" si="36"/>
        <v>4.9515000000000002</v>
      </c>
      <c r="H211" s="124">
        <f t="shared" si="73"/>
        <v>633.79</v>
      </c>
      <c r="I211" s="124">
        <f t="shared" si="74"/>
        <v>783.3</v>
      </c>
    </row>
    <row r="212" spans="1:9" x14ac:dyDescent="0.25">
      <c r="A212" s="134" t="s">
        <v>224</v>
      </c>
      <c r="B212" s="140">
        <f t="shared" ref="B212:H212" si="76">B213+B219</f>
        <v>8</v>
      </c>
      <c r="C212" s="140"/>
      <c r="D212" s="140"/>
      <c r="E212" s="140">
        <f t="shared" si="76"/>
        <v>304</v>
      </c>
      <c r="F212" s="132"/>
      <c r="G212" s="132"/>
      <c r="H212" s="132">
        <f t="shared" si="76"/>
        <v>3098.08</v>
      </c>
      <c r="I212" s="132">
        <f>I213+I219</f>
        <v>3828.92</v>
      </c>
    </row>
    <row r="213" spans="1:9" ht="33" x14ac:dyDescent="0.25">
      <c r="A213" s="133" t="s">
        <v>523</v>
      </c>
      <c r="B213" s="139">
        <f t="shared" ref="B213:H213" si="77">SUM(B214:B218)</f>
        <v>5</v>
      </c>
      <c r="C213" s="139"/>
      <c r="D213" s="139"/>
      <c r="E213" s="139">
        <f t="shared" si="77"/>
        <v>141</v>
      </c>
      <c r="F213" s="119"/>
      <c r="G213" s="119"/>
      <c r="H213" s="119">
        <f t="shared" si="77"/>
        <v>1686.36</v>
      </c>
      <c r="I213" s="119">
        <f>SUM(I214:I218)</f>
        <v>2084.17</v>
      </c>
    </row>
    <row r="214" spans="1:9" x14ac:dyDescent="0.25">
      <c r="A214" s="121" t="s">
        <v>209</v>
      </c>
      <c r="B214" s="138">
        <v>1</v>
      </c>
      <c r="C214" s="138">
        <f t="shared" ref="C214:C222" si="78">D214+E214</f>
        <v>216</v>
      </c>
      <c r="D214" s="138">
        <v>159</v>
      </c>
      <c r="E214" s="138">
        <v>57</v>
      </c>
      <c r="F214" s="124">
        <v>985</v>
      </c>
      <c r="G214" s="124">
        <f>F214/159</f>
        <v>6.1949685534591197</v>
      </c>
      <c r="H214" s="124">
        <f t="shared" ref="H214:H222" si="79">ROUND(E214*G214*2,2)</f>
        <v>706.23</v>
      </c>
      <c r="I214" s="124">
        <f>ROUND(H214*1.2359,2)</f>
        <v>872.83</v>
      </c>
    </row>
    <row r="215" spans="1:9" x14ac:dyDescent="0.25">
      <c r="A215" s="121" t="s">
        <v>209</v>
      </c>
      <c r="B215" s="138">
        <v>1</v>
      </c>
      <c r="C215" s="138">
        <f t="shared" si="78"/>
        <v>72</v>
      </c>
      <c r="D215" s="138">
        <v>64</v>
      </c>
      <c r="E215" s="138">
        <v>8</v>
      </c>
      <c r="F215" s="124">
        <v>935.4606</v>
      </c>
      <c r="G215" s="124">
        <f t="shared" ref="G215:G222" si="80">F215/159</f>
        <v>5.8834</v>
      </c>
      <c r="H215" s="124">
        <f t="shared" si="79"/>
        <v>94.13</v>
      </c>
      <c r="I215" s="124">
        <f>ROUND(H215*1.2359,2)</f>
        <v>116.34</v>
      </c>
    </row>
    <row r="216" spans="1:9" x14ac:dyDescent="0.25">
      <c r="A216" s="121" t="s">
        <v>246</v>
      </c>
      <c r="B216" s="138">
        <v>1</v>
      </c>
      <c r="C216" s="138">
        <f t="shared" si="78"/>
        <v>196</v>
      </c>
      <c r="D216" s="138">
        <v>159</v>
      </c>
      <c r="E216" s="138">
        <v>37</v>
      </c>
      <c r="F216" s="124">
        <v>935.4606</v>
      </c>
      <c r="G216" s="124">
        <f t="shared" si="80"/>
        <v>5.8834</v>
      </c>
      <c r="H216" s="124">
        <f t="shared" si="79"/>
        <v>435.37</v>
      </c>
      <c r="I216" s="124">
        <f>ROUND(H216*1.2359,2)</f>
        <v>538.07000000000005</v>
      </c>
    </row>
    <row r="217" spans="1:9" x14ac:dyDescent="0.25">
      <c r="A217" s="121" t="s">
        <v>211</v>
      </c>
      <c r="B217" s="138">
        <v>1</v>
      </c>
      <c r="C217" s="138">
        <f t="shared" si="78"/>
        <v>141</v>
      </c>
      <c r="D217" s="138">
        <v>135</v>
      </c>
      <c r="E217" s="138">
        <v>6</v>
      </c>
      <c r="F217" s="124">
        <v>825.91</v>
      </c>
      <c r="G217" s="124">
        <f t="shared" si="80"/>
        <v>5.1944025157232705</v>
      </c>
      <c r="H217" s="124">
        <f t="shared" si="79"/>
        <v>62.33</v>
      </c>
      <c r="I217" s="124">
        <f>ROUND(H217*1.2359,2)</f>
        <v>77.03</v>
      </c>
    </row>
    <row r="218" spans="1:9" x14ac:dyDescent="0.25">
      <c r="A218" s="121" t="s">
        <v>209</v>
      </c>
      <c r="B218" s="138">
        <v>1</v>
      </c>
      <c r="C218" s="138">
        <f t="shared" si="78"/>
        <v>112</v>
      </c>
      <c r="D218" s="138">
        <v>79</v>
      </c>
      <c r="E218" s="138">
        <v>33</v>
      </c>
      <c r="F218" s="124">
        <v>935.46</v>
      </c>
      <c r="G218" s="124">
        <f t="shared" si="80"/>
        <v>5.883396226415095</v>
      </c>
      <c r="H218" s="124">
        <f t="shared" si="79"/>
        <v>388.3</v>
      </c>
      <c r="I218" s="124">
        <f>ROUND(H218*1.2359,2)</f>
        <v>479.9</v>
      </c>
    </row>
    <row r="219" spans="1:9" ht="33" x14ac:dyDescent="0.25">
      <c r="A219" s="133" t="s">
        <v>524</v>
      </c>
      <c r="B219" s="139">
        <f t="shared" ref="B219:H219" si="81">SUM(B220:B222)</f>
        <v>3</v>
      </c>
      <c r="C219" s="139"/>
      <c r="D219" s="139"/>
      <c r="E219" s="139">
        <f t="shared" si="81"/>
        <v>163</v>
      </c>
      <c r="F219" s="119"/>
      <c r="G219" s="119"/>
      <c r="H219" s="119">
        <f t="shared" si="81"/>
        <v>1411.72</v>
      </c>
      <c r="I219" s="119">
        <f>SUM(I220:I222)</f>
        <v>1744.75</v>
      </c>
    </row>
    <row r="220" spans="1:9" x14ac:dyDescent="0.25">
      <c r="A220" s="120" t="s">
        <v>213</v>
      </c>
      <c r="B220" s="138">
        <v>1</v>
      </c>
      <c r="C220" s="138">
        <f t="shared" si="78"/>
        <v>208</v>
      </c>
      <c r="D220" s="138">
        <v>159</v>
      </c>
      <c r="E220" s="138">
        <v>49</v>
      </c>
      <c r="F220" s="124">
        <v>688.53359999999998</v>
      </c>
      <c r="G220" s="124">
        <f t="shared" si="80"/>
        <v>4.3304</v>
      </c>
      <c r="H220" s="124">
        <f t="shared" ref="H220:H221" si="82">ROUND(E220*G220*2,2)</f>
        <v>424.38</v>
      </c>
      <c r="I220" s="124">
        <f t="shared" ref="I220:I221" si="83">ROUND(H220*1.2359,2)</f>
        <v>524.49</v>
      </c>
    </row>
    <row r="221" spans="1:9" x14ac:dyDescent="0.25">
      <c r="A221" s="120" t="s">
        <v>213</v>
      </c>
      <c r="B221" s="138">
        <v>1</v>
      </c>
      <c r="C221" s="138">
        <f t="shared" si="78"/>
        <v>216</v>
      </c>
      <c r="D221" s="138">
        <v>159</v>
      </c>
      <c r="E221" s="138">
        <v>57</v>
      </c>
      <c r="F221" s="124">
        <v>688.53359999999998</v>
      </c>
      <c r="G221" s="124">
        <f t="shared" si="80"/>
        <v>4.3304</v>
      </c>
      <c r="H221" s="124">
        <f t="shared" si="82"/>
        <v>493.67</v>
      </c>
      <c r="I221" s="124">
        <f t="shared" si="83"/>
        <v>610.13</v>
      </c>
    </row>
    <row r="222" spans="1:9" x14ac:dyDescent="0.25">
      <c r="A222" s="121" t="s">
        <v>213</v>
      </c>
      <c r="B222" s="138">
        <v>1</v>
      </c>
      <c r="C222" s="138">
        <f t="shared" si="78"/>
        <v>216</v>
      </c>
      <c r="D222" s="138">
        <v>159</v>
      </c>
      <c r="E222" s="138">
        <v>57</v>
      </c>
      <c r="F222" s="124">
        <v>688.53359999999998</v>
      </c>
      <c r="G222" s="124">
        <f t="shared" si="80"/>
        <v>4.3304</v>
      </c>
      <c r="H222" s="124">
        <f t="shared" si="79"/>
        <v>493.67</v>
      </c>
      <c r="I222" s="124">
        <f>ROUND(H222*1.2359,2)</f>
        <v>610.13</v>
      </c>
    </row>
    <row r="223" spans="1:9" x14ac:dyDescent="0.25">
      <c r="A223" s="168" t="s">
        <v>225</v>
      </c>
      <c r="B223" s="140">
        <f t="shared" ref="B223:H223" si="84">SUM(B224)</f>
        <v>1</v>
      </c>
      <c r="C223" s="140"/>
      <c r="D223" s="140"/>
      <c r="E223" s="140">
        <f t="shared" si="84"/>
        <v>30</v>
      </c>
      <c r="F223" s="132"/>
      <c r="G223" s="132"/>
      <c r="H223" s="132">
        <f t="shared" si="84"/>
        <v>467.92</v>
      </c>
      <c r="I223" s="132">
        <f t="shared" ref="I223" si="85">SUM(I224)</f>
        <v>578.29999999999995</v>
      </c>
    </row>
    <row r="224" spans="1:9" ht="33" x14ac:dyDescent="0.25">
      <c r="A224" s="135" t="s">
        <v>522</v>
      </c>
      <c r="B224" s="139">
        <f t="shared" ref="B224:H224" si="86">SUM(B225:B225)</f>
        <v>1</v>
      </c>
      <c r="C224" s="139"/>
      <c r="D224" s="139"/>
      <c r="E224" s="139">
        <f t="shared" si="86"/>
        <v>30</v>
      </c>
      <c r="F224" s="119"/>
      <c r="G224" s="119"/>
      <c r="H224" s="119">
        <f t="shared" si="86"/>
        <v>467.92</v>
      </c>
      <c r="I224" s="119">
        <f>SUM(I225:I225)</f>
        <v>578.29999999999995</v>
      </c>
    </row>
    <row r="225" spans="1:9" x14ac:dyDescent="0.25">
      <c r="A225" s="121" t="s">
        <v>249</v>
      </c>
      <c r="B225" s="138">
        <v>1</v>
      </c>
      <c r="C225" s="138">
        <f t="shared" ref="C225" si="87">D225+E225</f>
        <v>169</v>
      </c>
      <c r="D225" s="138">
        <v>139</v>
      </c>
      <c r="E225" s="138">
        <v>30</v>
      </c>
      <c r="F225" s="124">
        <v>1084.01</v>
      </c>
      <c r="G225" s="124">
        <f>F225/139</f>
        <v>7.7986330935251802</v>
      </c>
      <c r="H225" s="124">
        <f t="shared" ref="H225" si="88">ROUND(E225*G225*2,2)</f>
        <v>467.92</v>
      </c>
      <c r="I225" s="124">
        <f>ROUND(H225*1.2359,2)</f>
        <v>578.29999999999995</v>
      </c>
    </row>
    <row r="226" spans="1:9" ht="33" x14ac:dyDescent="0.25">
      <c r="A226" s="136" t="s">
        <v>226</v>
      </c>
      <c r="B226" s="140">
        <f t="shared" ref="B226:H226" si="89">B227</f>
        <v>2</v>
      </c>
      <c r="C226" s="140"/>
      <c r="D226" s="140"/>
      <c r="E226" s="140">
        <f t="shared" si="89"/>
        <v>36</v>
      </c>
      <c r="F226" s="132"/>
      <c r="G226" s="132"/>
      <c r="H226" s="132">
        <f t="shared" si="89"/>
        <v>446.65999999999997</v>
      </c>
      <c r="I226" s="132">
        <f t="shared" ref="I226" si="90">I227</f>
        <v>552.03</v>
      </c>
    </row>
    <row r="227" spans="1:9" ht="33" x14ac:dyDescent="0.25">
      <c r="A227" s="133" t="s">
        <v>523</v>
      </c>
      <c r="B227" s="139">
        <f t="shared" ref="B227:H227" si="91">SUM(B228:B229)</f>
        <v>2</v>
      </c>
      <c r="C227" s="139"/>
      <c r="D227" s="139"/>
      <c r="E227" s="139">
        <f t="shared" si="91"/>
        <v>36</v>
      </c>
      <c r="F227" s="119"/>
      <c r="G227" s="119"/>
      <c r="H227" s="119">
        <f t="shared" si="91"/>
        <v>446.65999999999997</v>
      </c>
      <c r="I227" s="119">
        <f>SUM(I228:I229)</f>
        <v>552.03</v>
      </c>
    </row>
    <row r="228" spans="1:9" x14ac:dyDescent="0.25">
      <c r="A228" s="121" t="s">
        <v>227</v>
      </c>
      <c r="B228" s="138">
        <v>1</v>
      </c>
      <c r="C228" s="138">
        <f t="shared" ref="C228:C229" si="92">D228+E228</f>
        <v>144</v>
      </c>
      <c r="D228" s="138">
        <v>132</v>
      </c>
      <c r="E228" s="138">
        <v>12</v>
      </c>
      <c r="F228" s="124">
        <v>935.04</v>
      </c>
      <c r="G228" s="124">
        <f t="shared" ref="G228:G241" si="93">F228/139</f>
        <v>6.7269064748201437</v>
      </c>
      <c r="H228" s="124">
        <f t="shared" ref="H228:H229" si="94">ROUND(E228*G228*2,2)</f>
        <v>161.44999999999999</v>
      </c>
      <c r="I228" s="124">
        <f>ROUND(H228*1.2359,2)</f>
        <v>199.54</v>
      </c>
    </row>
    <row r="229" spans="1:9" x14ac:dyDescent="0.25">
      <c r="A229" s="121" t="s">
        <v>227</v>
      </c>
      <c r="B229" s="138">
        <v>1</v>
      </c>
      <c r="C229" s="138">
        <f t="shared" si="92"/>
        <v>149</v>
      </c>
      <c r="D229" s="138">
        <v>125</v>
      </c>
      <c r="E229" s="138">
        <v>24</v>
      </c>
      <c r="F229" s="124">
        <v>825.91</v>
      </c>
      <c r="G229" s="124">
        <f t="shared" si="93"/>
        <v>5.9417985611510789</v>
      </c>
      <c r="H229" s="124">
        <f t="shared" si="94"/>
        <v>285.20999999999998</v>
      </c>
      <c r="I229" s="124">
        <f t="shared" ref="I229" si="95">ROUND(H229*1.2359,2)</f>
        <v>352.49</v>
      </c>
    </row>
    <row r="230" spans="1:9" x14ac:dyDescent="0.25">
      <c r="A230" s="137" t="s">
        <v>464</v>
      </c>
      <c r="B230" s="140">
        <f t="shared" ref="B230:H230" si="96">B231</f>
        <v>10</v>
      </c>
      <c r="C230" s="140"/>
      <c r="D230" s="140"/>
      <c r="E230" s="140">
        <f t="shared" si="96"/>
        <v>264</v>
      </c>
      <c r="F230" s="132"/>
      <c r="G230" s="132"/>
      <c r="H230" s="132">
        <f t="shared" si="96"/>
        <v>3752.56</v>
      </c>
      <c r="I230" s="132">
        <f>I231</f>
        <v>4637.7900000000009</v>
      </c>
    </row>
    <row r="231" spans="1:9" ht="33" x14ac:dyDescent="0.25">
      <c r="A231" s="133" t="s">
        <v>523</v>
      </c>
      <c r="B231" s="139">
        <f t="shared" ref="B231:H231" si="97">SUM(B232:B241)</f>
        <v>10</v>
      </c>
      <c r="C231" s="139"/>
      <c r="D231" s="139"/>
      <c r="E231" s="139">
        <f t="shared" si="97"/>
        <v>264</v>
      </c>
      <c r="F231" s="119"/>
      <c r="G231" s="119"/>
      <c r="H231" s="119">
        <f t="shared" si="97"/>
        <v>3752.56</v>
      </c>
      <c r="I231" s="119">
        <f>SUM(I232:I241)</f>
        <v>4637.7900000000009</v>
      </c>
    </row>
    <row r="232" spans="1:9" x14ac:dyDescent="0.25">
      <c r="A232" s="121" t="s">
        <v>227</v>
      </c>
      <c r="B232" s="138">
        <v>1</v>
      </c>
      <c r="C232" s="138">
        <f t="shared" ref="C232:C241" si="98">D232+E232</f>
        <v>152</v>
      </c>
      <c r="D232" s="138">
        <v>139</v>
      </c>
      <c r="E232" s="138">
        <v>13</v>
      </c>
      <c r="F232" s="124">
        <v>935.04</v>
      </c>
      <c r="G232" s="124">
        <f t="shared" si="93"/>
        <v>6.7269064748201437</v>
      </c>
      <c r="H232" s="124">
        <f t="shared" ref="H232:H241" si="99">ROUND(E232*G232*2,2)</f>
        <v>174.9</v>
      </c>
      <c r="I232" s="124">
        <f t="shared" ref="I232:I241" si="100">ROUND(H232*1.2359,2)</f>
        <v>216.16</v>
      </c>
    </row>
    <row r="233" spans="1:9" x14ac:dyDescent="0.25">
      <c r="A233" s="121" t="s">
        <v>227</v>
      </c>
      <c r="B233" s="138">
        <v>1</v>
      </c>
      <c r="C233" s="138">
        <f t="shared" si="98"/>
        <v>64</v>
      </c>
      <c r="D233" s="138">
        <v>56</v>
      </c>
      <c r="E233" s="138">
        <v>8</v>
      </c>
      <c r="F233" s="124">
        <v>935.04</v>
      </c>
      <c r="G233" s="124">
        <f t="shared" si="93"/>
        <v>6.7269064748201437</v>
      </c>
      <c r="H233" s="124">
        <f t="shared" si="99"/>
        <v>107.63</v>
      </c>
      <c r="I233" s="124">
        <f t="shared" si="100"/>
        <v>133.02000000000001</v>
      </c>
    </row>
    <row r="234" spans="1:9" x14ac:dyDescent="0.25">
      <c r="A234" s="121" t="s">
        <v>227</v>
      </c>
      <c r="B234" s="138">
        <v>1</v>
      </c>
      <c r="C234" s="138">
        <f t="shared" si="98"/>
        <v>162</v>
      </c>
      <c r="D234" s="138">
        <v>139</v>
      </c>
      <c r="E234" s="138">
        <v>23</v>
      </c>
      <c r="F234" s="124">
        <v>935.10739130434786</v>
      </c>
      <c r="G234" s="124">
        <f t="shared" si="93"/>
        <v>6.727391304347826</v>
      </c>
      <c r="H234" s="124">
        <f t="shared" si="99"/>
        <v>309.45999999999998</v>
      </c>
      <c r="I234" s="124">
        <f t="shared" si="100"/>
        <v>382.46</v>
      </c>
    </row>
    <row r="235" spans="1:9" x14ac:dyDescent="0.25">
      <c r="A235" s="121" t="s">
        <v>227</v>
      </c>
      <c r="B235" s="138">
        <v>1</v>
      </c>
      <c r="C235" s="138">
        <f t="shared" si="98"/>
        <v>181</v>
      </c>
      <c r="D235" s="138">
        <v>104</v>
      </c>
      <c r="E235" s="138">
        <v>77</v>
      </c>
      <c r="F235" s="124">
        <v>935.06</v>
      </c>
      <c r="G235" s="124">
        <f t="shared" si="93"/>
        <v>6.72705035971223</v>
      </c>
      <c r="H235" s="124">
        <f t="shared" si="99"/>
        <v>1035.97</v>
      </c>
      <c r="I235" s="124">
        <f t="shared" si="100"/>
        <v>1280.3599999999999</v>
      </c>
    </row>
    <row r="236" spans="1:9" x14ac:dyDescent="0.25">
      <c r="A236" s="121" t="s">
        <v>227</v>
      </c>
      <c r="B236" s="138">
        <v>1</v>
      </c>
      <c r="C236" s="138">
        <f t="shared" si="98"/>
        <v>152</v>
      </c>
      <c r="D236" s="138">
        <v>133</v>
      </c>
      <c r="E236" s="138">
        <v>19</v>
      </c>
      <c r="F236" s="124">
        <v>935.19200000000001</v>
      </c>
      <c r="G236" s="124">
        <f t="shared" si="93"/>
        <v>6.7279999999999998</v>
      </c>
      <c r="H236" s="124">
        <f t="shared" si="99"/>
        <v>255.66</v>
      </c>
      <c r="I236" s="124">
        <f t="shared" si="100"/>
        <v>315.97000000000003</v>
      </c>
    </row>
    <row r="237" spans="1:9" x14ac:dyDescent="0.25">
      <c r="A237" s="121" t="s">
        <v>227</v>
      </c>
      <c r="B237" s="138">
        <v>1</v>
      </c>
      <c r="C237" s="138">
        <f t="shared" si="98"/>
        <v>144</v>
      </c>
      <c r="D237" s="138">
        <v>139</v>
      </c>
      <c r="E237" s="138">
        <v>5</v>
      </c>
      <c r="F237" s="124">
        <v>935.19200000000001</v>
      </c>
      <c r="G237" s="124">
        <f t="shared" si="93"/>
        <v>6.7279999999999998</v>
      </c>
      <c r="H237" s="124">
        <f t="shared" si="99"/>
        <v>67.28</v>
      </c>
      <c r="I237" s="124">
        <f t="shared" si="100"/>
        <v>83.15</v>
      </c>
    </row>
    <row r="238" spans="1:9" x14ac:dyDescent="0.25">
      <c r="A238" s="121" t="s">
        <v>227</v>
      </c>
      <c r="B238" s="138">
        <v>1</v>
      </c>
      <c r="C238" s="138">
        <f t="shared" si="98"/>
        <v>144</v>
      </c>
      <c r="D238" s="138">
        <v>139</v>
      </c>
      <c r="E238" s="138">
        <v>5</v>
      </c>
      <c r="F238" s="124">
        <v>935.19200000000001</v>
      </c>
      <c r="G238" s="124">
        <f t="shared" si="93"/>
        <v>6.7279999999999998</v>
      </c>
      <c r="H238" s="124">
        <f t="shared" si="99"/>
        <v>67.28</v>
      </c>
      <c r="I238" s="124">
        <f t="shared" si="100"/>
        <v>83.15</v>
      </c>
    </row>
    <row r="239" spans="1:9" x14ac:dyDescent="0.25">
      <c r="A239" s="121" t="s">
        <v>227</v>
      </c>
      <c r="B239" s="138">
        <v>1</v>
      </c>
      <c r="C239" s="138">
        <f t="shared" si="98"/>
        <v>144</v>
      </c>
      <c r="D239" s="138">
        <v>139</v>
      </c>
      <c r="E239" s="138">
        <v>5</v>
      </c>
      <c r="F239" s="124">
        <v>935.19200000000001</v>
      </c>
      <c r="G239" s="124">
        <f t="shared" si="93"/>
        <v>6.7279999999999998</v>
      </c>
      <c r="H239" s="124">
        <f t="shared" si="99"/>
        <v>67.28</v>
      </c>
      <c r="I239" s="124">
        <f t="shared" si="100"/>
        <v>83.15</v>
      </c>
    </row>
    <row r="240" spans="1:9" x14ac:dyDescent="0.25">
      <c r="A240" s="121" t="s">
        <v>227</v>
      </c>
      <c r="B240" s="138">
        <v>1</v>
      </c>
      <c r="C240" s="138">
        <f t="shared" si="98"/>
        <v>228</v>
      </c>
      <c r="D240" s="138">
        <v>139</v>
      </c>
      <c r="E240" s="138">
        <v>89</v>
      </c>
      <c r="F240" s="124">
        <v>1091.7122471910113</v>
      </c>
      <c r="G240" s="124">
        <f t="shared" si="93"/>
        <v>7.8540449438202256</v>
      </c>
      <c r="H240" s="124">
        <f t="shared" si="99"/>
        <v>1398.02</v>
      </c>
      <c r="I240" s="124">
        <f t="shared" si="100"/>
        <v>1727.81</v>
      </c>
    </row>
    <row r="241" spans="1:9" x14ac:dyDescent="0.25">
      <c r="A241" s="121" t="s">
        <v>227</v>
      </c>
      <c r="B241" s="138">
        <v>1</v>
      </c>
      <c r="C241" s="138">
        <f t="shared" si="98"/>
        <v>159</v>
      </c>
      <c r="D241" s="138">
        <v>139</v>
      </c>
      <c r="E241" s="138">
        <v>20</v>
      </c>
      <c r="F241" s="124">
        <v>935.05299999999988</v>
      </c>
      <c r="G241" s="124">
        <f t="shared" si="93"/>
        <v>6.7269999999999994</v>
      </c>
      <c r="H241" s="124">
        <f t="shared" si="99"/>
        <v>269.08</v>
      </c>
      <c r="I241" s="124">
        <f t="shared" si="100"/>
        <v>332.56</v>
      </c>
    </row>
    <row r="242" spans="1:9" x14ac:dyDescent="0.25">
      <c r="C242" s="164"/>
      <c r="G242" s="165"/>
      <c r="H242" s="163"/>
      <c r="I242" s="166"/>
    </row>
    <row r="243" spans="1:9" x14ac:dyDescent="0.25">
      <c r="C243" s="164"/>
      <c r="G243" s="165"/>
      <c r="H243" s="163"/>
      <c r="I243" s="166"/>
    </row>
  </sheetData>
  <mergeCells count="12">
    <mergeCell ref="D9:D10"/>
    <mergeCell ref="E9:E10"/>
    <mergeCell ref="H1:I1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0866141732283472" right="0.70866141732283472" top="0.35433070866141736" bottom="0.35433070866141736" header="0.31496062992125984" footer="0.31496062992125984"/>
  <pageSetup paperSize="9" scale="6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71454-8C61-4319-96A7-85DEABA00CC1}">
  <sheetPr>
    <tabColor theme="9" tint="0.59999389629810485"/>
  </sheetPr>
  <dimension ref="A1:I187"/>
  <sheetViews>
    <sheetView zoomScale="90" zoomScaleNormal="90" workbookViewId="0">
      <selection activeCell="G11" sqref="G11"/>
    </sheetView>
  </sheetViews>
  <sheetFormatPr defaultRowHeight="15.75" x14ac:dyDescent="0.25"/>
  <cols>
    <col min="1" max="1" width="59.7109375" style="63" customWidth="1"/>
    <col min="2" max="2" width="13.42578125" style="64" customWidth="1"/>
    <col min="3" max="3" width="11" style="63" customWidth="1"/>
    <col min="4" max="4" width="14.7109375" style="63" customWidth="1"/>
    <col min="5" max="5" width="18" style="63" customWidth="1"/>
    <col min="6" max="6" width="12.140625" style="63" customWidth="1"/>
    <col min="7" max="7" width="16.42578125" style="65" customWidth="1"/>
    <col min="8" max="8" width="25" style="63" customWidth="1"/>
    <col min="9" max="9" width="18.42578125" style="63" customWidth="1"/>
    <col min="10" max="16384" width="9.140625" style="63"/>
  </cols>
  <sheetData>
    <row r="1" spans="1:9" x14ac:dyDescent="0.25">
      <c r="H1" s="444" t="s">
        <v>550</v>
      </c>
      <c r="I1" s="444"/>
    </row>
    <row r="2" spans="1:9" x14ac:dyDescent="0.25">
      <c r="H2" s="109"/>
      <c r="I2" s="109"/>
    </row>
    <row r="3" spans="1:9" s="66" customFormat="1" ht="35.25" customHeight="1" x14ac:dyDescent="0.25">
      <c r="A3" s="445" t="s">
        <v>518</v>
      </c>
      <c r="B3" s="445"/>
      <c r="C3" s="445"/>
      <c r="D3" s="445"/>
      <c r="E3" s="445"/>
      <c r="F3" s="445"/>
      <c r="G3" s="445"/>
      <c r="H3" s="445"/>
      <c r="I3" s="445"/>
    </row>
    <row r="5" spans="1:9" x14ac:dyDescent="0.25">
      <c r="A5" s="63" t="s">
        <v>462</v>
      </c>
    </row>
    <row r="6" spans="1:9" x14ac:dyDescent="0.25">
      <c r="A6" s="63" t="s">
        <v>469</v>
      </c>
    </row>
    <row r="7" spans="1:9" x14ac:dyDescent="0.25">
      <c r="E7" s="67"/>
      <c r="H7" s="184"/>
      <c r="I7" s="185"/>
    </row>
    <row r="8" spans="1:9" ht="30" customHeight="1" x14ac:dyDescent="0.25">
      <c r="A8" s="446"/>
      <c r="B8" s="446" t="s">
        <v>3</v>
      </c>
      <c r="C8" s="447" t="s">
        <v>4</v>
      </c>
      <c r="D8" s="447"/>
      <c r="E8" s="447"/>
      <c r="F8" s="447" t="s">
        <v>2</v>
      </c>
      <c r="G8" s="447" t="s">
        <v>592</v>
      </c>
      <c r="H8" s="448" t="s">
        <v>5</v>
      </c>
      <c r="I8" s="449" t="s">
        <v>1</v>
      </c>
    </row>
    <row r="9" spans="1:9" x14ac:dyDescent="0.25">
      <c r="A9" s="446"/>
      <c r="B9" s="446"/>
      <c r="C9" s="450" t="s">
        <v>589</v>
      </c>
      <c r="D9" s="450" t="s">
        <v>590</v>
      </c>
      <c r="E9" s="447" t="s">
        <v>6</v>
      </c>
      <c r="F9" s="447"/>
      <c r="G9" s="447"/>
      <c r="H9" s="448"/>
      <c r="I9" s="449"/>
    </row>
    <row r="10" spans="1:9" ht="68.25" customHeight="1" x14ac:dyDescent="0.25">
      <c r="A10" s="446"/>
      <c r="B10" s="446"/>
      <c r="C10" s="451"/>
      <c r="D10" s="451"/>
      <c r="E10" s="447"/>
      <c r="F10" s="447"/>
      <c r="G10" s="447"/>
      <c r="H10" s="448"/>
      <c r="I10" s="449"/>
    </row>
    <row r="11" spans="1:9" x14ac:dyDescent="0.25">
      <c r="A11" s="198">
        <v>1</v>
      </c>
      <c r="B11" s="199">
        <v>2</v>
      </c>
      <c r="C11" s="199" t="s">
        <v>41</v>
      </c>
      <c r="D11" s="199">
        <v>4</v>
      </c>
      <c r="E11" s="199">
        <v>5</v>
      </c>
      <c r="F11" s="199">
        <v>6</v>
      </c>
      <c r="G11" s="199">
        <v>7</v>
      </c>
      <c r="H11" s="199">
        <v>8</v>
      </c>
      <c r="I11" s="199" t="s">
        <v>470</v>
      </c>
    </row>
    <row r="12" spans="1:9" s="66" customFormat="1" x14ac:dyDescent="0.25">
      <c r="A12" s="68" t="s">
        <v>0</v>
      </c>
      <c r="B12" s="190">
        <f>B13+B103+B120+B140+B150+B154+B174+B177</f>
        <v>163</v>
      </c>
      <c r="C12" s="190"/>
      <c r="D12" s="190"/>
      <c r="E12" s="190">
        <f t="shared" ref="E12:I12" si="0">E13+E103+E120+E140+E150+E154+E174+E177</f>
        <v>6424.5</v>
      </c>
      <c r="F12" s="69"/>
      <c r="G12" s="69"/>
      <c r="H12" s="69">
        <f t="shared" si="0"/>
        <v>104350.2</v>
      </c>
      <c r="I12" s="69">
        <f t="shared" si="0"/>
        <v>128966.39999999997</v>
      </c>
    </row>
    <row r="13" spans="1:9" s="66" customFormat="1" x14ac:dyDescent="0.25">
      <c r="A13" s="70" t="s">
        <v>198</v>
      </c>
      <c r="B13" s="191">
        <f>B14+B53+B89</f>
        <v>86</v>
      </c>
      <c r="C13" s="191"/>
      <c r="D13" s="191"/>
      <c r="E13" s="191">
        <f t="shared" ref="E13:I13" si="1">E14+E53+E89</f>
        <v>5096.5</v>
      </c>
      <c r="F13" s="177"/>
      <c r="G13" s="177"/>
      <c r="H13" s="177">
        <f t="shared" si="1"/>
        <v>84405.689999999988</v>
      </c>
      <c r="I13" s="177">
        <f t="shared" si="1"/>
        <v>104316.99999999997</v>
      </c>
    </row>
    <row r="14" spans="1:9" s="66" customFormat="1" x14ac:dyDescent="0.25">
      <c r="A14" s="172" t="s">
        <v>522</v>
      </c>
      <c r="B14" s="192">
        <f>SUM(B15:B52)</f>
        <v>38</v>
      </c>
      <c r="C14" s="192"/>
      <c r="D14" s="192"/>
      <c r="E14" s="192">
        <f>SUM(E15:E52)</f>
        <v>3224.5</v>
      </c>
      <c r="F14" s="173"/>
      <c r="G14" s="173"/>
      <c r="H14" s="173">
        <f>SUM(H15:H52)</f>
        <v>63558.049999999996</v>
      </c>
      <c r="I14" s="173">
        <f>SUM(I15:I52)</f>
        <v>78551.39999999998</v>
      </c>
    </row>
    <row r="15" spans="1:9" s="66" customFormat="1" x14ac:dyDescent="0.25">
      <c r="A15" s="174" t="s">
        <v>243</v>
      </c>
      <c r="B15" s="186">
        <v>1</v>
      </c>
      <c r="C15" s="186">
        <f>D15+E15</f>
        <v>208</v>
      </c>
      <c r="D15" s="186">
        <v>128</v>
      </c>
      <c r="E15" s="186">
        <v>80</v>
      </c>
      <c r="F15" s="187">
        <v>1567.0244</v>
      </c>
      <c r="G15" s="182">
        <f>F15/159</f>
        <v>9.8554993710691825</v>
      </c>
      <c r="H15" s="182">
        <f>ROUND(E15*G15*2,2)</f>
        <v>1576.88</v>
      </c>
      <c r="I15" s="182">
        <f>ROUND(H15*1.2359,2)</f>
        <v>1948.87</v>
      </c>
    </row>
    <row r="16" spans="1:9" s="66" customFormat="1" x14ac:dyDescent="0.25">
      <c r="A16" s="174" t="s">
        <v>243</v>
      </c>
      <c r="B16" s="186">
        <v>1</v>
      </c>
      <c r="C16" s="186">
        <f t="shared" ref="C16:C52" si="2">D16+E16</f>
        <v>223</v>
      </c>
      <c r="D16" s="186">
        <v>135</v>
      </c>
      <c r="E16" s="186">
        <v>88</v>
      </c>
      <c r="F16" s="187">
        <v>1567.0244</v>
      </c>
      <c r="G16" s="182">
        <f t="shared" ref="G16:G79" si="3">F16/159</f>
        <v>9.8554993710691825</v>
      </c>
      <c r="H16" s="182">
        <f t="shared" ref="H16:H52" si="4">ROUND(E16*G16*2,2)</f>
        <v>1734.57</v>
      </c>
      <c r="I16" s="182">
        <f t="shared" ref="I16:I52" si="5">ROUND(H16*1.2359,2)</f>
        <v>2143.7600000000002</v>
      </c>
    </row>
    <row r="17" spans="1:9" s="66" customFormat="1" x14ac:dyDescent="0.25">
      <c r="A17" s="174" t="s">
        <v>243</v>
      </c>
      <c r="B17" s="186">
        <v>1</v>
      </c>
      <c r="C17" s="186">
        <f t="shared" si="2"/>
        <v>279</v>
      </c>
      <c r="D17" s="186">
        <v>159</v>
      </c>
      <c r="E17" s="186">
        <v>120</v>
      </c>
      <c r="F17" s="187">
        <v>1567.0245000000002</v>
      </c>
      <c r="G17" s="182">
        <f t="shared" si="3"/>
        <v>9.855500000000001</v>
      </c>
      <c r="H17" s="182">
        <f t="shared" si="4"/>
        <v>2365.3200000000002</v>
      </c>
      <c r="I17" s="182">
        <f t="shared" si="5"/>
        <v>2923.3</v>
      </c>
    </row>
    <row r="18" spans="1:9" s="66" customFormat="1" x14ac:dyDescent="0.25">
      <c r="A18" s="174" t="s">
        <v>243</v>
      </c>
      <c r="B18" s="186">
        <v>1</v>
      </c>
      <c r="C18" s="186">
        <f t="shared" si="2"/>
        <v>211</v>
      </c>
      <c r="D18" s="186">
        <v>109</v>
      </c>
      <c r="E18" s="186">
        <v>102</v>
      </c>
      <c r="F18" s="187">
        <v>1567.0245</v>
      </c>
      <c r="G18" s="182">
        <f t="shared" si="3"/>
        <v>9.8554999999999993</v>
      </c>
      <c r="H18" s="182">
        <f t="shared" si="4"/>
        <v>2010.52</v>
      </c>
      <c r="I18" s="182">
        <f t="shared" si="5"/>
        <v>2484.8000000000002</v>
      </c>
    </row>
    <row r="19" spans="1:9" s="66" customFormat="1" x14ac:dyDescent="0.25">
      <c r="A19" s="174" t="s">
        <v>243</v>
      </c>
      <c r="B19" s="186">
        <v>1</v>
      </c>
      <c r="C19" s="186">
        <f t="shared" si="2"/>
        <v>175</v>
      </c>
      <c r="D19" s="186">
        <v>127</v>
      </c>
      <c r="E19" s="186">
        <v>48</v>
      </c>
      <c r="F19" s="187">
        <v>1567.0245</v>
      </c>
      <c r="G19" s="182">
        <f t="shared" si="3"/>
        <v>9.8554999999999993</v>
      </c>
      <c r="H19" s="182">
        <f t="shared" si="4"/>
        <v>946.13</v>
      </c>
      <c r="I19" s="182">
        <f t="shared" si="5"/>
        <v>1169.32</v>
      </c>
    </row>
    <row r="20" spans="1:9" s="66" customFormat="1" x14ac:dyDescent="0.25">
      <c r="A20" s="174" t="s">
        <v>201</v>
      </c>
      <c r="B20" s="186">
        <v>1</v>
      </c>
      <c r="C20" s="186">
        <f t="shared" si="2"/>
        <v>175</v>
      </c>
      <c r="D20" s="186">
        <v>159</v>
      </c>
      <c r="E20" s="186">
        <v>16</v>
      </c>
      <c r="F20" s="187">
        <v>1567.0443749999999</v>
      </c>
      <c r="G20" s="182">
        <f t="shared" si="3"/>
        <v>9.8556249999999999</v>
      </c>
      <c r="H20" s="182">
        <f t="shared" si="4"/>
        <v>315.38</v>
      </c>
      <c r="I20" s="182">
        <f t="shared" si="5"/>
        <v>389.78</v>
      </c>
    </row>
    <row r="21" spans="1:9" s="66" customFormat="1" x14ac:dyDescent="0.25">
      <c r="A21" s="174" t="s">
        <v>201</v>
      </c>
      <c r="B21" s="186">
        <v>1</v>
      </c>
      <c r="C21" s="186">
        <f t="shared" si="2"/>
        <v>184</v>
      </c>
      <c r="D21" s="186">
        <v>159</v>
      </c>
      <c r="E21" s="186">
        <v>25</v>
      </c>
      <c r="F21" s="187">
        <v>1567.0403999999999</v>
      </c>
      <c r="G21" s="182">
        <f t="shared" si="3"/>
        <v>9.855599999999999</v>
      </c>
      <c r="H21" s="182">
        <f t="shared" si="4"/>
        <v>492.78</v>
      </c>
      <c r="I21" s="182">
        <f t="shared" si="5"/>
        <v>609.03</v>
      </c>
    </row>
    <row r="22" spans="1:9" s="66" customFormat="1" x14ac:dyDescent="0.25">
      <c r="A22" s="174" t="s">
        <v>201</v>
      </c>
      <c r="B22" s="186">
        <v>1</v>
      </c>
      <c r="C22" s="186">
        <f t="shared" si="2"/>
        <v>287</v>
      </c>
      <c r="D22" s="186">
        <v>159</v>
      </c>
      <c r="E22" s="186">
        <v>128</v>
      </c>
      <c r="F22" s="187">
        <v>1567.01953125</v>
      </c>
      <c r="G22" s="182">
        <f t="shared" si="3"/>
        <v>9.85546875</v>
      </c>
      <c r="H22" s="182">
        <f t="shared" si="4"/>
        <v>2523</v>
      </c>
      <c r="I22" s="182">
        <f t="shared" si="5"/>
        <v>3118.18</v>
      </c>
    </row>
    <row r="23" spans="1:9" s="66" customFormat="1" x14ac:dyDescent="0.25">
      <c r="A23" s="174" t="s">
        <v>207</v>
      </c>
      <c r="B23" s="186">
        <v>1</v>
      </c>
      <c r="C23" s="186">
        <f t="shared" si="2"/>
        <v>264</v>
      </c>
      <c r="D23" s="186">
        <v>159</v>
      </c>
      <c r="E23" s="186">
        <v>105</v>
      </c>
      <c r="F23" s="187">
        <v>1567.0282857142856</v>
      </c>
      <c r="G23" s="182">
        <f t="shared" si="3"/>
        <v>9.8555238095238096</v>
      </c>
      <c r="H23" s="182">
        <f t="shared" si="4"/>
        <v>2069.66</v>
      </c>
      <c r="I23" s="182">
        <f t="shared" si="5"/>
        <v>2557.89</v>
      </c>
    </row>
    <row r="24" spans="1:9" s="66" customFormat="1" x14ac:dyDescent="0.25">
      <c r="A24" s="174" t="s">
        <v>207</v>
      </c>
      <c r="B24" s="186">
        <v>1</v>
      </c>
      <c r="C24" s="186">
        <f t="shared" si="2"/>
        <v>257.5</v>
      </c>
      <c r="D24" s="186">
        <v>159</v>
      </c>
      <c r="E24" s="186">
        <v>98.5</v>
      </c>
      <c r="F24" s="187">
        <v>1567.0297461928933</v>
      </c>
      <c r="G24" s="182">
        <f t="shared" si="3"/>
        <v>9.8555329949238573</v>
      </c>
      <c r="H24" s="182">
        <f t="shared" si="4"/>
        <v>1941.54</v>
      </c>
      <c r="I24" s="182">
        <f t="shared" si="5"/>
        <v>2399.5500000000002</v>
      </c>
    </row>
    <row r="25" spans="1:9" s="66" customFormat="1" x14ac:dyDescent="0.25">
      <c r="A25" s="174" t="s">
        <v>207</v>
      </c>
      <c r="B25" s="186">
        <v>1</v>
      </c>
      <c r="C25" s="186">
        <f t="shared" si="2"/>
        <v>305</v>
      </c>
      <c r="D25" s="186">
        <v>159</v>
      </c>
      <c r="E25" s="186">
        <v>146</v>
      </c>
      <c r="F25" s="187">
        <v>1567.0212328767122</v>
      </c>
      <c r="G25" s="182">
        <f t="shared" si="3"/>
        <v>9.8554794520547944</v>
      </c>
      <c r="H25" s="182">
        <f t="shared" si="4"/>
        <v>2877.8</v>
      </c>
      <c r="I25" s="182">
        <f t="shared" si="5"/>
        <v>3556.67</v>
      </c>
    </row>
    <row r="26" spans="1:9" s="66" customFormat="1" x14ac:dyDescent="0.25">
      <c r="A26" s="174" t="s">
        <v>207</v>
      </c>
      <c r="B26" s="186">
        <v>1</v>
      </c>
      <c r="C26" s="186">
        <f t="shared" si="2"/>
        <v>103</v>
      </c>
      <c r="D26" s="186">
        <v>87</v>
      </c>
      <c r="E26" s="186">
        <v>16</v>
      </c>
      <c r="F26" s="187">
        <v>1567.0212328767122</v>
      </c>
      <c r="G26" s="182">
        <f t="shared" si="3"/>
        <v>9.8554794520547944</v>
      </c>
      <c r="H26" s="182">
        <f t="shared" si="4"/>
        <v>315.38</v>
      </c>
      <c r="I26" s="182">
        <f t="shared" si="5"/>
        <v>389.78</v>
      </c>
    </row>
    <row r="27" spans="1:9" s="66" customFormat="1" x14ac:dyDescent="0.25">
      <c r="A27" s="175" t="s">
        <v>206</v>
      </c>
      <c r="B27" s="186">
        <v>1</v>
      </c>
      <c r="C27" s="186">
        <f t="shared" si="2"/>
        <v>204</v>
      </c>
      <c r="D27" s="188">
        <v>159</v>
      </c>
      <c r="E27" s="188">
        <v>45</v>
      </c>
      <c r="F27" s="182">
        <v>1567.0333333333333</v>
      </c>
      <c r="G27" s="182">
        <f t="shared" si="3"/>
        <v>9.8555555555555561</v>
      </c>
      <c r="H27" s="182">
        <f t="shared" si="4"/>
        <v>887</v>
      </c>
      <c r="I27" s="182">
        <f t="shared" si="5"/>
        <v>1096.24</v>
      </c>
    </row>
    <row r="28" spans="1:9" s="66" customFormat="1" x14ac:dyDescent="0.25">
      <c r="A28" s="175" t="s">
        <v>206</v>
      </c>
      <c r="B28" s="186">
        <v>1</v>
      </c>
      <c r="C28" s="186">
        <f t="shared" si="2"/>
        <v>188</v>
      </c>
      <c r="D28" s="188">
        <v>159</v>
      </c>
      <c r="E28" s="188">
        <v>29</v>
      </c>
      <c r="F28" s="182">
        <v>1567.0260000000001</v>
      </c>
      <c r="G28" s="182">
        <f t="shared" si="3"/>
        <v>9.8555094339622649</v>
      </c>
      <c r="H28" s="182">
        <f t="shared" si="4"/>
        <v>571.62</v>
      </c>
      <c r="I28" s="182">
        <f t="shared" si="5"/>
        <v>706.47</v>
      </c>
    </row>
    <row r="29" spans="1:9" s="66" customFormat="1" x14ac:dyDescent="0.25">
      <c r="A29" s="175" t="s">
        <v>206</v>
      </c>
      <c r="B29" s="186">
        <v>1</v>
      </c>
      <c r="C29" s="186">
        <f t="shared" si="2"/>
        <v>199</v>
      </c>
      <c r="D29" s="188">
        <v>135</v>
      </c>
      <c r="E29" s="188">
        <v>64</v>
      </c>
      <c r="F29" s="182">
        <v>1567.02</v>
      </c>
      <c r="G29" s="182">
        <f t="shared" si="3"/>
        <v>9.8554716981132078</v>
      </c>
      <c r="H29" s="182">
        <f t="shared" si="4"/>
        <v>1261.5</v>
      </c>
      <c r="I29" s="182">
        <f t="shared" si="5"/>
        <v>1559.09</v>
      </c>
    </row>
    <row r="30" spans="1:9" s="66" customFormat="1" x14ac:dyDescent="0.25">
      <c r="A30" s="175" t="s">
        <v>206</v>
      </c>
      <c r="B30" s="186">
        <v>1</v>
      </c>
      <c r="C30" s="186">
        <f t="shared" si="2"/>
        <v>212</v>
      </c>
      <c r="D30" s="188">
        <v>135</v>
      </c>
      <c r="E30" s="188">
        <v>77</v>
      </c>
      <c r="F30" s="182">
        <v>1567.02</v>
      </c>
      <c r="G30" s="182">
        <f t="shared" si="3"/>
        <v>9.8554716981132078</v>
      </c>
      <c r="H30" s="182">
        <f t="shared" si="4"/>
        <v>1517.74</v>
      </c>
      <c r="I30" s="182">
        <f t="shared" si="5"/>
        <v>1875.77</v>
      </c>
    </row>
    <row r="31" spans="1:9" s="66" customFormat="1" x14ac:dyDescent="0.25">
      <c r="A31" s="175" t="s">
        <v>206</v>
      </c>
      <c r="B31" s="186">
        <v>1</v>
      </c>
      <c r="C31" s="186">
        <f t="shared" si="2"/>
        <v>268</v>
      </c>
      <c r="D31" s="188">
        <v>159</v>
      </c>
      <c r="E31" s="188">
        <v>109</v>
      </c>
      <c r="F31" s="182">
        <v>1567.025229357798</v>
      </c>
      <c r="G31" s="182">
        <f t="shared" si="3"/>
        <v>9.8555045871559628</v>
      </c>
      <c r="H31" s="182">
        <f t="shared" si="4"/>
        <v>2148.5</v>
      </c>
      <c r="I31" s="182">
        <f t="shared" si="5"/>
        <v>2655.33</v>
      </c>
    </row>
    <row r="32" spans="1:9" s="66" customFormat="1" x14ac:dyDescent="0.25">
      <c r="A32" s="175" t="s">
        <v>206</v>
      </c>
      <c r="B32" s="186">
        <v>1</v>
      </c>
      <c r="C32" s="186">
        <f t="shared" si="2"/>
        <v>372</v>
      </c>
      <c r="D32" s="188">
        <v>159</v>
      </c>
      <c r="E32" s="188">
        <v>213</v>
      </c>
      <c r="F32" s="182">
        <v>1567.02</v>
      </c>
      <c r="G32" s="182">
        <f t="shared" si="3"/>
        <v>9.8554716981132078</v>
      </c>
      <c r="H32" s="182">
        <f t="shared" si="4"/>
        <v>4198.43</v>
      </c>
      <c r="I32" s="182">
        <f t="shared" si="5"/>
        <v>5188.84</v>
      </c>
    </row>
    <row r="33" spans="1:9" s="66" customFormat="1" x14ac:dyDescent="0.25">
      <c r="A33" s="175" t="s">
        <v>204</v>
      </c>
      <c r="B33" s="186">
        <v>1</v>
      </c>
      <c r="C33" s="186">
        <f t="shared" si="2"/>
        <v>305</v>
      </c>
      <c r="D33" s="188">
        <v>159</v>
      </c>
      <c r="E33" s="188">
        <v>146</v>
      </c>
      <c r="F33" s="182">
        <v>1567.0212328767122</v>
      </c>
      <c r="G33" s="182">
        <f t="shared" si="3"/>
        <v>9.8554794520547944</v>
      </c>
      <c r="H33" s="182">
        <f t="shared" si="4"/>
        <v>2877.8</v>
      </c>
      <c r="I33" s="182">
        <f t="shared" si="5"/>
        <v>3556.67</v>
      </c>
    </row>
    <row r="34" spans="1:9" s="66" customFormat="1" x14ac:dyDescent="0.25">
      <c r="A34" s="175" t="s">
        <v>204</v>
      </c>
      <c r="B34" s="186">
        <v>1</v>
      </c>
      <c r="C34" s="186">
        <f t="shared" si="2"/>
        <v>330</v>
      </c>
      <c r="D34" s="188">
        <v>159</v>
      </c>
      <c r="E34" s="188">
        <v>171</v>
      </c>
      <c r="F34" s="182">
        <v>1567.0240350877193</v>
      </c>
      <c r="G34" s="182">
        <f t="shared" si="3"/>
        <v>9.8554970760233918</v>
      </c>
      <c r="H34" s="182">
        <f t="shared" si="4"/>
        <v>3370.58</v>
      </c>
      <c r="I34" s="182">
        <f t="shared" si="5"/>
        <v>4165.7</v>
      </c>
    </row>
    <row r="35" spans="1:9" s="66" customFormat="1" x14ac:dyDescent="0.25">
      <c r="A35" s="175" t="s">
        <v>204</v>
      </c>
      <c r="B35" s="186">
        <v>1</v>
      </c>
      <c r="C35" s="186">
        <f t="shared" si="2"/>
        <v>233.5</v>
      </c>
      <c r="D35" s="188">
        <v>159</v>
      </c>
      <c r="E35" s="188">
        <v>74.5</v>
      </c>
      <c r="F35" s="182">
        <v>1567.0143624161074</v>
      </c>
      <c r="G35" s="182">
        <f t="shared" si="3"/>
        <v>9.8554362416107377</v>
      </c>
      <c r="H35" s="182">
        <f t="shared" si="4"/>
        <v>1468.46</v>
      </c>
      <c r="I35" s="182">
        <f t="shared" si="5"/>
        <v>1814.87</v>
      </c>
    </row>
    <row r="36" spans="1:9" s="66" customFormat="1" x14ac:dyDescent="0.25">
      <c r="A36" s="175" t="s">
        <v>204</v>
      </c>
      <c r="B36" s="186">
        <v>1</v>
      </c>
      <c r="C36" s="186">
        <f t="shared" si="2"/>
        <v>201.5</v>
      </c>
      <c r="D36" s="188">
        <v>159</v>
      </c>
      <c r="E36" s="188">
        <v>42.5</v>
      </c>
      <c r="F36" s="182">
        <v>1567.0291764705883</v>
      </c>
      <c r="G36" s="182">
        <f t="shared" si="3"/>
        <v>9.8555294117647065</v>
      </c>
      <c r="H36" s="182">
        <f t="shared" si="4"/>
        <v>837.72</v>
      </c>
      <c r="I36" s="182">
        <f t="shared" si="5"/>
        <v>1035.3399999999999</v>
      </c>
    </row>
    <row r="37" spans="1:9" s="66" customFormat="1" x14ac:dyDescent="0.25">
      <c r="A37" s="175" t="s">
        <v>204</v>
      </c>
      <c r="B37" s="186">
        <v>1</v>
      </c>
      <c r="C37" s="186">
        <f t="shared" si="2"/>
        <v>120</v>
      </c>
      <c r="D37" s="188">
        <v>80</v>
      </c>
      <c r="E37" s="188">
        <v>40</v>
      </c>
      <c r="F37" s="182">
        <v>1567.0291764705883</v>
      </c>
      <c r="G37" s="182">
        <f t="shared" si="3"/>
        <v>9.8555294117647065</v>
      </c>
      <c r="H37" s="182">
        <f t="shared" si="4"/>
        <v>788.44</v>
      </c>
      <c r="I37" s="182">
        <f t="shared" si="5"/>
        <v>974.43</v>
      </c>
    </row>
    <row r="38" spans="1:9" s="66" customFormat="1" x14ac:dyDescent="0.25">
      <c r="A38" s="175" t="s">
        <v>204</v>
      </c>
      <c r="B38" s="186">
        <v>1</v>
      </c>
      <c r="C38" s="186">
        <f t="shared" si="2"/>
        <v>312</v>
      </c>
      <c r="D38" s="188">
        <v>159</v>
      </c>
      <c r="E38" s="188">
        <v>153</v>
      </c>
      <c r="F38" s="182">
        <v>1567.0229411764706</v>
      </c>
      <c r="G38" s="182">
        <f t="shared" si="3"/>
        <v>9.8554901960784314</v>
      </c>
      <c r="H38" s="182">
        <f t="shared" si="4"/>
        <v>3015.78</v>
      </c>
      <c r="I38" s="182">
        <f t="shared" si="5"/>
        <v>3727.2</v>
      </c>
    </row>
    <row r="39" spans="1:9" s="66" customFormat="1" x14ac:dyDescent="0.25">
      <c r="A39" s="175" t="s">
        <v>204</v>
      </c>
      <c r="B39" s="186">
        <v>1</v>
      </c>
      <c r="C39" s="186">
        <f t="shared" si="2"/>
        <v>234.5</v>
      </c>
      <c r="D39" s="188">
        <v>159</v>
      </c>
      <c r="E39" s="188">
        <v>75.5</v>
      </c>
      <c r="F39" s="182">
        <v>1567.0239735099337</v>
      </c>
      <c r="G39" s="182">
        <f t="shared" si="3"/>
        <v>9.8554966887417219</v>
      </c>
      <c r="H39" s="182">
        <f t="shared" si="4"/>
        <v>1488.18</v>
      </c>
      <c r="I39" s="182">
        <f t="shared" si="5"/>
        <v>1839.24</v>
      </c>
    </row>
    <row r="40" spans="1:9" s="66" customFormat="1" x14ac:dyDescent="0.25">
      <c r="A40" s="175" t="s">
        <v>204</v>
      </c>
      <c r="B40" s="186">
        <v>1</v>
      </c>
      <c r="C40" s="186">
        <f t="shared" si="2"/>
        <v>200.5</v>
      </c>
      <c r="D40" s="188">
        <v>159</v>
      </c>
      <c r="E40" s="188">
        <v>41.5</v>
      </c>
      <c r="F40" s="182">
        <v>1567.0120481927711</v>
      </c>
      <c r="G40" s="182">
        <f t="shared" si="3"/>
        <v>9.8554216867469879</v>
      </c>
      <c r="H40" s="182">
        <f t="shared" si="4"/>
        <v>818</v>
      </c>
      <c r="I40" s="182">
        <f t="shared" si="5"/>
        <v>1010.97</v>
      </c>
    </row>
    <row r="41" spans="1:9" s="66" customFormat="1" x14ac:dyDescent="0.25">
      <c r="A41" s="175" t="s">
        <v>327</v>
      </c>
      <c r="B41" s="186">
        <v>1</v>
      </c>
      <c r="C41" s="186">
        <f t="shared" si="2"/>
        <v>184</v>
      </c>
      <c r="D41" s="188">
        <v>136</v>
      </c>
      <c r="E41" s="188">
        <v>48</v>
      </c>
      <c r="F41" s="182">
        <v>1567.0204379562044</v>
      </c>
      <c r="G41" s="182">
        <f t="shared" si="3"/>
        <v>9.8554744525547449</v>
      </c>
      <c r="H41" s="182">
        <f t="shared" si="4"/>
        <v>946.13</v>
      </c>
      <c r="I41" s="182">
        <f t="shared" si="5"/>
        <v>1169.32</v>
      </c>
    </row>
    <row r="42" spans="1:9" s="66" customFormat="1" x14ac:dyDescent="0.25">
      <c r="A42" s="175" t="s">
        <v>205</v>
      </c>
      <c r="B42" s="186">
        <v>1</v>
      </c>
      <c r="C42" s="186">
        <f t="shared" si="2"/>
        <v>296</v>
      </c>
      <c r="D42" s="188">
        <v>159</v>
      </c>
      <c r="E42" s="188">
        <v>137</v>
      </c>
      <c r="F42" s="182">
        <v>1567.0204379562044</v>
      </c>
      <c r="G42" s="182">
        <f t="shared" si="3"/>
        <v>9.8554744525547449</v>
      </c>
      <c r="H42" s="182">
        <f t="shared" si="4"/>
        <v>2700.4</v>
      </c>
      <c r="I42" s="182">
        <f t="shared" si="5"/>
        <v>3337.42</v>
      </c>
    </row>
    <row r="43" spans="1:9" s="66" customFormat="1" x14ac:dyDescent="0.25">
      <c r="A43" s="175" t="s">
        <v>205</v>
      </c>
      <c r="B43" s="186">
        <v>1</v>
      </c>
      <c r="C43" s="186">
        <f t="shared" si="2"/>
        <v>287</v>
      </c>
      <c r="D43" s="188">
        <v>159</v>
      </c>
      <c r="E43" s="188">
        <v>128</v>
      </c>
      <c r="F43" s="182">
        <v>1567.01953125</v>
      </c>
      <c r="G43" s="182">
        <f t="shared" si="3"/>
        <v>9.85546875</v>
      </c>
      <c r="H43" s="182">
        <f t="shared" si="4"/>
        <v>2523</v>
      </c>
      <c r="I43" s="182">
        <f t="shared" si="5"/>
        <v>3118.18</v>
      </c>
    </row>
    <row r="44" spans="1:9" s="66" customFormat="1" x14ac:dyDescent="0.25">
      <c r="A44" s="175" t="s">
        <v>205</v>
      </c>
      <c r="B44" s="186">
        <v>1</v>
      </c>
      <c r="C44" s="186">
        <f t="shared" si="2"/>
        <v>63</v>
      </c>
      <c r="D44" s="188">
        <v>39</v>
      </c>
      <c r="E44" s="188">
        <v>24</v>
      </c>
      <c r="F44" s="182">
        <v>1567.01953125</v>
      </c>
      <c r="G44" s="182">
        <f t="shared" si="3"/>
        <v>9.85546875</v>
      </c>
      <c r="H44" s="182">
        <f t="shared" si="4"/>
        <v>473.06</v>
      </c>
      <c r="I44" s="182">
        <f t="shared" si="5"/>
        <v>584.65</v>
      </c>
    </row>
    <row r="45" spans="1:9" s="66" customFormat="1" x14ac:dyDescent="0.25">
      <c r="A45" s="175" t="s">
        <v>205</v>
      </c>
      <c r="B45" s="186">
        <v>1</v>
      </c>
      <c r="C45" s="186">
        <f t="shared" si="2"/>
        <v>287</v>
      </c>
      <c r="D45" s="188">
        <v>159</v>
      </c>
      <c r="E45" s="188">
        <v>128</v>
      </c>
      <c r="F45" s="182">
        <v>1567.01953125</v>
      </c>
      <c r="G45" s="182">
        <f t="shared" si="3"/>
        <v>9.85546875</v>
      </c>
      <c r="H45" s="182">
        <f t="shared" si="4"/>
        <v>2523</v>
      </c>
      <c r="I45" s="182">
        <f t="shared" si="5"/>
        <v>3118.18</v>
      </c>
    </row>
    <row r="46" spans="1:9" s="66" customFormat="1" x14ac:dyDescent="0.25">
      <c r="A46" s="175" t="s">
        <v>202</v>
      </c>
      <c r="B46" s="186">
        <v>1</v>
      </c>
      <c r="C46" s="186">
        <f t="shared" si="2"/>
        <v>180</v>
      </c>
      <c r="D46" s="188">
        <v>76</v>
      </c>
      <c r="E46" s="188">
        <v>104</v>
      </c>
      <c r="F46" s="182">
        <v>1567.01953125</v>
      </c>
      <c r="G46" s="182">
        <f t="shared" si="3"/>
        <v>9.85546875</v>
      </c>
      <c r="H46" s="182">
        <f t="shared" si="4"/>
        <v>2049.94</v>
      </c>
      <c r="I46" s="182">
        <f t="shared" si="5"/>
        <v>2533.52</v>
      </c>
    </row>
    <row r="47" spans="1:9" s="66" customFormat="1" x14ac:dyDescent="0.25">
      <c r="A47" s="175" t="s">
        <v>202</v>
      </c>
      <c r="B47" s="186">
        <v>1</v>
      </c>
      <c r="C47" s="186">
        <f t="shared" si="2"/>
        <v>160</v>
      </c>
      <c r="D47" s="188">
        <v>144</v>
      </c>
      <c r="E47" s="188">
        <v>16</v>
      </c>
      <c r="F47" s="182">
        <v>1567.01953125</v>
      </c>
      <c r="G47" s="182">
        <f t="shared" si="3"/>
        <v>9.85546875</v>
      </c>
      <c r="H47" s="182">
        <f t="shared" si="4"/>
        <v>315.38</v>
      </c>
      <c r="I47" s="182">
        <f t="shared" si="5"/>
        <v>389.78</v>
      </c>
    </row>
    <row r="48" spans="1:9" s="66" customFormat="1" x14ac:dyDescent="0.25">
      <c r="A48" s="175" t="s">
        <v>202</v>
      </c>
      <c r="B48" s="186">
        <v>1</v>
      </c>
      <c r="C48" s="186">
        <f t="shared" si="2"/>
        <v>263</v>
      </c>
      <c r="D48" s="188">
        <v>159</v>
      </c>
      <c r="E48" s="188">
        <v>104</v>
      </c>
      <c r="F48" s="182">
        <v>1567.01953125</v>
      </c>
      <c r="G48" s="182">
        <f t="shared" si="3"/>
        <v>9.85546875</v>
      </c>
      <c r="H48" s="182">
        <f t="shared" si="4"/>
        <v>2049.94</v>
      </c>
      <c r="I48" s="182">
        <f t="shared" si="5"/>
        <v>2533.52</v>
      </c>
    </row>
    <row r="49" spans="1:9" s="66" customFormat="1" x14ac:dyDescent="0.25">
      <c r="A49" s="175" t="s">
        <v>202</v>
      </c>
      <c r="B49" s="186">
        <v>1</v>
      </c>
      <c r="C49" s="186">
        <f t="shared" si="2"/>
        <v>80</v>
      </c>
      <c r="D49" s="188">
        <v>64</v>
      </c>
      <c r="E49" s="188">
        <v>16</v>
      </c>
      <c r="F49" s="182">
        <v>1567.01953125</v>
      </c>
      <c r="G49" s="182">
        <f t="shared" si="3"/>
        <v>9.85546875</v>
      </c>
      <c r="H49" s="182">
        <f t="shared" si="4"/>
        <v>315.38</v>
      </c>
      <c r="I49" s="182">
        <f t="shared" si="5"/>
        <v>389.78</v>
      </c>
    </row>
    <row r="50" spans="1:9" s="66" customFormat="1" x14ac:dyDescent="0.25">
      <c r="A50" s="175" t="s">
        <v>244</v>
      </c>
      <c r="B50" s="186">
        <v>1</v>
      </c>
      <c r="C50" s="186">
        <f t="shared" si="2"/>
        <v>249</v>
      </c>
      <c r="D50" s="188">
        <v>135</v>
      </c>
      <c r="E50" s="188">
        <v>114</v>
      </c>
      <c r="F50" s="182">
        <v>1567.01953125</v>
      </c>
      <c r="G50" s="182">
        <f t="shared" si="3"/>
        <v>9.85546875</v>
      </c>
      <c r="H50" s="182">
        <f t="shared" si="4"/>
        <v>2247.0500000000002</v>
      </c>
      <c r="I50" s="182">
        <f t="shared" si="5"/>
        <v>2777.13</v>
      </c>
    </row>
    <row r="51" spans="1:9" s="66" customFormat="1" x14ac:dyDescent="0.25">
      <c r="A51" s="175" t="s">
        <v>245</v>
      </c>
      <c r="B51" s="186">
        <v>1</v>
      </c>
      <c r="C51" s="186">
        <f t="shared" si="2"/>
        <v>287</v>
      </c>
      <c r="D51" s="188">
        <v>159</v>
      </c>
      <c r="E51" s="188">
        <v>128</v>
      </c>
      <c r="F51" s="182">
        <v>1567.01953125</v>
      </c>
      <c r="G51" s="182">
        <f t="shared" si="3"/>
        <v>9.85546875</v>
      </c>
      <c r="H51" s="182">
        <f t="shared" si="4"/>
        <v>2523</v>
      </c>
      <c r="I51" s="182">
        <f t="shared" si="5"/>
        <v>3118.18</v>
      </c>
    </row>
    <row r="52" spans="1:9" s="66" customFormat="1" x14ac:dyDescent="0.25">
      <c r="A52" s="175" t="s">
        <v>221</v>
      </c>
      <c r="B52" s="186">
        <v>1</v>
      </c>
      <c r="C52" s="186">
        <f t="shared" si="2"/>
        <v>163</v>
      </c>
      <c r="D52" s="188">
        <v>139</v>
      </c>
      <c r="E52" s="188">
        <v>24</v>
      </c>
      <c r="F52" s="182">
        <v>1567.01953125</v>
      </c>
      <c r="G52" s="182">
        <f t="shared" si="3"/>
        <v>9.85546875</v>
      </c>
      <c r="H52" s="182">
        <f t="shared" si="4"/>
        <v>473.06</v>
      </c>
      <c r="I52" s="182">
        <f t="shared" si="5"/>
        <v>584.65</v>
      </c>
    </row>
    <row r="53" spans="1:9" s="66" customFormat="1" ht="31.5" x14ac:dyDescent="0.25">
      <c r="A53" s="172" t="s">
        <v>523</v>
      </c>
      <c r="B53" s="192">
        <f>SUM(B54:B88)</f>
        <v>35</v>
      </c>
      <c r="C53" s="192"/>
      <c r="D53" s="192"/>
      <c r="E53" s="192">
        <f t="shared" ref="E53:I53" si="6">SUM(E54:E88)</f>
        <v>1521</v>
      </c>
      <c r="F53" s="173"/>
      <c r="G53" s="173"/>
      <c r="H53" s="173">
        <f t="shared" si="6"/>
        <v>17787.28</v>
      </c>
      <c r="I53" s="173">
        <f t="shared" si="6"/>
        <v>21983.31</v>
      </c>
    </row>
    <row r="54" spans="1:9" s="66" customFormat="1" x14ac:dyDescent="0.25">
      <c r="A54" s="175" t="s">
        <v>208</v>
      </c>
      <c r="B54" s="188">
        <v>1</v>
      </c>
      <c r="C54" s="188">
        <f>D54+E54</f>
        <v>228</v>
      </c>
      <c r="D54" s="188">
        <v>159</v>
      </c>
      <c r="E54" s="188">
        <v>69</v>
      </c>
      <c r="F54" s="182">
        <v>935.44999999999993</v>
      </c>
      <c r="G54" s="182">
        <f t="shared" si="3"/>
        <v>5.8833333333333329</v>
      </c>
      <c r="H54" s="182">
        <f t="shared" ref="H54:H88" si="7">ROUND(E54*G54*2,2)</f>
        <v>811.9</v>
      </c>
      <c r="I54" s="182">
        <f t="shared" ref="I54:I88" si="8">ROUND(H54*1.2359,2)</f>
        <v>1003.43</v>
      </c>
    </row>
    <row r="55" spans="1:9" s="66" customFormat="1" x14ac:dyDescent="0.25">
      <c r="A55" s="175" t="s">
        <v>208</v>
      </c>
      <c r="B55" s="188">
        <v>1</v>
      </c>
      <c r="C55" s="188">
        <f t="shared" ref="C55:C88" si="9">D55+E55</f>
        <v>236.5</v>
      </c>
      <c r="D55" s="188">
        <v>159</v>
      </c>
      <c r="E55" s="188">
        <v>77.5</v>
      </c>
      <c r="F55" s="182">
        <v>935.45341935483873</v>
      </c>
      <c r="G55" s="182">
        <f t="shared" si="3"/>
        <v>5.8833548387096775</v>
      </c>
      <c r="H55" s="182">
        <f t="shared" si="7"/>
        <v>911.92</v>
      </c>
      <c r="I55" s="182">
        <f t="shared" si="8"/>
        <v>1127.04</v>
      </c>
    </row>
    <row r="56" spans="1:9" s="66" customFormat="1" x14ac:dyDescent="0.25">
      <c r="A56" s="175" t="s">
        <v>208</v>
      </c>
      <c r="B56" s="188">
        <v>1</v>
      </c>
      <c r="C56" s="188">
        <f t="shared" si="9"/>
        <v>197</v>
      </c>
      <c r="D56" s="188">
        <v>159</v>
      </c>
      <c r="E56" s="188">
        <v>38</v>
      </c>
      <c r="F56" s="182">
        <v>935.46394736842092</v>
      </c>
      <c r="G56" s="182">
        <f t="shared" si="3"/>
        <v>5.8834210526315784</v>
      </c>
      <c r="H56" s="182">
        <f t="shared" si="7"/>
        <v>447.14</v>
      </c>
      <c r="I56" s="182">
        <f t="shared" si="8"/>
        <v>552.62</v>
      </c>
    </row>
    <row r="57" spans="1:9" s="66" customFormat="1" x14ac:dyDescent="0.25">
      <c r="A57" s="175" t="s">
        <v>208</v>
      </c>
      <c r="B57" s="188">
        <v>1</v>
      </c>
      <c r="C57" s="188">
        <f t="shared" si="9"/>
        <v>223</v>
      </c>
      <c r="D57" s="188">
        <v>159</v>
      </c>
      <c r="E57" s="188">
        <v>64</v>
      </c>
      <c r="F57" s="182">
        <v>935.46656250000001</v>
      </c>
      <c r="G57" s="182">
        <f t="shared" si="3"/>
        <v>5.8834375000000003</v>
      </c>
      <c r="H57" s="182">
        <f t="shared" si="7"/>
        <v>753.08</v>
      </c>
      <c r="I57" s="182">
        <f t="shared" si="8"/>
        <v>930.73</v>
      </c>
    </row>
    <row r="58" spans="1:9" s="66" customFormat="1" x14ac:dyDescent="0.25">
      <c r="A58" s="175" t="s">
        <v>208</v>
      </c>
      <c r="B58" s="188">
        <v>1</v>
      </c>
      <c r="C58" s="188">
        <f t="shared" si="9"/>
        <v>133</v>
      </c>
      <c r="D58" s="188">
        <v>103</v>
      </c>
      <c r="E58" s="188">
        <v>30</v>
      </c>
      <c r="F58" s="182">
        <v>935.46</v>
      </c>
      <c r="G58" s="182">
        <f t="shared" si="3"/>
        <v>5.883396226415095</v>
      </c>
      <c r="H58" s="182">
        <f t="shared" si="7"/>
        <v>353</v>
      </c>
      <c r="I58" s="182">
        <f t="shared" si="8"/>
        <v>436.27</v>
      </c>
    </row>
    <row r="59" spans="1:9" s="66" customFormat="1" x14ac:dyDescent="0.25">
      <c r="A59" s="175" t="s">
        <v>208</v>
      </c>
      <c r="B59" s="188">
        <v>1</v>
      </c>
      <c r="C59" s="188">
        <f t="shared" si="9"/>
        <v>208</v>
      </c>
      <c r="D59" s="188">
        <v>159</v>
      </c>
      <c r="E59" s="188">
        <v>49</v>
      </c>
      <c r="F59" s="182">
        <v>826.24836734693872</v>
      </c>
      <c r="G59" s="182">
        <f t="shared" si="3"/>
        <v>5.1965306122448975</v>
      </c>
      <c r="H59" s="182">
        <f t="shared" si="7"/>
        <v>509.26</v>
      </c>
      <c r="I59" s="182">
        <f t="shared" si="8"/>
        <v>629.39</v>
      </c>
    </row>
    <row r="60" spans="1:9" s="66" customFormat="1" x14ac:dyDescent="0.25">
      <c r="A60" s="175" t="s">
        <v>208</v>
      </c>
      <c r="B60" s="188">
        <v>1</v>
      </c>
      <c r="C60" s="188">
        <f t="shared" si="9"/>
        <v>192</v>
      </c>
      <c r="D60" s="188">
        <v>159</v>
      </c>
      <c r="E60" s="188">
        <v>33</v>
      </c>
      <c r="F60" s="182">
        <v>826.22181818181821</v>
      </c>
      <c r="G60" s="182">
        <f t="shared" si="3"/>
        <v>5.1963636363636363</v>
      </c>
      <c r="H60" s="182">
        <f t="shared" si="7"/>
        <v>342.96</v>
      </c>
      <c r="I60" s="182">
        <f t="shared" si="8"/>
        <v>423.86</v>
      </c>
    </row>
    <row r="61" spans="1:9" s="66" customFormat="1" x14ac:dyDescent="0.25">
      <c r="A61" s="175" t="s">
        <v>208</v>
      </c>
      <c r="B61" s="188">
        <v>1</v>
      </c>
      <c r="C61" s="188">
        <f t="shared" si="9"/>
        <v>67.5</v>
      </c>
      <c r="D61" s="188">
        <v>56</v>
      </c>
      <c r="E61" s="188">
        <v>11.5</v>
      </c>
      <c r="F61" s="182">
        <v>826.22181818181821</v>
      </c>
      <c r="G61" s="182">
        <f t="shared" si="3"/>
        <v>5.1963636363636363</v>
      </c>
      <c r="H61" s="182">
        <f t="shared" si="7"/>
        <v>119.52</v>
      </c>
      <c r="I61" s="182">
        <f t="shared" si="8"/>
        <v>147.71</v>
      </c>
    </row>
    <row r="62" spans="1:9" s="66" customFormat="1" x14ac:dyDescent="0.25">
      <c r="A62" s="175" t="s">
        <v>209</v>
      </c>
      <c r="B62" s="188">
        <v>1</v>
      </c>
      <c r="C62" s="188">
        <f t="shared" si="9"/>
        <v>244</v>
      </c>
      <c r="D62" s="188">
        <v>159</v>
      </c>
      <c r="E62" s="188">
        <v>85</v>
      </c>
      <c r="F62" s="182">
        <v>935.46247058823531</v>
      </c>
      <c r="G62" s="182">
        <f t="shared" si="3"/>
        <v>5.8834117647058823</v>
      </c>
      <c r="H62" s="182">
        <f t="shared" si="7"/>
        <v>1000.18</v>
      </c>
      <c r="I62" s="182">
        <f t="shared" si="8"/>
        <v>1236.1199999999999</v>
      </c>
    </row>
    <row r="63" spans="1:9" s="66" customFormat="1" x14ac:dyDescent="0.25">
      <c r="A63" s="175" t="s">
        <v>209</v>
      </c>
      <c r="B63" s="188">
        <v>1</v>
      </c>
      <c r="C63" s="188">
        <f t="shared" si="9"/>
        <v>228</v>
      </c>
      <c r="D63" s="188">
        <v>159</v>
      </c>
      <c r="E63" s="188">
        <v>69</v>
      </c>
      <c r="F63" s="182">
        <v>935.46247058823531</v>
      </c>
      <c r="G63" s="182">
        <f t="shared" si="3"/>
        <v>5.8834117647058823</v>
      </c>
      <c r="H63" s="182">
        <f t="shared" si="7"/>
        <v>811.91</v>
      </c>
      <c r="I63" s="182">
        <f t="shared" si="8"/>
        <v>1003.44</v>
      </c>
    </row>
    <row r="64" spans="1:9" s="66" customFormat="1" x14ac:dyDescent="0.25">
      <c r="A64" s="175" t="s">
        <v>209</v>
      </c>
      <c r="B64" s="188">
        <v>1</v>
      </c>
      <c r="C64" s="188">
        <f t="shared" si="9"/>
        <v>140</v>
      </c>
      <c r="D64" s="188">
        <v>88</v>
      </c>
      <c r="E64" s="188">
        <v>52</v>
      </c>
      <c r="F64" s="182">
        <v>935.45600000000002</v>
      </c>
      <c r="G64" s="182">
        <f t="shared" si="3"/>
        <v>5.8833710691823899</v>
      </c>
      <c r="H64" s="182">
        <f t="shared" si="7"/>
        <v>611.87</v>
      </c>
      <c r="I64" s="182">
        <f t="shared" si="8"/>
        <v>756.21</v>
      </c>
    </row>
    <row r="65" spans="1:9" s="66" customFormat="1" x14ac:dyDescent="0.25">
      <c r="A65" s="175" t="s">
        <v>209</v>
      </c>
      <c r="B65" s="188">
        <v>1</v>
      </c>
      <c r="C65" s="188">
        <f t="shared" si="9"/>
        <v>188</v>
      </c>
      <c r="D65" s="188">
        <v>159</v>
      </c>
      <c r="E65" s="188">
        <v>29</v>
      </c>
      <c r="F65" s="182">
        <v>935.45600000000002</v>
      </c>
      <c r="G65" s="182">
        <f t="shared" si="3"/>
        <v>5.8833710691823899</v>
      </c>
      <c r="H65" s="182">
        <f t="shared" si="7"/>
        <v>341.24</v>
      </c>
      <c r="I65" s="182">
        <f t="shared" si="8"/>
        <v>421.74</v>
      </c>
    </row>
    <row r="66" spans="1:9" s="66" customFormat="1" x14ac:dyDescent="0.25">
      <c r="A66" s="175" t="s">
        <v>209</v>
      </c>
      <c r="B66" s="188">
        <v>1</v>
      </c>
      <c r="C66" s="188">
        <f t="shared" si="9"/>
        <v>192</v>
      </c>
      <c r="D66" s="188">
        <v>151</v>
      </c>
      <c r="E66" s="188">
        <v>41</v>
      </c>
      <c r="F66" s="182">
        <v>935.45600000000002</v>
      </c>
      <c r="G66" s="182">
        <f t="shared" si="3"/>
        <v>5.8833710691823899</v>
      </c>
      <c r="H66" s="182">
        <f t="shared" si="7"/>
        <v>482.44</v>
      </c>
      <c r="I66" s="182">
        <f t="shared" si="8"/>
        <v>596.25</v>
      </c>
    </row>
    <row r="67" spans="1:9" s="66" customFormat="1" x14ac:dyDescent="0.25">
      <c r="A67" s="175" t="s">
        <v>209</v>
      </c>
      <c r="B67" s="188">
        <v>1</v>
      </c>
      <c r="C67" s="188">
        <f t="shared" si="9"/>
        <v>136</v>
      </c>
      <c r="D67" s="188">
        <v>87</v>
      </c>
      <c r="E67" s="188">
        <v>49</v>
      </c>
      <c r="F67" s="182">
        <v>935.45600000000002</v>
      </c>
      <c r="G67" s="182">
        <f t="shared" si="3"/>
        <v>5.8833710691823899</v>
      </c>
      <c r="H67" s="182">
        <f t="shared" si="7"/>
        <v>576.57000000000005</v>
      </c>
      <c r="I67" s="182">
        <f t="shared" si="8"/>
        <v>712.58</v>
      </c>
    </row>
    <row r="68" spans="1:9" s="66" customFormat="1" x14ac:dyDescent="0.25">
      <c r="A68" s="175" t="s">
        <v>209</v>
      </c>
      <c r="B68" s="188">
        <v>1</v>
      </c>
      <c r="C68" s="188">
        <f t="shared" si="9"/>
        <v>216</v>
      </c>
      <c r="D68" s="188">
        <v>159</v>
      </c>
      <c r="E68" s="188">
        <v>57</v>
      </c>
      <c r="F68" s="182">
        <v>935.45600000000002</v>
      </c>
      <c r="G68" s="182">
        <f t="shared" si="3"/>
        <v>5.8833710691823899</v>
      </c>
      <c r="H68" s="182">
        <f t="shared" si="7"/>
        <v>670.7</v>
      </c>
      <c r="I68" s="182">
        <f t="shared" si="8"/>
        <v>828.92</v>
      </c>
    </row>
    <row r="69" spans="1:9" s="66" customFormat="1" x14ac:dyDescent="0.25">
      <c r="A69" s="175" t="s">
        <v>209</v>
      </c>
      <c r="B69" s="188">
        <v>1</v>
      </c>
      <c r="C69" s="188">
        <f t="shared" si="9"/>
        <v>212</v>
      </c>
      <c r="D69" s="188">
        <v>159</v>
      </c>
      <c r="E69" s="188">
        <v>53</v>
      </c>
      <c r="F69" s="182">
        <v>935.45999999999992</v>
      </c>
      <c r="G69" s="182">
        <f t="shared" si="3"/>
        <v>5.8833962264150941</v>
      </c>
      <c r="H69" s="182">
        <f t="shared" si="7"/>
        <v>623.64</v>
      </c>
      <c r="I69" s="182">
        <f t="shared" si="8"/>
        <v>770.76</v>
      </c>
    </row>
    <row r="70" spans="1:9" s="66" customFormat="1" x14ac:dyDescent="0.25">
      <c r="A70" s="175" t="s">
        <v>209</v>
      </c>
      <c r="B70" s="188">
        <v>1</v>
      </c>
      <c r="C70" s="188">
        <f t="shared" si="9"/>
        <v>168</v>
      </c>
      <c r="D70" s="188">
        <v>159</v>
      </c>
      <c r="E70" s="188">
        <v>9</v>
      </c>
      <c r="F70" s="182">
        <v>935.45</v>
      </c>
      <c r="G70" s="182">
        <f t="shared" si="3"/>
        <v>5.8833333333333337</v>
      </c>
      <c r="H70" s="182">
        <f t="shared" si="7"/>
        <v>105.9</v>
      </c>
      <c r="I70" s="182">
        <f t="shared" si="8"/>
        <v>130.88</v>
      </c>
    </row>
    <row r="71" spans="1:9" s="66" customFormat="1" x14ac:dyDescent="0.25">
      <c r="A71" s="175" t="s">
        <v>209</v>
      </c>
      <c r="B71" s="188">
        <v>1</v>
      </c>
      <c r="C71" s="188">
        <f t="shared" si="9"/>
        <v>176</v>
      </c>
      <c r="D71" s="188">
        <v>159</v>
      </c>
      <c r="E71" s="188">
        <v>17</v>
      </c>
      <c r="F71" s="182">
        <v>935.48117647058814</v>
      </c>
      <c r="G71" s="182">
        <f t="shared" si="3"/>
        <v>5.8835294117647052</v>
      </c>
      <c r="H71" s="182">
        <f t="shared" si="7"/>
        <v>200.04</v>
      </c>
      <c r="I71" s="182">
        <f t="shared" si="8"/>
        <v>247.23</v>
      </c>
    </row>
    <row r="72" spans="1:9" s="66" customFormat="1" x14ac:dyDescent="0.25">
      <c r="A72" s="175" t="s">
        <v>246</v>
      </c>
      <c r="B72" s="188">
        <v>1</v>
      </c>
      <c r="C72" s="188">
        <f t="shared" si="9"/>
        <v>208.5</v>
      </c>
      <c r="D72" s="188">
        <v>159</v>
      </c>
      <c r="E72" s="188">
        <v>49.5</v>
      </c>
      <c r="F72" s="182">
        <v>935.46606060606064</v>
      </c>
      <c r="G72" s="182">
        <f t="shared" si="3"/>
        <v>5.8834343434343435</v>
      </c>
      <c r="H72" s="182">
        <f t="shared" si="7"/>
        <v>582.46</v>
      </c>
      <c r="I72" s="182">
        <f t="shared" si="8"/>
        <v>719.86</v>
      </c>
    </row>
    <row r="73" spans="1:9" s="66" customFormat="1" x14ac:dyDescent="0.25">
      <c r="A73" s="175" t="s">
        <v>246</v>
      </c>
      <c r="B73" s="188">
        <v>1</v>
      </c>
      <c r="C73" s="188">
        <f t="shared" si="9"/>
        <v>200</v>
      </c>
      <c r="D73" s="188">
        <v>135</v>
      </c>
      <c r="E73" s="188">
        <v>65</v>
      </c>
      <c r="F73" s="182">
        <v>935.45688311688309</v>
      </c>
      <c r="G73" s="182">
        <f t="shared" si="3"/>
        <v>5.8833766233766234</v>
      </c>
      <c r="H73" s="182">
        <f t="shared" si="7"/>
        <v>764.84</v>
      </c>
      <c r="I73" s="182">
        <f t="shared" si="8"/>
        <v>945.27</v>
      </c>
    </row>
    <row r="74" spans="1:9" s="66" customFormat="1" x14ac:dyDescent="0.25">
      <c r="A74" s="175" t="s">
        <v>246</v>
      </c>
      <c r="B74" s="188">
        <v>1</v>
      </c>
      <c r="C74" s="188">
        <f t="shared" si="9"/>
        <v>197.5</v>
      </c>
      <c r="D74" s="188">
        <v>159</v>
      </c>
      <c r="E74" s="188">
        <v>38.5</v>
      </c>
      <c r="F74" s="182">
        <v>935.45688311688309</v>
      </c>
      <c r="G74" s="182">
        <f t="shared" si="3"/>
        <v>5.8833766233766234</v>
      </c>
      <c r="H74" s="182">
        <f t="shared" si="7"/>
        <v>453.02</v>
      </c>
      <c r="I74" s="182">
        <f t="shared" si="8"/>
        <v>559.89</v>
      </c>
    </row>
    <row r="75" spans="1:9" s="66" customFormat="1" x14ac:dyDescent="0.25">
      <c r="A75" s="175" t="s">
        <v>246</v>
      </c>
      <c r="B75" s="188">
        <v>1</v>
      </c>
      <c r="C75" s="188">
        <f t="shared" si="9"/>
        <v>180</v>
      </c>
      <c r="D75" s="188">
        <v>159</v>
      </c>
      <c r="E75" s="188">
        <v>21</v>
      </c>
      <c r="F75" s="182">
        <v>935.44999999999993</v>
      </c>
      <c r="G75" s="182">
        <f t="shared" si="3"/>
        <v>5.8833333333333329</v>
      </c>
      <c r="H75" s="182">
        <f t="shared" si="7"/>
        <v>247.1</v>
      </c>
      <c r="I75" s="182">
        <f t="shared" si="8"/>
        <v>305.39</v>
      </c>
    </row>
    <row r="76" spans="1:9" s="66" customFormat="1" x14ac:dyDescent="0.25">
      <c r="A76" s="175" t="s">
        <v>246</v>
      </c>
      <c r="B76" s="188">
        <v>1</v>
      </c>
      <c r="C76" s="188">
        <f t="shared" si="9"/>
        <v>129</v>
      </c>
      <c r="D76" s="188">
        <v>103</v>
      </c>
      <c r="E76" s="188">
        <v>26</v>
      </c>
      <c r="F76" s="182">
        <v>935.46</v>
      </c>
      <c r="G76" s="182">
        <f t="shared" si="3"/>
        <v>5.883396226415095</v>
      </c>
      <c r="H76" s="182">
        <f t="shared" si="7"/>
        <v>305.94</v>
      </c>
      <c r="I76" s="182">
        <f t="shared" si="8"/>
        <v>378.11</v>
      </c>
    </row>
    <row r="77" spans="1:9" s="66" customFormat="1" x14ac:dyDescent="0.25">
      <c r="A77" s="175" t="s">
        <v>246</v>
      </c>
      <c r="B77" s="188">
        <v>1</v>
      </c>
      <c r="C77" s="188">
        <f t="shared" si="9"/>
        <v>196</v>
      </c>
      <c r="D77" s="188">
        <v>159</v>
      </c>
      <c r="E77" s="188">
        <v>37</v>
      </c>
      <c r="F77" s="182">
        <v>935.47864864864857</v>
      </c>
      <c r="G77" s="182">
        <f t="shared" si="3"/>
        <v>5.8835135135135133</v>
      </c>
      <c r="H77" s="182">
        <f t="shared" si="7"/>
        <v>435.38</v>
      </c>
      <c r="I77" s="182">
        <f t="shared" si="8"/>
        <v>538.09</v>
      </c>
    </row>
    <row r="78" spans="1:9" s="66" customFormat="1" x14ac:dyDescent="0.25">
      <c r="A78" s="175" t="s">
        <v>211</v>
      </c>
      <c r="B78" s="188">
        <v>1</v>
      </c>
      <c r="C78" s="188">
        <f t="shared" si="9"/>
        <v>208</v>
      </c>
      <c r="D78" s="188">
        <v>159</v>
      </c>
      <c r="E78" s="188">
        <v>49</v>
      </c>
      <c r="F78" s="182">
        <v>935.47163265306131</v>
      </c>
      <c r="G78" s="182">
        <f t="shared" si="3"/>
        <v>5.8834693877551025</v>
      </c>
      <c r="H78" s="182">
        <f t="shared" si="7"/>
        <v>576.58000000000004</v>
      </c>
      <c r="I78" s="182">
        <f t="shared" si="8"/>
        <v>712.6</v>
      </c>
    </row>
    <row r="79" spans="1:9" s="66" customFormat="1" x14ac:dyDescent="0.25">
      <c r="A79" s="175" t="s">
        <v>211</v>
      </c>
      <c r="B79" s="188">
        <v>1</v>
      </c>
      <c r="C79" s="188">
        <f t="shared" si="9"/>
        <v>192</v>
      </c>
      <c r="D79" s="188">
        <v>159</v>
      </c>
      <c r="E79" s="188">
        <v>33</v>
      </c>
      <c r="F79" s="182">
        <v>935.45</v>
      </c>
      <c r="G79" s="182">
        <f t="shared" si="3"/>
        <v>5.8833333333333337</v>
      </c>
      <c r="H79" s="182">
        <f t="shared" si="7"/>
        <v>388.3</v>
      </c>
      <c r="I79" s="182">
        <f t="shared" si="8"/>
        <v>479.9</v>
      </c>
    </row>
    <row r="80" spans="1:9" s="66" customFormat="1" x14ac:dyDescent="0.25">
      <c r="A80" s="175" t="s">
        <v>211</v>
      </c>
      <c r="B80" s="188">
        <v>1</v>
      </c>
      <c r="C80" s="188">
        <f t="shared" si="9"/>
        <v>228</v>
      </c>
      <c r="D80" s="188">
        <v>159</v>
      </c>
      <c r="E80" s="188">
        <v>69</v>
      </c>
      <c r="F80" s="182">
        <v>935.44999999999993</v>
      </c>
      <c r="G80" s="182">
        <f t="shared" ref="G80:G101" si="10">F80/159</f>
        <v>5.8833333333333329</v>
      </c>
      <c r="H80" s="182">
        <f t="shared" si="7"/>
        <v>811.9</v>
      </c>
      <c r="I80" s="182">
        <f t="shared" si="8"/>
        <v>1003.43</v>
      </c>
    </row>
    <row r="81" spans="1:9" s="66" customFormat="1" x14ac:dyDescent="0.25">
      <c r="A81" s="175" t="s">
        <v>211</v>
      </c>
      <c r="B81" s="188">
        <v>1</v>
      </c>
      <c r="C81" s="188">
        <f t="shared" si="9"/>
        <v>132</v>
      </c>
      <c r="D81" s="188">
        <v>127</v>
      </c>
      <c r="E81" s="188">
        <v>5</v>
      </c>
      <c r="F81" s="182">
        <v>935.44999999999993</v>
      </c>
      <c r="G81" s="182">
        <f t="shared" si="10"/>
        <v>5.8833333333333329</v>
      </c>
      <c r="H81" s="182">
        <f t="shared" si="7"/>
        <v>58.83</v>
      </c>
      <c r="I81" s="182">
        <f t="shared" si="8"/>
        <v>72.709999999999994</v>
      </c>
    </row>
    <row r="82" spans="1:9" s="66" customFormat="1" x14ac:dyDescent="0.25">
      <c r="A82" s="175" t="s">
        <v>211</v>
      </c>
      <c r="B82" s="188">
        <v>1</v>
      </c>
      <c r="C82" s="188">
        <f t="shared" si="9"/>
        <v>240</v>
      </c>
      <c r="D82" s="188">
        <v>159</v>
      </c>
      <c r="E82" s="188">
        <v>81</v>
      </c>
      <c r="F82" s="182">
        <v>935.46962962962971</v>
      </c>
      <c r="G82" s="182">
        <f t="shared" si="10"/>
        <v>5.8834567901234571</v>
      </c>
      <c r="H82" s="182">
        <f t="shared" si="7"/>
        <v>953.12</v>
      </c>
      <c r="I82" s="182">
        <f t="shared" si="8"/>
        <v>1177.96</v>
      </c>
    </row>
    <row r="83" spans="1:9" s="66" customFormat="1" x14ac:dyDescent="0.25">
      <c r="A83" s="175" t="s">
        <v>211</v>
      </c>
      <c r="B83" s="188">
        <v>1</v>
      </c>
      <c r="C83" s="188">
        <f t="shared" si="9"/>
        <v>232</v>
      </c>
      <c r="D83" s="188">
        <v>159</v>
      </c>
      <c r="E83" s="188">
        <v>73</v>
      </c>
      <c r="F83" s="182">
        <v>826.22</v>
      </c>
      <c r="G83" s="182">
        <f t="shared" si="10"/>
        <v>5.196352201257862</v>
      </c>
      <c r="H83" s="182">
        <f t="shared" si="7"/>
        <v>758.67</v>
      </c>
      <c r="I83" s="182">
        <f t="shared" si="8"/>
        <v>937.64</v>
      </c>
    </row>
    <row r="84" spans="1:9" s="66" customFormat="1" x14ac:dyDescent="0.25">
      <c r="A84" s="175" t="s">
        <v>211</v>
      </c>
      <c r="B84" s="188">
        <v>1</v>
      </c>
      <c r="C84" s="188">
        <f t="shared" si="9"/>
        <v>122</v>
      </c>
      <c r="D84" s="188">
        <v>112</v>
      </c>
      <c r="E84" s="188">
        <v>10</v>
      </c>
      <c r="F84" s="182">
        <v>935.46962962962971</v>
      </c>
      <c r="G84" s="182">
        <f t="shared" si="10"/>
        <v>5.8834567901234571</v>
      </c>
      <c r="H84" s="182">
        <f t="shared" si="7"/>
        <v>117.67</v>
      </c>
      <c r="I84" s="182">
        <f t="shared" si="8"/>
        <v>145.43</v>
      </c>
    </row>
    <row r="85" spans="1:9" s="66" customFormat="1" x14ac:dyDescent="0.25">
      <c r="A85" s="175" t="s">
        <v>212</v>
      </c>
      <c r="B85" s="188">
        <v>1</v>
      </c>
      <c r="C85" s="188">
        <f t="shared" si="9"/>
        <v>206</v>
      </c>
      <c r="D85" s="188">
        <v>159</v>
      </c>
      <c r="E85" s="188">
        <v>47</v>
      </c>
      <c r="F85" s="182">
        <v>935.46127659574461</v>
      </c>
      <c r="G85" s="182">
        <f t="shared" si="10"/>
        <v>5.8834042553191486</v>
      </c>
      <c r="H85" s="182">
        <f t="shared" si="7"/>
        <v>553.04</v>
      </c>
      <c r="I85" s="182">
        <f t="shared" si="8"/>
        <v>683.5</v>
      </c>
    </row>
    <row r="86" spans="1:9" s="66" customFormat="1" x14ac:dyDescent="0.25">
      <c r="A86" s="175" t="s">
        <v>212</v>
      </c>
      <c r="B86" s="188">
        <v>1</v>
      </c>
      <c r="C86" s="188">
        <f t="shared" si="9"/>
        <v>70</v>
      </c>
      <c r="D86" s="188">
        <v>55</v>
      </c>
      <c r="E86" s="188">
        <v>15</v>
      </c>
      <c r="F86" s="182">
        <v>935.46127659574461</v>
      </c>
      <c r="G86" s="182">
        <f t="shared" si="10"/>
        <v>5.8834042553191486</v>
      </c>
      <c r="H86" s="182">
        <f t="shared" si="7"/>
        <v>176.5</v>
      </c>
      <c r="I86" s="182">
        <f t="shared" si="8"/>
        <v>218.14</v>
      </c>
    </row>
    <row r="87" spans="1:9" s="66" customFormat="1" x14ac:dyDescent="0.25">
      <c r="A87" s="175" t="s">
        <v>212</v>
      </c>
      <c r="B87" s="188">
        <v>1</v>
      </c>
      <c r="C87" s="188">
        <f t="shared" si="9"/>
        <v>184</v>
      </c>
      <c r="D87" s="188">
        <v>159</v>
      </c>
      <c r="E87" s="188">
        <v>25</v>
      </c>
      <c r="F87" s="182">
        <v>935.49240000000009</v>
      </c>
      <c r="G87" s="182">
        <f t="shared" si="10"/>
        <v>5.8836000000000004</v>
      </c>
      <c r="H87" s="182">
        <f t="shared" si="7"/>
        <v>294.18</v>
      </c>
      <c r="I87" s="182">
        <f t="shared" si="8"/>
        <v>363.58</v>
      </c>
    </row>
    <row r="88" spans="1:9" s="66" customFormat="1" x14ac:dyDescent="0.25">
      <c r="A88" s="175" t="s">
        <v>214</v>
      </c>
      <c r="B88" s="188">
        <v>1</v>
      </c>
      <c r="C88" s="188">
        <f t="shared" si="9"/>
        <v>203</v>
      </c>
      <c r="D88" s="188">
        <v>159</v>
      </c>
      <c r="E88" s="188">
        <v>44</v>
      </c>
      <c r="F88" s="182">
        <v>1150.0036363636364</v>
      </c>
      <c r="G88" s="182">
        <f t="shared" si="10"/>
        <v>7.2327272727272724</v>
      </c>
      <c r="H88" s="182">
        <f t="shared" si="7"/>
        <v>636.48</v>
      </c>
      <c r="I88" s="182">
        <f t="shared" si="8"/>
        <v>786.63</v>
      </c>
    </row>
    <row r="89" spans="1:9" s="66" customFormat="1" ht="31.5" x14ac:dyDescent="0.25">
      <c r="A89" s="172" t="s">
        <v>524</v>
      </c>
      <c r="B89" s="192">
        <f>SUM(B90:B102)</f>
        <v>13</v>
      </c>
      <c r="C89" s="192"/>
      <c r="D89" s="192"/>
      <c r="E89" s="192">
        <f t="shared" ref="E89:I89" si="11">SUM(E90:E102)</f>
        <v>351</v>
      </c>
      <c r="F89" s="173"/>
      <c r="G89" s="173"/>
      <c r="H89" s="173">
        <f t="shared" si="11"/>
        <v>3060.36</v>
      </c>
      <c r="I89" s="173">
        <f t="shared" si="11"/>
        <v>3782.2899999999991</v>
      </c>
    </row>
    <row r="90" spans="1:9" s="66" customFormat="1" x14ac:dyDescent="0.25">
      <c r="A90" s="175" t="s">
        <v>213</v>
      </c>
      <c r="B90" s="188">
        <v>1</v>
      </c>
      <c r="C90" s="188">
        <f>D90+E90</f>
        <v>176</v>
      </c>
      <c r="D90" s="188">
        <v>159</v>
      </c>
      <c r="E90" s="188">
        <v>17</v>
      </c>
      <c r="F90" s="182">
        <v>688.56352941176476</v>
      </c>
      <c r="G90" s="182">
        <f t="shared" si="10"/>
        <v>4.3305882352941181</v>
      </c>
      <c r="H90" s="182">
        <f t="shared" ref="H90:H102" si="12">ROUND(E90*G90*2,2)</f>
        <v>147.24</v>
      </c>
      <c r="I90" s="182">
        <f t="shared" ref="I90:I102" si="13">ROUND(H90*1.2359,2)</f>
        <v>181.97</v>
      </c>
    </row>
    <row r="91" spans="1:9" s="66" customFormat="1" x14ac:dyDescent="0.25">
      <c r="A91" s="175" t="s">
        <v>213</v>
      </c>
      <c r="B91" s="188">
        <v>1</v>
      </c>
      <c r="C91" s="188">
        <f t="shared" ref="C91:C102" si="14">D91+E91</f>
        <v>196</v>
      </c>
      <c r="D91" s="188">
        <v>159</v>
      </c>
      <c r="E91" s="188">
        <v>37</v>
      </c>
      <c r="F91" s="182">
        <v>688.51297297297299</v>
      </c>
      <c r="G91" s="182">
        <f t="shared" si="10"/>
        <v>4.3302702702702707</v>
      </c>
      <c r="H91" s="182">
        <f t="shared" si="12"/>
        <v>320.44</v>
      </c>
      <c r="I91" s="182">
        <f t="shared" si="13"/>
        <v>396.03</v>
      </c>
    </row>
    <row r="92" spans="1:9" s="66" customFormat="1" x14ac:dyDescent="0.25">
      <c r="A92" s="175" t="s">
        <v>213</v>
      </c>
      <c r="B92" s="188">
        <v>1</v>
      </c>
      <c r="C92" s="188">
        <f t="shared" si="14"/>
        <v>176</v>
      </c>
      <c r="D92" s="188">
        <v>159</v>
      </c>
      <c r="E92" s="188">
        <v>17</v>
      </c>
      <c r="F92" s="182">
        <v>688.56352941176476</v>
      </c>
      <c r="G92" s="182">
        <f t="shared" si="10"/>
        <v>4.3305882352941181</v>
      </c>
      <c r="H92" s="182">
        <f t="shared" si="12"/>
        <v>147.24</v>
      </c>
      <c r="I92" s="182">
        <f t="shared" si="13"/>
        <v>181.97</v>
      </c>
    </row>
    <row r="93" spans="1:9" s="66" customFormat="1" x14ac:dyDescent="0.25">
      <c r="A93" s="175" t="s">
        <v>213</v>
      </c>
      <c r="B93" s="188">
        <v>1</v>
      </c>
      <c r="C93" s="188">
        <f t="shared" si="14"/>
        <v>196</v>
      </c>
      <c r="D93" s="188">
        <v>159</v>
      </c>
      <c r="E93" s="188">
        <v>37</v>
      </c>
      <c r="F93" s="182">
        <v>688.51297297297299</v>
      </c>
      <c r="G93" s="182">
        <f t="shared" si="10"/>
        <v>4.3302702702702707</v>
      </c>
      <c r="H93" s="182">
        <f t="shared" si="12"/>
        <v>320.44</v>
      </c>
      <c r="I93" s="182">
        <f t="shared" si="13"/>
        <v>396.03</v>
      </c>
    </row>
    <row r="94" spans="1:9" s="66" customFormat="1" x14ac:dyDescent="0.25">
      <c r="A94" s="175" t="s">
        <v>213</v>
      </c>
      <c r="B94" s="188">
        <v>1</v>
      </c>
      <c r="C94" s="188">
        <f t="shared" si="14"/>
        <v>192</v>
      </c>
      <c r="D94" s="188">
        <v>159</v>
      </c>
      <c r="E94" s="188">
        <v>33</v>
      </c>
      <c r="F94" s="182">
        <v>688.5181818181818</v>
      </c>
      <c r="G94" s="182">
        <f t="shared" si="10"/>
        <v>4.3303030303030301</v>
      </c>
      <c r="H94" s="182">
        <f t="shared" si="12"/>
        <v>285.8</v>
      </c>
      <c r="I94" s="182">
        <f t="shared" si="13"/>
        <v>353.22</v>
      </c>
    </row>
    <row r="95" spans="1:9" s="66" customFormat="1" x14ac:dyDescent="0.25">
      <c r="A95" s="175" t="s">
        <v>213</v>
      </c>
      <c r="B95" s="188">
        <v>1</v>
      </c>
      <c r="C95" s="188">
        <f t="shared" si="14"/>
        <v>196</v>
      </c>
      <c r="D95" s="188">
        <v>159</v>
      </c>
      <c r="E95" s="188">
        <v>37</v>
      </c>
      <c r="F95" s="182">
        <v>688.51297297297299</v>
      </c>
      <c r="G95" s="182">
        <f t="shared" si="10"/>
        <v>4.3302702702702707</v>
      </c>
      <c r="H95" s="182">
        <f t="shared" si="12"/>
        <v>320.44</v>
      </c>
      <c r="I95" s="182">
        <f t="shared" si="13"/>
        <v>396.03</v>
      </c>
    </row>
    <row r="96" spans="1:9" s="66" customFormat="1" x14ac:dyDescent="0.25">
      <c r="A96" s="175" t="s">
        <v>213</v>
      </c>
      <c r="B96" s="188">
        <v>1</v>
      </c>
      <c r="C96" s="188">
        <f t="shared" si="14"/>
        <v>204</v>
      </c>
      <c r="D96" s="188">
        <v>159</v>
      </c>
      <c r="E96" s="188">
        <v>45</v>
      </c>
      <c r="F96" s="182">
        <v>688.54066666666677</v>
      </c>
      <c r="G96" s="182">
        <f t="shared" si="10"/>
        <v>4.3304444444444448</v>
      </c>
      <c r="H96" s="182">
        <f t="shared" si="12"/>
        <v>389.74</v>
      </c>
      <c r="I96" s="182">
        <f t="shared" si="13"/>
        <v>481.68</v>
      </c>
    </row>
    <row r="97" spans="1:9" s="66" customFormat="1" x14ac:dyDescent="0.25">
      <c r="A97" s="175" t="s">
        <v>213</v>
      </c>
      <c r="B97" s="188">
        <v>1</v>
      </c>
      <c r="C97" s="188">
        <f t="shared" si="14"/>
        <v>180</v>
      </c>
      <c r="D97" s="188">
        <v>159</v>
      </c>
      <c r="E97" s="188">
        <v>21</v>
      </c>
      <c r="F97" s="182">
        <v>688.54571428571421</v>
      </c>
      <c r="G97" s="182">
        <f t="shared" si="10"/>
        <v>4.3304761904761904</v>
      </c>
      <c r="H97" s="182">
        <f t="shared" si="12"/>
        <v>181.88</v>
      </c>
      <c r="I97" s="182">
        <f t="shared" si="13"/>
        <v>224.79</v>
      </c>
    </row>
    <row r="98" spans="1:9" s="66" customFormat="1" x14ac:dyDescent="0.25">
      <c r="A98" s="175" t="s">
        <v>213</v>
      </c>
      <c r="B98" s="188">
        <v>1</v>
      </c>
      <c r="C98" s="188">
        <f t="shared" si="14"/>
        <v>176</v>
      </c>
      <c r="D98" s="188">
        <v>159</v>
      </c>
      <c r="E98" s="188">
        <v>17</v>
      </c>
      <c r="F98" s="182">
        <v>688.56352941176476</v>
      </c>
      <c r="G98" s="182">
        <f t="shared" si="10"/>
        <v>4.3305882352941181</v>
      </c>
      <c r="H98" s="182">
        <f t="shared" si="12"/>
        <v>147.24</v>
      </c>
      <c r="I98" s="182">
        <f t="shared" si="13"/>
        <v>181.97</v>
      </c>
    </row>
    <row r="99" spans="1:9" s="66" customFormat="1" x14ac:dyDescent="0.25">
      <c r="A99" s="175" t="s">
        <v>213</v>
      </c>
      <c r="B99" s="188">
        <v>1</v>
      </c>
      <c r="C99" s="188">
        <f t="shared" si="14"/>
        <v>180</v>
      </c>
      <c r="D99" s="188">
        <v>159</v>
      </c>
      <c r="E99" s="188">
        <v>21</v>
      </c>
      <c r="F99" s="182">
        <v>688.54571428571421</v>
      </c>
      <c r="G99" s="182">
        <f t="shared" si="10"/>
        <v>4.3304761904761904</v>
      </c>
      <c r="H99" s="182">
        <f t="shared" si="12"/>
        <v>181.88</v>
      </c>
      <c r="I99" s="182">
        <f t="shared" si="13"/>
        <v>224.79</v>
      </c>
    </row>
    <row r="100" spans="1:9" s="66" customFormat="1" x14ac:dyDescent="0.25">
      <c r="A100" s="175" t="s">
        <v>213</v>
      </c>
      <c r="B100" s="188">
        <v>1</v>
      </c>
      <c r="C100" s="188">
        <f t="shared" si="14"/>
        <v>204</v>
      </c>
      <c r="D100" s="188">
        <v>159</v>
      </c>
      <c r="E100" s="188">
        <v>45</v>
      </c>
      <c r="F100" s="182">
        <v>688.54066666666677</v>
      </c>
      <c r="G100" s="182">
        <f t="shared" si="10"/>
        <v>4.3304444444444448</v>
      </c>
      <c r="H100" s="182">
        <f t="shared" si="12"/>
        <v>389.74</v>
      </c>
      <c r="I100" s="182">
        <f t="shared" si="13"/>
        <v>481.68</v>
      </c>
    </row>
    <row r="101" spans="1:9" s="66" customFormat="1" x14ac:dyDescent="0.25">
      <c r="A101" s="175" t="s">
        <v>213</v>
      </c>
      <c r="B101" s="188">
        <v>1</v>
      </c>
      <c r="C101" s="188">
        <f t="shared" si="14"/>
        <v>171</v>
      </c>
      <c r="D101" s="188">
        <v>159</v>
      </c>
      <c r="E101" s="188">
        <v>12</v>
      </c>
      <c r="F101" s="182">
        <v>725.04</v>
      </c>
      <c r="G101" s="182">
        <f t="shared" si="10"/>
        <v>4.5599999999999996</v>
      </c>
      <c r="H101" s="182">
        <f t="shared" si="12"/>
        <v>109.44</v>
      </c>
      <c r="I101" s="182">
        <f t="shared" si="13"/>
        <v>135.26</v>
      </c>
    </row>
    <row r="102" spans="1:9" s="66" customFormat="1" x14ac:dyDescent="0.25">
      <c r="A102" s="175" t="s">
        <v>213</v>
      </c>
      <c r="B102" s="188">
        <v>1</v>
      </c>
      <c r="C102" s="188">
        <f t="shared" si="14"/>
        <v>151</v>
      </c>
      <c r="D102" s="188">
        <v>139</v>
      </c>
      <c r="E102" s="188">
        <v>12</v>
      </c>
      <c r="F102" s="182">
        <v>688.28166666666675</v>
      </c>
      <c r="G102" s="182">
        <f>F102/139</f>
        <v>4.9516666666666671</v>
      </c>
      <c r="H102" s="182">
        <f t="shared" si="12"/>
        <v>118.84</v>
      </c>
      <c r="I102" s="182">
        <f t="shared" si="13"/>
        <v>146.87</v>
      </c>
    </row>
    <row r="103" spans="1:9" ht="31.5" customHeight="1" x14ac:dyDescent="0.25">
      <c r="A103" s="176" t="s">
        <v>218</v>
      </c>
      <c r="B103" s="191">
        <f t="shared" ref="B103:H103" si="15">+B111+B116+B104</f>
        <v>13</v>
      </c>
      <c r="C103" s="191"/>
      <c r="D103" s="191"/>
      <c r="E103" s="191">
        <f t="shared" si="15"/>
        <v>363</v>
      </c>
      <c r="F103" s="177"/>
      <c r="G103" s="177"/>
      <c r="H103" s="177">
        <f t="shared" si="15"/>
        <v>7666</v>
      </c>
      <c r="I103" s="177">
        <f>+I111+I116+I104</f>
        <v>9474.4</v>
      </c>
    </row>
    <row r="104" spans="1:9" s="66" customFormat="1" x14ac:dyDescent="0.25">
      <c r="A104" s="172" t="s">
        <v>522</v>
      </c>
      <c r="B104" s="192">
        <f t="shared" ref="B104:H104" si="16">SUM(B105:B110)</f>
        <v>6</v>
      </c>
      <c r="C104" s="192"/>
      <c r="D104" s="192"/>
      <c r="E104" s="192">
        <f t="shared" si="16"/>
        <v>313</v>
      </c>
      <c r="F104" s="173"/>
      <c r="G104" s="173"/>
      <c r="H104" s="173">
        <f t="shared" si="16"/>
        <v>7054.37</v>
      </c>
      <c r="I104" s="173">
        <f>SUM(I105:I110)</f>
        <v>8718.49</v>
      </c>
    </row>
    <row r="105" spans="1:9" x14ac:dyDescent="0.25">
      <c r="A105" s="175" t="s">
        <v>219</v>
      </c>
      <c r="B105" s="188">
        <v>1</v>
      </c>
      <c r="C105" s="188">
        <f t="shared" ref="C105:C110" si="17">D105+E105</f>
        <v>207</v>
      </c>
      <c r="D105" s="188">
        <v>159</v>
      </c>
      <c r="E105" s="188">
        <v>48</v>
      </c>
      <c r="F105" s="182">
        <v>1791.7643749999997</v>
      </c>
      <c r="G105" s="182">
        <f>F105/159</f>
        <v>11.268958333333332</v>
      </c>
      <c r="H105" s="182">
        <f>ROUND(E105*G105*2,2)</f>
        <v>1081.82</v>
      </c>
      <c r="I105" s="182">
        <f>ROUND(H105*1.2359,2)</f>
        <v>1337.02</v>
      </c>
    </row>
    <row r="106" spans="1:9" x14ac:dyDescent="0.25">
      <c r="A106" s="175" t="s">
        <v>249</v>
      </c>
      <c r="B106" s="188">
        <v>1</v>
      </c>
      <c r="C106" s="188">
        <f t="shared" si="17"/>
        <v>293</v>
      </c>
      <c r="D106" s="188">
        <v>125</v>
      </c>
      <c r="E106" s="188">
        <v>168</v>
      </c>
      <c r="F106" s="182">
        <v>1566.3852083333331</v>
      </c>
      <c r="G106" s="182">
        <f t="shared" ref="G106:G168" si="18">F106/139</f>
        <v>11.268958333333332</v>
      </c>
      <c r="H106" s="182">
        <f>ROUND(E106*G106*2,2)</f>
        <v>3786.37</v>
      </c>
      <c r="I106" s="182">
        <f>ROUND(H106*1.2359,2)</f>
        <v>4679.57</v>
      </c>
    </row>
    <row r="107" spans="1:9" x14ac:dyDescent="0.25">
      <c r="A107" s="175" t="s">
        <v>249</v>
      </c>
      <c r="B107" s="188">
        <v>1</v>
      </c>
      <c r="C107" s="188">
        <f t="shared" si="17"/>
        <v>96</v>
      </c>
      <c r="D107" s="188">
        <v>88</v>
      </c>
      <c r="E107" s="188">
        <v>8</v>
      </c>
      <c r="F107" s="182">
        <v>1566.3852083333331</v>
      </c>
      <c r="G107" s="182">
        <f t="shared" si="18"/>
        <v>11.268958333333332</v>
      </c>
      <c r="H107" s="182">
        <f t="shared" ref="H107:H108" si="19">ROUND(E107*G107*2,2)</f>
        <v>180.3</v>
      </c>
      <c r="I107" s="182">
        <f t="shared" ref="I107:I108" si="20">ROUND(H107*1.2359,2)</f>
        <v>222.83</v>
      </c>
    </row>
    <row r="108" spans="1:9" x14ac:dyDescent="0.25">
      <c r="A108" s="175" t="s">
        <v>328</v>
      </c>
      <c r="B108" s="188">
        <v>1</v>
      </c>
      <c r="C108" s="188">
        <f t="shared" si="17"/>
        <v>137</v>
      </c>
      <c r="D108" s="188">
        <v>128</v>
      </c>
      <c r="E108" s="188">
        <v>9</v>
      </c>
      <c r="F108" s="182">
        <v>1566.3852083333331</v>
      </c>
      <c r="G108" s="182">
        <f t="shared" si="18"/>
        <v>11.268958333333332</v>
      </c>
      <c r="H108" s="182">
        <f t="shared" si="19"/>
        <v>202.84</v>
      </c>
      <c r="I108" s="182">
        <f t="shared" si="20"/>
        <v>250.69</v>
      </c>
    </row>
    <row r="109" spans="1:9" x14ac:dyDescent="0.25">
      <c r="A109" s="175" t="s">
        <v>223</v>
      </c>
      <c r="B109" s="188">
        <v>1</v>
      </c>
      <c r="C109" s="188">
        <f t="shared" si="17"/>
        <v>187</v>
      </c>
      <c r="D109" s="188">
        <v>139</v>
      </c>
      <c r="E109" s="188">
        <v>48</v>
      </c>
      <c r="F109" s="182">
        <v>1566.3852083333331</v>
      </c>
      <c r="G109" s="182">
        <f t="shared" si="18"/>
        <v>11.268958333333332</v>
      </c>
      <c r="H109" s="182">
        <f>ROUND(E109*G109*2,2)</f>
        <v>1081.82</v>
      </c>
      <c r="I109" s="182">
        <f>ROUND(H109*1.2359,2)</f>
        <v>1337.02</v>
      </c>
    </row>
    <row r="110" spans="1:9" x14ac:dyDescent="0.25">
      <c r="A110" s="175" t="s">
        <v>221</v>
      </c>
      <c r="B110" s="188">
        <v>1</v>
      </c>
      <c r="C110" s="188">
        <f t="shared" si="17"/>
        <v>171</v>
      </c>
      <c r="D110" s="188">
        <v>139</v>
      </c>
      <c r="E110" s="188">
        <v>32</v>
      </c>
      <c r="F110" s="182">
        <v>1566.3996875</v>
      </c>
      <c r="G110" s="182">
        <f t="shared" si="18"/>
        <v>11.2690625</v>
      </c>
      <c r="H110" s="182">
        <f>ROUND(E110*G110*2,2)</f>
        <v>721.22</v>
      </c>
      <c r="I110" s="182">
        <f>ROUND(H110*1.2359,2)</f>
        <v>891.36</v>
      </c>
    </row>
    <row r="111" spans="1:9" ht="31.5" x14ac:dyDescent="0.25">
      <c r="A111" s="172" t="s">
        <v>523</v>
      </c>
      <c r="B111" s="192">
        <f t="shared" ref="B111:H111" si="21">SUM(B112:B115)</f>
        <v>4</v>
      </c>
      <c r="C111" s="192"/>
      <c r="D111" s="192"/>
      <c r="E111" s="192">
        <f t="shared" si="21"/>
        <v>35</v>
      </c>
      <c r="F111" s="173"/>
      <c r="G111" s="173"/>
      <c r="H111" s="173">
        <f t="shared" si="21"/>
        <v>463.07</v>
      </c>
      <c r="I111" s="173">
        <f>SUM(I112:I115)</f>
        <v>572.30999999999995</v>
      </c>
    </row>
    <row r="112" spans="1:9" x14ac:dyDescent="0.25">
      <c r="A112" s="175" t="s">
        <v>209</v>
      </c>
      <c r="B112" s="188">
        <v>1</v>
      </c>
      <c r="C112" s="188">
        <f t="shared" ref="C112:C115" si="22">D112+E112</f>
        <v>144</v>
      </c>
      <c r="D112" s="188">
        <v>139</v>
      </c>
      <c r="E112" s="188">
        <v>5</v>
      </c>
      <c r="F112" s="182">
        <v>935.19200000000001</v>
      </c>
      <c r="G112" s="182">
        <f t="shared" si="18"/>
        <v>6.7279999999999998</v>
      </c>
      <c r="H112" s="182">
        <f t="shared" ref="H112:H115" si="23">ROUND(E112*G112*2,2)</f>
        <v>67.28</v>
      </c>
      <c r="I112" s="182">
        <f t="shared" ref="I112:I115" si="24">ROUND(H112*1.2359,2)</f>
        <v>83.15</v>
      </c>
    </row>
    <row r="113" spans="1:9" x14ac:dyDescent="0.25">
      <c r="A113" s="178" t="s">
        <v>209</v>
      </c>
      <c r="B113" s="188">
        <v>1</v>
      </c>
      <c r="C113" s="188">
        <f t="shared" si="22"/>
        <v>144</v>
      </c>
      <c r="D113" s="188">
        <v>139</v>
      </c>
      <c r="E113" s="188">
        <v>5</v>
      </c>
      <c r="F113" s="182">
        <v>935.19200000000001</v>
      </c>
      <c r="G113" s="182">
        <f t="shared" si="18"/>
        <v>6.7279999999999998</v>
      </c>
      <c r="H113" s="182">
        <f t="shared" si="23"/>
        <v>67.28</v>
      </c>
      <c r="I113" s="182">
        <f t="shared" si="24"/>
        <v>83.15</v>
      </c>
    </row>
    <row r="114" spans="1:9" x14ac:dyDescent="0.25">
      <c r="A114" s="175" t="s">
        <v>209</v>
      </c>
      <c r="B114" s="188">
        <v>1</v>
      </c>
      <c r="C114" s="188">
        <f t="shared" si="22"/>
        <v>96</v>
      </c>
      <c r="D114" s="188">
        <v>76</v>
      </c>
      <c r="E114" s="188">
        <v>20</v>
      </c>
      <c r="F114" s="182">
        <v>935.1</v>
      </c>
      <c r="G114" s="182">
        <f t="shared" si="18"/>
        <v>6.7273381294964034</v>
      </c>
      <c r="H114" s="182">
        <f t="shared" si="23"/>
        <v>269.08999999999997</v>
      </c>
      <c r="I114" s="182">
        <f t="shared" si="24"/>
        <v>332.57</v>
      </c>
    </row>
    <row r="115" spans="1:9" x14ac:dyDescent="0.25">
      <c r="A115" s="178" t="s">
        <v>211</v>
      </c>
      <c r="B115" s="188">
        <v>1</v>
      </c>
      <c r="C115" s="188">
        <f t="shared" si="22"/>
        <v>144</v>
      </c>
      <c r="D115" s="188">
        <v>139</v>
      </c>
      <c r="E115" s="188">
        <v>5</v>
      </c>
      <c r="F115" s="182">
        <v>825.93799999999999</v>
      </c>
      <c r="G115" s="182">
        <f t="shared" si="18"/>
        <v>5.9420000000000002</v>
      </c>
      <c r="H115" s="182">
        <f t="shared" si="23"/>
        <v>59.42</v>
      </c>
      <c r="I115" s="182">
        <f t="shared" si="24"/>
        <v>73.44</v>
      </c>
    </row>
    <row r="116" spans="1:9" ht="31.5" x14ac:dyDescent="0.25">
      <c r="A116" s="172" t="s">
        <v>524</v>
      </c>
      <c r="B116" s="192">
        <f t="shared" ref="B116:H116" si="25">SUM(B117:B119)</f>
        <v>3</v>
      </c>
      <c r="C116" s="192"/>
      <c r="D116" s="192"/>
      <c r="E116" s="192">
        <f t="shared" si="25"/>
        <v>15</v>
      </c>
      <c r="F116" s="173"/>
      <c r="G116" s="173"/>
      <c r="H116" s="173">
        <f t="shared" si="25"/>
        <v>148.56</v>
      </c>
      <c r="I116" s="173">
        <f>SUM(I117:I119)</f>
        <v>183.60000000000002</v>
      </c>
    </row>
    <row r="117" spans="1:9" x14ac:dyDescent="0.25">
      <c r="A117" s="178" t="s">
        <v>213</v>
      </c>
      <c r="B117" s="188">
        <v>1</v>
      </c>
      <c r="C117" s="188">
        <f t="shared" ref="C117:C119" si="26">D117+E117</f>
        <v>144</v>
      </c>
      <c r="D117" s="188">
        <v>139</v>
      </c>
      <c r="E117" s="188">
        <v>5</v>
      </c>
      <c r="F117" s="182">
        <v>688.32799999999997</v>
      </c>
      <c r="G117" s="182">
        <f t="shared" si="18"/>
        <v>4.952</v>
      </c>
      <c r="H117" s="182">
        <f t="shared" ref="H117:H119" si="27">ROUND(E117*G117*2,2)</f>
        <v>49.52</v>
      </c>
      <c r="I117" s="182">
        <f t="shared" ref="I117:I119" si="28">ROUND(H117*1.2359,2)</f>
        <v>61.2</v>
      </c>
    </row>
    <row r="118" spans="1:9" x14ac:dyDescent="0.25">
      <c r="A118" s="178" t="s">
        <v>213</v>
      </c>
      <c r="B118" s="188">
        <v>1</v>
      </c>
      <c r="C118" s="188">
        <f t="shared" si="26"/>
        <v>144</v>
      </c>
      <c r="D118" s="188">
        <v>139</v>
      </c>
      <c r="E118" s="188">
        <v>5</v>
      </c>
      <c r="F118" s="182">
        <v>688.32799999999997</v>
      </c>
      <c r="G118" s="182">
        <f t="shared" si="18"/>
        <v>4.952</v>
      </c>
      <c r="H118" s="182">
        <f t="shared" si="27"/>
        <v>49.52</v>
      </c>
      <c r="I118" s="182">
        <f t="shared" si="28"/>
        <v>61.2</v>
      </c>
    </row>
    <row r="119" spans="1:9" x14ac:dyDescent="0.25">
      <c r="A119" s="178" t="s">
        <v>213</v>
      </c>
      <c r="B119" s="188">
        <v>1</v>
      </c>
      <c r="C119" s="188">
        <f t="shared" si="26"/>
        <v>144</v>
      </c>
      <c r="D119" s="188">
        <v>139</v>
      </c>
      <c r="E119" s="188">
        <v>5</v>
      </c>
      <c r="F119" s="182">
        <v>688.32799999999997</v>
      </c>
      <c r="G119" s="182">
        <f t="shared" si="18"/>
        <v>4.952</v>
      </c>
      <c r="H119" s="182">
        <f t="shared" si="27"/>
        <v>49.52</v>
      </c>
      <c r="I119" s="182">
        <f t="shared" si="28"/>
        <v>61.2</v>
      </c>
    </row>
    <row r="120" spans="1:9" ht="35.25" customHeight="1" x14ac:dyDescent="0.25">
      <c r="A120" s="176" t="s">
        <v>220</v>
      </c>
      <c r="B120" s="191">
        <f t="shared" ref="B120:H120" si="29">B121+B133</f>
        <v>32</v>
      </c>
      <c r="C120" s="191"/>
      <c r="D120" s="191"/>
      <c r="E120" s="191">
        <f t="shared" si="29"/>
        <v>218</v>
      </c>
      <c r="F120" s="177"/>
      <c r="G120" s="177"/>
      <c r="H120" s="177">
        <f t="shared" si="29"/>
        <v>2783.98</v>
      </c>
      <c r="I120" s="177">
        <f>I121+I133</f>
        <v>3440.7100000000005</v>
      </c>
    </row>
    <row r="121" spans="1:9" ht="31.5" x14ac:dyDescent="0.25">
      <c r="A121" s="172" t="s">
        <v>523</v>
      </c>
      <c r="B121" s="192">
        <f t="shared" ref="B121:H121" si="30">SUM(B122:B132)</f>
        <v>11</v>
      </c>
      <c r="C121" s="192"/>
      <c r="D121" s="192"/>
      <c r="E121" s="192">
        <f t="shared" si="30"/>
        <v>176</v>
      </c>
      <c r="F121" s="173"/>
      <c r="G121" s="173"/>
      <c r="H121" s="173">
        <f t="shared" si="30"/>
        <v>2368.04</v>
      </c>
      <c r="I121" s="173">
        <f>SUM(I122:I132)</f>
        <v>2926.6600000000003</v>
      </c>
    </row>
    <row r="122" spans="1:9" x14ac:dyDescent="0.25">
      <c r="A122" s="178" t="s">
        <v>209</v>
      </c>
      <c r="B122" s="188">
        <v>1</v>
      </c>
      <c r="C122" s="188">
        <f t="shared" ref="C122:C132" si="31">D122+E122</f>
        <v>163</v>
      </c>
      <c r="D122" s="188">
        <v>125</v>
      </c>
      <c r="E122" s="188">
        <v>38</v>
      </c>
      <c r="F122" s="182">
        <v>935.1</v>
      </c>
      <c r="G122" s="182">
        <f t="shared" si="18"/>
        <v>6.7273381294964034</v>
      </c>
      <c r="H122" s="182">
        <f t="shared" ref="H122:H132" si="32">ROUND(E122*G122*2,2)</f>
        <v>511.28</v>
      </c>
      <c r="I122" s="182">
        <f t="shared" ref="I122:I132" si="33">ROUND(H122*1.2359,2)</f>
        <v>631.89</v>
      </c>
    </row>
    <row r="123" spans="1:9" x14ac:dyDescent="0.25">
      <c r="A123" s="178" t="s">
        <v>209</v>
      </c>
      <c r="B123" s="188">
        <v>1</v>
      </c>
      <c r="C123" s="188">
        <f t="shared" si="31"/>
        <v>151</v>
      </c>
      <c r="D123" s="188">
        <v>139</v>
      </c>
      <c r="E123" s="188">
        <v>12</v>
      </c>
      <c r="F123" s="182">
        <v>935.1</v>
      </c>
      <c r="G123" s="182">
        <f t="shared" si="18"/>
        <v>6.7273381294964034</v>
      </c>
      <c r="H123" s="182">
        <f t="shared" si="32"/>
        <v>161.46</v>
      </c>
      <c r="I123" s="182">
        <f t="shared" si="33"/>
        <v>199.55</v>
      </c>
    </row>
    <row r="124" spans="1:9" x14ac:dyDescent="0.25">
      <c r="A124" s="178" t="s">
        <v>209</v>
      </c>
      <c r="B124" s="188">
        <v>1</v>
      </c>
      <c r="C124" s="188">
        <f t="shared" si="31"/>
        <v>149</v>
      </c>
      <c r="D124" s="188">
        <v>125</v>
      </c>
      <c r="E124" s="188">
        <v>24</v>
      </c>
      <c r="F124" s="182">
        <v>935.1</v>
      </c>
      <c r="G124" s="182">
        <f t="shared" si="18"/>
        <v>6.7273381294964034</v>
      </c>
      <c r="H124" s="182">
        <f t="shared" si="32"/>
        <v>322.91000000000003</v>
      </c>
      <c r="I124" s="182">
        <f t="shared" si="33"/>
        <v>399.08</v>
      </c>
    </row>
    <row r="125" spans="1:9" x14ac:dyDescent="0.25">
      <c r="A125" s="178" t="s">
        <v>209</v>
      </c>
      <c r="B125" s="188">
        <v>1</v>
      </c>
      <c r="C125" s="188">
        <f t="shared" si="31"/>
        <v>151</v>
      </c>
      <c r="D125" s="188">
        <v>139</v>
      </c>
      <c r="E125" s="188">
        <v>12</v>
      </c>
      <c r="F125" s="182">
        <v>935.1</v>
      </c>
      <c r="G125" s="182">
        <f t="shared" si="18"/>
        <v>6.7273381294964034</v>
      </c>
      <c r="H125" s="182">
        <f t="shared" si="32"/>
        <v>161.46</v>
      </c>
      <c r="I125" s="182">
        <f t="shared" si="33"/>
        <v>199.55</v>
      </c>
    </row>
    <row r="126" spans="1:9" x14ac:dyDescent="0.25">
      <c r="A126" s="178" t="s">
        <v>209</v>
      </c>
      <c r="B126" s="188">
        <v>1</v>
      </c>
      <c r="C126" s="188">
        <f t="shared" si="31"/>
        <v>175</v>
      </c>
      <c r="D126" s="188">
        <v>139</v>
      </c>
      <c r="E126" s="188">
        <v>36</v>
      </c>
      <c r="F126" s="182">
        <v>935.1</v>
      </c>
      <c r="G126" s="182">
        <f>F126/139</f>
        <v>6.7273381294964034</v>
      </c>
      <c r="H126" s="182">
        <f>ROUND(E126*G126*2,2)</f>
        <v>484.37</v>
      </c>
      <c r="I126" s="182">
        <f t="shared" si="33"/>
        <v>598.63</v>
      </c>
    </row>
    <row r="127" spans="1:9" x14ac:dyDescent="0.25">
      <c r="A127" s="178" t="s">
        <v>209</v>
      </c>
      <c r="B127" s="188">
        <v>1</v>
      </c>
      <c r="C127" s="188">
        <f t="shared" si="31"/>
        <v>139</v>
      </c>
      <c r="D127" s="188">
        <v>125</v>
      </c>
      <c r="E127" s="188">
        <v>14</v>
      </c>
      <c r="F127" s="182">
        <v>935.1</v>
      </c>
      <c r="G127" s="182">
        <f t="shared" si="18"/>
        <v>6.7273381294964034</v>
      </c>
      <c r="H127" s="182">
        <f t="shared" si="32"/>
        <v>188.37</v>
      </c>
      <c r="I127" s="182">
        <f t="shared" si="33"/>
        <v>232.81</v>
      </c>
    </row>
    <row r="128" spans="1:9" x14ac:dyDescent="0.25">
      <c r="A128" s="178" t="s">
        <v>209</v>
      </c>
      <c r="B128" s="188">
        <v>1</v>
      </c>
      <c r="C128" s="188">
        <f t="shared" si="31"/>
        <v>131</v>
      </c>
      <c r="D128" s="188">
        <v>125</v>
      </c>
      <c r="E128" s="188">
        <v>6</v>
      </c>
      <c r="F128" s="182">
        <v>935.1</v>
      </c>
      <c r="G128" s="182">
        <f t="shared" si="18"/>
        <v>6.7273381294964034</v>
      </c>
      <c r="H128" s="182">
        <f t="shared" si="32"/>
        <v>80.73</v>
      </c>
      <c r="I128" s="182">
        <f t="shared" si="33"/>
        <v>99.77</v>
      </c>
    </row>
    <row r="129" spans="1:9" x14ac:dyDescent="0.25">
      <c r="A129" s="178" t="s">
        <v>209</v>
      </c>
      <c r="B129" s="188">
        <v>1</v>
      </c>
      <c r="C129" s="188">
        <f t="shared" si="31"/>
        <v>132</v>
      </c>
      <c r="D129" s="188">
        <v>125</v>
      </c>
      <c r="E129" s="188">
        <v>7</v>
      </c>
      <c r="F129" s="182">
        <v>935.1</v>
      </c>
      <c r="G129" s="182">
        <f t="shared" si="18"/>
        <v>6.7273381294964034</v>
      </c>
      <c r="H129" s="182">
        <f t="shared" si="32"/>
        <v>94.18</v>
      </c>
      <c r="I129" s="182">
        <f t="shared" si="33"/>
        <v>116.4</v>
      </c>
    </row>
    <row r="130" spans="1:9" x14ac:dyDescent="0.25">
      <c r="A130" s="178" t="s">
        <v>209</v>
      </c>
      <c r="B130" s="188">
        <v>1</v>
      </c>
      <c r="C130" s="188">
        <f t="shared" si="31"/>
        <v>24</v>
      </c>
      <c r="D130" s="188">
        <v>21</v>
      </c>
      <c r="E130" s="188">
        <v>3</v>
      </c>
      <c r="F130" s="182">
        <v>935.1</v>
      </c>
      <c r="G130" s="182">
        <f t="shared" si="18"/>
        <v>6.7273381294964034</v>
      </c>
      <c r="H130" s="182">
        <f t="shared" si="32"/>
        <v>40.36</v>
      </c>
      <c r="I130" s="182">
        <f t="shared" si="33"/>
        <v>49.88</v>
      </c>
    </row>
    <row r="131" spans="1:9" x14ac:dyDescent="0.25">
      <c r="A131" s="178" t="s">
        <v>209</v>
      </c>
      <c r="B131" s="188">
        <v>1</v>
      </c>
      <c r="C131" s="188">
        <f t="shared" si="31"/>
        <v>151</v>
      </c>
      <c r="D131" s="188">
        <v>139</v>
      </c>
      <c r="E131" s="188">
        <v>12</v>
      </c>
      <c r="F131" s="182">
        <v>935.1</v>
      </c>
      <c r="G131" s="182">
        <f t="shared" si="18"/>
        <v>6.7273381294964034</v>
      </c>
      <c r="H131" s="182">
        <f t="shared" si="32"/>
        <v>161.46</v>
      </c>
      <c r="I131" s="182">
        <f t="shared" si="33"/>
        <v>199.55</v>
      </c>
    </row>
    <row r="132" spans="1:9" x14ac:dyDescent="0.25">
      <c r="A132" s="178" t="s">
        <v>209</v>
      </c>
      <c r="B132" s="188">
        <v>1</v>
      </c>
      <c r="C132" s="188">
        <f t="shared" si="31"/>
        <v>75</v>
      </c>
      <c r="D132" s="188">
        <v>63</v>
      </c>
      <c r="E132" s="188">
        <v>12</v>
      </c>
      <c r="F132" s="182">
        <v>935.1</v>
      </c>
      <c r="G132" s="182">
        <f>F132/139</f>
        <v>6.7273381294964034</v>
      </c>
      <c r="H132" s="182">
        <f t="shared" si="32"/>
        <v>161.46</v>
      </c>
      <c r="I132" s="182">
        <f t="shared" si="33"/>
        <v>199.55</v>
      </c>
    </row>
    <row r="133" spans="1:9" ht="31.5" x14ac:dyDescent="0.25">
      <c r="A133" s="172" t="s">
        <v>523</v>
      </c>
      <c r="B133" s="192">
        <f t="shared" ref="B133:H133" si="34">SUM(B134:B139)</f>
        <v>21</v>
      </c>
      <c r="C133" s="192"/>
      <c r="D133" s="192"/>
      <c r="E133" s="192">
        <f t="shared" si="34"/>
        <v>42</v>
      </c>
      <c r="F133" s="173"/>
      <c r="G133" s="173"/>
      <c r="H133" s="173">
        <f t="shared" si="34"/>
        <v>415.94</v>
      </c>
      <c r="I133" s="173">
        <f>SUM(I134:I139)</f>
        <v>514.05000000000007</v>
      </c>
    </row>
    <row r="134" spans="1:9" x14ac:dyDescent="0.25">
      <c r="A134" s="178" t="s">
        <v>213</v>
      </c>
      <c r="B134" s="188">
        <v>1</v>
      </c>
      <c r="C134" s="188">
        <f t="shared" ref="C134" si="35">D134+E134</f>
        <v>127</v>
      </c>
      <c r="D134" s="188">
        <v>125</v>
      </c>
      <c r="E134" s="188">
        <v>2</v>
      </c>
      <c r="F134" s="182">
        <v>688.28166666666675</v>
      </c>
      <c r="G134" s="182">
        <f t="shared" si="18"/>
        <v>4.9516666666666671</v>
      </c>
      <c r="H134" s="182">
        <f t="shared" ref="H134:H139" si="36">ROUND(E134*G134*2,2)</f>
        <v>19.809999999999999</v>
      </c>
      <c r="I134" s="182">
        <f t="shared" ref="I134:I139" si="37">ROUND(H134*1.2359,2)</f>
        <v>24.48</v>
      </c>
    </row>
    <row r="135" spans="1:9" x14ac:dyDescent="0.25">
      <c r="A135" s="178" t="s">
        <v>213</v>
      </c>
      <c r="B135" s="188">
        <v>2</v>
      </c>
      <c r="C135" s="188">
        <f t="shared" ref="C135:C139" si="38">D135+E135</f>
        <v>151</v>
      </c>
      <c r="D135" s="188">
        <v>139</v>
      </c>
      <c r="E135" s="188">
        <v>12</v>
      </c>
      <c r="F135" s="182">
        <v>688.28166666666675</v>
      </c>
      <c r="G135" s="182">
        <f>F135/139</f>
        <v>4.9516666666666671</v>
      </c>
      <c r="H135" s="182">
        <f t="shared" si="36"/>
        <v>118.84</v>
      </c>
      <c r="I135" s="182">
        <f t="shared" si="37"/>
        <v>146.87</v>
      </c>
    </row>
    <row r="136" spans="1:9" x14ac:dyDescent="0.25">
      <c r="A136" s="178" t="s">
        <v>213</v>
      </c>
      <c r="B136" s="188">
        <v>3</v>
      </c>
      <c r="C136" s="188">
        <f t="shared" si="38"/>
        <v>151</v>
      </c>
      <c r="D136" s="188">
        <v>139</v>
      </c>
      <c r="E136" s="188">
        <v>12</v>
      </c>
      <c r="F136" s="182">
        <v>688.28166666666675</v>
      </c>
      <c r="G136" s="182">
        <f t="shared" si="18"/>
        <v>4.9516666666666671</v>
      </c>
      <c r="H136" s="182">
        <f t="shared" si="36"/>
        <v>118.84</v>
      </c>
      <c r="I136" s="182">
        <f t="shared" si="37"/>
        <v>146.87</v>
      </c>
    </row>
    <row r="137" spans="1:9" x14ac:dyDescent="0.25">
      <c r="A137" s="178" t="s">
        <v>213</v>
      </c>
      <c r="B137" s="188">
        <v>4</v>
      </c>
      <c r="C137" s="188">
        <f t="shared" si="38"/>
        <v>24</v>
      </c>
      <c r="D137" s="188">
        <v>21</v>
      </c>
      <c r="E137" s="188">
        <v>3</v>
      </c>
      <c r="F137" s="182">
        <v>688.28166666666675</v>
      </c>
      <c r="G137" s="182">
        <f t="shared" si="18"/>
        <v>4.9516666666666671</v>
      </c>
      <c r="H137" s="182">
        <f t="shared" si="36"/>
        <v>29.71</v>
      </c>
      <c r="I137" s="182">
        <f t="shared" si="37"/>
        <v>36.72</v>
      </c>
    </row>
    <row r="138" spans="1:9" x14ac:dyDescent="0.25">
      <c r="A138" s="178" t="s">
        <v>213</v>
      </c>
      <c r="B138" s="188">
        <v>5</v>
      </c>
      <c r="C138" s="188">
        <f t="shared" si="38"/>
        <v>131</v>
      </c>
      <c r="D138" s="188">
        <v>125</v>
      </c>
      <c r="E138" s="188">
        <v>6</v>
      </c>
      <c r="F138" s="182">
        <v>688.28166666666675</v>
      </c>
      <c r="G138" s="182">
        <f t="shared" si="18"/>
        <v>4.9516666666666671</v>
      </c>
      <c r="H138" s="182">
        <f t="shared" si="36"/>
        <v>59.42</v>
      </c>
      <c r="I138" s="182">
        <f t="shared" si="37"/>
        <v>73.44</v>
      </c>
    </row>
    <row r="139" spans="1:9" x14ac:dyDescent="0.25">
      <c r="A139" s="178" t="s">
        <v>213</v>
      </c>
      <c r="B139" s="188">
        <v>6</v>
      </c>
      <c r="C139" s="188">
        <f t="shared" si="38"/>
        <v>132</v>
      </c>
      <c r="D139" s="188">
        <v>125</v>
      </c>
      <c r="E139" s="188">
        <v>7</v>
      </c>
      <c r="F139" s="182">
        <v>688.28166666666675</v>
      </c>
      <c r="G139" s="182">
        <f t="shared" si="18"/>
        <v>4.9516666666666671</v>
      </c>
      <c r="H139" s="182">
        <f t="shared" si="36"/>
        <v>69.319999999999993</v>
      </c>
      <c r="I139" s="182">
        <f t="shared" si="37"/>
        <v>85.67</v>
      </c>
    </row>
    <row r="140" spans="1:9" ht="31.5" x14ac:dyDescent="0.25">
      <c r="A140" s="176" t="s">
        <v>222</v>
      </c>
      <c r="B140" s="191">
        <f t="shared" ref="B140:H140" si="39">B141+B148</f>
        <v>7</v>
      </c>
      <c r="C140" s="191"/>
      <c r="D140" s="191"/>
      <c r="E140" s="191">
        <f t="shared" si="39"/>
        <v>169</v>
      </c>
      <c r="F140" s="177"/>
      <c r="G140" s="177"/>
      <c r="H140" s="177">
        <f t="shared" si="39"/>
        <v>2210.4900000000002</v>
      </c>
      <c r="I140" s="177">
        <f>I141+I148</f>
        <v>2731.93</v>
      </c>
    </row>
    <row r="141" spans="1:9" ht="31.5" x14ac:dyDescent="0.25">
      <c r="A141" s="172" t="s">
        <v>523</v>
      </c>
      <c r="B141" s="192">
        <f t="shared" ref="B141:H141" si="40">SUM(B142:B147)</f>
        <v>6</v>
      </c>
      <c r="C141" s="192"/>
      <c r="D141" s="192"/>
      <c r="E141" s="192">
        <f t="shared" si="40"/>
        <v>164</v>
      </c>
      <c r="F141" s="173"/>
      <c r="G141" s="173"/>
      <c r="H141" s="173">
        <f t="shared" si="40"/>
        <v>2160.9700000000003</v>
      </c>
      <c r="I141" s="173">
        <f>SUM(I142:I147)</f>
        <v>2670.73</v>
      </c>
    </row>
    <row r="142" spans="1:9" x14ac:dyDescent="0.25">
      <c r="A142" s="178" t="s">
        <v>209</v>
      </c>
      <c r="B142" s="188">
        <v>1</v>
      </c>
      <c r="C142" s="188">
        <f t="shared" ref="C142:C149" si="41">D142+E142</f>
        <v>183</v>
      </c>
      <c r="D142" s="188">
        <v>159</v>
      </c>
      <c r="E142" s="188">
        <v>24</v>
      </c>
      <c r="F142" s="182">
        <v>1069.6062499999998</v>
      </c>
      <c r="G142" s="182">
        <f>F142/159</f>
        <v>6.727083333333332</v>
      </c>
      <c r="H142" s="182">
        <f>ROUND(E142*G142*2,2)</f>
        <v>322.89999999999998</v>
      </c>
      <c r="I142" s="182">
        <f t="shared" ref="I142:I149" si="42">ROUND(H142*1.2359,2)</f>
        <v>399.07</v>
      </c>
    </row>
    <row r="143" spans="1:9" x14ac:dyDescent="0.25">
      <c r="A143" s="178" t="s">
        <v>209</v>
      </c>
      <c r="B143" s="188">
        <v>1</v>
      </c>
      <c r="C143" s="188">
        <f t="shared" si="41"/>
        <v>87</v>
      </c>
      <c r="D143" s="188">
        <v>63</v>
      </c>
      <c r="E143" s="188">
        <v>24</v>
      </c>
      <c r="F143" s="182">
        <v>935.08655172413796</v>
      </c>
      <c r="G143" s="182">
        <f t="shared" si="18"/>
        <v>6.7272413793103452</v>
      </c>
      <c r="H143" s="182">
        <f t="shared" ref="H143:H147" si="43">ROUND(E143*G143*2,2)</f>
        <v>322.91000000000003</v>
      </c>
      <c r="I143" s="182">
        <f t="shared" si="42"/>
        <v>399.08</v>
      </c>
    </row>
    <row r="144" spans="1:9" x14ac:dyDescent="0.25">
      <c r="A144" s="178" t="s">
        <v>217</v>
      </c>
      <c r="B144" s="188">
        <v>1</v>
      </c>
      <c r="C144" s="188">
        <f t="shared" si="41"/>
        <v>168</v>
      </c>
      <c r="D144" s="188">
        <v>139</v>
      </c>
      <c r="E144" s="188">
        <v>29</v>
      </c>
      <c r="F144" s="182">
        <v>935.08655172413796</v>
      </c>
      <c r="G144" s="182">
        <f t="shared" si="18"/>
        <v>6.7272413793103452</v>
      </c>
      <c r="H144" s="182">
        <f t="shared" si="43"/>
        <v>390.18</v>
      </c>
      <c r="I144" s="182">
        <f t="shared" si="42"/>
        <v>482.22</v>
      </c>
    </row>
    <row r="145" spans="1:9" x14ac:dyDescent="0.25">
      <c r="A145" s="178" t="s">
        <v>217</v>
      </c>
      <c r="B145" s="188">
        <v>1</v>
      </c>
      <c r="C145" s="188">
        <f t="shared" si="41"/>
        <v>168</v>
      </c>
      <c r="D145" s="188">
        <v>139</v>
      </c>
      <c r="E145" s="188">
        <v>29</v>
      </c>
      <c r="F145" s="182">
        <v>935.08655172413796</v>
      </c>
      <c r="G145" s="182">
        <f t="shared" si="18"/>
        <v>6.7272413793103452</v>
      </c>
      <c r="H145" s="182">
        <f t="shared" si="43"/>
        <v>390.18</v>
      </c>
      <c r="I145" s="182">
        <f t="shared" si="42"/>
        <v>482.22</v>
      </c>
    </row>
    <row r="146" spans="1:9" x14ac:dyDescent="0.25">
      <c r="A146" s="178" t="s">
        <v>211</v>
      </c>
      <c r="B146" s="188">
        <v>1</v>
      </c>
      <c r="C146" s="188">
        <f t="shared" si="41"/>
        <v>168</v>
      </c>
      <c r="D146" s="188">
        <v>139</v>
      </c>
      <c r="E146" s="188">
        <v>29</v>
      </c>
      <c r="F146" s="182">
        <v>935.08655172413796</v>
      </c>
      <c r="G146" s="182">
        <f>F146/139</f>
        <v>6.7272413793103452</v>
      </c>
      <c r="H146" s="182">
        <f>ROUND(E146*G146*2,2)</f>
        <v>390.18</v>
      </c>
      <c r="I146" s="182">
        <f t="shared" si="42"/>
        <v>482.22</v>
      </c>
    </row>
    <row r="147" spans="1:9" x14ac:dyDescent="0.25">
      <c r="A147" s="178" t="s">
        <v>211</v>
      </c>
      <c r="B147" s="188">
        <v>1</v>
      </c>
      <c r="C147" s="188">
        <f t="shared" si="41"/>
        <v>168</v>
      </c>
      <c r="D147" s="188">
        <v>139</v>
      </c>
      <c r="E147" s="188">
        <v>29</v>
      </c>
      <c r="F147" s="182">
        <v>825.89965517241376</v>
      </c>
      <c r="G147" s="182">
        <f t="shared" si="18"/>
        <v>5.9417241379310344</v>
      </c>
      <c r="H147" s="182">
        <f t="shared" si="43"/>
        <v>344.62</v>
      </c>
      <c r="I147" s="182">
        <f t="shared" si="42"/>
        <v>425.92</v>
      </c>
    </row>
    <row r="148" spans="1:9" ht="31.5" x14ac:dyDescent="0.25">
      <c r="A148" s="172" t="s">
        <v>524</v>
      </c>
      <c r="B148" s="192">
        <f t="shared" ref="B148:H148" si="44">SUM(B149)</f>
        <v>1</v>
      </c>
      <c r="C148" s="192"/>
      <c r="D148" s="192"/>
      <c r="E148" s="192">
        <f t="shared" si="44"/>
        <v>5</v>
      </c>
      <c r="F148" s="173"/>
      <c r="G148" s="173"/>
      <c r="H148" s="173">
        <f t="shared" si="44"/>
        <v>49.52</v>
      </c>
      <c r="I148" s="173">
        <f>SUM(I149)</f>
        <v>61.2</v>
      </c>
    </row>
    <row r="149" spans="1:9" x14ac:dyDescent="0.25">
      <c r="A149" s="178" t="s">
        <v>213</v>
      </c>
      <c r="B149" s="188">
        <v>1</v>
      </c>
      <c r="C149" s="188">
        <f t="shared" si="41"/>
        <v>144</v>
      </c>
      <c r="D149" s="188">
        <v>139</v>
      </c>
      <c r="E149" s="188">
        <v>5</v>
      </c>
      <c r="F149" s="182">
        <v>688.32799999999997</v>
      </c>
      <c r="G149" s="182">
        <f t="shared" si="18"/>
        <v>4.952</v>
      </c>
      <c r="H149" s="182">
        <f>ROUND(E149*G149*2,2)</f>
        <v>49.52</v>
      </c>
      <c r="I149" s="182">
        <f t="shared" si="42"/>
        <v>61.2</v>
      </c>
    </row>
    <row r="150" spans="1:9" ht="31.5" x14ac:dyDescent="0.25">
      <c r="A150" s="176" t="s">
        <v>251</v>
      </c>
      <c r="B150" s="191">
        <f t="shared" ref="B150:H150" si="45">B151</f>
        <v>2</v>
      </c>
      <c r="C150" s="191"/>
      <c r="D150" s="191"/>
      <c r="E150" s="191">
        <f t="shared" si="45"/>
        <v>108</v>
      </c>
      <c r="F150" s="177"/>
      <c r="G150" s="177"/>
      <c r="H150" s="177">
        <f t="shared" si="45"/>
        <v>1453.08</v>
      </c>
      <c r="I150" s="177">
        <f>I151</f>
        <v>1795.8600000000001</v>
      </c>
    </row>
    <row r="151" spans="1:9" ht="31.5" x14ac:dyDescent="0.25">
      <c r="A151" s="172" t="s">
        <v>523</v>
      </c>
      <c r="B151" s="192">
        <f t="shared" ref="B151:H151" si="46">SUM(B152:B153)</f>
        <v>2</v>
      </c>
      <c r="C151" s="192"/>
      <c r="D151" s="192"/>
      <c r="E151" s="192">
        <f t="shared" si="46"/>
        <v>108</v>
      </c>
      <c r="F151" s="173"/>
      <c r="G151" s="173"/>
      <c r="H151" s="173">
        <f t="shared" si="46"/>
        <v>1453.08</v>
      </c>
      <c r="I151" s="173">
        <f>SUM(I152:I153)</f>
        <v>1795.8600000000001</v>
      </c>
    </row>
    <row r="152" spans="1:9" x14ac:dyDescent="0.25">
      <c r="A152" s="179" t="s">
        <v>209</v>
      </c>
      <c r="B152" s="188">
        <v>1</v>
      </c>
      <c r="C152" s="188">
        <f t="shared" ref="C152:C153" si="47">D152+E152</f>
        <v>199</v>
      </c>
      <c r="D152" s="188">
        <v>139</v>
      </c>
      <c r="E152" s="188">
        <v>60</v>
      </c>
      <c r="F152" s="182">
        <v>935.07616666666661</v>
      </c>
      <c r="G152" s="182">
        <f t="shared" si="18"/>
        <v>6.7271666666666663</v>
      </c>
      <c r="H152" s="182">
        <f>ROUND(E152*G152*2,2)</f>
        <v>807.26</v>
      </c>
      <c r="I152" s="182">
        <f>ROUND(H152*1.2359,2)</f>
        <v>997.69</v>
      </c>
    </row>
    <row r="153" spans="1:9" x14ac:dyDescent="0.25">
      <c r="A153" s="179" t="s">
        <v>211</v>
      </c>
      <c r="B153" s="188">
        <v>1</v>
      </c>
      <c r="C153" s="188">
        <f t="shared" si="47"/>
        <v>187</v>
      </c>
      <c r="D153" s="188">
        <v>139</v>
      </c>
      <c r="E153" s="188">
        <v>48</v>
      </c>
      <c r="F153" s="182">
        <v>935.09354166666674</v>
      </c>
      <c r="G153" s="182">
        <f t="shared" si="18"/>
        <v>6.7272916666666669</v>
      </c>
      <c r="H153" s="182">
        <f t="shared" ref="H153" si="48">ROUND(E153*G153*2,2)</f>
        <v>645.82000000000005</v>
      </c>
      <c r="I153" s="182">
        <f t="shared" ref="I153" si="49">ROUND(H153*1.2359,2)</f>
        <v>798.17</v>
      </c>
    </row>
    <row r="154" spans="1:9" ht="31.5" x14ac:dyDescent="0.25">
      <c r="A154" s="176" t="s">
        <v>252</v>
      </c>
      <c r="B154" s="191">
        <f t="shared" ref="B154:H154" si="50">B155+B169</f>
        <v>17</v>
      </c>
      <c r="C154" s="191"/>
      <c r="D154" s="191"/>
      <c r="E154" s="191">
        <f t="shared" si="50"/>
        <v>381</v>
      </c>
      <c r="F154" s="177"/>
      <c r="G154" s="177"/>
      <c r="H154" s="177">
        <f t="shared" si="50"/>
        <v>4769.8500000000004</v>
      </c>
      <c r="I154" s="177">
        <f>I155+I169</f>
        <v>5895.0700000000015</v>
      </c>
    </row>
    <row r="155" spans="1:9" ht="31.5" x14ac:dyDescent="0.25">
      <c r="A155" s="172" t="s">
        <v>523</v>
      </c>
      <c r="B155" s="192">
        <f t="shared" ref="B155:H155" si="51">SUM(B156:B168)</f>
        <v>13</v>
      </c>
      <c r="C155" s="192"/>
      <c r="D155" s="192"/>
      <c r="E155" s="192">
        <f t="shared" si="51"/>
        <v>282</v>
      </c>
      <c r="F155" s="173"/>
      <c r="G155" s="173"/>
      <c r="H155" s="173">
        <f t="shared" si="51"/>
        <v>3789.4700000000003</v>
      </c>
      <c r="I155" s="173">
        <f>SUM(I156:I168)</f>
        <v>4683.420000000001</v>
      </c>
    </row>
    <row r="156" spans="1:9" x14ac:dyDescent="0.25">
      <c r="A156" s="178" t="s">
        <v>209</v>
      </c>
      <c r="B156" s="188">
        <v>1</v>
      </c>
      <c r="C156" s="188">
        <f t="shared" ref="C156:C173" si="52">D156+E156</f>
        <v>127</v>
      </c>
      <c r="D156" s="188">
        <v>118</v>
      </c>
      <c r="E156" s="188">
        <v>9</v>
      </c>
      <c r="F156" s="182">
        <v>935.09354166666674</v>
      </c>
      <c r="G156" s="182">
        <f t="shared" si="18"/>
        <v>6.7272916666666669</v>
      </c>
      <c r="H156" s="182">
        <f t="shared" ref="H156:H173" si="53">ROUND(E156*G156*2,2)</f>
        <v>121.09</v>
      </c>
      <c r="I156" s="182">
        <f t="shared" ref="I156:I173" si="54">ROUND(H156*1.2359,2)</f>
        <v>149.66</v>
      </c>
    </row>
    <row r="157" spans="1:9" x14ac:dyDescent="0.25">
      <c r="A157" s="178" t="s">
        <v>209</v>
      </c>
      <c r="B157" s="188">
        <v>1</v>
      </c>
      <c r="C157" s="188">
        <f t="shared" si="52"/>
        <v>16</v>
      </c>
      <c r="D157" s="188">
        <v>7</v>
      </c>
      <c r="E157" s="188">
        <v>9</v>
      </c>
      <c r="F157" s="182">
        <v>935.09354166666674</v>
      </c>
      <c r="G157" s="182">
        <f t="shared" si="18"/>
        <v>6.7272916666666669</v>
      </c>
      <c r="H157" s="182">
        <f t="shared" si="53"/>
        <v>121.09</v>
      </c>
      <c r="I157" s="182">
        <f t="shared" si="54"/>
        <v>149.66</v>
      </c>
    </row>
    <row r="158" spans="1:9" x14ac:dyDescent="0.25">
      <c r="A158" s="178" t="s">
        <v>209</v>
      </c>
      <c r="B158" s="188">
        <v>1</v>
      </c>
      <c r="C158" s="188">
        <f t="shared" si="52"/>
        <v>112</v>
      </c>
      <c r="D158" s="188">
        <v>111</v>
      </c>
      <c r="E158" s="188">
        <v>1</v>
      </c>
      <c r="F158" s="182">
        <v>935.09354166666674</v>
      </c>
      <c r="G158" s="182">
        <f t="shared" si="18"/>
        <v>6.7272916666666669</v>
      </c>
      <c r="H158" s="182">
        <f t="shared" si="53"/>
        <v>13.45</v>
      </c>
      <c r="I158" s="182">
        <f t="shared" si="54"/>
        <v>16.62</v>
      </c>
    </row>
    <row r="159" spans="1:9" x14ac:dyDescent="0.25">
      <c r="A159" s="178" t="s">
        <v>209</v>
      </c>
      <c r="B159" s="188">
        <v>1</v>
      </c>
      <c r="C159" s="188">
        <f t="shared" si="52"/>
        <v>116</v>
      </c>
      <c r="D159" s="188">
        <v>105</v>
      </c>
      <c r="E159" s="188">
        <v>11</v>
      </c>
      <c r="F159" s="182">
        <v>935.09354166666674</v>
      </c>
      <c r="G159" s="182">
        <f t="shared" si="18"/>
        <v>6.7272916666666669</v>
      </c>
      <c r="H159" s="182">
        <f t="shared" si="53"/>
        <v>148</v>
      </c>
      <c r="I159" s="182">
        <f t="shared" si="54"/>
        <v>182.91</v>
      </c>
    </row>
    <row r="160" spans="1:9" x14ac:dyDescent="0.25">
      <c r="A160" s="178" t="s">
        <v>209</v>
      </c>
      <c r="B160" s="188">
        <v>1</v>
      </c>
      <c r="C160" s="188">
        <f t="shared" si="52"/>
        <v>187</v>
      </c>
      <c r="D160" s="188">
        <v>139</v>
      </c>
      <c r="E160" s="188">
        <v>48</v>
      </c>
      <c r="F160" s="182">
        <v>935.09354166666674</v>
      </c>
      <c r="G160" s="182">
        <f t="shared" si="18"/>
        <v>6.7272916666666669</v>
      </c>
      <c r="H160" s="182">
        <f t="shared" si="53"/>
        <v>645.82000000000005</v>
      </c>
      <c r="I160" s="182">
        <f t="shared" si="54"/>
        <v>798.17</v>
      </c>
    </row>
    <row r="161" spans="1:9" x14ac:dyDescent="0.25">
      <c r="A161" s="178" t="s">
        <v>209</v>
      </c>
      <c r="B161" s="188">
        <v>1</v>
      </c>
      <c r="C161" s="188">
        <f t="shared" si="52"/>
        <v>117</v>
      </c>
      <c r="D161" s="188">
        <v>105</v>
      </c>
      <c r="E161" s="188">
        <v>12</v>
      </c>
      <c r="F161" s="182">
        <v>935.09354166666697</v>
      </c>
      <c r="G161" s="182">
        <f t="shared" si="18"/>
        <v>6.7272916666666687</v>
      </c>
      <c r="H161" s="182">
        <f t="shared" si="53"/>
        <v>161.46</v>
      </c>
      <c r="I161" s="182">
        <f t="shared" si="54"/>
        <v>199.55</v>
      </c>
    </row>
    <row r="162" spans="1:9" x14ac:dyDescent="0.25">
      <c r="A162" s="178" t="s">
        <v>209</v>
      </c>
      <c r="B162" s="188">
        <v>1</v>
      </c>
      <c r="C162" s="188">
        <f t="shared" si="52"/>
        <v>47</v>
      </c>
      <c r="D162" s="188">
        <v>28</v>
      </c>
      <c r="E162" s="188">
        <v>19</v>
      </c>
      <c r="F162" s="182">
        <v>935.09354166666697</v>
      </c>
      <c r="G162" s="182">
        <f t="shared" si="18"/>
        <v>6.7272916666666687</v>
      </c>
      <c r="H162" s="182">
        <f t="shared" si="53"/>
        <v>255.64</v>
      </c>
      <c r="I162" s="182">
        <f t="shared" si="54"/>
        <v>315.95</v>
      </c>
    </row>
    <row r="163" spans="1:9" x14ac:dyDescent="0.25">
      <c r="A163" s="178" t="s">
        <v>209</v>
      </c>
      <c r="B163" s="188">
        <v>1</v>
      </c>
      <c r="C163" s="188">
        <f t="shared" si="52"/>
        <v>64</v>
      </c>
      <c r="D163" s="188">
        <v>34</v>
      </c>
      <c r="E163" s="188">
        <v>30</v>
      </c>
      <c r="F163" s="182">
        <v>935.09354166666697</v>
      </c>
      <c r="G163" s="182">
        <f t="shared" si="18"/>
        <v>6.7272916666666687</v>
      </c>
      <c r="H163" s="182">
        <f t="shared" si="53"/>
        <v>403.64</v>
      </c>
      <c r="I163" s="182">
        <f t="shared" si="54"/>
        <v>498.86</v>
      </c>
    </row>
    <row r="164" spans="1:9" x14ac:dyDescent="0.25">
      <c r="A164" s="178" t="s">
        <v>209</v>
      </c>
      <c r="B164" s="188">
        <v>1</v>
      </c>
      <c r="C164" s="188">
        <f t="shared" si="52"/>
        <v>48</v>
      </c>
      <c r="D164" s="188">
        <v>21</v>
      </c>
      <c r="E164" s="188">
        <v>27</v>
      </c>
      <c r="F164" s="182">
        <v>935.09354166666697</v>
      </c>
      <c r="G164" s="182">
        <f t="shared" si="18"/>
        <v>6.7272916666666687</v>
      </c>
      <c r="H164" s="182">
        <f t="shared" si="53"/>
        <v>363.27</v>
      </c>
      <c r="I164" s="182">
        <f t="shared" si="54"/>
        <v>448.97</v>
      </c>
    </row>
    <row r="165" spans="1:9" x14ac:dyDescent="0.25">
      <c r="A165" s="178" t="s">
        <v>209</v>
      </c>
      <c r="B165" s="188">
        <v>1</v>
      </c>
      <c r="C165" s="188">
        <f t="shared" si="52"/>
        <v>162</v>
      </c>
      <c r="D165" s="188">
        <v>139</v>
      </c>
      <c r="E165" s="188">
        <v>23</v>
      </c>
      <c r="F165" s="182">
        <v>935.10739130434786</v>
      </c>
      <c r="G165" s="182">
        <f t="shared" si="18"/>
        <v>6.727391304347826</v>
      </c>
      <c r="H165" s="182">
        <f t="shared" si="53"/>
        <v>309.45999999999998</v>
      </c>
      <c r="I165" s="182">
        <f t="shared" si="54"/>
        <v>382.46</v>
      </c>
    </row>
    <row r="166" spans="1:9" x14ac:dyDescent="0.25">
      <c r="A166" s="178" t="s">
        <v>209</v>
      </c>
      <c r="B166" s="188">
        <v>1</v>
      </c>
      <c r="C166" s="188">
        <f t="shared" si="52"/>
        <v>175</v>
      </c>
      <c r="D166" s="188">
        <v>139</v>
      </c>
      <c r="E166" s="188">
        <v>36</v>
      </c>
      <c r="F166" s="182">
        <v>935.08388888888885</v>
      </c>
      <c r="G166" s="182">
        <f t="shared" si="18"/>
        <v>6.7272222222222222</v>
      </c>
      <c r="H166" s="182">
        <f>ROUND(E166*G166*2,2)</f>
        <v>484.36</v>
      </c>
      <c r="I166" s="182">
        <f t="shared" si="54"/>
        <v>598.62</v>
      </c>
    </row>
    <row r="167" spans="1:9" x14ac:dyDescent="0.25">
      <c r="A167" s="178" t="s">
        <v>211</v>
      </c>
      <c r="B167" s="188">
        <v>1</v>
      </c>
      <c r="C167" s="188">
        <f t="shared" si="52"/>
        <v>193</v>
      </c>
      <c r="D167" s="188">
        <v>139</v>
      </c>
      <c r="E167" s="188">
        <v>54</v>
      </c>
      <c r="F167" s="182">
        <v>935.08388888888885</v>
      </c>
      <c r="G167" s="182">
        <f t="shared" si="18"/>
        <v>6.7272222222222222</v>
      </c>
      <c r="H167" s="182">
        <f>ROUND(E167*G167*2,2)</f>
        <v>726.54</v>
      </c>
      <c r="I167" s="182">
        <f t="shared" si="54"/>
        <v>897.93</v>
      </c>
    </row>
    <row r="168" spans="1:9" x14ac:dyDescent="0.25">
      <c r="A168" s="178" t="s">
        <v>211</v>
      </c>
      <c r="B168" s="188">
        <v>1</v>
      </c>
      <c r="C168" s="188">
        <f t="shared" si="52"/>
        <v>10</v>
      </c>
      <c r="D168" s="188">
        <v>7</v>
      </c>
      <c r="E168" s="188">
        <v>3</v>
      </c>
      <c r="F168" s="182">
        <v>825.9</v>
      </c>
      <c r="G168" s="182">
        <f t="shared" si="18"/>
        <v>5.9417266187050357</v>
      </c>
      <c r="H168" s="182">
        <f t="shared" si="53"/>
        <v>35.65</v>
      </c>
      <c r="I168" s="182">
        <f t="shared" si="54"/>
        <v>44.06</v>
      </c>
    </row>
    <row r="169" spans="1:9" ht="31.5" x14ac:dyDescent="0.25">
      <c r="A169" s="172" t="s">
        <v>524</v>
      </c>
      <c r="B169" s="192">
        <f t="shared" ref="B169:H169" si="55">SUM(B170:B173)</f>
        <v>4</v>
      </c>
      <c r="C169" s="192"/>
      <c r="D169" s="192"/>
      <c r="E169" s="192">
        <f t="shared" si="55"/>
        <v>99</v>
      </c>
      <c r="F169" s="173"/>
      <c r="G169" s="173"/>
      <c r="H169" s="173">
        <f t="shared" si="55"/>
        <v>980.38000000000011</v>
      </c>
      <c r="I169" s="173">
        <f>SUM(I170:I173)</f>
        <v>1211.6500000000001</v>
      </c>
    </row>
    <row r="170" spans="1:9" x14ac:dyDescent="0.25">
      <c r="A170" s="178" t="s">
        <v>213</v>
      </c>
      <c r="B170" s="188">
        <v>1</v>
      </c>
      <c r="C170" s="188">
        <f t="shared" si="52"/>
        <v>60</v>
      </c>
      <c r="D170" s="188">
        <v>34</v>
      </c>
      <c r="E170" s="188">
        <v>26</v>
      </c>
      <c r="F170" s="182">
        <v>688.24857142857138</v>
      </c>
      <c r="G170" s="182">
        <f t="shared" ref="G170:G182" si="56">F170/139</f>
        <v>4.9514285714285711</v>
      </c>
      <c r="H170" s="182">
        <f t="shared" si="53"/>
        <v>257.47000000000003</v>
      </c>
      <c r="I170" s="182">
        <f t="shared" si="54"/>
        <v>318.20999999999998</v>
      </c>
    </row>
    <row r="171" spans="1:9" x14ac:dyDescent="0.25">
      <c r="A171" s="178" t="s">
        <v>213</v>
      </c>
      <c r="B171" s="188">
        <v>1</v>
      </c>
      <c r="C171" s="188">
        <f t="shared" si="52"/>
        <v>62</v>
      </c>
      <c r="D171" s="188">
        <v>28</v>
      </c>
      <c r="E171" s="188">
        <v>34</v>
      </c>
      <c r="F171" s="182">
        <v>688.24857142857138</v>
      </c>
      <c r="G171" s="182">
        <f t="shared" si="56"/>
        <v>4.9514285714285711</v>
      </c>
      <c r="H171" s="182">
        <f t="shared" si="53"/>
        <v>336.7</v>
      </c>
      <c r="I171" s="182">
        <f t="shared" si="54"/>
        <v>416.13</v>
      </c>
    </row>
    <row r="172" spans="1:9" x14ac:dyDescent="0.25">
      <c r="A172" s="178" t="s">
        <v>213</v>
      </c>
      <c r="B172" s="188">
        <v>1</v>
      </c>
      <c r="C172" s="188">
        <f t="shared" si="52"/>
        <v>60</v>
      </c>
      <c r="D172" s="188">
        <v>28</v>
      </c>
      <c r="E172" s="188">
        <v>32</v>
      </c>
      <c r="F172" s="182">
        <v>688.24857142857138</v>
      </c>
      <c r="G172" s="182">
        <f t="shared" si="56"/>
        <v>4.9514285714285711</v>
      </c>
      <c r="H172" s="182">
        <f t="shared" si="53"/>
        <v>316.89</v>
      </c>
      <c r="I172" s="182">
        <f t="shared" si="54"/>
        <v>391.64</v>
      </c>
    </row>
    <row r="173" spans="1:9" x14ac:dyDescent="0.25">
      <c r="A173" s="178" t="s">
        <v>213</v>
      </c>
      <c r="B173" s="188">
        <v>1</v>
      </c>
      <c r="C173" s="188">
        <f t="shared" si="52"/>
        <v>146</v>
      </c>
      <c r="D173" s="188">
        <v>139</v>
      </c>
      <c r="E173" s="188">
        <v>7</v>
      </c>
      <c r="F173" s="182">
        <v>688.24857142857138</v>
      </c>
      <c r="G173" s="182">
        <f t="shared" si="56"/>
        <v>4.9514285714285711</v>
      </c>
      <c r="H173" s="182">
        <f t="shared" si="53"/>
        <v>69.319999999999993</v>
      </c>
      <c r="I173" s="182">
        <f t="shared" si="54"/>
        <v>85.67</v>
      </c>
    </row>
    <row r="174" spans="1:9" x14ac:dyDescent="0.25">
      <c r="A174" s="180" t="s">
        <v>225</v>
      </c>
      <c r="B174" s="191">
        <f t="shared" ref="B174:H174" si="57">SUM(B175)</f>
        <v>1</v>
      </c>
      <c r="C174" s="191"/>
      <c r="D174" s="191"/>
      <c r="E174" s="191">
        <f t="shared" si="57"/>
        <v>24</v>
      </c>
      <c r="F174" s="177"/>
      <c r="G174" s="177"/>
      <c r="H174" s="177">
        <f t="shared" si="57"/>
        <v>256.54000000000002</v>
      </c>
      <c r="I174" s="177">
        <f>SUM(I175)</f>
        <v>317.06</v>
      </c>
    </row>
    <row r="175" spans="1:9" x14ac:dyDescent="0.25">
      <c r="A175" s="181" t="s">
        <v>522</v>
      </c>
      <c r="B175" s="192">
        <f t="shared" ref="B175:H175" si="58">SUM(B176:B176)</f>
        <v>1</v>
      </c>
      <c r="C175" s="192"/>
      <c r="D175" s="192"/>
      <c r="E175" s="192">
        <f t="shared" si="58"/>
        <v>24</v>
      </c>
      <c r="F175" s="173"/>
      <c r="G175" s="173"/>
      <c r="H175" s="173">
        <f t="shared" si="58"/>
        <v>256.54000000000002</v>
      </c>
      <c r="I175" s="173">
        <f>SUM(I176:I176)</f>
        <v>317.06</v>
      </c>
    </row>
    <row r="176" spans="1:9" x14ac:dyDescent="0.25">
      <c r="A176" s="178" t="s">
        <v>249</v>
      </c>
      <c r="B176" s="188">
        <v>1</v>
      </c>
      <c r="C176" s="188">
        <f t="shared" ref="C176" si="59">D176+E176</f>
        <v>163</v>
      </c>
      <c r="D176" s="188">
        <v>139</v>
      </c>
      <c r="E176" s="188">
        <v>24</v>
      </c>
      <c r="F176" s="182">
        <v>742.8970833333334</v>
      </c>
      <c r="G176" s="182">
        <f t="shared" si="56"/>
        <v>5.3445833333333335</v>
      </c>
      <c r="H176" s="182">
        <f t="shared" ref="H176" si="60">ROUND(E176*G176*2,2)</f>
        <v>256.54000000000002</v>
      </c>
      <c r="I176" s="182">
        <f>ROUND(H176*1.2359,2)</f>
        <v>317.06</v>
      </c>
    </row>
    <row r="177" spans="1:9" ht="31.5" x14ac:dyDescent="0.25">
      <c r="A177" s="183" t="s">
        <v>226</v>
      </c>
      <c r="B177" s="191">
        <f t="shared" ref="B177:H177" si="61">B178</f>
        <v>5</v>
      </c>
      <c r="C177" s="191"/>
      <c r="D177" s="191"/>
      <c r="E177" s="191">
        <f t="shared" si="61"/>
        <v>65</v>
      </c>
      <c r="F177" s="177"/>
      <c r="G177" s="177"/>
      <c r="H177" s="177">
        <f t="shared" si="61"/>
        <v>804.56999999999994</v>
      </c>
      <c r="I177" s="177">
        <f>I178</f>
        <v>994.36999999999989</v>
      </c>
    </row>
    <row r="178" spans="1:9" ht="31.5" x14ac:dyDescent="0.25">
      <c r="A178" s="172" t="s">
        <v>523</v>
      </c>
      <c r="B178" s="192">
        <f t="shared" ref="B178:H178" si="62">SUM(B179:B183)</f>
        <v>5</v>
      </c>
      <c r="C178" s="192"/>
      <c r="D178" s="192"/>
      <c r="E178" s="192">
        <f t="shared" si="62"/>
        <v>65</v>
      </c>
      <c r="F178" s="173"/>
      <c r="G178" s="173"/>
      <c r="H178" s="173">
        <f t="shared" si="62"/>
        <v>804.56999999999994</v>
      </c>
      <c r="I178" s="173">
        <f>SUM(I179:I183)</f>
        <v>994.36999999999989</v>
      </c>
    </row>
    <row r="179" spans="1:9" x14ac:dyDescent="0.25">
      <c r="A179" s="178" t="s">
        <v>227</v>
      </c>
      <c r="B179" s="188">
        <v>1</v>
      </c>
      <c r="C179" s="188">
        <f t="shared" ref="C179:C183" si="63">D179+E179</f>
        <v>149</v>
      </c>
      <c r="D179" s="188">
        <v>139</v>
      </c>
      <c r="E179" s="188">
        <v>10</v>
      </c>
      <c r="F179" s="182">
        <v>935.05299999999988</v>
      </c>
      <c r="G179" s="182">
        <f t="shared" si="56"/>
        <v>6.7269999999999994</v>
      </c>
      <c r="H179" s="182">
        <f t="shared" ref="H179:H183" si="64">ROUND(E179*G179*2,2)</f>
        <v>134.54</v>
      </c>
      <c r="I179" s="182">
        <f>ROUND(H179*1.2359,2)</f>
        <v>166.28</v>
      </c>
    </row>
    <row r="180" spans="1:9" x14ac:dyDescent="0.25">
      <c r="A180" s="178" t="s">
        <v>227</v>
      </c>
      <c r="B180" s="188">
        <v>1</v>
      </c>
      <c r="C180" s="188">
        <f t="shared" si="63"/>
        <v>148</v>
      </c>
      <c r="D180" s="188">
        <v>139</v>
      </c>
      <c r="E180" s="188">
        <v>9</v>
      </c>
      <c r="F180" s="182">
        <v>935.00666666666666</v>
      </c>
      <c r="G180" s="182">
        <f t="shared" si="56"/>
        <v>6.7266666666666666</v>
      </c>
      <c r="H180" s="182">
        <f t="shared" si="64"/>
        <v>121.08</v>
      </c>
      <c r="I180" s="182">
        <f t="shared" ref="I180:I183" si="65">ROUND(H180*1.2359,2)</f>
        <v>149.63999999999999</v>
      </c>
    </row>
    <row r="181" spans="1:9" x14ac:dyDescent="0.25">
      <c r="A181" s="178" t="s">
        <v>227</v>
      </c>
      <c r="B181" s="188">
        <v>1</v>
      </c>
      <c r="C181" s="188">
        <f t="shared" si="63"/>
        <v>147</v>
      </c>
      <c r="D181" s="188">
        <v>139</v>
      </c>
      <c r="E181" s="188">
        <v>8</v>
      </c>
      <c r="F181" s="182">
        <v>825.83375000000001</v>
      </c>
      <c r="G181" s="182">
        <f t="shared" si="56"/>
        <v>5.9412500000000001</v>
      </c>
      <c r="H181" s="182">
        <f t="shared" si="64"/>
        <v>95.06</v>
      </c>
      <c r="I181" s="182">
        <f t="shared" si="65"/>
        <v>117.48</v>
      </c>
    </row>
    <row r="182" spans="1:9" x14ac:dyDescent="0.25">
      <c r="A182" s="178" t="s">
        <v>227</v>
      </c>
      <c r="B182" s="188">
        <v>1</v>
      </c>
      <c r="C182" s="188">
        <f t="shared" si="63"/>
        <v>143</v>
      </c>
      <c r="D182" s="188">
        <v>139</v>
      </c>
      <c r="E182" s="188">
        <v>4</v>
      </c>
      <c r="F182" s="182">
        <v>935.12250000000006</v>
      </c>
      <c r="G182" s="182">
        <f t="shared" si="56"/>
        <v>6.7275</v>
      </c>
      <c r="H182" s="182">
        <f t="shared" si="64"/>
        <v>53.82</v>
      </c>
      <c r="I182" s="182">
        <f t="shared" si="65"/>
        <v>66.52</v>
      </c>
    </row>
    <row r="183" spans="1:9" x14ac:dyDescent="0.25">
      <c r="A183" s="71" t="s">
        <v>329</v>
      </c>
      <c r="B183" s="188">
        <v>1</v>
      </c>
      <c r="C183" s="188">
        <f t="shared" si="63"/>
        <v>185</v>
      </c>
      <c r="D183" s="189">
        <v>151</v>
      </c>
      <c r="E183" s="189">
        <v>34</v>
      </c>
      <c r="F183" s="182">
        <v>935.45</v>
      </c>
      <c r="G183" s="182">
        <f>F183/159</f>
        <v>5.8833333333333337</v>
      </c>
      <c r="H183" s="73">
        <f t="shared" si="64"/>
        <v>400.07</v>
      </c>
      <c r="I183" s="73">
        <f t="shared" si="65"/>
        <v>494.45</v>
      </c>
    </row>
    <row r="184" spans="1:9" x14ac:dyDescent="0.25">
      <c r="C184" s="74"/>
      <c r="G184" s="75"/>
      <c r="H184" s="72"/>
      <c r="I184" s="76"/>
    </row>
    <row r="185" spans="1:9" x14ac:dyDescent="0.25">
      <c r="I185" s="78"/>
    </row>
    <row r="186" spans="1:9" x14ac:dyDescent="0.25">
      <c r="I186" s="79"/>
    </row>
    <row r="187" spans="1:9" x14ac:dyDescent="0.25">
      <c r="I187" s="77"/>
    </row>
  </sheetData>
  <mergeCells count="12">
    <mergeCell ref="H1:I1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APE210"/>
  <sheetViews>
    <sheetView zoomScale="80" zoomScaleNormal="80" workbookViewId="0">
      <selection activeCell="K10" sqref="K10"/>
    </sheetView>
  </sheetViews>
  <sheetFormatPr defaultColWidth="9.140625" defaultRowHeight="16.5" x14ac:dyDescent="0.25"/>
  <cols>
    <col min="1" max="1" width="63" style="1" customWidth="1"/>
    <col min="2" max="2" width="15.7109375" style="1" customWidth="1"/>
    <col min="3" max="3" width="12.28515625" style="1" customWidth="1"/>
    <col min="4" max="4" width="11.5703125" style="1" customWidth="1"/>
    <col min="5" max="5" width="15.85546875" style="1" customWidth="1"/>
    <col min="6" max="6" width="12.5703125" style="1" customWidth="1"/>
    <col min="7" max="7" width="17.140625" style="1" customWidth="1"/>
    <col min="8" max="8" width="18.85546875" style="1" customWidth="1"/>
    <col min="9" max="9" width="19.28515625" style="1" customWidth="1"/>
    <col min="10" max="1097" width="9.140625" style="193"/>
    <col min="1098" max="16384" width="9.140625" style="1"/>
  </cols>
  <sheetData>
    <row r="1" spans="1:1097" x14ac:dyDescent="0.25">
      <c r="H1" s="452" t="s">
        <v>551</v>
      </c>
      <c r="I1" s="452"/>
    </row>
    <row r="2" spans="1:1097" x14ac:dyDescent="0.25">
      <c r="H2" s="453"/>
      <c r="I2" s="453"/>
    </row>
    <row r="3" spans="1:1097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194"/>
      <c r="BS3" s="194"/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CZ3" s="194"/>
      <c r="DA3" s="194"/>
      <c r="DB3" s="194"/>
      <c r="DC3" s="194"/>
      <c r="DD3" s="194"/>
      <c r="DE3" s="194"/>
      <c r="DF3" s="194"/>
      <c r="DG3" s="194"/>
      <c r="DH3" s="194"/>
      <c r="DI3" s="194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194"/>
      <c r="FJ3" s="194"/>
      <c r="FK3" s="194"/>
      <c r="FL3" s="194"/>
      <c r="FM3" s="194"/>
      <c r="FN3" s="194"/>
      <c r="FO3" s="194"/>
      <c r="FP3" s="194"/>
      <c r="FQ3" s="194"/>
      <c r="FR3" s="194"/>
      <c r="FS3" s="194"/>
      <c r="FT3" s="194"/>
      <c r="FU3" s="194"/>
      <c r="FV3" s="194"/>
      <c r="FW3" s="194"/>
      <c r="FX3" s="194"/>
      <c r="FY3" s="194"/>
      <c r="FZ3" s="194"/>
      <c r="GA3" s="194"/>
      <c r="GB3" s="194"/>
      <c r="GC3" s="194"/>
      <c r="GD3" s="194"/>
      <c r="GE3" s="194"/>
      <c r="GF3" s="194"/>
      <c r="GG3" s="194"/>
      <c r="GH3" s="194"/>
      <c r="GI3" s="194"/>
      <c r="GJ3" s="194"/>
      <c r="GK3" s="194"/>
      <c r="GL3" s="194"/>
      <c r="GM3" s="194"/>
      <c r="GN3" s="194"/>
      <c r="GO3" s="194"/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  <c r="HD3" s="194"/>
      <c r="HE3" s="194"/>
      <c r="HF3" s="194"/>
      <c r="HG3" s="194"/>
      <c r="HH3" s="194"/>
      <c r="HI3" s="194"/>
      <c r="HJ3" s="194"/>
      <c r="HK3" s="194"/>
      <c r="HL3" s="194"/>
      <c r="HM3" s="194"/>
      <c r="HN3" s="194"/>
      <c r="HO3" s="194"/>
      <c r="HP3" s="194"/>
      <c r="HQ3" s="194"/>
      <c r="HR3" s="194"/>
      <c r="HS3" s="194"/>
      <c r="HT3" s="194"/>
      <c r="HU3" s="194"/>
      <c r="HV3" s="194"/>
      <c r="HW3" s="194"/>
      <c r="HX3" s="194"/>
      <c r="HY3" s="194"/>
      <c r="HZ3" s="194"/>
      <c r="IA3" s="194"/>
      <c r="IB3" s="194"/>
      <c r="IC3" s="194"/>
      <c r="ID3" s="194"/>
      <c r="IE3" s="194"/>
      <c r="IF3" s="194"/>
      <c r="IG3" s="194"/>
      <c r="IH3" s="194"/>
      <c r="II3" s="194"/>
      <c r="IJ3" s="194"/>
      <c r="IK3" s="194"/>
      <c r="IL3" s="194"/>
      <c r="IM3" s="194"/>
      <c r="IN3" s="194"/>
      <c r="IO3" s="194"/>
      <c r="IP3" s="194"/>
      <c r="IQ3" s="194"/>
      <c r="IR3" s="194"/>
      <c r="IS3" s="194"/>
      <c r="IT3" s="194"/>
      <c r="IU3" s="194"/>
      <c r="IV3" s="194"/>
      <c r="IW3" s="194"/>
      <c r="IX3" s="194"/>
      <c r="IY3" s="194"/>
      <c r="IZ3" s="194"/>
      <c r="JA3" s="194"/>
      <c r="JB3" s="194"/>
      <c r="JC3" s="194"/>
      <c r="JD3" s="194"/>
      <c r="JE3" s="194"/>
      <c r="JF3" s="194"/>
      <c r="JG3" s="194"/>
      <c r="JH3" s="194"/>
      <c r="JI3" s="194"/>
      <c r="JJ3" s="194"/>
      <c r="JK3" s="194"/>
      <c r="JL3" s="194"/>
      <c r="JM3" s="194"/>
      <c r="JN3" s="194"/>
      <c r="JO3" s="194"/>
      <c r="JP3" s="194"/>
      <c r="JQ3" s="194"/>
      <c r="JR3" s="194"/>
      <c r="JS3" s="194"/>
      <c r="JT3" s="194"/>
      <c r="JU3" s="194"/>
      <c r="JV3" s="194"/>
      <c r="JW3" s="194"/>
      <c r="JX3" s="194"/>
      <c r="JY3" s="194"/>
      <c r="JZ3" s="194"/>
      <c r="KA3" s="194"/>
      <c r="KB3" s="194"/>
      <c r="KC3" s="194"/>
      <c r="KD3" s="194"/>
      <c r="KE3" s="194"/>
      <c r="KF3" s="194"/>
      <c r="KG3" s="194"/>
      <c r="KH3" s="194"/>
      <c r="KI3" s="194"/>
      <c r="KJ3" s="194"/>
      <c r="KK3" s="194"/>
      <c r="KL3" s="194"/>
      <c r="KM3" s="194"/>
      <c r="KN3" s="194"/>
      <c r="KO3" s="194"/>
      <c r="KP3" s="194"/>
      <c r="KQ3" s="194"/>
      <c r="KR3" s="194"/>
      <c r="KS3" s="194"/>
      <c r="KT3" s="194"/>
      <c r="KU3" s="194"/>
      <c r="KV3" s="194"/>
      <c r="KW3" s="194"/>
      <c r="KX3" s="194"/>
      <c r="KY3" s="194"/>
      <c r="KZ3" s="194"/>
      <c r="LA3" s="194"/>
      <c r="LB3" s="194"/>
      <c r="LC3" s="194"/>
      <c r="LD3" s="194"/>
      <c r="LE3" s="194"/>
      <c r="LF3" s="194"/>
      <c r="LG3" s="194"/>
      <c r="LH3" s="194"/>
      <c r="LI3" s="194"/>
      <c r="LJ3" s="194"/>
      <c r="LK3" s="194"/>
      <c r="LL3" s="194"/>
      <c r="LM3" s="194"/>
      <c r="LN3" s="194"/>
      <c r="LO3" s="194"/>
      <c r="LP3" s="194"/>
      <c r="LQ3" s="194"/>
      <c r="LR3" s="194"/>
      <c r="LS3" s="194"/>
      <c r="LT3" s="194"/>
      <c r="LU3" s="194"/>
      <c r="LV3" s="194"/>
      <c r="LW3" s="194"/>
      <c r="LX3" s="194"/>
      <c r="LY3" s="194"/>
      <c r="LZ3" s="194"/>
      <c r="MA3" s="194"/>
      <c r="MB3" s="194"/>
      <c r="MC3" s="194"/>
      <c r="MD3" s="194"/>
      <c r="ME3" s="194"/>
      <c r="MF3" s="194"/>
      <c r="MG3" s="194"/>
      <c r="MH3" s="194"/>
      <c r="MI3" s="194"/>
      <c r="MJ3" s="194"/>
      <c r="MK3" s="194"/>
      <c r="ML3" s="194"/>
      <c r="MM3" s="194"/>
      <c r="MN3" s="194"/>
      <c r="MO3" s="194"/>
      <c r="MP3" s="194"/>
      <c r="MQ3" s="194"/>
      <c r="MR3" s="194"/>
      <c r="MS3" s="194"/>
      <c r="MT3" s="194"/>
      <c r="MU3" s="194"/>
      <c r="MV3" s="194"/>
      <c r="MW3" s="194"/>
      <c r="MX3" s="194"/>
      <c r="MY3" s="194"/>
      <c r="MZ3" s="194"/>
      <c r="NA3" s="194"/>
      <c r="NB3" s="194"/>
      <c r="NC3" s="194"/>
      <c r="ND3" s="194"/>
      <c r="NE3" s="194"/>
      <c r="NF3" s="194"/>
      <c r="NG3" s="194"/>
      <c r="NH3" s="194"/>
      <c r="NI3" s="194"/>
      <c r="NJ3" s="194"/>
      <c r="NK3" s="194"/>
      <c r="NL3" s="194"/>
      <c r="NM3" s="194"/>
      <c r="NN3" s="194"/>
      <c r="NO3" s="194"/>
      <c r="NP3" s="194"/>
      <c r="NQ3" s="194"/>
      <c r="NR3" s="194"/>
      <c r="NS3" s="194"/>
      <c r="NT3" s="194"/>
      <c r="NU3" s="194"/>
      <c r="NV3" s="194"/>
      <c r="NW3" s="194"/>
      <c r="NX3" s="194"/>
      <c r="NY3" s="194"/>
      <c r="NZ3" s="194"/>
      <c r="OA3" s="194"/>
      <c r="OB3" s="194"/>
      <c r="OC3" s="194"/>
      <c r="OD3" s="194"/>
      <c r="OE3" s="194"/>
      <c r="OF3" s="194"/>
      <c r="OG3" s="194"/>
      <c r="OH3" s="194"/>
      <c r="OI3" s="194"/>
      <c r="OJ3" s="194"/>
      <c r="OK3" s="194"/>
      <c r="OL3" s="194"/>
      <c r="OM3" s="194"/>
      <c r="ON3" s="194"/>
      <c r="OO3" s="194"/>
      <c r="OP3" s="194"/>
      <c r="OQ3" s="194"/>
      <c r="OR3" s="194"/>
      <c r="OS3" s="194"/>
      <c r="OT3" s="194"/>
      <c r="OU3" s="194"/>
      <c r="OV3" s="194"/>
      <c r="OW3" s="194"/>
      <c r="OX3" s="194"/>
      <c r="OY3" s="194"/>
      <c r="OZ3" s="194"/>
      <c r="PA3" s="194"/>
      <c r="PB3" s="194"/>
      <c r="PC3" s="194"/>
      <c r="PD3" s="194"/>
      <c r="PE3" s="194"/>
      <c r="PF3" s="194"/>
      <c r="PG3" s="194"/>
      <c r="PH3" s="194"/>
      <c r="PI3" s="194"/>
      <c r="PJ3" s="194"/>
      <c r="PK3" s="194"/>
      <c r="PL3" s="194"/>
      <c r="PM3" s="194"/>
      <c r="PN3" s="194"/>
      <c r="PO3" s="194"/>
      <c r="PP3" s="194"/>
      <c r="PQ3" s="194"/>
      <c r="PR3" s="194"/>
      <c r="PS3" s="194"/>
      <c r="PT3" s="194"/>
      <c r="PU3" s="194"/>
      <c r="PV3" s="194"/>
      <c r="PW3" s="194"/>
      <c r="PX3" s="194"/>
      <c r="PY3" s="194"/>
      <c r="PZ3" s="194"/>
      <c r="QA3" s="194"/>
      <c r="QB3" s="194"/>
      <c r="QC3" s="194"/>
      <c r="QD3" s="194"/>
      <c r="QE3" s="194"/>
      <c r="QF3" s="194"/>
      <c r="QG3" s="194"/>
      <c r="QH3" s="194"/>
      <c r="QI3" s="194"/>
      <c r="QJ3" s="194"/>
      <c r="QK3" s="194"/>
      <c r="QL3" s="194"/>
      <c r="QM3" s="194"/>
      <c r="QN3" s="194"/>
      <c r="QO3" s="194"/>
      <c r="QP3" s="194"/>
      <c r="QQ3" s="194"/>
      <c r="QR3" s="194"/>
      <c r="QS3" s="194"/>
      <c r="QT3" s="194"/>
      <c r="QU3" s="194"/>
      <c r="QV3" s="194"/>
      <c r="QW3" s="194"/>
      <c r="QX3" s="194"/>
      <c r="QY3" s="194"/>
      <c r="QZ3" s="194"/>
      <c r="RA3" s="194"/>
      <c r="RB3" s="194"/>
      <c r="RC3" s="194"/>
      <c r="RD3" s="194"/>
      <c r="RE3" s="194"/>
      <c r="RF3" s="194"/>
      <c r="RG3" s="194"/>
      <c r="RH3" s="194"/>
      <c r="RI3" s="194"/>
      <c r="RJ3" s="194"/>
      <c r="RK3" s="194"/>
      <c r="RL3" s="194"/>
      <c r="RM3" s="194"/>
      <c r="RN3" s="194"/>
      <c r="RO3" s="194"/>
      <c r="RP3" s="194"/>
      <c r="RQ3" s="194"/>
      <c r="RR3" s="194"/>
      <c r="RS3" s="194"/>
      <c r="RT3" s="194"/>
      <c r="RU3" s="194"/>
      <c r="RV3" s="194"/>
      <c r="RW3" s="194"/>
      <c r="RX3" s="194"/>
      <c r="RY3" s="194"/>
      <c r="RZ3" s="194"/>
      <c r="SA3" s="194"/>
      <c r="SB3" s="194"/>
      <c r="SC3" s="194"/>
      <c r="SD3" s="194"/>
      <c r="SE3" s="194"/>
      <c r="SF3" s="194"/>
      <c r="SG3" s="194"/>
      <c r="SH3" s="194"/>
      <c r="SI3" s="194"/>
      <c r="SJ3" s="194"/>
      <c r="SK3" s="194"/>
      <c r="SL3" s="194"/>
      <c r="SM3" s="194"/>
      <c r="SN3" s="194"/>
      <c r="SO3" s="194"/>
      <c r="SP3" s="194"/>
      <c r="SQ3" s="194"/>
      <c r="SR3" s="194"/>
      <c r="SS3" s="194"/>
      <c r="ST3" s="194"/>
      <c r="SU3" s="194"/>
      <c r="SV3" s="194"/>
      <c r="SW3" s="194"/>
      <c r="SX3" s="194"/>
      <c r="SY3" s="194"/>
      <c r="SZ3" s="194"/>
      <c r="TA3" s="194"/>
      <c r="TB3" s="194"/>
      <c r="TC3" s="194"/>
      <c r="TD3" s="194"/>
      <c r="TE3" s="194"/>
      <c r="TF3" s="194"/>
      <c r="TG3" s="194"/>
      <c r="TH3" s="194"/>
      <c r="TI3" s="194"/>
      <c r="TJ3" s="194"/>
      <c r="TK3" s="194"/>
      <c r="TL3" s="194"/>
      <c r="TM3" s="194"/>
      <c r="TN3" s="194"/>
      <c r="TO3" s="194"/>
      <c r="TP3" s="194"/>
      <c r="TQ3" s="194"/>
      <c r="TR3" s="194"/>
      <c r="TS3" s="194"/>
      <c r="TT3" s="194"/>
      <c r="TU3" s="194"/>
      <c r="TV3" s="194"/>
      <c r="TW3" s="194"/>
      <c r="TX3" s="194"/>
      <c r="TY3" s="194"/>
      <c r="TZ3" s="194"/>
      <c r="UA3" s="194"/>
      <c r="UB3" s="194"/>
      <c r="UC3" s="194"/>
      <c r="UD3" s="194"/>
      <c r="UE3" s="194"/>
      <c r="UF3" s="194"/>
      <c r="UG3" s="194"/>
      <c r="UH3" s="194"/>
      <c r="UI3" s="194"/>
      <c r="UJ3" s="194"/>
      <c r="UK3" s="194"/>
      <c r="UL3" s="194"/>
      <c r="UM3" s="194"/>
      <c r="UN3" s="194"/>
      <c r="UO3" s="194"/>
      <c r="UP3" s="194"/>
      <c r="UQ3" s="194"/>
      <c r="UR3" s="194"/>
      <c r="US3" s="194"/>
      <c r="UT3" s="194"/>
      <c r="UU3" s="194"/>
      <c r="UV3" s="194"/>
      <c r="UW3" s="194"/>
      <c r="UX3" s="194"/>
      <c r="UY3" s="194"/>
      <c r="UZ3" s="194"/>
      <c r="VA3" s="194"/>
      <c r="VB3" s="194"/>
      <c r="VC3" s="194"/>
      <c r="VD3" s="194"/>
      <c r="VE3" s="194"/>
      <c r="VF3" s="194"/>
      <c r="VG3" s="194"/>
      <c r="VH3" s="194"/>
      <c r="VI3" s="194"/>
      <c r="VJ3" s="194"/>
      <c r="VK3" s="194"/>
      <c r="VL3" s="194"/>
      <c r="VM3" s="194"/>
      <c r="VN3" s="194"/>
      <c r="VO3" s="194"/>
      <c r="VP3" s="194"/>
      <c r="VQ3" s="194"/>
      <c r="VR3" s="194"/>
      <c r="VS3" s="194"/>
      <c r="VT3" s="194"/>
      <c r="VU3" s="194"/>
      <c r="VV3" s="194"/>
      <c r="VW3" s="194"/>
      <c r="VX3" s="194"/>
      <c r="VY3" s="194"/>
      <c r="VZ3" s="194"/>
      <c r="WA3" s="194"/>
      <c r="WB3" s="194"/>
      <c r="WC3" s="194"/>
      <c r="WD3" s="194"/>
      <c r="WE3" s="194"/>
      <c r="WF3" s="194"/>
      <c r="WG3" s="194"/>
      <c r="WH3" s="194"/>
      <c r="WI3" s="194"/>
      <c r="WJ3" s="194"/>
      <c r="WK3" s="194"/>
      <c r="WL3" s="194"/>
      <c r="WM3" s="194"/>
      <c r="WN3" s="194"/>
      <c r="WO3" s="194"/>
      <c r="WP3" s="194"/>
      <c r="WQ3" s="194"/>
      <c r="WR3" s="194"/>
      <c r="WS3" s="194"/>
      <c r="WT3" s="194"/>
      <c r="WU3" s="194"/>
      <c r="WV3" s="194"/>
      <c r="WW3" s="194"/>
      <c r="WX3" s="194"/>
      <c r="WY3" s="194"/>
      <c r="WZ3" s="194"/>
      <c r="XA3" s="194"/>
      <c r="XB3" s="194"/>
      <c r="XC3" s="194"/>
      <c r="XD3" s="194"/>
      <c r="XE3" s="194"/>
      <c r="XF3" s="194"/>
      <c r="XG3" s="194"/>
      <c r="XH3" s="194"/>
      <c r="XI3" s="194"/>
      <c r="XJ3" s="194"/>
      <c r="XK3" s="194"/>
      <c r="XL3" s="194"/>
      <c r="XM3" s="194"/>
      <c r="XN3" s="194"/>
      <c r="XO3" s="194"/>
      <c r="XP3" s="194"/>
      <c r="XQ3" s="194"/>
      <c r="XR3" s="194"/>
      <c r="XS3" s="194"/>
      <c r="XT3" s="194"/>
      <c r="XU3" s="194"/>
      <c r="XV3" s="194"/>
      <c r="XW3" s="194"/>
      <c r="XX3" s="194"/>
      <c r="XY3" s="194"/>
      <c r="XZ3" s="194"/>
      <c r="YA3" s="194"/>
      <c r="YB3" s="194"/>
      <c r="YC3" s="194"/>
      <c r="YD3" s="194"/>
      <c r="YE3" s="194"/>
      <c r="YF3" s="194"/>
      <c r="YG3" s="194"/>
      <c r="YH3" s="194"/>
      <c r="YI3" s="194"/>
      <c r="YJ3" s="194"/>
      <c r="YK3" s="194"/>
      <c r="YL3" s="194"/>
      <c r="YM3" s="194"/>
      <c r="YN3" s="194"/>
      <c r="YO3" s="194"/>
      <c r="YP3" s="194"/>
      <c r="YQ3" s="194"/>
      <c r="YR3" s="194"/>
      <c r="YS3" s="194"/>
      <c r="YT3" s="194"/>
      <c r="YU3" s="194"/>
      <c r="YV3" s="194"/>
      <c r="YW3" s="194"/>
      <c r="YX3" s="194"/>
      <c r="YY3" s="194"/>
      <c r="YZ3" s="194"/>
      <c r="ZA3" s="194"/>
      <c r="ZB3" s="194"/>
      <c r="ZC3" s="194"/>
      <c r="ZD3" s="194"/>
      <c r="ZE3" s="194"/>
      <c r="ZF3" s="194"/>
      <c r="ZG3" s="194"/>
      <c r="ZH3" s="194"/>
      <c r="ZI3" s="194"/>
      <c r="ZJ3" s="194"/>
      <c r="ZK3" s="194"/>
      <c r="ZL3" s="194"/>
      <c r="ZM3" s="194"/>
      <c r="ZN3" s="194"/>
      <c r="ZO3" s="194"/>
      <c r="ZP3" s="194"/>
      <c r="ZQ3" s="194"/>
      <c r="ZR3" s="194"/>
      <c r="ZS3" s="194"/>
      <c r="ZT3" s="194"/>
      <c r="ZU3" s="194"/>
      <c r="ZV3" s="194"/>
      <c r="ZW3" s="194"/>
      <c r="ZX3" s="194"/>
      <c r="ZY3" s="194"/>
      <c r="ZZ3" s="194"/>
      <c r="AAA3" s="194"/>
      <c r="AAB3" s="194"/>
      <c r="AAC3" s="194"/>
      <c r="AAD3" s="194"/>
      <c r="AAE3" s="194"/>
      <c r="AAF3" s="194"/>
      <c r="AAG3" s="194"/>
      <c r="AAH3" s="194"/>
      <c r="AAI3" s="194"/>
      <c r="AAJ3" s="194"/>
      <c r="AAK3" s="194"/>
      <c r="AAL3" s="194"/>
      <c r="AAM3" s="194"/>
      <c r="AAN3" s="194"/>
      <c r="AAO3" s="194"/>
      <c r="AAP3" s="194"/>
      <c r="AAQ3" s="194"/>
      <c r="AAR3" s="194"/>
      <c r="AAS3" s="194"/>
      <c r="AAT3" s="194"/>
      <c r="AAU3" s="194"/>
      <c r="AAV3" s="194"/>
      <c r="AAW3" s="194"/>
      <c r="AAX3" s="194"/>
      <c r="AAY3" s="194"/>
      <c r="AAZ3" s="194"/>
      <c r="ABA3" s="194"/>
      <c r="ABB3" s="194"/>
      <c r="ABC3" s="194"/>
      <c r="ABD3" s="194"/>
      <c r="ABE3" s="194"/>
      <c r="ABF3" s="194"/>
      <c r="ABG3" s="194"/>
      <c r="ABH3" s="194"/>
      <c r="ABI3" s="194"/>
      <c r="ABJ3" s="194"/>
      <c r="ABK3" s="194"/>
      <c r="ABL3" s="194"/>
      <c r="ABM3" s="194"/>
      <c r="ABN3" s="194"/>
      <c r="ABO3" s="194"/>
      <c r="ABP3" s="194"/>
      <c r="ABQ3" s="194"/>
      <c r="ABR3" s="194"/>
      <c r="ABS3" s="194"/>
      <c r="ABT3" s="194"/>
      <c r="ABU3" s="194"/>
      <c r="ABV3" s="194"/>
      <c r="ABW3" s="194"/>
      <c r="ABX3" s="194"/>
      <c r="ABY3" s="194"/>
      <c r="ABZ3" s="194"/>
      <c r="ACA3" s="194"/>
      <c r="ACB3" s="194"/>
      <c r="ACC3" s="194"/>
      <c r="ACD3" s="194"/>
      <c r="ACE3" s="194"/>
      <c r="ACF3" s="194"/>
      <c r="ACG3" s="194"/>
      <c r="ACH3" s="194"/>
      <c r="ACI3" s="194"/>
      <c r="ACJ3" s="194"/>
      <c r="ACK3" s="194"/>
      <c r="ACL3" s="194"/>
      <c r="ACM3" s="194"/>
      <c r="ACN3" s="194"/>
      <c r="ACO3" s="194"/>
      <c r="ACP3" s="194"/>
      <c r="ACQ3" s="194"/>
      <c r="ACR3" s="194"/>
      <c r="ACS3" s="194"/>
      <c r="ACT3" s="194"/>
      <c r="ACU3" s="194"/>
      <c r="ACV3" s="194"/>
      <c r="ACW3" s="194"/>
      <c r="ACX3" s="194"/>
      <c r="ACY3" s="194"/>
      <c r="ACZ3" s="194"/>
      <c r="ADA3" s="194"/>
      <c r="ADB3" s="194"/>
      <c r="ADC3" s="194"/>
      <c r="ADD3" s="194"/>
      <c r="ADE3" s="194"/>
      <c r="ADF3" s="194"/>
      <c r="ADG3" s="194"/>
      <c r="ADH3" s="194"/>
      <c r="ADI3" s="194"/>
      <c r="ADJ3" s="194"/>
      <c r="ADK3" s="194"/>
      <c r="ADL3" s="194"/>
      <c r="ADM3" s="194"/>
      <c r="ADN3" s="194"/>
      <c r="ADO3" s="194"/>
      <c r="ADP3" s="194"/>
      <c r="ADQ3" s="194"/>
      <c r="ADR3" s="194"/>
      <c r="ADS3" s="194"/>
      <c r="ADT3" s="194"/>
      <c r="ADU3" s="194"/>
      <c r="ADV3" s="194"/>
      <c r="ADW3" s="194"/>
      <c r="ADX3" s="194"/>
      <c r="ADY3" s="194"/>
      <c r="ADZ3" s="194"/>
      <c r="AEA3" s="194"/>
      <c r="AEB3" s="194"/>
      <c r="AEC3" s="194"/>
      <c r="AED3" s="194"/>
      <c r="AEE3" s="194"/>
      <c r="AEF3" s="194"/>
      <c r="AEG3" s="194"/>
      <c r="AEH3" s="194"/>
      <c r="AEI3" s="194"/>
      <c r="AEJ3" s="194"/>
      <c r="AEK3" s="194"/>
      <c r="AEL3" s="194"/>
      <c r="AEM3" s="194"/>
      <c r="AEN3" s="194"/>
      <c r="AEO3" s="194"/>
      <c r="AEP3" s="194"/>
      <c r="AEQ3" s="194"/>
      <c r="AER3" s="194"/>
      <c r="AES3" s="194"/>
      <c r="AET3" s="194"/>
      <c r="AEU3" s="194"/>
      <c r="AEV3" s="194"/>
      <c r="AEW3" s="194"/>
      <c r="AEX3" s="194"/>
      <c r="AEY3" s="194"/>
      <c r="AEZ3" s="194"/>
      <c r="AFA3" s="194"/>
      <c r="AFB3" s="194"/>
      <c r="AFC3" s="194"/>
      <c r="AFD3" s="194"/>
      <c r="AFE3" s="194"/>
      <c r="AFF3" s="194"/>
      <c r="AFG3" s="194"/>
      <c r="AFH3" s="194"/>
      <c r="AFI3" s="194"/>
      <c r="AFJ3" s="194"/>
      <c r="AFK3" s="194"/>
      <c r="AFL3" s="194"/>
      <c r="AFM3" s="194"/>
      <c r="AFN3" s="194"/>
      <c r="AFO3" s="194"/>
      <c r="AFP3" s="194"/>
      <c r="AFQ3" s="194"/>
      <c r="AFR3" s="194"/>
      <c r="AFS3" s="194"/>
      <c r="AFT3" s="194"/>
      <c r="AFU3" s="194"/>
      <c r="AFV3" s="194"/>
      <c r="AFW3" s="194"/>
      <c r="AFX3" s="194"/>
      <c r="AFY3" s="194"/>
      <c r="AFZ3" s="194"/>
      <c r="AGA3" s="194"/>
      <c r="AGB3" s="194"/>
      <c r="AGC3" s="194"/>
      <c r="AGD3" s="194"/>
      <c r="AGE3" s="194"/>
      <c r="AGF3" s="194"/>
      <c r="AGG3" s="194"/>
      <c r="AGH3" s="194"/>
      <c r="AGI3" s="194"/>
      <c r="AGJ3" s="194"/>
      <c r="AGK3" s="194"/>
      <c r="AGL3" s="194"/>
      <c r="AGM3" s="194"/>
      <c r="AGN3" s="194"/>
      <c r="AGO3" s="194"/>
      <c r="AGP3" s="194"/>
      <c r="AGQ3" s="194"/>
      <c r="AGR3" s="194"/>
      <c r="AGS3" s="194"/>
      <c r="AGT3" s="194"/>
      <c r="AGU3" s="194"/>
      <c r="AGV3" s="194"/>
      <c r="AGW3" s="194"/>
      <c r="AGX3" s="194"/>
      <c r="AGY3" s="194"/>
      <c r="AGZ3" s="194"/>
      <c r="AHA3" s="194"/>
      <c r="AHB3" s="194"/>
      <c r="AHC3" s="194"/>
      <c r="AHD3" s="194"/>
      <c r="AHE3" s="194"/>
      <c r="AHF3" s="194"/>
      <c r="AHG3" s="194"/>
      <c r="AHH3" s="194"/>
      <c r="AHI3" s="194"/>
      <c r="AHJ3" s="194"/>
      <c r="AHK3" s="194"/>
      <c r="AHL3" s="194"/>
      <c r="AHM3" s="194"/>
      <c r="AHN3" s="194"/>
      <c r="AHO3" s="194"/>
      <c r="AHP3" s="194"/>
      <c r="AHQ3" s="194"/>
      <c r="AHR3" s="194"/>
      <c r="AHS3" s="194"/>
      <c r="AHT3" s="194"/>
      <c r="AHU3" s="194"/>
      <c r="AHV3" s="194"/>
      <c r="AHW3" s="194"/>
      <c r="AHX3" s="194"/>
      <c r="AHY3" s="194"/>
      <c r="AHZ3" s="194"/>
      <c r="AIA3" s="194"/>
      <c r="AIB3" s="194"/>
      <c r="AIC3" s="194"/>
      <c r="AID3" s="194"/>
      <c r="AIE3" s="194"/>
      <c r="AIF3" s="194"/>
      <c r="AIG3" s="194"/>
      <c r="AIH3" s="194"/>
      <c r="AII3" s="194"/>
      <c r="AIJ3" s="194"/>
      <c r="AIK3" s="194"/>
      <c r="AIL3" s="194"/>
      <c r="AIM3" s="194"/>
      <c r="AIN3" s="194"/>
      <c r="AIO3" s="194"/>
      <c r="AIP3" s="194"/>
      <c r="AIQ3" s="194"/>
      <c r="AIR3" s="194"/>
      <c r="AIS3" s="194"/>
      <c r="AIT3" s="194"/>
      <c r="AIU3" s="194"/>
      <c r="AIV3" s="194"/>
      <c r="AIW3" s="194"/>
      <c r="AIX3" s="194"/>
      <c r="AIY3" s="194"/>
      <c r="AIZ3" s="194"/>
      <c r="AJA3" s="194"/>
      <c r="AJB3" s="194"/>
      <c r="AJC3" s="194"/>
      <c r="AJD3" s="194"/>
      <c r="AJE3" s="194"/>
      <c r="AJF3" s="194"/>
      <c r="AJG3" s="194"/>
      <c r="AJH3" s="194"/>
      <c r="AJI3" s="194"/>
      <c r="AJJ3" s="194"/>
      <c r="AJK3" s="194"/>
      <c r="AJL3" s="194"/>
      <c r="AJM3" s="194"/>
      <c r="AJN3" s="194"/>
      <c r="AJO3" s="194"/>
      <c r="AJP3" s="194"/>
      <c r="AJQ3" s="194"/>
      <c r="AJR3" s="194"/>
      <c r="AJS3" s="194"/>
      <c r="AJT3" s="194"/>
      <c r="AJU3" s="194"/>
      <c r="AJV3" s="194"/>
      <c r="AJW3" s="194"/>
      <c r="AJX3" s="194"/>
      <c r="AJY3" s="194"/>
      <c r="AJZ3" s="194"/>
      <c r="AKA3" s="194"/>
      <c r="AKB3" s="194"/>
      <c r="AKC3" s="194"/>
      <c r="AKD3" s="194"/>
      <c r="AKE3" s="194"/>
      <c r="AKF3" s="194"/>
      <c r="AKG3" s="194"/>
      <c r="AKH3" s="194"/>
      <c r="AKI3" s="194"/>
      <c r="AKJ3" s="194"/>
      <c r="AKK3" s="194"/>
      <c r="AKL3" s="194"/>
      <c r="AKM3" s="194"/>
      <c r="AKN3" s="194"/>
      <c r="AKO3" s="194"/>
      <c r="AKP3" s="194"/>
      <c r="AKQ3" s="194"/>
      <c r="AKR3" s="194"/>
      <c r="AKS3" s="194"/>
      <c r="AKT3" s="194"/>
      <c r="AKU3" s="194"/>
      <c r="AKV3" s="194"/>
      <c r="AKW3" s="194"/>
      <c r="AKX3" s="194"/>
      <c r="AKY3" s="194"/>
      <c r="AKZ3" s="194"/>
      <c r="ALA3" s="194"/>
      <c r="ALB3" s="194"/>
      <c r="ALC3" s="194"/>
      <c r="ALD3" s="194"/>
      <c r="ALE3" s="194"/>
      <c r="ALF3" s="194"/>
      <c r="ALG3" s="194"/>
      <c r="ALH3" s="194"/>
      <c r="ALI3" s="194"/>
      <c r="ALJ3" s="194"/>
      <c r="ALK3" s="194"/>
      <c r="ALL3" s="194"/>
      <c r="ALM3" s="194"/>
      <c r="ALN3" s="194"/>
      <c r="ALO3" s="194"/>
      <c r="ALP3" s="194"/>
      <c r="ALQ3" s="194"/>
      <c r="ALR3" s="194"/>
      <c r="ALS3" s="194"/>
      <c r="ALT3" s="194"/>
      <c r="ALU3" s="194"/>
      <c r="ALV3" s="194"/>
      <c r="ALW3" s="194"/>
      <c r="ALX3" s="194"/>
      <c r="ALY3" s="194"/>
      <c r="ALZ3" s="194"/>
      <c r="AMA3" s="194"/>
      <c r="AMB3" s="194"/>
      <c r="AMC3" s="194"/>
      <c r="AMD3" s="194"/>
      <c r="AME3" s="194"/>
      <c r="AMF3" s="194"/>
      <c r="AMG3" s="194"/>
      <c r="AMH3" s="194"/>
      <c r="AMI3" s="194"/>
      <c r="AMJ3" s="194"/>
      <c r="AMK3" s="194"/>
      <c r="AML3" s="194"/>
      <c r="AMM3" s="194"/>
      <c r="AMN3" s="194"/>
      <c r="AMO3" s="194"/>
      <c r="AMP3" s="194"/>
      <c r="AMQ3" s="194"/>
      <c r="AMR3" s="194"/>
      <c r="AMS3" s="194"/>
      <c r="AMT3" s="194"/>
      <c r="AMU3" s="194"/>
      <c r="AMV3" s="194"/>
      <c r="AMW3" s="194"/>
      <c r="AMX3" s="194"/>
      <c r="AMY3" s="194"/>
      <c r="AMZ3" s="194"/>
      <c r="ANA3" s="194"/>
      <c r="ANB3" s="194"/>
      <c r="ANC3" s="194"/>
      <c r="AND3" s="194"/>
      <c r="ANE3" s="194"/>
      <c r="ANF3" s="194"/>
      <c r="ANG3" s="194"/>
      <c r="ANH3" s="194"/>
      <c r="ANI3" s="194"/>
      <c r="ANJ3" s="194"/>
      <c r="ANK3" s="194"/>
      <c r="ANL3" s="194"/>
      <c r="ANM3" s="194"/>
      <c r="ANN3" s="194"/>
      <c r="ANO3" s="194"/>
      <c r="ANP3" s="194"/>
      <c r="ANQ3" s="194"/>
      <c r="ANR3" s="194"/>
      <c r="ANS3" s="194"/>
      <c r="ANT3" s="194"/>
      <c r="ANU3" s="194"/>
      <c r="ANV3" s="194"/>
      <c r="ANW3" s="194"/>
      <c r="ANX3" s="194"/>
      <c r="ANY3" s="194"/>
      <c r="ANZ3" s="194"/>
      <c r="AOA3" s="194"/>
      <c r="AOB3" s="194"/>
      <c r="AOC3" s="194"/>
      <c r="AOD3" s="194"/>
      <c r="AOE3" s="194"/>
      <c r="AOF3" s="194"/>
      <c r="AOG3" s="194"/>
      <c r="AOH3" s="194"/>
      <c r="AOI3" s="194"/>
      <c r="AOJ3" s="194"/>
      <c r="AOK3" s="194"/>
      <c r="AOL3" s="194"/>
      <c r="AOM3" s="194"/>
      <c r="AON3" s="194"/>
      <c r="AOO3" s="194"/>
      <c r="AOP3" s="194"/>
      <c r="AOQ3" s="194"/>
      <c r="AOR3" s="194"/>
      <c r="AOS3" s="194"/>
      <c r="AOT3" s="194"/>
      <c r="AOU3" s="194"/>
      <c r="AOV3" s="194"/>
      <c r="AOW3" s="194"/>
      <c r="AOX3" s="194"/>
      <c r="AOY3" s="194"/>
      <c r="AOZ3" s="194"/>
      <c r="APA3" s="194"/>
      <c r="APB3" s="194"/>
      <c r="APC3" s="194"/>
      <c r="APD3" s="194"/>
      <c r="APE3" s="194"/>
    </row>
    <row r="5" spans="1:1097" x14ac:dyDescent="0.25">
      <c r="A5" s="228" t="s">
        <v>472</v>
      </c>
    </row>
    <row r="6" spans="1:1097" x14ac:dyDescent="0.25">
      <c r="A6" s="1" t="s">
        <v>471</v>
      </c>
      <c r="D6" s="195">
        <v>140</v>
      </c>
      <c r="E6" s="195">
        <v>160</v>
      </c>
    </row>
    <row r="7" spans="1:1097" x14ac:dyDescent="0.25">
      <c r="E7" s="196"/>
      <c r="H7" s="4"/>
    </row>
    <row r="8" spans="1:1097" ht="45.7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1097" ht="24" customHeight="1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1097" ht="71.4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1097" x14ac:dyDescent="0.25">
      <c r="A11" s="198">
        <v>1</v>
      </c>
      <c r="B11" s="199">
        <v>2</v>
      </c>
      <c r="C11" s="199" t="s">
        <v>41</v>
      </c>
      <c r="D11" s="199">
        <v>4</v>
      </c>
      <c r="E11" s="199">
        <v>5</v>
      </c>
      <c r="F11" s="199">
        <v>6</v>
      </c>
      <c r="G11" s="199">
        <v>7</v>
      </c>
      <c r="H11" s="199">
        <v>8</v>
      </c>
      <c r="I11" s="199" t="s">
        <v>470</v>
      </c>
    </row>
    <row r="12" spans="1:1097" s="2" customFormat="1" x14ac:dyDescent="0.25">
      <c r="A12" s="201" t="s">
        <v>0</v>
      </c>
      <c r="B12" s="216">
        <f>B13+B29+B60+B76+B80+B96+B114+B132+B150+B161+B167+B172+B184+B191+B198</f>
        <v>143</v>
      </c>
      <c r="C12" s="216"/>
      <c r="D12" s="216"/>
      <c r="E12" s="216">
        <f t="shared" ref="E12:I12" si="0">E13+E29+E60+E76+E80+E96+E114+E132+E150+E161+E167+E172+E184+E191+E198</f>
        <v>5314.25</v>
      </c>
      <c r="F12" s="216"/>
      <c r="G12" s="216"/>
      <c r="H12" s="223">
        <f t="shared" si="0"/>
        <v>71859.820000000007</v>
      </c>
      <c r="I12" s="223">
        <f t="shared" si="0"/>
        <v>88811.5</v>
      </c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  <c r="AW12" s="194"/>
      <c r="AX12" s="194"/>
      <c r="AY12" s="194"/>
      <c r="AZ12" s="194"/>
      <c r="BA12" s="194"/>
      <c r="BB12" s="194"/>
      <c r="BC12" s="194"/>
      <c r="BD12" s="194"/>
      <c r="BE12" s="194"/>
      <c r="BF12" s="194"/>
      <c r="BG12" s="194"/>
      <c r="BH12" s="194"/>
      <c r="BI12" s="194"/>
      <c r="BJ12" s="194"/>
      <c r="BK12" s="194"/>
      <c r="BL12" s="194"/>
      <c r="BM12" s="194"/>
      <c r="BN12" s="194"/>
      <c r="BO12" s="194"/>
      <c r="BP12" s="194"/>
      <c r="BQ12" s="194"/>
      <c r="BR12" s="194"/>
      <c r="BS12" s="194"/>
      <c r="BT12" s="194"/>
      <c r="BU12" s="194"/>
      <c r="BV12" s="194"/>
      <c r="BW12" s="194"/>
      <c r="BX12" s="194"/>
      <c r="BY12" s="194"/>
      <c r="BZ12" s="194"/>
      <c r="CA12" s="194"/>
      <c r="CB12" s="194"/>
      <c r="CC12" s="194"/>
      <c r="CD12" s="194"/>
      <c r="CE12" s="194"/>
      <c r="CF12" s="194"/>
      <c r="CG12" s="194"/>
      <c r="CH12" s="194"/>
      <c r="CI12" s="194"/>
      <c r="CJ12" s="194"/>
      <c r="CK12" s="194"/>
      <c r="CL12" s="194"/>
      <c r="CM12" s="194"/>
      <c r="CN12" s="194"/>
      <c r="CO12" s="194"/>
      <c r="CP12" s="194"/>
      <c r="CQ12" s="194"/>
      <c r="CR12" s="194"/>
      <c r="CS12" s="194"/>
      <c r="CT12" s="194"/>
      <c r="CU12" s="194"/>
      <c r="CV12" s="194"/>
      <c r="CW12" s="194"/>
      <c r="CX12" s="194"/>
      <c r="CY12" s="194"/>
      <c r="CZ12" s="194"/>
      <c r="DA12" s="194"/>
      <c r="DB12" s="194"/>
      <c r="DC12" s="194"/>
      <c r="DD12" s="194"/>
      <c r="DE12" s="194"/>
      <c r="DF12" s="194"/>
      <c r="DG12" s="194"/>
      <c r="DH12" s="194"/>
      <c r="DI12" s="194"/>
      <c r="DJ12" s="194"/>
      <c r="DK12" s="194"/>
      <c r="DL12" s="194"/>
      <c r="DM12" s="194"/>
      <c r="DN12" s="194"/>
      <c r="DO12" s="194"/>
      <c r="DP12" s="194"/>
      <c r="DQ12" s="194"/>
      <c r="DR12" s="194"/>
      <c r="DS12" s="194"/>
      <c r="DT12" s="194"/>
      <c r="DU12" s="194"/>
      <c r="DV12" s="194"/>
      <c r="DW12" s="194"/>
      <c r="DX12" s="194"/>
      <c r="DY12" s="194"/>
      <c r="DZ12" s="194"/>
      <c r="EA12" s="194"/>
      <c r="EB12" s="194"/>
      <c r="EC12" s="194"/>
      <c r="ED12" s="194"/>
      <c r="EE12" s="194"/>
      <c r="EF12" s="194"/>
      <c r="EG12" s="194"/>
      <c r="EH12" s="194"/>
      <c r="EI12" s="194"/>
      <c r="EJ12" s="194"/>
      <c r="EK12" s="194"/>
      <c r="EL12" s="194"/>
      <c r="EM12" s="194"/>
      <c r="EN12" s="194"/>
      <c r="EO12" s="194"/>
      <c r="EP12" s="194"/>
      <c r="EQ12" s="194"/>
      <c r="ER12" s="194"/>
      <c r="ES12" s="194"/>
      <c r="ET12" s="194"/>
      <c r="EU12" s="194"/>
      <c r="EV12" s="194"/>
      <c r="EW12" s="194"/>
      <c r="EX12" s="194"/>
      <c r="EY12" s="194"/>
      <c r="EZ12" s="194"/>
      <c r="FA12" s="194"/>
      <c r="FB12" s="194"/>
      <c r="FC12" s="194"/>
      <c r="FD12" s="194"/>
      <c r="FE12" s="194"/>
      <c r="FF12" s="194"/>
      <c r="FG12" s="194"/>
      <c r="FH12" s="194"/>
      <c r="FI12" s="194"/>
      <c r="FJ12" s="194"/>
      <c r="FK12" s="194"/>
      <c r="FL12" s="194"/>
      <c r="FM12" s="194"/>
      <c r="FN12" s="194"/>
      <c r="FO12" s="194"/>
      <c r="FP12" s="194"/>
      <c r="FQ12" s="194"/>
      <c r="FR12" s="194"/>
      <c r="FS12" s="194"/>
      <c r="FT12" s="194"/>
      <c r="FU12" s="194"/>
      <c r="FV12" s="194"/>
      <c r="FW12" s="194"/>
      <c r="FX12" s="194"/>
      <c r="FY12" s="194"/>
      <c r="FZ12" s="194"/>
      <c r="GA12" s="194"/>
      <c r="GB12" s="194"/>
      <c r="GC12" s="194"/>
      <c r="GD12" s="194"/>
      <c r="GE12" s="194"/>
      <c r="GF12" s="194"/>
      <c r="GG12" s="194"/>
      <c r="GH12" s="194"/>
      <c r="GI12" s="194"/>
      <c r="GJ12" s="194"/>
      <c r="GK12" s="194"/>
      <c r="GL12" s="194"/>
      <c r="GM12" s="194"/>
      <c r="GN12" s="194"/>
      <c r="GO12" s="194"/>
      <c r="GP12" s="194"/>
      <c r="GQ12" s="194"/>
      <c r="GR12" s="194"/>
      <c r="GS12" s="194"/>
      <c r="GT12" s="194"/>
      <c r="GU12" s="194"/>
      <c r="GV12" s="194"/>
      <c r="GW12" s="194"/>
      <c r="GX12" s="194"/>
      <c r="GY12" s="194"/>
      <c r="GZ12" s="194"/>
      <c r="HA12" s="194"/>
      <c r="HB12" s="194"/>
      <c r="HC12" s="194"/>
      <c r="HD12" s="194"/>
      <c r="HE12" s="194"/>
      <c r="HF12" s="194"/>
      <c r="HG12" s="194"/>
      <c r="HH12" s="194"/>
      <c r="HI12" s="194"/>
      <c r="HJ12" s="194"/>
      <c r="HK12" s="194"/>
      <c r="HL12" s="194"/>
      <c r="HM12" s="194"/>
      <c r="HN12" s="194"/>
      <c r="HO12" s="194"/>
      <c r="HP12" s="194"/>
      <c r="HQ12" s="194"/>
      <c r="HR12" s="194"/>
      <c r="HS12" s="194"/>
      <c r="HT12" s="194"/>
      <c r="HU12" s="194"/>
      <c r="HV12" s="194"/>
      <c r="HW12" s="194"/>
      <c r="HX12" s="194"/>
      <c r="HY12" s="194"/>
      <c r="HZ12" s="194"/>
      <c r="IA12" s="194"/>
      <c r="IB12" s="194"/>
      <c r="IC12" s="194"/>
      <c r="ID12" s="194"/>
      <c r="IE12" s="194"/>
      <c r="IF12" s="194"/>
      <c r="IG12" s="194"/>
      <c r="IH12" s="194"/>
      <c r="II12" s="194"/>
      <c r="IJ12" s="194"/>
      <c r="IK12" s="194"/>
      <c r="IL12" s="194"/>
      <c r="IM12" s="194"/>
      <c r="IN12" s="194"/>
      <c r="IO12" s="194"/>
      <c r="IP12" s="194"/>
      <c r="IQ12" s="194"/>
      <c r="IR12" s="194"/>
      <c r="IS12" s="194"/>
      <c r="IT12" s="194"/>
      <c r="IU12" s="194"/>
      <c r="IV12" s="194"/>
      <c r="IW12" s="194"/>
      <c r="IX12" s="194"/>
      <c r="IY12" s="194"/>
      <c r="IZ12" s="194"/>
      <c r="JA12" s="194"/>
      <c r="JB12" s="194"/>
      <c r="JC12" s="194"/>
      <c r="JD12" s="194"/>
      <c r="JE12" s="194"/>
      <c r="JF12" s="194"/>
      <c r="JG12" s="194"/>
      <c r="JH12" s="194"/>
      <c r="JI12" s="194"/>
      <c r="JJ12" s="194"/>
      <c r="JK12" s="194"/>
      <c r="JL12" s="194"/>
      <c r="JM12" s="194"/>
      <c r="JN12" s="194"/>
      <c r="JO12" s="194"/>
      <c r="JP12" s="194"/>
      <c r="JQ12" s="194"/>
      <c r="JR12" s="194"/>
      <c r="JS12" s="194"/>
      <c r="JT12" s="194"/>
      <c r="JU12" s="194"/>
      <c r="JV12" s="194"/>
      <c r="JW12" s="194"/>
      <c r="JX12" s="194"/>
      <c r="JY12" s="194"/>
      <c r="JZ12" s="194"/>
      <c r="KA12" s="194"/>
      <c r="KB12" s="194"/>
      <c r="KC12" s="194"/>
      <c r="KD12" s="194"/>
      <c r="KE12" s="194"/>
      <c r="KF12" s="194"/>
      <c r="KG12" s="194"/>
      <c r="KH12" s="194"/>
      <c r="KI12" s="194"/>
      <c r="KJ12" s="194"/>
      <c r="KK12" s="194"/>
      <c r="KL12" s="194"/>
      <c r="KM12" s="194"/>
      <c r="KN12" s="194"/>
      <c r="KO12" s="194"/>
      <c r="KP12" s="194"/>
      <c r="KQ12" s="194"/>
      <c r="KR12" s="194"/>
      <c r="KS12" s="194"/>
      <c r="KT12" s="194"/>
      <c r="KU12" s="194"/>
      <c r="KV12" s="194"/>
      <c r="KW12" s="194"/>
      <c r="KX12" s="194"/>
      <c r="KY12" s="194"/>
      <c r="KZ12" s="194"/>
      <c r="LA12" s="194"/>
      <c r="LB12" s="194"/>
      <c r="LC12" s="194"/>
      <c r="LD12" s="194"/>
      <c r="LE12" s="194"/>
      <c r="LF12" s="194"/>
      <c r="LG12" s="194"/>
      <c r="LH12" s="194"/>
      <c r="LI12" s="194"/>
      <c r="LJ12" s="194"/>
      <c r="LK12" s="194"/>
      <c r="LL12" s="194"/>
      <c r="LM12" s="194"/>
      <c r="LN12" s="194"/>
      <c r="LO12" s="194"/>
      <c r="LP12" s="194"/>
      <c r="LQ12" s="194"/>
      <c r="LR12" s="194"/>
      <c r="LS12" s="194"/>
      <c r="LT12" s="194"/>
      <c r="LU12" s="194"/>
      <c r="LV12" s="194"/>
      <c r="LW12" s="194"/>
      <c r="LX12" s="194"/>
      <c r="LY12" s="194"/>
      <c r="LZ12" s="194"/>
      <c r="MA12" s="194"/>
      <c r="MB12" s="194"/>
      <c r="MC12" s="194"/>
      <c r="MD12" s="194"/>
      <c r="ME12" s="194"/>
      <c r="MF12" s="194"/>
      <c r="MG12" s="194"/>
      <c r="MH12" s="194"/>
      <c r="MI12" s="194"/>
      <c r="MJ12" s="194"/>
      <c r="MK12" s="194"/>
      <c r="ML12" s="194"/>
      <c r="MM12" s="194"/>
      <c r="MN12" s="194"/>
      <c r="MO12" s="194"/>
      <c r="MP12" s="194"/>
      <c r="MQ12" s="194"/>
      <c r="MR12" s="194"/>
      <c r="MS12" s="194"/>
      <c r="MT12" s="194"/>
      <c r="MU12" s="194"/>
      <c r="MV12" s="194"/>
      <c r="MW12" s="194"/>
      <c r="MX12" s="194"/>
      <c r="MY12" s="194"/>
      <c r="MZ12" s="194"/>
      <c r="NA12" s="194"/>
      <c r="NB12" s="194"/>
      <c r="NC12" s="194"/>
      <c r="ND12" s="194"/>
      <c r="NE12" s="194"/>
      <c r="NF12" s="194"/>
      <c r="NG12" s="194"/>
      <c r="NH12" s="194"/>
      <c r="NI12" s="194"/>
      <c r="NJ12" s="194"/>
      <c r="NK12" s="194"/>
      <c r="NL12" s="194"/>
      <c r="NM12" s="194"/>
      <c r="NN12" s="194"/>
      <c r="NO12" s="194"/>
      <c r="NP12" s="194"/>
      <c r="NQ12" s="194"/>
      <c r="NR12" s="194"/>
      <c r="NS12" s="194"/>
      <c r="NT12" s="194"/>
      <c r="NU12" s="194"/>
      <c r="NV12" s="194"/>
      <c r="NW12" s="194"/>
      <c r="NX12" s="194"/>
      <c r="NY12" s="194"/>
      <c r="NZ12" s="194"/>
      <c r="OA12" s="194"/>
      <c r="OB12" s="194"/>
      <c r="OC12" s="194"/>
      <c r="OD12" s="194"/>
      <c r="OE12" s="194"/>
      <c r="OF12" s="194"/>
      <c r="OG12" s="194"/>
      <c r="OH12" s="194"/>
      <c r="OI12" s="194"/>
      <c r="OJ12" s="194"/>
      <c r="OK12" s="194"/>
      <c r="OL12" s="194"/>
      <c r="OM12" s="194"/>
      <c r="ON12" s="194"/>
      <c r="OO12" s="194"/>
      <c r="OP12" s="194"/>
      <c r="OQ12" s="194"/>
      <c r="OR12" s="194"/>
      <c r="OS12" s="194"/>
      <c r="OT12" s="194"/>
      <c r="OU12" s="194"/>
      <c r="OV12" s="194"/>
      <c r="OW12" s="194"/>
      <c r="OX12" s="194"/>
      <c r="OY12" s="194"/>
      <c r="OZ12" s="194"/>
      <c r="PA12" s="194"/>
      <c r="PB12" s="194"/>
      <c r="PC12" s="194"/>
      <c r="PD12" s="194"/>
      <c r="PE12" s="194"/>
      <c r="PF12" s="194"/>
      <c r="PG12" s="194"/>
      <c r="PH12" s="194"/>
      <c r="PI12" s="194"/>
      <c r="PJ12" s="194"/>
      <c r="PK12" s="194"/>
      <c r="PL12" s="194"/>
      <c r="PM12" s="194"/>
      <c r="PN12" s="194"/>
      <c r="PO12" s="194"/>
      <c r="PP12" s="194"/>
      <c r="PQ12" s="194"/>
      <c r="PR12" s="194"/>
      <c r="PS12" s="194"/>
      <c r="PT12" s="194"/>
      <c r="PU12" s="194"/>
      <c r="PV12" s="194"/>
      <c r="PW12" s="194"/>
      <c r="PX12" s="194"/>
      <c r="PY12" s="194"/>
      <c r="PZ12" s="194"/>
      <c r="QA12" s="194"/>
      <c r="QB12" s="194"/>
      <c r="QC12" s="194"/>
      <c r="QD12" s="194"/>
      <c r="QE12" s="194"/>
      <c r="QF12" s="194"/>
      <c r="QG12" s="194"/>
      <c r="QH12" s="194"/>
      <c r="QI12" s="194"/>
      <c r="QJ12" s="194"/>
      <c r="QK12" s="194"/>
      <c r="QL12" s="194"/>
      <c r="QM12" s="194"/>
      <c r="QN12" s="194"/>
      <c r="QO12" s="194"/>
      <c r="QP12" s="194"/>
      <c r="QQ12" s="194"/>
      <c r="QR12" s="194"/>
      <c r="QS12" s="194"/>
      <c r="QT12" s="194"/>
      <c r="QU12" s="194"/>
      <c r="QV12" s="194"/>
      <c r="QW12" s="194"/>
      <c r="QX12" s="194"/>
      <c r="QY12" s="194"/>
      <c r="QZ12" s="194"/>
      <c r="RA12" s="194"/>
      <c r="RB12" s="194"/>
      <c r="RC12" s="194"/>
      <c r="RD12" s="194"/>
      <c r="RE12" s="194"/>
      <c r="RF12" s="194"/>
      <c r="RG12" s="194"/>
      <c r="RH12" s="194"/>
      <c r="RI12" s="194"/>
      <c r="RJ12" s="194"/>
      <c r="RK12" s="194"/>
      <c r="RL12" s="194"/>
      <c r="RM12" s="194"/>
      <c r="RN12" s="194"/>
      <c r="RO12" s="194"/>
      <c r="RP12" s="194"/>
      <c r="RQ12" s="194"/>
      <c r="RR12" s="194"/>
      <c r="RS12" s="194"/>
      <c r="RT12" s="194"/>
      <c r="RU12" s="194"/>
      <c r="RV12" s="194"/>
      <c r="RW12" s="194"/>
      <c r="RX12" s="194"/>
      <c r="RY12" s="194"/>
      <c r="RZ12" s="194"/>
      <c r="SA12" s="194"/>
      <c r="SB12" s="194"/>
      <c r="SC12" s="194"/>
      <c r="SD12" s="194"/>
      <c r="SE12" s="194"/>
      <c r="SF12" s="194"/>
      <c r="SG12" s="194"/>
      <c r="SH12" s="194"/>
      <c r="SI12" s="194"/>
      <c r="SJ12" s="194"/>
      <c r="SK12" s="194"/>
      <c r="SL12" s="194"/>
      <c r="SM12" s="194"/>
      <c r="SN12" s="194"/>
      <c r="SO12" s="194"/>
      <c r="SP12" s="194"/>
      <c r="SQ12" s="194"/>
      <c r="SR12" s="194"/>
      <c r="SS12" s="194"/>
      <c r="ST12" s="194"/>
      <c r="SU12" s="194"/>
      <c r="SV12" s="194"/>
      <c r="SW12" s="194"/>
      <c r="SX12" s="194"/>
      <c r="SY12" s="194"/>
      <c r="SZ12" s="194"/>
      <c r="TA12" s="194"/>
      <c r="TB12" s="194"/>
      <c r="TC12" s="194"/>
      <c r="TD12" s="194"/>
      <c r="TE12" s="194"/>
      <c r="TF12" s="194"/>
      <c r="TG12" s="194"/>
      <c r="TH12" s="194"/>
      <c r="TI12" s="194"/>
      <c r="TJ12" s="194"/>
      <c r="TK12" s="194"/>
      <c r="TL12" s="194"/>
      <c r="TM12" s="194"/>
      <c r="TN12" s="194"/>
      <c r="TO12" s="194"/>
      <c r="TP12" s="194"/>
      <c r="TQ12" s="194"/>
      <c r="TR12" s="194"/>
      <c r="TS12" s="194"/>
      <c r="TT12" s="194"/>
      <c r="TU12" s="194"/>
      <c r="TV12" s="194"/>
      <c r="TW12" s="194"/>
      <c r="TX12" s="194"/>
      <c r="TY12" s="194"/>
      <c r="TZ12" s="194"/>
      <c r="UA12" s="194"/>
      <c r="UB12" s="194"/>
      <c r="UC12" s="194"/>
      <c r="UD12" s="194"/>
      <c r="UE12" s="194"/>
      <c r="UF12" s="194"/>
      <c r="UG12" s="194"/>
      <c r="UH12" s="194"/>
      <c r="UI12" s="194"/>
      <c r="UJ12" s="194"/>
      <c r="UK12" s="194"/>
      <c r="UL12" s="194"/>
      <c r="UM12" s="194"/>
      <c r="UN12" s="194"/>
      <c r="UO12" s="194"/>
      <c r="UP12" s="194"/>
      <c r="UQ12" s="194"/>
      <c r="UR12" s="194"/>
      <c r="US12" s="194"/>
      <c r="UT12" s="194"/>
      <c r="UU12" s="194"/>
      <c r="UV12" s="194"/>
      <c r="UW12" s="194"/>
      <c r="UX12" s="194"/>
      <c r="UY12" s="194"/>
      <c r="UZ12" s="194"/>
      <c r="VA12" s="194"/>
      <c r="VB12" s="194"/>
      <c r="VC12" s="194"/>
      <c r="VD12" s="194"/>
      <c r="VE12" s="194"/>
      <c r="VF12" s="194"/>
      <c r="VG12" s="194"/>
      <c r="VH12" s="194"/>
      <c r="VI12" s="194"/>
      <c r="VJ12" s="194"/>
      <c r="VK12" s="194"/>
      <c r="VL12" s="194"/>
      <c r="VM12" s="194"/>
      <c r="VN12" s="194"/>
      <c r="VO12" s="194"/>
      <c r="VP12" s="194"/>
      <c r="VQ12" s="194"/>
      <c r="VR12" s="194"/>
      <c r="VS12" s="194"/>
      <c r="VT12" s="194"/>
      <c r="VU12" s="194"/>
      <c r="VV12" s="194"/>
      <c r="VW12" s="194"/>
      <c r="VX12" s="194"/>
      <c r="VY12" s="194"/>
      <c r="VZ12" s="194"/>
      <c r="WA12" s="194"/>
      <c r="WB12" s="194"/>
      <c r="WC12" s="194"/>
      <c r="WD12" s="194"/>
      <c r="WE12" s="194"/>
      <c r="WF12" s="194"/>
      <c r="WG12" s="194"/>
      <c r="WH12" s="194"/>
      <c r="WI12" s="194"/>
      <c r="WJ12" s="194"/>
      <c r="WK12" s="194"/>
      <c r="WL12" s="194"/>
      <c r="WM12" s="194"/>
      <c r="WN12" s="194"/>
      <c r="WO12" s="194"/>
      <c r="WP12" s="194"/>
      <c r="WQ12" s="194"/>
      <c r="WR12" s="194"/>
      <c r="WS12" s="194"/>
      <c r="WT12" s="194"/>
      <c r="WU12" s="194"/>
      <c r="WV12" s="194"/>
      <c r="WW12" s="194"/>
      <c r="WX12" s="194"/>
      <c r="WY12" s="194"/>
      <c r="WZ12" s="194"/>
      <c r="XA12" s="194"/>
      <c r="XB12" s="194"/>
      <c r="XC12" s="194"/>
      <c r="XD12" s="194"/>
      <c r="XE12" s="194"/>
      <c r="XF12" s="194"/>
      <c r="XG12" s="194"/>
      <c r="XH12" s="194"/>
      <c r="XI12" s="194"/>
      <c r="XJ12" s="194"/>
      <c r="XK12" s="194"/>
      <c r="XL12" s="194"/>
      <c r="XM12" s="194"/>
      <c r="XN12" s="194"/>
      <c r="XO12" s="194"/>
      <c r="XP12" s="194"/>
      <c r="XQ12" s="194"/>
      <c r="XR12" s="194"/>
      <c r="XS12" s="194"/>
      <c r="XT12" s="194"/>
      <c r="XU12" s="194"/>
      <c r="XV12" s="194"/>
      <c r="XW12" s="194"/>
      <c r="XX12" s="194"/>
      <c r="XY12" s="194"/>
      <c r="XZ12" s="194"/>
      <c r="YA12" s="194"/>
      <c r="YB12" s="194"/>
      <c r="YC12" s="194"/>
      <c r="YD12" s="194"/>
      <c r="YE12" s="194"/>
      <c r="YF12" s="194"/>
      <c r="YG12" s="194"/>
      <c r="YH12" s="194"/>
      <c r="YI12" s="194"/>
      <c r="YJ12" s="194"/>
      <c r="YK12" s="194"/>
      <c r="YL12" s="194"/>
      <c r="YM12" s="194"/>
      <c r="YN12" s="194"/>
      <c r="YO12" s="194"/>
      <c r="YP12" s="194"/>
      <c r="YQ12" s="194"/>
      <c r="YR12" s="194"/>
      <c r="YS12" s="194"/>
      <c r="YT12" s="194"/>
      <c r="YU12" s="194"/>
      <c r="YV12" s="194"/>
      <c r="YW12" s="194"/>
      <c r="YX12" s="194"/>
      <c r="YY12" s="194"/>
      <c r="YZ12" s="194"/>
      <c r="ZA12" s="194"/>
      <c r="ZB12" s="194"/>
      <c r="ZC12" s="194"/>
      <c r="ZD12" s="194"/>
      <c r="ZE12" s="194"/>
      <c r="ZF12" s="194"/>
      <c r="ZG12" s="194"/>
      <c r="ZH12" s="194"/>
      <c r="ZI12" s="194"/>
      <c r="ZJ12" s="194"/>
      <c r="ZK12" s="194"/>
      <c r="ZL12" s="194"/>
      <c r="ZM12" s="194"/>
      <c r="ZN12" s="194"/>
      <c r="ZO12" s="194"/>
      <c r="ZP12" s="194"/>
      <c r="ZQ12" s="194"/>
      <c r="ZR12" s="194"/>
      <c r="ZS12" s="194"/>
      <c r="ZT12" s="194"/>
      <c r="ZU12" s="194"/>
      <c r="ZV12" s="194"/>
      <c r="ZW12" s="194"/>
      <c r="ZX12" s="194"/>
      <c r="ZY12" s="194"/>
      <c r="ZZ12" s="194"/>
      <c r="AAA12" s="194"/>
      <c r="AAB12" s="194"/>
      <c r="AAC12" s="194"/>
      <c r="AAD12" s="194"/>
      <c r="AAE12" s="194"/>
      <c r="AAF12" s="194"/>
      <c r="AAG12" s="194"/>
      <c r="AAH12" s="194"/>
      <c r="AAI12" s="194"/>
      <c r="AAJ12" s="194"/>
      <c r="AAK12" s="194"/>
      <c r="AAL12" s="194"/>
      <c r="AAM12" s="194"/>
      <c r="AAN12" s="194"/>
      <c r="AAO12" s="194"/>
      <c r="AAP12" s="194"/>
      <c r="AAQ12" s="194"/>
      <c r="AAR12" s="194"/>
      <c r="AAS12" s="194"/>
      <c r="AAT12" s="194"/>
      <c r="AAU12" s="194"/>
      <c r="AAV12" s="194"/>
      <c r="AAW12" s="194"/>
      <c r="AAX12" s="194"/>
      <c r="AAY12" s="194"/>
      <c r="AAZ12" s="194"/>
      <c r="ABA12" s="194"/>
      <c r="ABB12" s="194"/>
      <c r="ABC12" s="194"/>
      <c r="ABD12" s="194"/>
      <c r="ABE12" s="194"/>
      <c r="ABF12" s="194"/>
      <c r="ABG12" s="194"/>
      <c r="ABH12" s="194"/>
      <c r="ABI12" s="194"/>
      <c r="ABJ12" s="194"/>
      <c r="ABK12" s="194"/>
      <c r="ABL12" s="194"/>
      <c r="ABM12" s="194"/>
      <c r="ABN12" s="194"/>
      <c r="ABO12" s="194"/>
      <c r="ABP12" s="194"/>
      <c r="ABQ12" s="194"/>
      <c r="ABR12" s="194"/>
      <c r="ABS12" s="194"/>
      <c r="ABT12" s="194"/>
      <c r="ABU12" s="194"/>
      <c r="ABV12" s="194"/>
      <c r="ABW12" s="194"/>
      <c r="ABX12" s="194"/>
      <c r="ABY12" s="194"/>
      <c r="ABZ12" s="194"/>
      <c r="ACA12" s="194"/>
      <c r="ACB12" s="194"/>
      <c r="ACC12" s="194"/>
      <c r="ACD12" s="194"/>
      <c r="ACE12" s="194"/>
      <c r="ACF12" s="194"/>
      <c r="ACG12" s="194"/>
      <c r="ACH12" s="194"/>
      <c r="ACI12" s="194"/>
      <c r="ACJ12" s="194"/>
      <c r="ACK12" s="194"/>
      <c r="ACL12" s="194"/>
      <c r="ACM12" s="194"/>
      <c r="ACN12" s="194"/>
      <c r="ACO12" s="194"/>
      <c r="ACP12" s="194"/>
      <c r="ACQ12" s="194"/>
      <c r="ACR12" s="194"/>
      <c r="ACS12" s="194"/>
      <c r="ACT12" s="194"/>
      <c r="ACU12" s="194"/>
      <c r="ACV12" s="194"/>
      <c r="ACW12" s="194"/>
      <c r="ACX12" s="194"/>
      <c r="ACY12" s="194"/>
      <c r="ACZ12" s="194"/>
      <c r="ADA12" s="194"/>
      <c r="ADB12" s="194"/>
      <c r="ADC12" s="194"/>
      <c r="ADD12" s="194"/>
      <c r="ADE12" s="194"/>
      <c r="ADF12" s="194"/>
      <c r="ADG12" s="194"/>
      <c r="ADH12" s="194"/>
      <c r="ADI12" s="194"/>
      <c r="ADJ12" s="194"/>
      <c r="ADK12" s="194"/>
      <c r="ADL12" s="194"/>
      <c r="ADM12" s="194"/>
      <c r="ADN12" s="194"/>
      <c r="ADO12" s="194"/>
      <c r="ADP12" s="194"/>
      <c r="ADQ12" s="194"/>
      <c r="ADR12" s="194"/>
      <c r="ADS12" s="194"/>
      <c r="ADT12" s="194"/>
      <c r="ADU12" s="194"/>
      <c r="ADV12" s="194"/>
      <c r="ADW12" s="194"/>
      <c r="ADX12" s="194"/>
      <c r="ADY12" s="194"/>
      <c r="ADZ12" s="194"/>
      <c r="AEA12" s="194"/>
      <c r="AEB12" s="194"/>
      <c r="AEC12" s="194"/>
      <c r="AED12" s="194"/>
      <c r="AEE12" s="194"/>
      <c r="AEF12" s="194"/>
      <c r="AEG12" s="194"/>
      <c r="AEH12" s="194"/>
      <c r="AEI12" s="194"/>
      <c r="AEJ12" s="194"/>
      <c r="AEK12" s="194"/>
      <c r="AEL12" s="194"/>
      <c r="AEM12" s="194"/>
      <c r="AEN12" s="194"/>
      <c r="AEO12" s="194"/>
      <c r="AEP12" s="194"/>
      <c r="AEQ12" s="194"/>
      <c r="AER12" s="194"/>
      <c r="AES12" s="194"/>
      <c r="AET12" s="194"/>
      <c r="AEU12" s="194"/>
      <c r="AEV12" s="194"/>
      <c r="AEW12" s="194"/>
      <c r="AEX12" s="194"/>
      <c r="AEY12" s="194"/>
      <c r="AEZ12" s="194"/>
      <c r="AFA12" s="194"/>
      <c r="AFB12" s="194"/>
      <c r="AFC12" s="194"/>
      <c r="AFD12" s="194"/>
      <c r="AFE12" s="194"/>
      <c r="AFF12" s="194"/>
      <c r="AFG12" s="194"/>
      <c r="AFH12" s="194"/>
      <c r="AFI12" s="194"/>
      <c r="AFJ12" s="194"/>
      <c r="AFK12" s="194"/>
      <c r="AFL12" s="194"/>
      <c r="AFM12" s="194"/>
      <c r="AFN12" s="194"/>
      <c r="AFO12" s="194"/>
      <c r="AFP12" s="194"/>
      <c r="AFQ12" s="194"/>
      <c r="AFR12" s="194"/>
      <c r="AFS12" s="194"/>
      <c r="AFT12" s="194"/>
      <c r="AFU12" s="194"/>
      <c r="AFV12" s="194"/>
      <c r="AFW12" s="194"/>
      <c r="AFX12" s="194"/>
      <c r="AFY12" s="194"/>
      <c r="AFZ12" s="194"/>
      <c r="AGA12" s="194"/>
      <c r="AGB12" s="194"/>
      <c r="AGC12" s="194"/>
      <c r="AGD12" s="194"/>
      <c r="AGE12" s="194"/>
      <c r="AGF12" s="194"/>
      <c r="AGG12" s="194"/>
      <c r="AGH12" s="194"/>
      <c r="AGI12" s="194"/>
      <c r="AGJ12" s="194"/>
      <c r="AGK12" s="194"/>
      <c r="AGL12" s="194"/>
      <c r="AGM12" s="194"/>
      <c r="AGN12" s="194"/>
      <c r="AGO12" s="194"/>
      <c r="AGP12" s="194"/>
      <c r="AGQ12" s="194"/>
      <c r="AGR12" s="194"/>
      <c r="AGS12" s="194"/>
      <c r="AGT12" s="194"/>
      <c r="AGU12" s="194"/>
      <c r="AGV12" s="194"/>
      <c r="AGW12" s="194"/>
      <c r="AGX12" s="194"/>
      <c r="AGY12" s="194"/>
      <c r="AGZ12" s="194"/>
      <c r="AHA12" s="194"/>
      <c r="AHB12" s="194"/>
      <c r="AHC12" s="194"/>
      <c r="AHD12" s="194"/>
      <c r="AHE12" s="194"/>
      <c r="AHF12" s="194"/>
      <c r="AHG12" s="194"/>
      <c r="AHH12" s="194"/>
      <c r="AHI12" s="194"/>
      <c r="AHJ12" s="194"/>
      <c r="AHK12" s="194"/>
      <c r="AHL12" s="194"/>
      <c r="AHM12" s="194"/>
      <c r="AHN12" s="194"/>
      <c r="AHO12" s="194"/>
      <c r="AHP12" s="194"/>
      <c r="AHQ12" s="194"/>
      <c r="AHR12" s="194"/>
      <c r="AHS12" s="194"/>
      <c r="AHT12" s="194"/>
      <c r="AHU12" s="194"/>
      <c r="AHV12" s="194"/>
      <c r="AHW12" s="194"/>
      <c r="AHX12" s="194"/>
      <c r="AHY12" s="194"/>
      <c r="AHZ12" s="194"/>
      <c r="AIA12" s="194"/>
      <c r="AIB12" s="194"/>
      <c r="AIC12" s="194"/>
      <c r="AID12" s="194"/>
      <c r="AIE12" s="194"/>
      <c r="AIF12" s="194"/>
      <c r="AIG12" s="194"/>
      <c r="AIH12" s="194"/>
      <c r="AII12" s="194"/>
      <c r="AIJ12" s="194"/>
      <c r="AIK12" s="194"/>
      <c r="AIL12" s="194"/>
      <c r="AIM12" s="194"/>
      <c r="AIN12" s="194"/>
      <c r="AIO12" s="194"/>
      <c r="AIP12" s="194"/>
      <c r="AIQ12" s="194"/>
      <c r="AIR12" s="194"/>
      <c r="AIS12" s="194"/>
      <c r="AIT12" s="194"/>
      <c r="AIU12" s="194"/>
      <c r="AIV12" s="194"/>
      <c r="AIW12" s="194"/>
      <c r="AIX12" s="194"/>
      <c r="AIY12" s="194"/>
      <c r="AIZ12" s="194"/>
      <c r="AJA12" s="194"/>
      <c r="AJB12" s="194"/>
      <c r="AJC12" s="194"/>
      <c r="AJD12" s="194"/>
      <c r="AJE12" s="194"/>
      <c r="AJF12" s="194"/>
      <c r="AJG12" s="194"/>
      <c r="AJH12" s="194"/>
      <c r="AJI12" s="194"/>
      <c r="AJJ12" s="194"/>
      <c r="AJK12" s="194"/>
      <c r="AJL12" s="194"/>
      <c r="AJM12" s="194"/>
      <c r="AJN12" s="194"/>
      <c r="AJO12" s="194"/>
      <c r="AJP12" s="194"/>
      <c r="AJQ12" s="194"/>
      <c r="AJR12" s="194"/>
      <c r="AJS12" s="194"/>
      <c r="AJT12" s="194"/>
      <c r="AJU12" s="194"/>
      <c r="AJV12" s="194"/>
      <c r="AJW12" s="194"/>
      <c r="AJX12" s="194"/>
      <c r="AJY12" s="194"/>
      <c r="AJZ12" s="194"/>
      <c r="AKA12" s="194"/>
      <c r="AKB12" s="194"/>
      <c r="AKC12" s="194"/>
      <c r="AKD12" s="194"/>
      <c r="AKE12" s="194"/>
      <c r="AKF12" s="194"/>
      <c r="AKG12" s="194"/>
      <c r="AKH12" s="194"/>
      <c r="AKI12" s="194"/>
      <c r="AKJ12" s="194"/>
      <c r="AKK12" s="194"/>
      <c r="AKL12" s="194"/>
      <c r="AKM12" s="194"/>
      <c r="AKN12" s="194"/>
      <c r="AKO12" s="194"/>
      <c r="AKP12" s="194"/>
      <c r="AKQ12" s="194"/>
      <c r="AKR12" s="194"/>
      <c r="AKS12" s="194"/>
      <c r="AKT12" s="194"/>
      <c r="AKU12" s="194"/>
      <c r="AKV12" s="194"/>
      <c r="AKW12" s="194"/>
      <c r="AKX12" s="194"/>
      <c r="AKY12" s="194"/>
      <c r="AKZ12" s="194"/>
      <c r="ALA12" s="194"/>
      <c r="ALB12" s="194"/>
      <c r="ALC12" s="194"/>
      <c r="ALD12" s="194"/>
      <c r="ALE12" s="194"/>
      <c r="ALF12" s="194"/>
      <c r="ALG12" s="194"/>
      <c r="ALH12" s="194"/>
      <c r="ALI12" s="194"/>
      <c r="ALJ12" s="194"/>
      <c r="ALK12" s="194"/>
      <c r="ALL12" s="194"/>
      <c r="ALM12" s="194"/>
      <c r="ALN12" s="194"/>
      <c r="ALO12" s="194"/>
      <c r="ALP12" s="194"/>
      <c r="ALQ12" s="194"/>
      <c r="ALR12" s="194"/>
      <c r="ALS12" s="194"/>
      <c r="ALT12" s="194"/>
      <c r="ALU12" s="194"/>
      <c r="ALV12" s="194"/>
      <c r="ALW12" s="194"/>
      <c r="ALX12" s="194"/>
      <c r="ALY12" s="194"/>
      <c r="ALZ12" s="194"/>
      <c r="AMA12" s="194"/>
      <c r="AMB12" s="194"/>
      <c r="AMC12" s="194"/>
      <c r="AMD12" s="194"/>
      <c r="AME12" s="194"/>
      <c r="AMF12" s="194"/>
      <c r="AMG12" s="194"/>
      <c r="AMH12" s="194"/>
      <c r="AMI12" s="194"/>
      <c r="AMJ12" s="194"/>
      <c r="AMK12" s="194"/>
      <c r="AML12" s="194"/>
      <c r="AMM12" s="194"/>
      <c r="AMN12" s="194"/>
      <c r="AMO12" s="194"/>
      <c r="AMP12" s="194"/>
      <c r="AMQ12" s="194"/>
      <c r="AMR12" s="194"/>
      <c r="AMS12" s="194"/>
      <c r="AMT12" s="194"/>
      <c r="AMU12" s="194"/>
      <c r="AMV12" s="194"/>
      <c r="AMW12" s="194"/>
      <c r="AMX12" s="194"/>
      <c r="AMY12" s="194"/>
      <c r="AMZ12" s="194"/>
      <c r="ANA12" s="194"/>
      <c r="ANB12" s="194"/>
      <c r="ANC12" s="194"/>
      <c r="AND12" s="194"/>
      <c r="ANE12" s="194"/>
      <c r="ANF12" s="194"/>
      <c r="ANG12" s="194"/>
      <c r="ANH12" s="194"/>
      <c r="ANI12" s="194"/>
      <c r="ANJ12" s="194"/>
      <c r="ANK12" s="194"/>
      <c r="ANL12" s="194"/>
      <c r="ANM12" s="194"/>
      <c r="ANN12" s="194"/>
      <c r="ANO12" s="194"/>
      <c r="ANP12" s="194"/>
      <c r="ANQ12" s="194"/>
      <c r="ANR12" s="194"/>
      <c r="ANS12" s="194"/>
      <c r="ANT12" s="194"/>
      <c r="ANU12" s="194"/>
      <c r="ANV12" s="194"/>
      <c r="ANW12" s="194"/>
      <c r="ANX12" s="194"/>
      <c r="ANY12" s="194"/>
      <c r="ANZ12" s="194"/>
      <c r="AOA12" s="194"/>
      <c r="AOB12" s="194"/>
      <c r="AOC12" s="194"/>
      <c r="AOD12" s="194"/>
      <c r="AOE12" s="194"/>
      <c r="AOF12" s="194"/>
      <c r="AOG12" s="194"/>
      <c r="AOH12" s="194"/>
      <c r="AOI12" s="194"/>
      <c r="AOJ12" s="194"/>
      <c r="AOK12" s="194"/>
      <c r="AOL12" s="194"/>
      <c r="AOM12" s="194"/>
      <c r="AON12" s="194"/>
      <c r="AOO12" s="194"/>
      <c r="AOP12" s="194"/>
      <c r="AOQ12" s="194"/>
      <c r="AOR12" s="194"/>
      <c r="AOS12" s="194"/>
      <c r="AOT12" s="194"/>
      <c r="AOU12" s="194"/>
      <c r="AOV12" s="194"/>
      <c r="AOW12" s="194"/>
      <c r="AOX12" s="194"/>
      <c r="AOY12" s="194"/>
      <c r="AOZ12" s="194"/>
      <c r="APA12" s="194"/>
      <c r="APB12" s="194"/>
      <c r="APC12" s="194"/>
      <c r="APD12" s="194"/>
      <c r="APE12" s="194"/>
    </row>
    <row r="13" spans="1:1097" s="2" customFormat="1" x14ac:dyDescent="0.25">
      <c r="A13" s="213" t="s">
        <v>9</v>
      </c>
      <c r="B13" s="217">
        <f>B14+B16+B25+B23</f>
        <v>11</v>
      </c>
      <c r="C13" s="217"/>
      <c r="D13" s="217"/>
      <c r="E13" s="217">
        <f>E14+E16+E25+E23</f>
        <v>319.25</v>
      </c>
      <c r="F13" s="217"/>
      <c r="G13" s="218"/>
      <c r="H13" s="224">
        <f>H14+H16+H25+H23</f>
        <v>4407.6299999999992</v>
      </c>
      <c r="I13" s="224">
        <f>I14+I16+I25+I23</f>
        <v>5447.39</v>
      </c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4"/>
      <c r="CC13" s="194"/>
      <c r="CD13" s="194"/>
      <c r="CE13" s="194"/>
      <c r="CF13" s="194"/>
      <c r="CG13" s="194"/>
      <c r="CH13" s="194"/>
      <c r="CI13" s="194"/>
      <c r="CJ13" s="194"/>
      <c r="CK13" s="194"/>
      <c r="CL13" s="194"/>
      <c r="CM13" s="194"/>
      <c r="CN13" s="194"/>
      <c r="CO13" s="194"/>
      <c r="CP13" s="194"/>
      <c r="CQ13" s="194"/>
      <c r="CR13" s="194"/>
      <c r="CS13" s="194"/>
      <c r="CT13" s="194"/>
      <c r="CU13" s="194"/>
      <c r="CV13" s="194"/>
      <c r="CW13" s="194"/>
      <c r="CX13" s="194"/>
      <c r="CY13" s="194"/>
      <c r="CZ13" s="194"/>
      <c r="DA13" s="194"/>
      <c r="DB13" s="194"/>
      <c r="DC13" s="194"/>
      <c r="DD13" s="194"/>
      <c r="DE13" s="194"/>
      <c r="DF13" s="194"/>
      <c r="DG13" s="194"/>
      <c r="DH13" s="194"/>
      <c r="DI13" s="194"/>
      <c r="DJ13" s="194"/>
      <c r="DK13" s="194"/>
      <c r="DL13" s="194"/>
      <c r="DM13" s="194"/>
      <c r="DN13" s="194"/>
      <c r="DO13" s="194"/>
      <c r="DP13" s="194"/>
      <c r="DQ13" s="194"/>
      <c r="DR13" s="194"/>
      <c r="DS13" s="194"/>
      <c r="DT13" s="194"/>
      <c r="DU13" s="194"/>
      <c r="DV13" s="194"/>
      <c r="DW13" s="194"/>
      <c r="DX13" s="194"/>
      <c r="DY13" s="194"/>
      <c r="DZ13" s="194"/>
      <c r="EA13" s="194"/>
      <c r="EB13" s="194"/>
      <c r="EC13" s="194"/>
      <c r="ED13" s="194"/>
      <c r="EE13" s="194"/>
      <c r="EF13" s="194"/>
      <c r="EG13" s="194"/>
      <c r="EH13" s="194"/>
      <c r="EI13" s="194"/>
      <c r="EJ13" s="194"/>
      <c r="EK13" s="194"/>
      <c r="EL13" s="194"/>
      <c r="EM13" s="194"/>
      <c r="EN13" s="194"/>
      <c r="EO13" s="194"/>
      <c r="EP13" s="194"/>
      <c r="EQ13" s="194"/>
      <c r="ER13" s="194"/>
      <c r="ES13" s="194"/>
      <c r="ET13" s="194"/>
      <c r="EU13" s="194"/>
      <c r="EV13" s="194"/>
      <c r="EW13" s="194"/>
      <c r="EX13" s="194"/>
      <c r="EY13" s="194"/>
      <c r="EZ13" s="194"/>
      <c r="FA13" s="194"/>
      <c r="FB13" s="194"/>
      <c r="FC13" s="194"/>
      <c r="FD13" s="194"/>
      <c r="FE13" s="194"/>
      <c r="FF13" s="194"/>
      <c r="FG13" s="194"/>
      <c r="FH13" s="194"/>
      <c r="FI13" s="194"/>
      <c r="FJ13" s="194"/>
      <c r="FK13" s="194"/>
      <c r="FL13" s="194"/>
      <c r="FM13" s="194"/>
      <c r="FN13" s="194"/>
      <c r="FO13" s="194"/>
      <c r="FP13" s="194"/>
      <c r="FQ13" s="194"/>
      <c r="FR13" s="194"/>
      <c r="FS13" s="194"/>
      <c r="FT13" s="194"/>
      <c r="FU13" s="194"/>
      <c r="FV13" s="194"/>
      <c r="FW13" s="194"/>
      <c r="FX13" s="194"/>
      <c r="FY13" s="194"/>
      <c r="FZ13" s="194"/>
      <c r="GA13" s="194"/>
      <c r="GB13" s="194"/>
      <c r="GC13" s="194"/>
      <c r="GD13" s="194"/>
      <c r="GE13" s="194"/>
      <c r="GF13" s="194"/>
      <c r="GG13" s="194"/>
      <c r="GH13" s="194"/>
      <c r="GI13" s="194"/>
      <c r="GJ13" s="194"/>
      <c r="GK13" s="194"/>
      <c r="GL13" s="194"/>
      <c r="GM13" s="194"/>
      <c r="GN13" s="194"/>
      <c r="GO13" s="194"/>
      <c r="GP13" s="194"/>
      <c r="GQ13" s="194"/>
      <c r="GR13" s="194"/>
      <c r="GS13" s="194"/>
      <c r="GT13" s="194"/>
      <c r="GU13" s="194"/>
      <c r="GV13" s="194"/>
      <c r="GW13" s="194"/>
      <c r="GX13" s="194"/>
      <c r="GY13" s="194"/>
      <c r="GZ13" s="194"/>
      <c r="HA13" s="194"/>
      <c r="HB13" s="194"/>
      <c r="HC13" s="194"/>
      <c r="HD13" s="194"/>
      <c r="HE13" s="194"/>
      <c r="HF13" s="194"/>
      <c r="HG13" s="194"/>
      <c r="HH13" s="194"/>
      <c r="HI13" s="194"/>
      <c r="HJ13" s="194"/>
      <c r="HK13" s="194"/>
      <c r="HL13" s="194"/>
      <c r="HM13" s="194"/>
      <c r="HN13" s="194"/>
      <c r="HO13" s="194"/>
      <c r="HP13" s="194"/>
      <c r="HQ13" s="194"/>
      <c r="HR13" s="194"/>
      <c r="HS13" s="194"/>
      <c r="HT13" s="194"/>
      <c r="HU13" s="194"/>
      <c r="HV13" s="194"/>
      <c r="HW13" s="194"/>
      <c r="HX13" s="194"/>
      <c r="HY13" s="194"/>
      <c r="HZ13" s="194"/>
      <c r="IA13" s="194"/>
      <c r="IB13" s="194"/>
      <c r="IC13" s="194"/>
      <c r="ID13" s="194"/>
      <c r="IE13" s="194"/>
      <c r="IF13" s="194"/>
      <c r="IG13" s="194"/>
      <c r="IH13" s="194"/>
      <c r="II13" s="194"/>
      <c r="IJ13" s="194"/>
      <c r="IK13" s="194"/>
      <c r="IL13" s="194"/>
      <c r="IM13" s="194"/>
      <c r="IN13" s="194"/>
      <c r="IO13" s="194"/>
      <c r="IP13" s="194"/>
      <c r="IQ13" s="194"/>
      <c r="IR13" s="194"/>
      <c r="IS13" s="194"/>
      <c r="IT13" s="194"/>
      <c r="IU13" s="194"/>
      <c r="IV13" s="194"/>
      <c r="IW13" s="194"/>
      <c r="IX13" s="194"/>
      <c r="IY13" s="194"/>
      <c r="IZ13" s="194"/>
      <c r="JA13" s="194"/>
      <c r="JB13" s="194"/>
      <c r="JC13" s="194"/>
      <c r="JD13" s="194"/>
      <c r="JE13" s="194"/>
      <c r="JF13" s="194"/>
      <c r="JG13" s="194"/>
      <c r="JH13" s="194"/>
      <c r="JI13" s="194"/>
      <c r="JJ13" s="194"/>
      <c r="JK13" s="194"/>
      <c r="JL13" s="194"/>
      <c r="JM13" s="194"/>
      <c r="JN13" s="194"/>
      <c r="JO13" s="194"/>
      <c r="JP13" s="194"/>
      <c r="JQ13" s="194"/>
      <c r="JR13" s="194"/>
      <c r="JS13" s="194"/>
      <c r="JT13" s="194"/>
      <c r="JU13" s="194"/>
      <c r="JV13" s="194"/>
      <c r="JW13" s="194"/>
      <c r="JX13" s="194"/>
      <c r="JY13" s="194"/>
      <c r="JZ13" s="194"/>
      <c r="KA13" s="194"/>
      <c r="KB13" s="194"/>
      <c r="KC13" s="194"/>
      <c r="KD13" s="194"/>
      <c r="KE13" s="194"/>
      <c r="KF13" s="194"/>
      <c r="KG13" s="194"/>
      <c r="KH13" s="194"/>
      <c r="KI13" s="194"/>
      <c r="KJ13" s="194"/>
      <c r="KK13" s="194"/>
      <c r="KL13" s="194"/>
      <c r="KM13" s="194"/>
      <c r="KN13" s="194"/>
      <c r="KO13" s="194"/>
      <c r="KP13" s="194"/>
      <c r="KQ13" s="194"/>
      <c r="KR13" s="194"/>
      <c r="KS13" s="194"/>
      <c r="KT13" s="194"/>
      <c r="KU13" s="194"/>
      <c r="KV13" s="194"/>
      <c r="KW13" s="194"/>
      <c r="KX13" s="194"/>
      <c r="KY13" s="194"/>
      <c r="KZ13" s="194"/>
      <c r="LA13" s="194"/>
      <c r="LB13" s="194"/>
      <c r="LC13" s="194"/>
      <c r="LD13" s="194"/>
      <c r="LE13" s="194"/>
      <c r="LF13" s="194"/>
      <c r="LG13" s="194"/>
      <c r="LH13" s="194"/>
      <c r="LI13" s="194"/>
      <c r="LJ13" s="194"/>
      <c r="LK13" s="194"/>
      <c r="LL13" s="194"/>
      <c r="LM13" s="194"/>
      <c r="LN13" s="194"/>
      <c r="LO13" s="194"/>
      <c r="LP13" s="194"/>
      <c r="LQ13" s="194"/>
      <c r="LR13" s="194"/>
      <c r="LS13" s="194"/>
      <c r="LT13" s="194"/>
      <c r="LU13" s="194"/>
      <c r="LV13" s="194"/>
      <c r="LW13" s="194"/>
      <c r="LX13" s="194"/>
      <c r="LY13" s="194"/>
      <c r="LZ13" s="194"/>
      <c r="MA13" s="194"/>
      <c r="MB13" s="194"/>
      <c r="MC13" s="194"/>
      <c r="MD13" s="194"/>
      <c r="ME13" s="194"/>
      <c r="MF13" s="194"/>
      <c r="MG13" s="194"/>
      <c r="MH13" s="194"/>
      <c r="MI13" s="194"/>
      <c r="MJ13" s="194"/>
      <c r="MK13" s="194"/>
      <c r="ML13" s="194"/>
      <c r="MM13" s="194"/>
      <c r="MN13" s="194"/>
      <c r="MO13" s="194"/>
      <c r="MP13" s="194"/>
      <c r="MQ13" s="194"/>
      <c r="MR13" s="194"/>
      <c r="MS13" s="194"/>
      <c r="MT13" s="194"/>
      <c r="MU13" s="194"/>
      <c r="MV13" s="194"/>
      <c r="MW13" s="194"/>
      <c r="MX13" s="194"/>
      <c r="MY13" s="194"/>
      <c r="MZ13" s="194"/>
      <c r="NA13" s="194"/>
      <c r="NB13" s="194"/>
      <c r="NC13" s="194"/>
      <c r="ND13" s="194"/>
      <c r="NE13" s="194"/>
      <c r="NF13" s="194"/>
      <c r="NG13" s="194"/>
      <c r="NH13" s="194"/>
      <c r="NI13" s="194"/>
      <c r="NJ13" s="194"/>
      <c r="NK13" s="194"/>
      <c r="NL13" s="194"/>
      <c r="NM13" s="194"/>
      <c r="NN13" s="194"/>
      <c r="NO13" s="194"/>
      <c r="NP13" s="194"/>
      <c r="NQ13" s="194"/>
      <c r="NR13" s="194"/>
      <c r="NS13" s="194"/>
      <c r="NT13" s="194"/>
      <c r="NU13" s="194"/>
      <c r="NV13" s="194"/>
      <c r="NW13" s="194"/>
      <c r="NX13" s="194"/>
      <c r="NY13" s="194"/>
      <c r="NZ13" s="194"/>
      <c r="OA13" s="194"/>
      <c r="OB13" s="194"/>
      <c r="OC13" s="194"/>
      <c r="OD13" s="194"/>
      <c r="OE13" s="194"/>
      <c r="OF13" s="194"/>
      <c r="OG13" s="194"/>
      <c r="OH13" s="194"/>
      <c r="OI13" s="194"/>
      <c r="OJ13" s="194"/>
      <c r="OK13" s="194"/>
      <c r="OL13" s="194"/>
      <c r="OM13" s="194"/>
      <c r="ON13" s="194"/>
      <c r="OO13" s="194"/>
      <c r="OP13" s="194"/>
      <c r="OQ13" s="194"/>
      <c r="OR13" s="194"/>
      <c r="OS13" s="194"/>
      <c r="OT13" s="194"/>
      <c r="OU13" s="194"/>
      <c r="OV13" s="194"/>
      <c r="OW13" s="194"/>
      <c r="OX13" s="194"/>
      <c r="OY13" s="194"/>
      <c r="OZ13" s="194"/>
      <c r="PA13" s="194"/>
      <c r="PB13" s="194"/>
      <c r="PC13" s="194"/>
      <c r="PD13" s="194"/>
      <c r="PE13" s="194"/>
      <c r="PF13" s="194"/>
      <c r="PG13" s="194"/>
      <c r="PH13" s="194"/>
      <c r="PI13" s="194"/>
      <c r="PJ13" s="194"/>
      <c r="PK13" s="194"/>
      <c r="PL13" s="194"/>
      <c r="PM13" s="194"/>
      <c r="PN13" s="194"/>
      <c r="PO13" s="194"/>
      <c r="PP13" s="194"/>
      <c r="PQ13" s="194"/>
      <c r="PR13" s="194"/>
      <c r="PS13" s="194"/>
      <c r="PT13" s="194"/>
      <c r="PU13" s="194"/>
      <c r="PV13" s="194"/>
      <c r="PW13" s="194"/>
      <c r="PX13" s="194"/>
      <c r="PY13" s="194"/>
      <c r="PZ13" s="194"/>
      <c r="QA13" s="194"/>
      <c r="QB13" s="194"/>
      <c r="QC13" s="194"/>
      <c r="QD13" s="194"/>
      <c r="QE13" s="194"/>
      <c r="QF13" s="194"/>
      <c r="QG13" s="194"/>
      <c r="QH13" s="194"/>
      <c r="QI13" s="194"/>
      <c r="QJ13" s="194"/>
      <c r="QK13" s="194"/>
      <c r="QL13" s="194"/>
      <c r="QM13" s="194"/>
      <c r="QN13" s="194"/>
      <c r="QO13" s="194"/>
      <c r="QP13" s="194"/>
      <c r="QQ13" s="194"/>
      <c r="QR13" s="194"/>
      <c r="QS13" s="194"/>
      <c r="QT13" s="194"/>
      <c r="QU13" s="194"/>
      <c r="QV13" s="194"/>
      <c r="QW13" s="194"/>
      <c r="QX13" s="194"/>
      <c r="QY13" s="194"/>
      <c r="QZ13" s="194"/>
      <c r="RA13" s="194"/>
      <c r="RB13" s="194"/>
      <c r="RC13" s="194"/>
      <c r="RD13" s="194"/>
      <c r="RE13" s="194"/>
      <c r="RF13" s="194"/>
      <c r="RG13" s="194"/>
      <c r="RH13" s="194"/>
      <c r="RI13" s="194"/>
      <c r="RJ13" s="194"/>
      <c r="RK13" s="194"/>
      <c r="RL13" s="194"/>
      <c r="RM13" s="194"/>
      <c r="RN13" s="194"/>
      <c r="RO13" s="194"/>
      <c r="RP13" s="194"/>
      <c r="RQ13" s="194"/>
      <c r="RR13" s="194"/>
      <c r="RS13" s="194"/>
      <c r="RT13" s="194"/>
      <c r="RU13" s="194"/>
      <c r="RV13" s="194"/>
      <c r="RW13" s="194"/>
      <c r="RX13" s="194"/>
      <c r="RY13" s="194"/>
      <c r="RZ13" s="194"/>
      <c r="SA13" s="194"/>
      <c r="SB13" s="194"/>
      <c r="SC13" s="194"/>
      <c r="SD13" s="194"/>
      <c r="SE13" s="194"/>
      <c r="SF13" s="194"/>
      <c r="SG13" s="194"/>
      <c r="SH13" s="194"/>
      <c r="SI13" s="194"/>
      <c r="SJ13" s="194"/>
      <c r="SK13" s="194"/>
      <c r="SL13" s="194"/>
      <c r="SM13" s="194"/>
      <c r="SN13" s="194"/>
      <c r="SO13" s="194"/>
      <c r="SP13" s="194"/>
      <c r="SQ13" s="194"/>
      <c r="SR13" s="194"/>
      <c r="SS13" s="194"/>
      <c r="ST13" s="194"/>
      <c r="SU13" s="194"/>
      <c r="SV13" s="194"/>
      <c r="SW13" s="194"/>
      <c r="SX13" s="194"/>
      <c r="SY13" s="194"/>
      <c r="SZ13" s="194"/>
      <c r="TA13" s="194"/>
      <c r="TB13" s="194"/>
      <c r="TC13" s="194"/>
      <c r="TD13" s="194"/>
      <c r="TE13" s="194"/>
      <c r="TF13" s="194"/>
      <c r="TG13" s="194"/>
      <c r="TH13" s="194"/>
      <c r="TI13" s="194"/>
      <c r="TJ13" s="194"/>
      <c r="TK13" s="194"/>
      <c r="TL13" s="194"/>
      <c r="TM13" s="194"/>
      <c r="TN13" s="194"/>
      <c r="TO13" s="194"/>
      <c r="TP13" s="194"/>
      <c r="TQ13" s="194"/>
      <c r="TR13" s="194"/>
      <c r="TS13" s="194"/>
      <c r="TT13" s="194"/>
      <c r="TU13" s="194"/>
      <c r="TV13" s="194"/>
      <c r="TW13" s="194"/>
      <c r="TX13" s="194"/>
      <c r="TY13" s="194"/>
      <c r="TZ13" s="194"/>
      <c r="UA13" s="194"/>
      <c r="UB13" s="194"/>
      <c r="UC13" s="194"/>
      <c r="UD13" s="194"/>
      <c r="UE13" s="194"/>
      <c r="UF13" s="194"/>
      <c r="UG13" s="194"/>
      <c r="UH13" s="194"/>
      <c r="UI13" s="194"/>
      <c r="UJ13" s="194"/>
      <c r="UK13" s="194"/>
      <c r="UL13" s="194"/>
      <c r="UM13" s="194"/>
      <c r="UN13" s="194"/>
      <c r="UO13" s="194"/>
      <c r="UP13" s="194"/>
      <c r="UQ13" s="194"/>
      <c r="UR13" s="194"/>
      <c r="US13" s="194"/>
      <c r="UT13" s="194"/>
      <c r="UU13" s="194"/>
      <c r="UV13" s="194"/>
      <c r="UW13" s="194"/>
      <c r="UX13" s="194"/>
      <c r="UY13" s="194"/>
      <c r="UZ13" s="194"/>
      <c r="VA13" s="194"/>
      <c r="VB13" s="194"/>
      <c r="VC13" s="194"/>
      <c r="VD13" s="194"/>
      <c r="VE13" s="194"/>
      <c r="VF13" s="194"/>
      <c r="VG13" s="194"/>
      <c r="VH13" s="194"/>
      <c r="VI13" s="194"/>
      <c r="VJ13" s="194"/>
      <c r="VK13" s="194"/>
      <c r="VL13" s="194"/>
      <c r="VM13" s="194"/>
      <c r="VN13" s="194"/>
      <c r="VO13" s="194"/>
      <c r="VP13" s="194"/>
      <c r="VQ13" s="194"/>
      <c r="VR13" s="194"/>
      <c r="VS13" s="194"/>
      <c r="VT13" s="194"/>
      <c r="VU13" s="194"/>
      <c r="VV13" s="194"/>
      <c r="VW13" s="194"/>
      <c r="VX13" s="194"/>
      <c r="VY13" s="194"/>
      <c r="VZ13" s="194"/>
      <c r="WA13" s="194"/>
      <c r="WB13" s="194"/>
      <c r="WC13" s="194"/>
      <c r="WD13" s="194"/>
      <c r="WE13" s="194"/>
      <c r="WF13" s="194"/>
      <c r="WG13" s="194"/>
      <c r="WH13" s="194"/>
      <c r="WI13" s="194"/>
      <c r="WJ13" s="194"/>
      <c r="WK13" s="194"/>
      <c r="WL13" s="194"/>
      <c r="WM13" s="194"/>
      <c r="WN13" s="194"/>
      <c r="WO13" s="194"/>
      <c r="WP13" s="194"/>
      <c r="WQ13" s="194"/>
      <c r="WR13" s="194"/>
      <c r="WS13" s="194"/>
      <c r="WT13" s="194"/>
      <c r="WU13" s="194"/>
      <c r="WV13" s="194"/>
      <c r="WW13" s="194"/>
      <c r="WX13" s="194"/>
      <c r="WY13" s="194"/>
      <c r="WZ13" s="194"/>
      <c r="XA13" s="194"/>
      <c r="XB13" s="194"/>
      <c r="XC13" s="194"/>
      <c r="XD13" s="194"/>
      <c r="XE13" s="194"/>
      <c r="XF13" s="194"/>
      <c r="XG13" s="194"/>
      <c r="XH13" s="194"/>
      <c r="XI13" s="194"/>
      <c r="XJ13" s="194"/>
      <c r="XK13" s="194"/>
      <c r="XL13" s="194"/>
      <c r="XM13" s="194"/>
      <c r="XN13" s="194"/>
      <c r="XO13" s="194"/>
      <c r="XP13" s="194"/>
      <c r="XQ13" s="194"/>
      <c r="XR13" s="194"/>
      <c r="XS13" s="194"/>
      <c r="XT13" s="194"/>
      <c r="XU13" s="194"/>
      <c r="XV13" s="194"/>
      <c r="XW13" s="194"/>
      <c r="XX13" s="194"/>
      <c r="XY13" s="194"/>
      <c r="XZ13" s="194"/>
      <c r="YA13" s="194"/>
      <c r="YB13" s="194"/>
      <c r="YC13" s="194"/>
      <c r="YD13" s="194"/>
      <c r="YE13" s="194"/>
      <c r="YF13" s="194"/>
      <c r="YG13" s="194"/>
      <c r="YH13" s="194"/>
      <c r="YI13" s="194"/>
      <c r="YJ13" s="194"/>
      <c r="YK13" s="194"/>
      <c r="YL13" s="194"/>
      <c r="YM13" s="194"/>
      <c r="YN13" s="194"/>
      <c r="YO13" s="194"/>
      <c r="YP13" s="194"/>
      <c r="YQ13" s="194"/>
      <c r="YR13" s="194"/>
      <c r="YS13" s="194"/>
      <c r="YT13" s="194"/>
      <c r="YU13" s="194"/>
      <c r="YV13" s="194"/>
      <c r="YW13" s="194"/>
      <c r="YX13" s="194"/>
      <c r="YY13" s="194"/>
      <c r="YZ13" s="194"/>
      <c r="ZA13" s="194"/>
      <c r="ZB13" s="194"/>
      <c r="ZC13" s="194"/>
      <c r="ZD13" s="194"/>
      <c r="ZE13" s="194"/>
      <c r="ZF13" s="194"/>
      <c r="ZG13" s="194"/>
      <c r="ZH13" s="194"/>
      <c r="ZI13" s="194"/>
      <c r="ZJ13" s="194"/>
      <c r="ZK13" s="194"/>
      <c r="ZL13" s="194"/>
      <c r="ZM13" s="194"/>
      <c r="ZN13" s="194"/>
      <c r="ZO13" s="194"/>
      <c r="ZP13" s="194"/>
      <c r="ZQ13" s="194"/>
      <c r="ZR13" s="194"/>
      <c r="ZS13" s="194"/>
      <c r="ZT13" s="194"/>
      <c r="ZU13" s="194"/>
      <c r="ZV13" s="194"/>
      <c r="ZW13" s="194"/>
      <c r="ZX13" s="194"/>
      <c r="ZY13" s="194"/>
      <c r="ZZ13" s="194"/>
      <c r="AAA13" s="194"/>
      <c r="AAB13" s="194"/>
      <c r="AAC13" s="194"/>
      <c r="AAD13" s="194"/>
      <c r="AAE13" s="194"/>
      <c r="AAF13" s="194"/>
      <c r="AAG13" s="194"/>
      <c r="AAH13" s="194"/>
      <c r="AAI13" s="194"/>
      <c r="AAJ13" s="194"/>
      <c r="AAK13" s="194"/>
      <c r="AAL13" s="194"/>
      <c r="AAM13" s="194"/>
      <c r="AAN13" s="194"/>
      <c r="AAO13" s="194"/>
      <c r="AAP13" s="194"/>
      <c r="AAQ13" s="194"/>
      <c r="AAR13" s="194"/>
      <c r="AAS13" s="194"/>
      <c r="AAT13" s="194"/>
      <c r="AAU13" s="194"/>
      <c r="AAV13" s="194"/>
      <c r="AAW13" s="194"/>
      <c r="AAX13" s="194"/>
      <c r="AAY13" s="194"/>
      <c r="AAZ13" s="194"/>
      <c r="ABA13" s="194"/>
      <c r="ABB13" s="194"/>
      <c r="ABC13" s="194"/>
      <c r="ABD13" s="194"/>
      <c r="ABE13" s="194"/>
      <c r="ABF13" s="194"/>
      <c r="ABG13" s="194"/>
      <c r="ABH13" s="194"/>
      <c r="ABI13" s="194"/>
      <c r="ABJ13" s="194"/>
      <c r="ABK13" s="194"/>
      <c r="ABL13" s="194"/>
      <c r="ABM13" s="194"/>
      <c r="ABN13" s="194"/>
      <c r="ABO13" s="194"/>
      <c r="ABP13" s="194"/>
      <c r="ABQ13" s="194"/>
      <c r="ABR13" s="194"/>
      <c r="ABS13" s="194"/>
      <c r="ABT13" s="194"/>
      <c r="ABU13" s="194"/>
      <c r="ABV13" s="194"/>
      <c r="ABW13" s="194"/>
      <c r="ABX13" s="194"/>
      <c r="ABY13" s="194"/>
      <c r="ABZ13" s="194"/>
      <c r="ACA13" s="194"/>
      <c r="ACB13" s="194"/>
      <c r="ACC13" s="194"/>
      <c r="ACD13" s="194"/>
      <c r="ACE13" s="194"/>
      <c r="ACF13" s="194"/>
      <c r="ACG13" s="194"/>
      <c r="ACH13" s="194"/>
      <c r="ACI13" s="194"/>
      <c r="ACJ13" s="194"/>
      <c r="ACK13" s="194"/>
      <c r="ACL13" s="194"/>
      <c r="ACM13" s="194"/>
      <c r="ACN13" s="194"/>
      <c r="ACO13" s="194"/>
      <c r="ACP13" s="194"/>
      <c r="ACQ13" s="194"/>
      <c r="ACR13" s="194"/>
      <c r="ACS13" s="194"/>
      <c r="ACT13" s="194"/>
      <c r="ACU13" s="194"/>
      <c r="ACV13" s="194"/>
      <c r="ACW13" s="194"/>
      <c r="ACX13" s="194"/>
      <c r="ACY13" s="194"/>
      <c r="ACZ13" s="194"/>
      <c r="ADA13" s="194"/>
      <c r="ADB13" s="194"/>
      <c r="ADC13" s="194"/>
      <c r="ADD13" s="194"/>
      <c r="ADE13" s="194"/>
      <c r="ADF13" s="194"/>
      <c r="ADG13" s="194"/>
      <c r="ADH13" s="194"/>
      <c r="ADI13" s="194"/>
      <c r="ADJ13" s="194"/>
      <c r="ADK13" s="194"/>
      <c r="ADL13" s="194"/>
      <c r="ADM13" s="194"/>
      <c r="ADN13" s="194"/>
      <c r="ADO13" s="194"/>
      <c r="ADP13" s="194"/>
      <c r="ADQ13" s="194"/>
      <c r="ADR13" s="194"/>
      <c r="ADS13" s="194"/>
      <c r="ADT13" s="194"/>
      <c r="ADU13" s="194"/>
      <c r="ADV13" s="194"/>
      <c r="ADW13" s="194"/>
      <c r="ADX13" s="194"/>
      <c r="ADY13" s="194"/>
      <c r="ADZ13" s="194"/>
      <c r="AEA13" s="194"/>
      <c r="AEB13" s="194"/>
      <c r="AEC13" s="194"/>
      <c r="AED13" s="194"/>
      <c r="AEE13" s="194"/>
      <c r="AEF13" s="194"/>
      <c r="AEG13" s="194"/>
      <c r="AEH13" s="194"/>
      <c r="AEI13" s="194"/>
      <c r="AEJ13" s="194"/>
      <c r="AEK13" s="194"/>
      <c r="AEL13" s="194"/>
      <c r="AEM13" s="194"/>
      <c r="AEN13" s="194"/>
      <c r="AEO13" s="194"/>
      <c r="AEP13" s="194"/>
      <c r="AEQ13" s="194"/>
      <c r="AER13" s="194"/>
      <c r="AES13" s="194"/>
      <c r="AET13" s="194"/>
      <c r="AEU13" s="194"/>
      <c r="AEV13" s="194"/>
      <c r="AEW13" s="194"/>
      <c r="AEX13" s="194"/>
      <c r="AEY13" s="194"/>
      <c r="AEZ13" s="194"/>
      <c r="AFA13" s="194"/>
      <c r="AFB13" s="194"/>
      <c r="AFC13" s="194"/>
      <c r="AFD13" s="194"/>
      <c r="AFE13" s="194"/>
      <c r="AFF13" s="194"/>
      <c r="AFG13" s="194"/>
      <c r="AFH13" s="194"/>
      <c r="AFI13" s="194"/>
      <c r="AFJ13" s="194"/>
      <c r="AFK13" s="194"/>
      <c r="AFL13" s="194"/>
      <c r="AFM13" s="194"/>
      <c r="AFN13" s="194"/>
      <c r="AFO13" s="194"/>
      <c r="AFP13" s="194"/>
      <c r="AFQ13" s="194"/>
      <c r="AFR13" s="194"/>
      <c r="AFS13" s="194"/>
      <c r="AFT13" s="194"/>
      <c r="AFU13" s="194"/>
      <c r="AFV13" s="194"/>
      <c r="AFW13" s="194"/>
      <c r="AFX13" s="194"/>
      <c r="AFY13" s="194"/>
      <c r="AFZ13" s="194"/>
      <c r="AGA13" s="194"/>
      <c r="AGB13" s="194"/>
      <c r="AGC13" s="194"/>
      <c r="AGD13" s="194"/>
      <c r="AGE13" s="194"/>
      <c r="AGF13" s="194"/>
      <c r="AGG13" s="194"/>
      <c r="AGH13" s="194"/>
      <c r="AGI13" s="194"/>
      <c r="AGJ13" s="194"/>
      <c r="AGK13" s="194"/>
      <c r="AGL13" s="194"/>
      <c r="AGM13" s="194"/>
      <c r="AGN13" s="194"/>
      <c r="AGO13" s="194"/>
      <c r="AGP13" s="194"/>
      <c r="AGQ13" s="194"/>
      <c r="AGR13" s="194"/>
      <c r="AGS13" s="194"/>
      <c r="AGT13" s="194"/>
      <c r="AGU13" s="194"/>
      <c r="AGV13" s="194"/>
      <c r="AGW13" s="194"/>
      <c r="AGX13" s="194"/>
      <c r="AGY13" s="194"/>
      <c r="AGZ13" s="194"/>
      <c r="AHA13" s="194"/>
      <c r="AHB13" s="194"/>
      <c r="AHC13" s="194"/>
      <c r="AHD13" s="194"/>
      <c r="AHE13" s="194"/>
      <c r="AHF13" s="194"/>
      <c r="AHG13" s="194"/>
      <c r="AHH13" s="194"/>
      <c r="AHI13" s="194"/>
      <c r="AHJ13" s="194"/>
      <c r="AHK13" s="194"/>
      <c r="AHL13" s="194"/>
      <c r="AHM13" s="194"/>
      <c r="AHN13" s="194"/>
      <c r="AHO13" s="194"/>
      <c r="AHP13" s="194"/>
      <c r="AHQ13" s="194"/>
      <c r="AHR13" s="194"/>
      <c r="AHS13" s="194"/>
      <c r="AHT13" s="194"/>
      <c r="AHU13" s="194"/>
      <c r="AHV13" s="194"/>
      <c r="AHW13" s="194"/>
      <c r="AHX13" s="194"/>
      <c r="AHY13" s="194"/>
      <c r="AHZ13" s="194"/>
      <c r="AIA13" s="194"/>
      <c r="AIB13" s="194"/>
      <c r="AIC13" s="194"/>
      <c r="AID13" s="194"/>
      <c r="AIE13" s="194"/>
      <c r="AIF13" s="194"/>
      <c r="AIG13" s="194"/>
      <c r="AIH13" s="194"/>
      <c r="AII13" s="194"/>
      <c r="AIJ13" s="194"/>
      <c r="AIK13" s="194"/>
      <c r="AIL13" s="194"/>
      <c r="AIM13" s="194"/>
      <c r="AIN13" s="194"/>
      <c r="AIO13" s="194"/>
      <c r="AIP13" s="194"/>
      <c r="AIQ13" s="194"/>
      <c r="AIR13" s="194"/>
      <c r="AIS13" s="194"/>
      <c r="AIT13" s="194"/>
      <c r="AIU13" s="194"/>
      <c r="AIV13" s="194"/>
      <c r="AIW13" s="194"/>
      <c r="AIX13" s="194"/>
      <c r="AIY13" s="194"/>
      <c r="AIZ13" s="194"/>
      <c r="AJA13" s="194"/>
      <c r="AJB13" s="194"/>
      <c r="AJC13" s="194"/>
      <c r="AJD13" s="194"/>
      <c r="AJE13" s="194"/>
      <c r="AJF13" s="194"/>
      <c r="AJG13" s="194"/>
      <c r="AJH13" s="194"/>
      <c r="AJI13" s="194"/>
      <c r="AJJ13" s="194"/>
      <c r="AJK13" s="194"/>
      <c r="AJL13" s="194"/>
      <c r="AJM13" s="194"/>
      <c r="AJN13" s="194"/>
      <c r="AJO13" s="194"/>
      <c r="AJP13" s="194"/>
      <c r="AJQ13" s="194"/>
      <c r="AJR13" s="194"/>
      <c r="AJS13" s="194"/>
      <c r="AJT13" s="194"/>
      <c r="AJU13" s="194"/>
      <c r="AJV13" s="194"/>
      <c r="AJW13" s="194"/>
      <c r="AJX13" s="194"/>
      <c r="AJY13" s="194"/>
      <c r="AJZ13" s="194"/>
      <c r="AKA13" s="194"/>
      <c r="AKB13" s="194"/>
      <c r="AKC13" s="194"/>
      <c r="AKD13" s="194"/>
      <c r="AKE13" s="194"/>
      <c r="AKF13" s="194"/>
      <c r="AKG13" s="194"/>
      <c r="AKH13" s="194"/>
      <c r="AKI13" s="194"/>
      <c r="AKJ13" s="194"/>
      <c r="AKK13" s="194"/>
      <c r="AKL13" s="194"/>
      <c r="AKM13" s="194"/>
      <c r="AKN13" s="194"/>
      <c r="AKO13" s="194"/>
      <c r="AKP13" s="194"/>
      <c r="AKQ13" s="194"/>
      <c r="AKR13" s="194"/>
      <c r="AKS13" s="194"/>
      <c r="AKT13" s="194"/>
      <c r="AKU13" s="194"/>
      <c r="AKV13" s="194"/>
      <c r="AKW13" s="194"/>
      <c r="AKX13" s="194"/>
      <c r="AKY13" s="194"/>
      <c r="AKZ13" s="194"/>
      <c r="ALA13" s="194"/>
      <c r="ALB13" s="194"/>
      <c r="ALC13" s="194"/>
      <c r="ALD13" s="194"/>
      <c r="ALE13" s="194"/>
      <c r="ALF13" s="194"/>
      <c r="ALG13" s="194"/>
      <c r="ALH13" s="194"/>
      <c r="ALI13" s="194"/>
      <c r="ALJ13" s="194"/>
      <c r="ALK13" s="194"/>
      <c r="ALL13" s="194"/>
      <c r="ALM13" s="194"/>
      <c r="ALN13" s="194"/>
      <c r="ALO13" s="194"/>
      <c r="ALP13" s="194"/>
      <c r="ALQ13" s="194"/>
      <c r="ALR13" s="194"/>
      <c r="ALS13" s="194"/>
      <c r="ALT13" s="194"/>
      <c r="ALU13" s="194"/>
      <c r="ALV13" s="194"/>
      <c r="ALW13" s="194"/>
      <c r="ALX13" s="194"/>
      <c r="ALY13" s="194"/>
      <c r="ALZ13" s="194"/>
      <c r="AMA13" s="194"/>
      <c r="AMB13" s="194"/>
      <c r="AMC13" s="194"/>
      <c r="AMD13" s="194"/>
      <c r="AME13" s="194"/>
      <c r="AMF13" s="194"/>
      <c r="AMG13" s="194"/>
      <c r="AMH13" s="194"/>
      <c r="AMI13" s="194"/>
      <c r="AMJ13" s="194"/>
      <c r="AMK13" s="194"/>
      <c r="AML13" s="194"/>
      <c r="AMM13" s="194"/>
      <c r="AMN13" s="194"/>
      <c r="AMO13" s="194"/>
      <c r="AMP13" s="194"/>
      <c r="AMQ13" s="194"/>
      <c r="AMR13" s="194"/>
      <c r="AMS13" s="194"/>
      <c r="AMT13" s="194"/>
      <c r="AMU13" s="194"/>
      <c r="AMV13" s="194"/>
      <c r="AMW13" s="194"/>
      <c r="AMX13" s="194"/>
      <c r="AMY13" s="194"/>
      <c r="AMZ13" s="194"/>
      <c r="ANA13" s="194"/>
      <c r="ANB13" s="194"/>
      <c r="ANC13" s="194"/>
      <c r="AND13" s="194"/>
      <c r="ANE13" s="194"/>
      <c r="ANF13" s="194"/>
      <c r="ANG13" s="194"/>
      <c r="ANH13" s="194"/>
      <c r="ANI13" s="194"/>
      <c r="ANJ13" s="194"/>
      <c r="ANK13" s="194"/>
      <c r="ANL13" s="194"/>
      <c r="ANM13" s="194"/>
      <c r="ANN13" s="194"/>
      <c r="ANO13" s="194"/>
      <c r="ANP13" s="194"/>
      <c r="ANQ13" s="194"/>
      <c r="ANR13" s="194"/>
      <c r="ANS13" s="194"/>
      <c r="ANT13" s="194"/>
      <c r="ANU13" s="194"/>
      <c r="ANV13" s="194"/>
      <c r="ANW13" s="194"/>
      <c r="ANX13" s="194"/>
      <c r="ANY13" s="194"/>
      <c r="ANZ13" s="194"/>
      <c r="AOA13" s="194"/>
      <c r="AOB13" s="194"/>
      <c r="AOC13" s="194"/>
      <c r="AOD13" s="194"/>
      <c r="AOE13" s="194"/>
      <c r="AOF13" s="194"/>
      <c r="AOG13" s="194"/>
      <c r="AOH13" s="194"/>
      <c r="AOI13" s="194"/>
      <c r="AOJ13" s="194"/>
      <c r="AOK13" s="194"/>
      <c r="AOL13" s="194"/>
      <c r="AOM13" s="194"/>
      <c r="AON13" s="194"/>
      <c r="AOO13" s="194"/>
      <c r="AOP13" s="194"/>
      <c r="AOQ13" s="194"/>
      <c r="AOR13" s="194"/>
      <c r="AOS13" s="194"/>
      <c r="AOT13" s="194"/>
      <c r="AOU13" s="194"/>
      <c r="AOV13" s="194"/>
      <c r="AOW13" s="194"/>
      <c r="AOX13" s="194"/>
      <c r="AOY13" s="194"/>
      <c r="AOZ13" s="194"/>
      <c r="APA13" s="194"/>
      <c r="APB13" s="194"/>
      <c r="APC13" s="194"/>
      <c r="APD13" s="194"/>
      <c r="APE13" s="194"/>
    </row>
    <row r="14" spans="1:1097" ht="33" x14ac:dyDescent="0.25">
      <c r="A14" s="105" t="s">
        <v>522</v>
      </c>
      <c r="B14" s="219">
        <f>B15</f>
        <v>1</v>
      </c>
      <c r="C14" s="219"/>
      <c r="D14" s="219"/>
      <c r="E14" s="219">
        <f t="shared" ref="E14:I14" si="1">E15</f>
        <v>68.5</v>
      </c>
      <c r="F14" s="219"/>
      <c r="G14" s="219"/>
      <c r="H14" s="225">
        <f t="shared" si="1"/>
        <v>1397.26</v>
      </c>
      <c r="I14" s="225">
        <f t="shared" si="1"/>
        <v>1726.87</v>
      </c>
    </row>
    <row r="15" spans="1:1097" x14ac:dyDescent="0.25">
      <c r="A15" s="202" t="s">
        <v>42</v>
      </c>
      <c r="B15" s="207">
        <v>1</v>
      </c>
      <c r="C15" s="207">
        <f>D15+E15</f>
        <v>205.5</v>
      </c>
      <c r="D15" s="207">
        <v>137</v>
      </c>
      <c r="E15" s="207">
        <v>68.5</v>
      </c>
      <c r="F15" s="207"/>
      <c r="G15" s="220">
        <v>10.199</v>
      </c>
      <c r="H15" s="226">
        <f>ROUND(G15*E15*2,2)</f>
        <v>1397.26</v>
      </c>
      <c r="I15" s="227">
        <f>ROUND(H15*1.2359,2)</f>
        <v>1726.87</v>
      </c>
    </row>
    <row r="16" spans="1:1097" ht="33" x14ac:dyDescent="0.25">
      <c r="A16" s="105" t="s">
        <v>523</v>
      </c>
      <c r="B16" s="219">
        <f>SUM(B17:B22)</f>
        <v>6</v>
      </c>
      <c r="C16" s="219"/>
      <c r="D16" s="219"/>
      <c r="E16" s="219">
        <f t="shared" ref="E16:I16" si="2">SUM(E17:E22)</f>
        <v>174.75</v>
      </c>
      <c r="F16" s="219"/>
      <c r="G16" s="221"/>
      <c r="H16" s="225">
        <f t="shared" si="2"/>
        <v>2303.0599999999995</v>
      </c>
      <c r="I16" s="225">
        <f t="shared" si="2"/>
        <v>2846.3500000000004</v>
      </c>
    </row>
    <row r="17" spans="1:9" s="1" customFormat="1" x14ac:dyDescent="0.25">
      <c r="A17" s="202" t="s">
        <v>8</v>
      </c>
      <c r="B17" s="207">
        <v>1</v>
      </c>
      <c r="C17" s="207">
        <f>D17+E17</f>
        <v>142.5</v>
      </c>
      <c r="D17" s="207">
        <v>137</v>
      </c>
      <c r="E17" s="207">
        <v>5.5</v>
      </c>
      <c r="F17" s="207"/>
      <c r="G17" s="220">
        <v>6.7469999999999999</v>
      </c>
      <c r="H17" s="226">
        <f t="shared" ref="H17:H71" si="3">ROUND(G17*E17*2,2)</f>
        <v>74.22</v>
      </c>
      <c r="I17" s="227">
        <f t="shared" ref="I17:I71" si="4">ROUND(H17*1.2359,2)</f>
        <v>91.73</v>
      </c>
    </row>
    <row r="18" spans="1:9" s="1" customFormat="1" x14ac:dyDescent="0.25">
      <c r="A18" s="202" t="s">
        <v>8</v>
      </c>
      <c r="B18" s="207">
        <v>1</v>
      </c>
      <c r="C18" s="207">
        <f t="shared" ref="C18:C24" si="5">D18+E18</f>
        <v>152</v>
      </c>
      <c r="D18" s="207">
        <v>137</v>
      </c>
      <c r="E18" s="207">
        <v>15</v>
      </c>
      <c r="F18" s="207"/>
      <c r="G18" s="220">
        <v>6.7469999999999999</v>
      </c>
      <c r="H18" s="226">
        <f t="shared" si="3"/>
        <v>202.41</v>
      </c>
      <c r="I18" s="227">
        <f t="shared" si="4"/>
        <v>250.16</v>
      </c>
    </row>
    <row r="19" spans="1:9" s="1" customFormat="1" x14ac:dyDescent="0.25">
      <c r="A19" s="202" t="s">
        <v>8</v>
      </c>
      <c r="B19" s="207">
        <v>1</v>
      </c>
      <c r="C19" s="207">
        <f t="shared" si="5"/>
        <v>144</v>
      </c>
      <c r="D19" s="207">
        <v>137</v>
      </c>
      <c r="E19" s="207">
        <v>7</v>
      </c>
      <c r="F19" s="207"/>
      <c r="G19" s="220">
        <v>6.7469999999999999</v>
      </c>
      <c r="H19" s="226">
        <f t="shared" si="3"/>
        <v>94.46</v>
      </c>
      <c r="I19" s="227">
        <f t="shared" si="4"/>
        <v>116.74</v>
      </c>
    </row>
    <row r="20" spans="1:9" s="1" customFormat="1" x14ac:dyDescent="0.25">
      <c r="A20" s="202" t="s">
        <v>8</v>
      </c>
      <c r="B20" s="207">
        <v>1</v>
      </c>
      <c r="C20" s="207">
        <f t="shared" si="5"/>
        <v>242.25</v>
      </c>
      <c r="D20" s="207">
        <v>137</v>
      </c>
      <c r="E20" s="207">
        <v>105.25</v>
      </c>
      <c r="F20" s="207"/>
      <c r="G20" s="220">
        <v>6.7469999999999999</v>
      </c>
      <c r="H20" s="226">
        <f t="shared" si="3"/>
        <v>1420.24</v>
      </c>
      <c r="I20" s="227">
        <f t="shared" si="4"/>
        <v>1755.27</v>
      </c>
    </row>
    <row r="21" spans="1:9" s="1" customFormat="1" ht="16.5" customHeight="1" x14ac:dyDescent="0.25">
      <c r="A21" s="202" t="s">
        <v>8</v>
      </c>
      <c r="B21" s="207">
        <v>1</v>
      </c>
      <c r="C21" s="207">
        <f t="shared" si="5"/>
        <v>171</v>
      </c>
      <c r="D21" s="207">
        <v>137</v>
      </c>
      <c r="E21" s="207">
        <v>34</v>
      </c>
      <c r="F21" s="207"/>
      <c r="G21" s="220">
        <v>5.9379999999999997</v>
      </c>
      <c r="H21" s="226">
        <f t="shared" si="3"/>
        <v>403.78</v>
      </c>
      <c r="I21" s="227">
        <f t="shared" si="4"/>
        <v>499.03</v>
      </c>
    </row>
    <row r="22" spans="1:9" s="1" customFormat="1" x14ac:dyDescent="0.25">
      <c r="A22" s="202" t="s">
        <v>8</v>
      </c>
      <c r="B22" s="207">
        <v>1</v>
      </c>
      <c r="C22" s="207">
        <f t="shared" si="5"/>
        <v>145</v>
      </c>
      <c r="D22" s="207">
        <v>137</v>
      </c>
      <c r="E22" s="207">
        <v>8</v>
      </c>
      <c r="F22" s="207"/>
      <c r="G22" s="220">
        <v>6.7469999999999999</v>
      </c>
      <c r="H22" s="226">
        <f t="shared" si="3"/>
        <v>107.95</v>
      </c>
      <c r="I22" s="227">
        <f t="shared" si="4"/>
        <v>133.41999999999999</v>
      </c>
    </row>
    <row r="23" spans="1:9" s="1" customFormat="1" ht="33" x14ac:dyDescent="0.25">
      <c r="A23" s="105" t="s">
        <v>520</v>
      </c>
      <c r="B23" s="219">
        <f>B24</f>
        <v>1</v>
      </c>
      <c r="C23" s="219"/>
      <c r="D23" s="219"/>
      <c r="E23" s="219">
        <f t="shared" ref="E23:I23" si="6">E24</f>
        <v>7</v>
      </c>
      <c r="F23" s="219"/>
      <c r="G23" s="221"/>
      <c r="H23" s="225">
        <f t="shared" si="6"/>
        <v>69.33</v>
      </c>
      <c r="I23" s="225">
        <f t="shared" si="6"/>
        <v>85.68</v>
      </c>
    </row>
    <row r="24" spans="1:9" s="1" customFormat="1" x14ac:dyDescent="0.25">
      <c r="A24" s="202" t="s">
        <v>10</v>
      </c>
      <c r="B24" s="207">
        <v>1</v>
      </c>
      <c r="C24" s="207">
        <f t="shared" si="5"/>
        <v>144</v>
      </c>
      <c r="D24" s="207">
        <v>137</v>
      </c>
      <c r="E24" s="207">
        <v>7</v>
      </c>
      <c r="F24" s="207"/>
      <c r="G24" s="220">
        <v>4.952</v>
      </c>
      <c r="H24" s="226">
        <f t="shared" si="3"/>
        <v>69.33</v>
      </c>
      <c r="I24" s="227">
        <f t="shared" si="4"/>
        <v>85.68</v>
      </c>
    </row>
    <row r="25" spans="1:9" s="1" customFormat="1" ht="33" x14ac:dyDescent="0.25">
      <c r="A25" s="105" t="s">
        <v>521</v>
      </c>
      <c r="B25" s="219">
        <f>SUM(B26:B28)</f>
        <v>3</v>
      </c>
      <c r="C25" s="219"/>
      <c r="D25" s="219"/>
      <c r="E25" s="219">
        <f>SUM(E26:E28)</f>
        <v>69</v>
      </c>
      <c r="F25" s="219"/>
      <c r="G25" s="221"/>
      <c r="H25" s="225">
        <f>SUM(H26:H28)</f>
        <v>637.98</v>
      </c>
      <c r="I25" s="225">
        <f>SUM(I26:I28)</f>
        <v>788.49</v>
      </c>
    </row>
    <row r="26" spans="1:9" s="1" customFormat="1" ht="20.25" customHeight="1" x14ac:dyDescent="0.25">
      <c r="A26" s="202" t="s">
        <v>11</v>
      </c>
      <c r="B26" s="207">
        <v>1</v>
      </c>
      <c r="C26" s="207">
        <f>D26+E26</f>
        <v>168</v>
      </c>
      <c r="D26" s="207">
        <v>137</v>
      </c>
      <c r="E26" s="207">
        <v>31</v>
      </c>
      <c r="F26" s="207"/>
      <c r="G26" s="220">
        <v>4.6230000000000002</v>
      </c>
      <c r="H26" s="226">
        <f t="shared" si="3"/>
        <v>286.63</v>
      </c>
      <c r="I26" s="227">
        <f t="shared" si="4"/>
        <v>354.25</v>
      </c>
    </row>
    <row r="27" spans="1:9" s="1" customFormat="1" ht="17.25" customHeight="1" x14ac:dyDescent="0.25">
      <c r="A27" s="202" t="s">
        <v>11</v>
      </c>
      <c r="B27" s="207">
        <v>1</v>
      </c>
      <c r="C27" s="207">
        <f t="shared" ref="C27:C28" si="7">D27+E27</f>
        <v>168</v>
      </c>
      <c r="D27" s="207">
        <v>137</v>
      </c>
      <c r="E27" s="207">
        <v>31</v>
      </c>
      <c r="F27" s="207"/>
      <c r="G27" s="220">
        <v>4.6230000000000002</v>
      </c>
      <c r="H27" s="226">
        <f t="shared" si="3"/>
        <v>286.63</v>
      </c>
      <c r="I27" s="227">
        <f t="shared" si="4"/>
        <v>354.25</v>
      </c>
    </row>
    <row r="28" spans="1:9" s="1" customFormat="1" x14ac:dyDescent="0.25">
      <c r="A28" s="202" t="s">
        <v>11</v>
      </c>
      <c r="B28" s="207">
        <v>1</v>
      </c>
      <c r="C28" s="207">
        <f t="shared" si="7"/>
        <v>144</v>
      </c>
      <c r="D28" s="207">
        <v>137</v>
      </c>
      <c r="E28" s="207">
        <v>7</v>
      </c>
      <c r="F28" s="207"/>
      <c r="G28" s="220">
        <v>4.6230000000000002</v>
      </c>
      <c r="H28" s="226">
        <f t="shared" si="3"/>
        <v>64.72</v>
      </c>
      <c r="I28" s="227">
        <f t="shared" si="4"/>
        <v>79.989999999999995</v>
      </c>
    </row>
    <row r="29" spans="1:9" s="1" customFormat="1" ht="33" x14ac:dyDescent="0.25">
      <c r="A29" s="214" t="s">
        <v>12</v>
      </c>
      <c r="B29" s="217">
        <f>B30+B35+B49+B56</f>
        <v>26</v>
      </c>
      <c r="C29" s="217"/>
      <c r="D29" s="217"/>
      <c r="E29" s="217">
        <f>E30+E35+E49+E56</f>
        <v>1373</v>
      </c>
      <c r="F29" s="217"/>
      <c r="G29" s="222"/>
      <c r="H29" s="224">
        <f>H30+H35+H49+H56</f>
        <v>18272.34</v>
      </c>
      <c r="I29" s="224">
        <f>I30+I35+I49+I56</f>
        <v>22582.79</v>
      </c>
    </row>
    <row r="30" spans="1:9" s="1" customFormat="1" ht="33" x14ac:dyDescent="0.25">
      <c r="A30" s="105" t="s">
        <v>522</v>
      </c>
      <c r="B30" s="219">
        <f>SUM(B31:B34)</f>
        <v>4</v>
      </c>
      <c r="C30" s="219"/>
      <c r="D30" s="219"/>
      <c r="E30" s="219">
        <f t="shared" ref="E30:I30" si="8">SUM(E31:E34)</f>
        <v>231.5</v>
      </c>
      <c r="F30" s="219"/>
      <c r="G30" s="221"/>
      <c r="H30" s="225">
        <f t="shared" si="8"/>
        <v>5026.32</v>
      </c>
      <c r="I30" s="225">
        <f t="shared" si="8"/>
        <v>6212.0400000000009</v>
      </c>
    </row>
    <row r="31" spans="1:9" s="1" customFormat="1" x14ac:dyDescent="0.25">
      <c r="A31" s="202" t="s">
        <v>13</v>
      </c>
      <c r="B31" s="207">
        <v>1</v>
      </c>
      <c r="C31" s="207">
        <f>D31+E31</f>
        <v>184</v>
      </c>
      <c r="D31" s="207">
        <v>137</v>
      </c>
      <c r="E31" s="207">
        <v>47</v>
      </c>
      <c r="F31" s="207"/>
      <c r="G31" s="220">
        <v>10.856</v>
      </c>
      <c r="H31" s="226">
        <f t="shared" si="3"/>
        <v>1020.46</v>
      </c>
      <c r="I31" s="227">
        <f t="shared" si="4"/>
        <v>1261.19</v>
      </c>
    </row>
    <row r="32" spans="1:9" s="1" customFormat="1" x14ac:dyDescent="0.25">
      <c r="A32" s="202" t="s">
        <v>13</v>
      </c>
      <c r="B32" s="207">
        <v>1</v>
      </c>
      <c r="C32" s="207">
        <f t="shared" ref="C32:C34" si="9">D32+E32</f>
        <v>159</v>
      </c>
      <c r="D32" s="207">
        <v>137</v>
      </c>
      <c r="E32" s="207">
        <v>22</v>
      </c>
      <c r="F32" s="207"/>
      <c r="G32" s="220">
        <v>10.856</v>
      </c>
      <c r="H32" s="226">
        <f t="shared" si="3"/>
        <v>477.66</v>
      </c>
      <c r="I32" s="227">
        <f t="shared" si="4"/>
        <v>590.34</v>
      </c>
    </row>
    <row r="33" spans="1:9" s="1" customFormat="1" x14ac:dyDescent="0.25">
      <c r="A33" s="202" t="s">
        <v>13</v>
      </c>
      <c r="B33" s="207">
        <v>1</v>
      </c>
      <c r="C33" s="207">
        <f t="shared" si="9"/>
        <v>184</v>
      </c>
      <c r="D33" s="207">
        <v>137</v>
      </c>
      <c r="E33" s="207">
        <v>47</v>
      </c>
      <c r="F33" s="207"/>
      <c r="G33" s="220">
        <v>10.856</v>
      </c>
      <c r="H33" s="226">
        <f t="shared" si="3"/>
        <v>1020.46</v>
      </c>
      <c r="I33" s="227">
        <f t="shared" si="4"/>
        <v>1261.19</v>
      </c>
    </row>
    <row r="34" spans="1:9" s="1" customFormat="1" x14ac:dyDescent="0.25">
      <c r="A34" s="202" t="s">
        <v>13</v>
      </c>
      <c r="B34" s="207">
        <v>1</v>
      </c>
      <c r="C34" s="207">
        <f t="shared" si="9"/>
        <v>252.5</v>
      </c>
      <c r="D34" s="207">
        <v>137</v>
      </c>
      <c r="E34" s="207">
        <v>115.5</v>
      </c>
      <c r="F34" s="207"/>
      <c r="G34" s="220">
        <v>10.856</v>
      </c>
      <c r="H34" s="226">
        <f t="shared" si="3"/>
        <v>2507.7399999999998</v>
      </c>
      <c r="I34" s="227">
        <f t="shared" si="4"/>
        <v>3099.32</v>
      </c>
    </row>
    <row r="35" spans="1:9" s="1" customFormat="1" ht="33" x14ac:dyDescent="0.25">
      <c r="A35" s="105" t="s">
        <v>523</v>
      </c>
      <c r="B35" s="219">
        <f>SUM(B36:B48)</f>
        <v>13</v>
      </c>
      <c r="C35" s="219"/>
      <c r="D35" s="219"/>
      <c r="E35" s="219">
        <f>SUM(E36:E48)</f>
        <v>792.25</v>
      </c>
      <c r="F35" s="219"/>
      <c r="G35" s="221"/>
      <c r="H35" s="225">
        <f>SUM(H36:H48)</f>
        <v>9874.57</v>
      </c>
      <c r="I35" s="225">
        <f>SUM(I36:I48)</f>
        <v>12203.97</v>
      </c>
    </row>
    <row r="36" spans="1:9" s="1" customFormat="1" ht="15.75" customHeight="1" x14ac:dyDescent="0.25">
      <c r="A36" s="202" t="s">
        <v>14</v>
      </c>
      <c r="B36" s="207">
        <v>1</v>
      </c>
      <c r="C36" s="207">
        <f t="shared" ref="C36:C48" si="10">D36+E36</f>
        <v>146</v>
      </c>
      <c r="D36" s="207">
        <v>137</v>
      </c>
      <c r="E36" s="207">
        <v>9</v>
      </c>
      <c r="F36" s="207"/>
      <c r="G36" s="220">
        <v>6.4039999999999999</v>
      </c>
      <c r="H36" s="226">
        <f t="shared" si="3"/>
        <v>115.27</v>
      </c>
      <c r="I36" s="227">
        <f t="shared" si="4"/>
        <v>142.46</v>
      </c>
    </row>
    <row r="37" spans="1:9" s="1" customFormat="1" ht="15.75" customHeight="1" x14ac:dyDescent="0.25">
      <c r="A37" s="202" t="s">
        <v>14</v>
      </c>
      <c r="B37" s="207">
        <v>1</v>
      </c>
      <c r="C37" s="207">
        <f t="shared" si="10"/>
        <v>202</v>
      </c>
      <c r="D37" s="207">
        <v>137</v>
      </c>
      <c r="E37" s="207">
        <v>65</v>
      </c>
      <c r="F37" s="207"/>
      <c r="G37" s="220">
        <v>6.23</v>
      </c>
      <c r="H37" s="226">
        <f t="shared" si="3"/>
        <v>809.9</v>
      </c>
      <c r="I37" s="227">
        <f t="shared" si="4"/>
        <v>1000.96</v>
      </c>
    </row>
    <row r="38" spans="1:9" s="1" customFormat="1" ht="15.75" customHeight="1" x14ac:dyDescent="0.25">
      <c r="A38" s="202" t="s">
        <v>14</v>
      </c>
      <c r="B38" s="207">
        <v>1</v>
      </c>
      <c r="C38" s="207">
        <f t="shared" si="10"/>
        <v>212</v>
      </c>
      <c r="D38" s="207">
        <v>137</v>
      </c>
      <c r="E38" s="207">
        <v>75</v>
      </c>
      <c r="F38" s="207"/>
      <c r="G38" s="220">
        <v>6.23</v>
      </c>
      <c r="H38" s="226">
        <f t="shared" si="3"/>
        <v>934.5</v>
      </c>
      <c r="I38" s="227">
        <f t="shared" si="4"/>
        <v>1154.95</v>
      </c>
    </row>
    <row r="39" spans="1:9" s="1" customFormat="1" ht="15.75" customHeight="1" x14ac:dyDescent="0.25">
      <c r="A39" s="202" t="s">
        <v>14</v>
      </c>
      <c r="B39" s="207">
        <v>1</v>
      </c>
      <c r="C39" s="207">
        <f t="shared" si="10"/>
        <v>204</v>
      </c>
      <c r="D39" s="207">
        <v>137</v>
      </c>
      <c r="E39" s="207">
        <v>67</v>
      </c>
      <c r="F39" s="207"/>
      <c r="G39" s="220">
        <v>6.23</v>
      </c>
      <c r="H39" s="226">
        <f t="shared" si="3"/>
        <v>834.82</v>
      </c>
      <c r="I39" s="227">
        <f t="shared" si="4"/>
        <v>1031.75</v>
      </c>
    </row>
    <row r="40" spans="1:9" s="1" customFormat="1" ht="15.75" customHeight="1" x14ac:dyDescent="0.25">
      <c r="A40" s="202" t="s">
        <v>14</v>
      </c>
      <c r="B40" s="207">
        <v>1</v>
      </c>
      <c r="C40" s="207">
        <f t="shared" si="10"/>
        <v>202</v>
      </c>
      <c r="D40" s="207">
        <v>137</v>
      </c>
      <c r="E40" s="207">
        <v>65</v>
      </c>
      <c r="F40" s="207"/>
      <c r="G40" s="220">
        <v>6.23</v>
      </c>
      <c r="H40" s="226">
        <f t="shared" si="3"/>
        <v>809.9</v>
      </c>
      <c r="I40" s="227">
        <f t="shared" si="4"/>
        <v>1000.96</v>
      </c>
    </row>
    <row r="41" spans="1:9" s="1" customFormat="1" ht="15.75" customHeight="1" x14ac:dyDescent="0.25">
      <c r="A41" s="202" t="s">
        <v>14</v>
      </c>
      <c r="B41" s="207">
        <v>1</v>
      </c>
      <c r="C41" s="207">
        <f t="shared" si="10"/>
        <v>212</v>
      </c>
      <c r="D41" s="207">
        <v>137</v>
      </c>
      <c r="E41" s="207">
        <v>75</v>
      </c>
      <c r="F41" s="207"/>
      <c r="G41" s="220">
        <v>6.23</v>
      </c>
      <c r="H41" s="226">
        <f t="shared" si="3"/>
        <v>934.5</v>
      </c>
      <c r="I41" s="227">
        <f t="shared" si="4"/>
        <v>1154.95</v>
      </c>
    </row>
    <row r="42" spans="1:9" s="1" customFormat="1" ht="15.75" customHeight="1" x14ac:dyDescent="0.25">
      <c r="A42" s="202" t="s">
        <v>14</v>
      </c>
      <c r="B42" s="207">
        <v>1</v>
      </c>
      <c r="C42" s="207">
        <f t="shared" si="10"/>
        <v>204</v>
      </c>
      <c r="D42" s="207">
        <v>137</v>
      </c>
      <c r="E42" s="207">
        <v>67</v>
      </c>
      <c r="F42" s="207"/>
      <c r="G42" s="220">
        <v>6.23</v>
      </c>
      <c r="H42" s="226">
        <f t="shared" si="3"/>
        <v>834.82</v>
      </c>
      <c r="I42" s="227">
        <f t="shared" si="4"/>
        <v>1031.75</v>
      </c>
    </row>
    <row r="43" spans="1:9" s="1" customFormat="1" ht="15.75" customHeight="1" x14ac:dyDescent="0.25">
      <c r="A43" s="202" t="s">
        <v>14</v>
      </c>
      <c r="B43" s="207">
        <v>1</v>
      </c>
      <c r="C43" s="207">
        <f t="shared" si="10"/>
        <v>199.25</v>
      </c>
      <c r="D43" s="207">
        <v>137</v>
      </c>
      <c r="E43" s="207">
        <v>62.25</v>
      </c>
      <c r="F43" s="207"/>
      <c r="G43" s="220">
        <v>6.23</v>
      </c>
      <c r="H43" s="226">
        <f t="shared" si="3"/>
        <v>775.64</v>
      </c>
      <c r="I43" s="227">
        <f t="shared" si="4"/>
        <v>958.61</v>
      </c>
    </row>
    <row r="44" spans="1:9" s="1" customFormat="1" ht="15.75" customHeight="1" x14ac:dyDescent="0.25">
      <c r="A44" s="202" t="s">
        <v>14</v>
      </c>
      <c r="B44" s="207">
        <v>1</v>
      </c>
      <c r="C44" s="207">
        <f t="shared" si="10"/>
        <v>212</v>
      </c>
      <c r="D44" s="207">
        <v>137</v>
      </c>
      <c r="E44" s="207">
        <v>75</v>
      </c>
      <c r="F44" s="207"/>
      <c r="G44" s="220">
        <v>6.23</v>
      </c>
      <c r="H44" s="226">
        <f t="shared" si="3"/>
        <v>934.5</v>
      </c>
      <c r="I44" s="227">
        <f t="shared" si="4"/>
        <v>1154.95</v>
      </c>
    </row>
    <row r="45" spans="1:9" s="1" customFormat="1" ht="15.75" customHeight="1" x14ac:dyDescent="0.25">
      <c r="A45" s="202" t="s">
        <v>14</v>
      </c>
      <c r="B45" s="207">
        <v>1</v>
      </c>
      <c r="C45" s="207">
        <f t="shared" si="10"/>
        <v>190</v>
      </c>
      <c r="D45" s="207">
        <v>137</v>
      </c>
      <c r="E45" s="207">
        <v>53</v>
      </c>
      <c r="F45" s="207"/>
      <c r="G45" s="220">
        <v>6.23</v>
      </c>
      <c r="H45" s="226">
        <f t="shared" si="3"/>
        <v>660.38</v>
      </c>
      <c r="I45" s="227">
        <f t="shared" si="4"/>
        <v>816.16</v>
      </c>
    </row>
    <row r="46" spans="1:9" s="1" customFormat="1" ht="15.75" customHeight="1" x14ac:dyDescent="0.25">
      <c r="A46" s="202" t="s">
        <v>14</v>
      </c>
      <c r="B46" s="207">
        <v>1</v>
      </c>
      <c r="C46" s="207">
        <f t="shared" si="10"/>
        <v>190</v>
      </c>
      <c r="D46" s="207">
        <v>137</v>
      </c>
      <c r="E46" s="207">
        <v>53</v>
      </c>
      <c r="F46" s="207"/>
      <c r="G46" s="220">
        <v>6.23</v>
      </c>
      <c r="H46" s="226">
        <f t="shared" si="3"/>
        <v>660.38</v>
      </c>
      <c r="I46" s="227">
        <f t="shared" si="4"/>
        <v>816.16</v>
      </c>
    </row>
    <row r="47" spans="1:9" s="1" customFormat="1" ht="15.75" customHeight="1" x14ac:dyDescent="0.25">
      <c r="A47" s="202" t="s">
        <v>14</v>
      </c>
      <c r="B47" s="207">
        <v>1</v>
      </c>
      <c r="C47" s="207">
        <f t="shared" si="10"/>
        <v>190</v>
      </c>
      <c r="D47" s="207">
        <v>137</v>
      </c>
      <c r="E47" s="207">
        <v>53</v>
      </c>
      <c r="F47" s="207"/>
      <c r="G47" s="220">
        <v>6.23</v>
      </c>
      <c r="H47" s="226">
        <f t="shared" si="3"/>
        <v>660.38</v>
      </c>
      <c r="I47" s="227">
        <f t="shared" si="4"/>
        <v>816.16</v>
      </c>
    </row>
    <row r="48" spans="1:9" s="1" customFormat="1" ht="15.75" customHeight="1" x14ac:dyDescent="0.25">
      <c r="A48" s="202" t="s">
        <v>14</v>
      </c>
      <c r="B48" s="207">
        <v>1</v>
      </c>
      <c r="C48" s="207">
        <f t="shared" si="10"/>
        <v>210</v>
      </c>
      <c r="D48" s="207">
        <v>137</v>
      </c>
      <c r="E48" s="207">
        <v>73</v>
      </c>
      <c r="F48" s="207"/>
      <c r="G48" s="220">
        <v>6.23</v>
      </c>
      <c r="H48" s="226">
        <f t="shared" si="3"/>
        <v>909.58</v>
      </c>
      <c r="I48" s="227">
        <f t="shared" si="4"/>
        <v>1124.1500000000001</v>
      </c>
    </row>
    <row r="49" spans="1:9" s="1" customFormat="1" ht="33" x14ac:dyDescent="0.25">
      <c r="A49" s="105" t="s">
        <v>520</v>
      </c>
      <c r="B49" s="219">
        <f>SUM(B50:B55)</f>
        <v>6</v>
      </c>
      <c r="C49" s="219"/>
      <c r="D49" s="219"/>
      <c r="E49" s="219">
        <f t="shared" ref="E49:I49" si="11">SUM(E50:E55)</f>
        <v>216.25</v>
      </c>
      <c r="F49" s="219"/>
      <c r="G49" s="221"/>
      <c r="H49" s="225">
        <f t="shared" si="11"/>
        <v>2141.73</v>
      </c>
      <c r="I49" s="225">
        <f t="shared" si="11"/>
        <v>2646.9599999999996</v>
      </c>
    </row>
    <row r="50" spans="1:9" s="1" customFormat="1" ht="14.25" customHeight="1" x14ac:dyDescent="0.25">
      <c r="A50" s="202" t="s">
        <v>10</v>
      </c>
      <c r="B50" s="207">
        <v>1</v>
      </c>
      <c r="C50" s="207">
        <f>D50+E50</f>
        <v>178</v>
      </c>
      <c r="D50" s="207">
        <v>137</v>
      </c>
      <c r="E50" s="207">
        <v>41</v>
      </c>
      <c r="F50" s="207"/>
      <c r="G50" s="220">
        <v>4.952</v>
      </c>
      <c r="H50" s="226">
        <f t="shared" si="3"/>
        <v>406.06</v>
      </c>
      <c r="I50" s="227">
        <f t="shared" si="4"/>
        <v>501.85</v>
      </c>
    </row>
    <row r="51" spans="1:9" s="1" customFormat="1" ht="14.25" customHeight="1" x14ac:dyDescent="0.25">
      <c r="A51" s="202" t="s">
        <v>10</v>
      </c>
      <c r="B51" s="207">
        <v>1</v>
      </c>
      <c r="C51" s="207">
        <f t="shared" ref="C51:C55" si="12">D51+E51</f>
        <v>181.75</v>
      </c>
      <c r="D51" s="207">
        <v>137</v>
      </c>
      <c r="E51" s="207">
        <v>44.75</v>
      </c>
      <c r="F51" s="207"/>
      <c r="G51" s="220">
        <v>4.952</v>
      </c>
      <c r="H51" s="226">
        <f t="shared" si="3"/>
        <v>443.2</v>
      </c>
      <c r="I51" s="227">
        <f t="shared" si="4"/>
        <v>547.75</v>
      </c>
    </row>
    <row r="52" spans="1:9" s="1" customFormat="1" ht="14.25" customHeight="1" x14ac:dyDescent="0.25">
      <c r="A52" s="202" t="s">
        <v>10</v>
      </c>
      <c r="B52" s="207">
        <v>1</v>
      </c>
      <c r="C52" s="207">
        <f t="shared" si="12"/>
        <v>200</v>
      </c>
      <c r="D52" s="207">
        <v>137</v>
      </c>
      <c r="E52" s="207">
        <v>63</v>
      </c>
      <c r="F52" s="207"/>
      <c r="G52" s="220">
        <v>4.952</v>
      </c>
      <c r="H52" s="226">
        <f t="shared" si="3"/>
        <v>623.95000000000005</v>
      </c>
      <c r="I52" s="227">
        <f t="shared" si="4"/>
        <v>771.14</v>
      </c>
    </row>
    <row r="53" spans="1:9" s="1" customFormat="1" ht="14.25" customHeight="1" x14ac:dyDescent="0.25">
      <c r="A53" s="202" t="s">
        <v>10</v>
      </c>
      <c r="B53" s="207">
        <v>1</v>
      </c>
      <c r="C53" s="207">
        <f t="shared" si="12"/>
        <v>160</v>
      </c>
      <c r="D53" s="207">
        <v>137</v>
      </c>
      <c r="E53" s="207">
        <v>23</v>
      </c>
      <c r="F53" s="207"/>
      <c r="G53" s="220">
        <v>4.952</v>
      </c>
      <c r="H53" s="226">
        <f t="shared" si="3"/>
        <v>227.79</v>
      </c>
      <c r="I53" s="227">
        <f t="shared" si="4"/>
        <v>281.52999999999997</v>
      </c>
    </row>
    <row r="54" spans="1:9" s="1" customFormat="1" ht="14.25" customHeight="1" x14ac:dyDescent="0.25">
      <c r="A54" s="202" t="s">
        <v>10</v>
      </c>
      <c r="B54" s="207">
        <v>1</v>
      </c>
      <c r="C54" s="207">
        <f t="shared" si="12"/>
        <v>161</v>
      </c>
      <c r="D54" s="207">
        <v>137</v>
      </c>
      <c r="E54" s="207">
        <v>24</v>
      </c>
      <c r="F54" s="207"/>
      <c r="G54" s="220">
        <v>4.952</v>
      </c>
      <c r="H54" s="226">
        <f t="shared" si="3"/>
        <v>237.7</v>
      </c>
      <c r="I54" s="227">
        <f t="shared" si="4"/>
        <v>293.77</v>
      </c>
    </row>
    <row r="55" spans="1:9" s="1" customFormat="1" ht="14.25" customHeight="1" x14ac:dyDescent="0.25">
      <c r="A55" s="202" t="s">
        <v>10</v>
      </c>
      <c r="B55" s="207">
        <v>1</v>
      </c>
      <c r="C55" s="207">
        <f t="shared" si="12"/>
        <v>157.5</v>
      </c>
      <c r="D55" s="207">
        <v>137</v>
      </c>
      <c r="E55" s="207">
        <v>20.5</v>
      </c>
      <c r="F55" s="207"/>
      <c r="G55" s="220">
        <v>4.952</v>
      </c>
      <c r="H55" s="226">
        <f t="shared" si="3"/>
        <v>203.03</v>
      </c>
      <c r="I55" s="227">
        <f t="shared" si="4"/>
        <v>250.92</v>
      </c>
    </row>
    <row r="56" spans="1:9" s="1" customFormat="1" ht="33" x14ac:dyDescent="0.25">
      <c r="A56" s="105" t="s">
        <v>521</v>
      </c>
      <c r="B56" s="219">
        <f>SUM(B57:B59)</f>
        <v>3</v>
      </c>
      <c r="C56" s="219"/>
      <c r="D56" s="219"/>
      <c r="E56" s="219">
        <f t="shared" ref="E56:I56" si="13">SUM(E57:E59)</f>
        <v>133</v>
      </c>
      <c r="F56" s="219"/>
      <c r="G56" s="221"/>
      <c r="H56" s="225">
        <f t="shared" si="13"/>
        <v>1229.72</v>
      </c>
      <c r="I56" s="225">
        <f t="shared" si="13"/>
        <v>1519.82</v>
      </c>
    </row>
    <row r="57" spans="1:9" s="1" customFormat="1" ht="14.25" customHeight="1" x14ac:dyDescent="0.25">
      <c r="A57" s="202" t="s">
        <v>11</v>
      </c>
      <c r="B57" s="207">
        <v>1</v>
      </c>
      <c r="C57" s="207">
        <f>D57+E57</f>
        <v>178</v>
      </c>
      <c r="D57" s="207">
        <v>137</v>
      </c>
      <c r="E57" s="207">
        <v>41</v>
      </c>
      <c r="F57" s="207"/>
      <c r="G57" s="220">
        <v>4.6230000000000002</v>
      </c>
      <c r="H57" s="226">
        <f t="shared" si="3"/>
        <v>379.09</v>
      </c>
      <c r="I57" s="227">
        <f t="shared" si="4"/>
        <v>468.52</v>
      </c>
    </row>
    <row r="58" spans="1:9" s="1" customFormat="1" ht="14.25" customHeight="1" x14ac:dyDescent="0.25">
      <c r="A58" s="202" t="s">
        <v>11</v>
      </c>
      <c r="B58" s="207">
        <v>1</v>
      </c>
      <c r="C58" s="207">
        <f>D58+E58</f>
        <v>160</v>
      </c>
      <c r="D58" s="207">
        <v>137</v>
      </c>
      <c r="E58" s="207">
        <v>23</v>
      </c>
      <c r="F58" s="207"/>
      <c r="G58" s="220">
        <v>4.6230000000000002</v>
      </c>
      <c r="H58" s="226">
        <f t="shared" si="3"/>
        <v>212.66</v>
      </c>
      <c r="I58" s="227">
        <f t="shared" si="4"/>
        <v>262.83</v>
      </c>
    </row>
    <row r="59" spans="1:9" s="1" customFormat="1" ht="14.25" customHeight="1" x14ac:dyDescent="0.25">
      <c r="A59" s="202" t="s">
        <v>11</v>
      </c>
      <c r="B59" s="207">
        <v>1</v>
      </c>
      <c r="C59" s="207">
        <f>D59+E59</f>
        <v>206</v>
      </c>
      <c r="D59" s="207">
        <v>137</v>
      </c>
      <c r="E59" s="207">
        <v>69</v>
      </c>
      <c r="F59" s="207"/>
      <c r="G59" s="220">
        <v>4.6230000000000002</v>
      </c>
      <c r="H59" s="226">
        <f t="shared" si="3"/>
        <v>637.97</v>
      </c>
      <c r="I59" s="227">
        <f t="shared" si="4"/>
        <v>788.47</v>
      </c>
    </row>
    <row r="60" spans="1:9" s="1" customFormat="1" ht="33" x14ac:dyDescent="0.25">
      <c r="A60" s="214" t="s">
        <v>39</v>
      </c>
      <c r="B60" s="217">
        <f>B61+B64+B70+B72</f>
        <v>11</v>
      </c>
      <c r="C60" s="217"/>
      <c r="D60" s="217"/>
      <c r="E60" s="217">
        <f t="shared" ref="E60:I60" si="14">E61+E64+E70+E72</f>
        <v>299.5</v>
      </c>
      <c r="F60" s="217"/>
      <c r="G60" s="222"/>
      <c r="H60" s="224">
        <f t="shared" si="14"/>
        <v>3695.21</v>
      </c>
      <c r="I60" s="224">
        <f t="shared" si="14"/>
        <v>4566.91</v>
      </c>
    </row>
    <row r="61" spans="1:9" s="1" customFormat="1" ht="33" x14ac:dyDescent="0.25">
      <c r="A61" s="105" t="s">
        <v>522</v>
      </c>
      <c r="B61" s="219">
        <f>SUM(B62:B63)</f>
        <v>2</v>
      </c>
      <c r="C61" s="219"/>
      <c r="D61" s="219"/>
      <c r="E61" s="219">
        <f t="shared" ref="E61:I61" si="15">SUM(E62:E63)</f>
        <v>32</v>
      </c>
      <c r="F61" s="219"/>
      <c r="G61" s="221"/>
      <c r="H61" s="225">
        <f t="shared" si="15"/>
        <v>679.87</v>
      </c>
      <c r="I61" s="225">
        <f t="shared" si="15"/>
        <v>840.25</v>
      </c>
    </row>
    <row r="62" spans="1:9" s="1" customFormat="1" ht="14.25" customHeight="1" x14ac:dyDescent="0.25">
      <c r="A62" s="202" t="s">
        <v>13</v>
      </c>
      <c r="B62" s="207">
        <v>1</v>
      </c>
      <c r="C62" s="207">
        <f t="shared" ref="C62:C63" si="16">D62+E62</f>
        <v>160</v>
      </c>
      <c r="D62" s="207">
        <v>137</v>
      </c>
      <c r="E62" s="207">
        <v>23</v>
      </c>
      <c r="F62" s="207"/>
      <c r="G62" s="220">
        <v>10.622999999999999</v>
      </c>
      <c r="H62" s="226">
        <f t="shared" si="3"/>
        <v>488.66</v>
      </c>
      <c r="I62" s="227">
        <f t="shared" si="4"/>
        <v>603.92999999999995</v>
      </c>
    </row>
    <row r="63" spans="1:9" s="1" customFormat="1" ht="14.45" customHeight="1" x14ac:dyDescent="0.25">
      <c r="A63" s="202" t="s">
        <v>13</v>
      </c>
      <c r="B63" s="207">
        <v>1</v>
      </c>
      <c r="C63" s="207">
        <f t="shared" si="16"/>
        <v>146</v>
      </c>
      <c r="D63" s="207">
        <v>137</v>
      </c>
      <c r="E63" s="207">
        <v>9</v>
      </c>
      <c r="F63" s="207"/>
      <c r="G63" s="220">
        <v>10.622999999999999</v>
      </c>
      <c r="H63" s="226">
        <f t="shared" si="3"/>
        <v>191.21</v>
      </c>
      <c r="I63" s="227">
        <f t="shared" si="4"/>
        <v>236.32</v>
      </c>
    </row>
    <row r="64" spans="1:9" s="1" customFormat="1" ht="33" x14ac:dyDescent="0.25">
      <c r="A64" s="105" t="s">
        <v>523</v>
      </c>
      <c r="B64" s="219">
        <f>SUM(B65:B69)</f>
        <v>5</v>
      </c>
      <c r="C64" s="219"/>
      <c r="D64" s="219"/>
      <c r="E64" s="219">
        <f t="shared" ref="E64:I64" si="17">SUM(E65:E69)</f>
        <v>115</v>
      </c>
      <c r="F64" s="219"/>
      <c r="G64" s="221"/>
      <c r="H64" s="225">
        <f t="shared" si="17"/>
        <v>1553.33</v>
      </c>
      <c r="I64" s="225">
        <f t="shared" si="17"/>
        <v>1919.7600000000002</v>
      </c>
    </row>
    <row r="65" spans="1:9" s="1" customFormat="1" ht="14.25" customHeight="1" x14ac:dyDescent="0.25">
      <c r="A65" s="202" t="s">
        <v>14</v>
      </c>
      <c r="B65" s="207">
        <v>1</v>
      </c>
      <c r="C65" s="207">
        <f>D65+E65</f>
        <v>160</v>
      </c>
      <c r="D65" s="207">
        <v>137</v>
      </c>
      <c r="E65" s="207">
        <v>23</v>
      </c>
      <c r="F65" s="207"/>
      <c r="G65" s="220">
        <v>6.7469999999999999</v>
      </c>
      <c r="H65" s="226">
        <f t="shared" si="3"/>
        <v>310.36</v>
      </c>
      <c r="I65" s="227">
        <f t="shared" si="4"/>
        <v>383.57</v>
      </c>
    </row>
    <row r="66" spans="1:9" s="1" customFormat="1" ht="14.25" customHeight="1" x14ac:dyDescent="0.25">
      <c r="A66" s="202" t="s">
        <v>14</v>
      </c>
      <c r="B66" s="207">
        <v>1</v>
      </c>
      <c r="C66" s="207">
        <f t="shared" ref="C66:C67" si="18">D66+E66</f>
        <v>182</v>
      </c>
      <c r="D66" s="207">
        <v>137</v>
      </c>
      <c r="E66" s="207">
        <v>45</v>
      </c>
      <c r="F66" s="207"/>
      <c r="G66" s="220">
        <v>6.7469999999999999</v>
      </c>
      <c r="H66" s="226">
        <f t="shared" si="3"/>
        <v>607.23</v>
      </c>
      <c r="I66" s="227">
        <f t="shared" si="4"/>
        <v>750.48</v>
      </c>
    </row>
    <row r="67" spans="1:9" s="1" customFormat="1" ht="14.25" customHeight="1" x14ac:dyDescent="0.25">
      <c r="A67" s="202" t="s">
        <v>14</v>
      </c>
      <c r="B67" s="207">
        <v>1</v>
      </c>
      <c r="C67" s="207">
        <f t="shared" si="18"/>
        <v>144</v>
      </c>
      <c r="D67" s="207">
        <v>137</v>
      </c>
      <c r="E67" s="207">
        <v>7</v>
      </c>
      <c r="F67" s="207"/>
      <c r="G67" s="220">
        <v>6.8559999999999999</v>
      </c>
      <c r="H67" s="226">
        <f t="shared" si="3"/>
        <v>95.98</v>
      </c>
      <c r="I67" s="227">
        <f t="shared" si="4"/>
        <v>118.62</v>
      </c>
    </row>
    <row r="68" spans="1:9" s="1" customFormat="1" ht="14.25" customHeight="1" x14ac:dyDescent="0.25">
      <c r="A68" s="202" t="s">
        <v>14</v>
      </c>
      <c r="B68" s="207">
        <v>1</v>
      </c>
      <c r="C68" s="207">
        <f>D68+E68</f>
        <v>144</v>
      </c>
      <c r="D68" s="207">
        <v>137</v>
      </c>
      <c r="E68" s="207">
        <v>7</v>
      </c>
      <c r="F68" s="207"/>
      <c r="G68" s="220">
        <v>6.7469999999999999</v>
      </c>
      <c r="H68" s="226">
        <f t="shared" si="3"/>
        <v>94.46</v>
      </c>
      <c r="I68" s="227">
        <f t="shared" si="4"/>
        <v>116.74</v>
      </c>
    </row>
    <row r="69" spans="1:9" s="1" customFormat="1" ht="14.25" customHeight="1" x14ac:dyDescent="0.25">
      <c r="A69" s="202" t="s">
        <v>14</v>
      </c>
      <c r="B69" s="207">
        <v>1</v>
      </c>
      <c r="C69" s="207">
        <f>D69+E69</f>
        <v>170</v>
      </c>
      <c r="D69" s="207">
        <v>137</v>
      </c>
      <c r="E69" s="207">
        <v>33</v>
      </c>
      <c r="F69" s="207"/>
      <c r="G69" s="220">
        <v>6.7469999999999999</v>
      </c>
      <c r="H69" s="226">
        <f t="shared" si="3"/>
        <v>445.3</v>
      </c>
      <c r="I69" s="227">
        <f t="shared" si="4"/>
        <v>550.35</v>
      </c>
    </row>
    <row r="70" spans="1:9" s="1" customFormat="1" ht="33" x14ac:dyDescent="0.25">
      <c r="A70" s="105" t="s">
        <v>520</v>
      </c>
      <c r="B70" s="219">
        <f>B71</f>
        <v>1</v>
      </c>
      <c r="C70" s="219"/>
      <c r="D70" s="219"/>
      <c r="E70" s="219">
        <f t="shared" ref="E70:I70" si="19">E71</f>
        <v>79</v>
      </c>
      <c r="F70" s="219"/>
      <c r="G70" s="221"/>
      <c r="H70" s="225">
        <f t="shared" si="19"/>
        <v>782.42</v>
      </c>
      <c r="I70" s="225">
        <f t="shared" si="19"/>
        <v>966.99</v>
      </c>
    </row>
    <row r="71" spans="1:9" s="1" customFormat="1" ht="14.25" customHeight="1" x14ac:dyDescent="0.25">
      <c r="A71" s="202" t="s">
        <v>10</v>
      </c>
      <c r="B71" s="207">
        <v>1</v>
      </c>
      <c r="C71" s="207">
        <f>D71+E71</f>
        <v>216</v>
      </c>
      <c r="D71" s="207">
        <v>137</v>
      </c>
      <c r="E71" s="207">
        <v>79</v>
      </c>
      <c r="F71" s="207"/>
      <c r="G71" s="220">
        <v>4.952</v>
      </c>
      <c r="H71" s="226">
        <f t="shared" si="3"/>
        <v>782.42</v>
      </c>
      <c r="I71" s="227">
        <f t="shared" si="4"/>
        <v>966.99</v>
      </c>
    </row>
    <row r="72" spans="1:9" s="1" customFormat="1" ht="33" x14ac:dyDescent="0.25">
      <c r="A72" s="105" t="s">
        <v>521</v>
      </c>
      <c r="B72" s="219">
        <f>SUM(B73:B75)</f>
        <v>3</v>
      </c>
      <c r="C72" s="219"/>
      <c r="D72" s="219"/>
      <c r="E72" s="219">
        <f t="shared" ref="E72:I72" si="20">SUM(E73:E75)</f>
        <v>73.5</v>
      </c>
      <c r="F72" s="219"/>
      <c r="G72" s="221"/>
      <c r="H72" s="225">
        <f t="shared" si="20"/>
        <v>679.58999999999992</v>
      </c>
      <c r="I72" s="225">
        <f t="shared" si="20"/>
        <v>839.91</v>
      </c>
    </row>
    <row r="73" spans="1:9" s="1" customFormat="1" ht="16.899999999999999" customHeight="1" x14ac:dyDescent="0.25">
      <c r="A73" s="202" t="s">
        <v>11</v>
      </c>
      <c r="B73" s="207">
        <v>1</v>
      </c>
      <c r="C73" s="207">
        <f>D73+E73</f>
        <v>148.5</v>
      </c>
      <c r="D73" s="207">
        <v>137</v>
      </c>
      <c r="E73" s="207">
        <v>11.5</v>
      </c>
      <c r="F73" s="207"/>
      <c r="G73" s="220">
        <v>4.6230000000000002</v>
      </c>
      <c r="H73" s="226">
        <f t="shared" ref="H73:H95" si="21">ROUND(G73*E73*2,2)</f>
        <v>106.33</v>
      </c>
      <c r="I73" s="227">
        <f t="shared" ref="I73:I95" si="22">ROUND(H73*1.2359,2)</f>
        <v>131.41</v>
      </c>
    </row>
    <row r="74" spans="1:9" s="1" customFormat="1" ht="16.899999999999999" customHeight="1" x14ac:dyDescent="0.25">
      <c r="A74" s="202" t="s">
        <v>11</v>
      </c>
      <c r="B74" s="207">
        <v>1</v>
      </c>
      <c r="C74" s="207">
        <f>D74+E74</f>
        <v>168</v>
      </c>
      <c r="D74" s="207">
        <v>137</v>
      </c>
      <c r="E74" s="207">
        <v>31</v>
      </c>
      <c r="F74" s="207"/>
      <c r="G74" s="220">
        <v>4.6230000000000002</v>
      </c>
      <c r="H74" s="226">
        <f t="shared" si="21"/>
        <v>286.63</v>
      </c>
      <c r="I74" s="227">
        <f t="shared" si="22"/>
        <v>354.25</v>
      </c>
    </row>
    <row r="75" spans="1:9" s="1" customFormat="1" ht="18.600000000000001" customHeight="1" x14ac:dyDescent="0.25">
      <c r="A75" s="202" t="s">
        <v>11</v>
      </c>
      <c r="B75" s="207">
        <v>1</v>
      </c>
      <c r="C75" s="207">
        <f>D75+E75</f>
        <v>168</v>
      </c>
      <c r="D75" s="207">
        <v>137</v>
      </c>
      <c r="E75" s="207">
        <v>31</v>
      </c>
      <c r="F75" s="207"/>
      <c r="G75" s="220">
        <v>4.6230000000000002</v>
      </c>
      <c r="H75" s="226">
        <f t="shared" si="21"/>
        <v>286.63</v>
      </c>
      <c r="I75" s="227">
        <f t="shared" si="22"/>
        <v>354.25</v>
      </c>
    </row>
    <row r="76" spans="1:9" s="1" customFormat="1" x14ac:dyDescent="0.25">
      <c r="A76" s="213" t="s">
        <v>15</v>
      </c>
      <c r="B76" s="217">
        <f>B77</f>
        <v>2</v>
      </c>
      <c r="C76" s="217"/>
      <c r="D76" s="217"/>
      <c r="E76" s="217">
        <f t="shared" ref="E76:I76" si="23">E77</f>
        <v>258.5</v>
      </c>
      <c r="F76" s="217"/>
      <c r="G76" s="222"/>
      <c r="H76" s="224">
        <f t="shared" si="23"/>
        <v>5772.82</v>
      </c>
      <c r="I76" s="224">
        <f t="shared" si="23"/>
        <v>7134.63</v>
      </c>
    </row>
    <row r="77" spans="1:9" s="1" customFormat="1" ht="33" x14ac:dyDescent="0.25">
      <c r="A77" s="105" t="s">
        <v>522</v>
      </c>
      <c r="B77" s="219">
        <f>SUM(B78:B79)</f>
        <v>2</v>
      </c>
      <c r="C77" s="219"/>
      <c r="D77" s="219"/>
      <c r="E77" s="219">
        <f t="shared" ref="E77:I77" si="24">SUM(E78:E79)</f>
        <v>258.5</v>
      </c>
      <c r="F77" s="219"/>
      <c r="G77" s="221"/>
      <c r="H77" s="225">
        <f t="shared" si="24"/>
        <v>5772.82</v>
      </c>
      <c r="I77" s="225">
        <f t="shared" si="24"/>
        <v>7134.63</v>
      </c>
    </row>
    <row r="78" spans="1:9" s="1" customFormat="1" ht="14.25" customHeight="1" x14ac:dyDescent="0.25">
      <c r="A78" s="202" t="s">
        <v>16</v>
      </c>
      <c r="B78" s="207">
        <v>1</v>
      </c>
      <c r="C78" s="207">
        <f>D78+E78</f>
        <v>329</v>
      </c>
      <c r="D78" s="207">
        <v>157</v>
      </c>
      <c r="E78" s="207">
        <v>172</v>
      </c>
      <c r="F78" s="207"/>
      <c r="G78" s="220">
        <v>11.166</v>
      </c>
      <c r="H78" s="226">
        <f t="shared" si="21"/>
        <v>3841.1</v>
      </c>
      <c r="I78" s="227">
        <f t="shared" si="22"/>
        <v>4747.22</v>
      </c>
    </row>
    <row r="79" spans="1:9" s="1" customFormat="1" ht="14.25" customHeight="1" x14ac:dyDescent="0.25">
      <c r="A79" s="202" t="s">
        <v>16</v>
      </c>
      <c r="B79" s="207">
        <v>1</v>
      </c>
      <c r="C79" s="207">
        <f>D79+E79</f>
        <v>243.5</v>
      </c>
      <c r="D79" s="207">
        <v>157</v>
      </c>
      <c r="E79" s="207">
        <v>86.5</v>
      </c>
      <c r="F79" s="207"/>
      <c r="G79" s="220">
        <v>11.166</v>
      </c>
      <c r="H79" s="226">
        <f t="shared" si="21"/>
        <v>1931.72</v>
      </c>
      <c r="I79" s="227">
        <f t="shared" si="22"/>
        <v>2387.41</v>
      </c>
    </row>
    <row r="80" spans="1:9" s="1" customFormat="1" x14ac:dyDescent="0.25">
      <c r="A80" s="213" t="s">
        <v>17</v>
      </c>
      <c r="B80" s="217">
        <f>B81+B84+B91+B93</f>
        <v>11</v>
      </c>
      <c r="C80" s="217"/>
      <c r="D80" s="217"/>
      <c r="E80" s="217">
        <f t="shared" ref="E80:I80" si="25">E81+E84+E91+E93</f>
        <v>510.75</v>
      </c>
      <c r="F80" s="217"/>
      <c r="G80" s="222"/>
      <c r="H80" s="224">
        <f t="shared" si="25"/>
        <v>7302.57</v>
      </c>
      <c r="I80" s="224">
        <f t="shared" si="25"/>
        <v>9025.24</v>
      </c>
    </row>
    <row r="81" spans="1:9" s="1" customFormat="1" ht="33" x14ac:dyDescent="0.25">
      <c r="A81" s="105" t="s">
        <v>522</v>
      </c>
      <c r="B81" s="219">
        <f>SUM(B82:B83)</f>
        <v>2</v>
      </c>
      <c r="C81" s="219"/>
      <c r="D81" s="219"/>
      <c r="E81" s="219">
        <f t="shared" ref="E81:I81" si="26">SUM(E82:E83)</f>
        <v>215.5</v>
      </c>
      <c r="F81" s="219"/>
      <c r="G81" s="221"/>
      <c r="H81" s="225">
        <f t="shared" si="26"/>
        <v>3994.08</v>
      </c>
      <c r="I81" s="225">
        <f t="shared" si="26"/>
        <v>4936.28</v>
      </c>
    </row>
    <row r="82" spans="1:9" s="1" customFormat="1" ht="14.25" customHeight="1" x14ac:dyDescent="0.25">
      <c r="A82" s="202" t="s">
        <v>18</v>
      </c>
      <c r="B82" s="207">
        <v>1</v>
      </c>
      <c r="C82" s="207">
        <f>D82+E82</f>
        <v>277</v>
      </c>
      <c r="D82" s="207">
        <v>157</v>
      </c>
      <c r="E82" s="207">
        <v>120</v>
      </c>
      <c r="F82" s="207"/>
      <c r="G82" s="220">
        <v>9.2669999999999995</v>
      </c>
      <c r="H82" s="226">
        <f t="shared" si="21"/>
        <v>2224.08</v>
      </c>
      <c r="I82" s="227">
        <f t="shared" si="22"/>
        <v>2748.74</v>
      </c>
    </row>
    <row r="83" spans="1:9" s="1" customFormat="1" ht="14.25" customHeight="1" x14ac:dyDescent="0.25">
      <c r="A83" s="202" t="s">
        <v>18</v>
      </c>
      <c r="B83" s="207">
        <v>1</v>
      </c>
      <c r="C83" s="207">
        <f t="shared" ref="C83" si="27">D83+E83</f>
        <v>252.5</v>
      </c>
      <c r="D83" s="207">
        <v>157</v>
      </c>
      <c r="E83" s="207">
        <v>95.5</v>
      </c>
      <c r="F83" s="207"/>
      <c r="G83" s="220">
        <v>9.2669999999999995</v>
      </c>
      <c r="H83" s="226">
        <f t="shared" si="21"/>
        <v>1770</v>
      </c>
      <c r="I83" s="227">
        <f t="shared" si="22"/>
        <v>2187.54</v>
      </c>
    </row>
    <row r="84" spans="1:9" s="1" customFormat="1" ht="33" x14ac:dyDescent="0.25">
      <c r="A84" s="105" t="s">
        <v>523</v>
      </c>
      <c r="B84" s="219">
        <f>SUM(B85:B90)</f>
        <v>6</v>
      </c>
      <c r="C84" s="219"/>
      <c r="D84" s="219"/>
      <c r="E84" s="219">
        <f t="shared" ref="E84:I84" si="28">SUM(E85:E90)</f>
        <v>193.25</v>
      </c>
      <c r="F84" s="219"/>
      <c r="G84" s="221"/>
      <c r="H84" s="225">
        <f t="shared" si="28"/>
        <v>2458.09</v>
      </c>
      <c r="I84" s="225">
        <f t="shared" si="28"/>
        <v>3037.95</v>
      </c>
    </row>
    <row r="85" spans="1:9" s="1" customFormat="1" ht="13.9" customHeight="1" x14ac:dyDescent="0.25">
      <c r="A85" s="202" t="s">
        <v>19</v>
      </c>
      <c r="B85" s="207">
        <v>1</v>
      </c>
      <c r="C85" s="207">
        <f>D85+E85</f>
        <v>195.25</v>
      </c>
      <c r="D85" s="207">
        <v>157</v>
      </c>
      <c r="E85" s="207">
        <v>38.25</v>
      </c>
      <c r="F85" s="207"/>
      <c r="G85" s="220">
        <v>6.51</v>
      </c>
      <c r="H85" s="226">
        <f t="shared" si="21"/>
        <v>498.02</v>
      </c>
      <c r="I85" s="227">
        <f t="shared" si="22"/>
        <v>615.5</v>
      </c>
    </row>
    <row r="86" spans="1:9" s="1" customFormat="1" ht="13.9" customHeight="1" x14ac:dyDescent="0.25">
      <c r="A86" s="202" t="s">
        <v>19</v>
      </c>
      <c r="B86" s="207">
        <v>1</v>
      </c>
      <c r="C86" s="207">
        <f t="shared" ref="C86:C90" si="29">D86+E86</f>
        <v>180</v>
      </c>
      <c r="D86" s="207">
        <v>157</v>
      </c>
      <c r="E86" s="207">
        <v>23</v>
      </c>
      <c r="F86" s="207"/>
      <c r="G86" s="220">
        <v>6.6470000000000002</v>
      </c>
      <c r="H86" s="226">
        <f t="shared" si="21"/>
        <v>305.76</v>
      </c>
      <c r="I86" s="227">
        <f t="shared" si="22"/>
        <v>377.89</v>
      </c>
    </row>
    <row r="87" spans="1:9" s="1" customFormat="1" ht="13.9" customHeight="1" x14ac:dyDescent="0.25">
      <c r="A87" s="202" t="s">
        <v>19</v>
      </c>
      <c r="B87" s="207">
        <v>1</v>
      </c>
      <c r="C87" s="207">
        <f t="shared" si="29"/>
        <v>192</v>
      </c>
      <c r="D87" s="207">
        <v>157</v>
      </c>
      <c r="E87" s="207">
        <v>35</v>
      </c>
      <c r="F87" s="207"/>
      <c r="G87" s="220">
        <v>6.51</v>
      </c>
      <c r="H87" s="226">
        <f t="shared" si="21"/>
        <v>455.7</v>
      </c>
      <c r="I87" s="227">
        <f t="shared" si="22"/>
        <v>563.20000000000005</v>
      </c>
    </row>
    <row r="88" spans="1:9" s="1" customFormat="1" ht="13.9" customHeight="1" x14ac:dyDescent="0.25">
      <c r="A88" s="202" t="s">
        <v>19</v>
      </c>
      <c r="B88" s="207">
        <v>1</v>
      </c>
      <c r="C88" s="207">
        <f t="shared" si="29"/>
        <v>176</v>
      </c>
      <c r="D88" s="207">
        <v>157</v>
      </c>
      <c r="E88" s="207">
        <v>19</v>
      </c>
      <c r="F88" s="207"/>
      <c r="G88" s="220">
        <v>5.9630000000000001</v>
      </c>
      <c r="H88" s="226">
        <f t="shared" si="21"/>
        <v>226.59</v>
      </c>
      <c r="I88" s="227">
        <f t="shared" si="22"/>
        <v>280.04000000000002</v>
      </c>
    </row>
    <row r="89" spans="1:9" s="1" customFormat="1" ht="13.9" customHeight="1" x14ac:dyDescent="0.25">
      <c r="A89" s="202" t="s">
        <v>19</v>
      </c>
      <c r="B89" s="207">
        <v>1</v>
      </c>
      <c r="C89" s="207">
        <f t="shared" si="29"/>
        <v>192</v>
      </c>
      <c r="D89" s="207">
        <v>157</v>
      </c>
      <c r="E89" s="207">
        <v>35</v>
      </c>
      <c r="F89" s="207"/>
      <c r="G89" s="220">
        <v>5.8879999999999999</v>
      </c>
      <c r="H89" s="226">
        <f t="shared" si="21"/>
        <v>412.16</v>
      </c>
      <c r="I89" s="227">
        <f t="shared" si="22"/>
        <v>509.39</v>
      </c>
    </row>
    <row r="90" spans="1:9" s="1" customFormat="1" ht="13.9" customHeight="1" x14ac:dyDescent="0.25">
      <c r="A90" s="202" t="s">
        <v>19</v>
      </c>
      <c r="B90" s="207">
        <v>1</v>
      </c>
      <c r="C90" s="207">
        <f t="shared" si="29"/>
        <v>200</v>
      </c>
      <c r="D90" s="207">
        <v>157</v>
      </c>
      <c r="E90" s="207">
        <v>43</v>
      </c>
      <c r="F90" s="207"/>
      <c r="G90" s="220">
        <v>6.51</v>
      </c>
      <c r="H90" s="226">
        <f t="shared" si="21"/>
        <v>559.86</v>
      </c>
      <c r="I90" s="227">
        <f t="shared" si="22"/>
        <v>691.93</v>
      </c>
    </row>
    <row r="91" spans="1:9" s="1" customFormat="1" ht="33" x14ac:dyDescent="0.25">
      <c r="A91" s="105" t="s">
        <v>520</v>
      </c>
      <c r="B91" s="219">
        <f>SUM(B92:B92)</f>
        <v>1</v>
      </c>
      <c r="C91" s="219"/>
      <c r="D91" s="219"/>
      <c r="E91" s="219">
        <f t="shared" ref="E91:I91" si="30">SUM(E92:E92)</f>
        <v>45</v>
      </c>
      <c r="F91" s="219"/>
      <c r="G91" s="221"/>
      <c r="H91" s="225">
        <f t="shared" si="30"/>
        <v>389.61</v>
      </c>
      <c r="I91" s="225">
        <f t="shared" si="30"/>
        <v>481.52</v>
      </c>
    </row>
    <row r="92" spans="1:9" s="1" customFormat="1" ht="14.45" customHeight="1" x14ac:dyDescent="0.25">
      <c r="A92" s="202" t="s">
        <v>10</v>
      </c>
      <c r="B92" s="207">
        <v>1</v>
      </c>
      <c r="C92" s="207">
        <f>D92+E92</f>
        <v>202</v>
      </c>
      <c r="D92" s="207">
        <v>157</v>
      </c>
      <c r="E92" s="207">
        <v>45</v>
      </c>
      <c r="F92" s="207"/>
      <c r="G92" s="220">
        <v>4.3289999999999997</v>
      </c>
      <c r="H92" s="226">
        <f t="shared" si="21"/>
        <v>389.61</v>
      </c>
      <c r="I92" s="227">
        <f t="shared" si="22"/>
        <v>481.52</v>
      </c>
    </row>
    <row r="93" spans="1:9" s="1" customFormat="1" ht="33" x14ac:dyDescent="0.25">
      <c r="A93" s="105" t="s">
        <v>521</v>
      </c>
      <c r="B93" s="219">
        <f>SUM(B94:B95)</f>
        <v>2</v>
      </c>
      <c r="C93" s="219"/>
      <c r="D93" s="219"/>
      <c r="E93" s="219">
        <f t="shared" ref="E93:I93" si="31">SUM(E94:E95)</f>
        <v>57</v>
      </c>
      <c r="F93" s="219"/>
      <c r="G93" s="221"/>
      <c r="H93" s="225">
        <f t="shared" si="31"/>
        <v>460.78999999999996</v>
      </c>
      <c r="I93" s="225">
        <f t="shared" si="31"/>
        <v>569.49</v>
      </c>
    </row>
    <row r="94" spans="1:9" s="1" customFormat="1" x14ac:dyDescent="0.25">
      <c r="A94" s="202" t="s">
        <v>11</v>
      </c>
      <c r="B94" s="207">
        <v>1</v>
      </c>
      <c r="C94" s="207">
        <f>D94+E94</f>
        <v>169</v>
      </c>
      <c r="D94" s="207">
        <v>157</v>
      </c>
      <c r="E94" s="207">
        <v>12</v>
      </c>
      <c r="F94" s="207"/>
      <c r="G94" s="220">
        <v>4.0419999999999998</v>
      </c>
      <c r="H94" s="226">
        <f t="shared" si="21"/>
        <v>97.01</v>
      </c>
      <c r="I94" s="227">
        <f t="shared" si="22"/>
        <v>119.89</v>
      </c>
    </row>
    <row r="95" spans="1:9" s="1" customFormat="1" ht="15" customHeight="1" x14ac:dyDescent="0.25">
      <c r="A95" s="202" t="s">
        <v>11</v>
      </c>
      <c r="B95" s="207">
        <v>1</v>
      </c>
      <c r="C95" s="207">
        <f>D95+E95</f>
        <v>202</v>
      </c>
      <c r="D95" s="207">
        <v>157</v>
      </c>
      <c r="E95" s="207">
        <v>45</v>
      </c>
      <c r="F95" s="207"/>
      <c r="G95" s="220">
        <v>4.0419999999999998</v>
      </c>
      <c r="H95" s="226">
        <f t="shared" si="21"/>
        <v>363.78</v>
      </c>
      <c r="I95" s="227">
        <f t="shared" si="22"/>
        <v>449.6</v>
      </c>
    </row>
    <row r="96" spans="1:9" s="1" customFormat="1" x14ac:dyDescent="0.25">
      <c r="A96" s="214" t="s">
        <v>22</v>
      </c>
      <c r="B96" s="217">
        <f>B97+B105+B110</f>
        <v>14</v>
      </c>
      <c r="C96" s="217"/>
      <c r="D96" s="217"/>
      <c r="E96" s="217">
        <f t="shared" ref="E96:I96" si="32">E97+E105+E110</f>
        <v>415</v>
      </c>
      <c r="F96" s="217"/>
      <c r="G96" s="222"/>
      <c r="H96" s="224">
        <f t="shared" si="32"/>
        <v>4419.88</v>
      </c>
      <c r="I96" s="224">
        <f t="shared" si="32"/>
        <v>5462.53</v>
      </c>
    </row>
    <row r="97" spans="1:1097" ht="31.5" customHeight="1" x14ac:dyDescent="0.25">
      <c r="A97" s="105" t="s">
        <v>523</v>
      </c>
      <c r="B97" s="219">
        <f>SUM(B98:B104)</f>
        <v>7</v>
      </c>
      <c r="C97" s="219"/>
      <c r="D97" s="219"/>
      <c r="E97" s="219">
        <f t="shared" ref="E97:I97" si="33">SUM(E98:E104)</f>
        <v>249</v>
      </c>
      <c r="F97" s="219"/>
      <c r="G97" s="221"/>
      <c r="H97" s="225">
        <f t="shared" si="33"/>
        <v>3029.1400000000003</v>
      </c>
      <c r="I97" s="225">
        <f t="shared" si="33"/>
        <v>3743.71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  <c r="AMK97" s="1"/>
      <c r="AML97" s="1"/>
      <c r="AMM97" s="1"/>
      <c r="AMN97" s="1"/>
      <c r="AMO97" s="1"/>
      <c r="AMP97" s="1"/>
      <c r="AMQ97" s="1"/>
      <c r="AMR97" s="1"/>
      <c r="AMS97" s="1"/>
      <c r="AMT97" s="1"/>
      <c r="AMU97" s="1"/>
      <c r="AMV97" s="1"/>
      <c r="AMW97" s="1"/>
      <c r="AMX97" s="1"/>
      <c r="AMY97" s="1"/>
      <c r="AMZ97" s="1"/>
      <c r="ANA97" s="1"/>
      <c r="ANB97" s="1"/>
      <c r="ANC97" s="1"/>
      <c r="AND97" s="1"/>
      <c r="ANE97" s="1"/>
      <c r="ANF97" s="1"/>
      <c r="ANG97" s="1"/>
      <c r="ANH97" s="1"/>
      <c r="ANI97" s="1"/>
      <c r="ANJ97" s="1"/>
      <c r="ANK97" s="1"/>
      <c r="ANL97" s="1"/>
      <c r="ANM97" s="1"/>
      <c r="ANN97" s="1"/>
      <c r="ANO97" s="1"/>
      <c r="ANP97" s="1"/>
      <c r="ANQ97" s="1"/>
      <c r="ANR97" s="1"/>
      <c r="ANS97" s="1"/>
      <c r="ANT97" s="1"/>
      <c r="ANU97" s="1"/>
      <c r="ANV97" s="1"/>
      <c r="ANW97" s="1"/>
      <c r="ANX97" s="1"/>
      <c r="ANY97" s="1"/>
      <c r="ANZ97" s="1"/>
      <c r="AOA97" s="1"/>
      <c r="AOB97" s="1"/>
      <c r="AOC97" s="1"/>
      <c r="AOD97" s="1"/>
      <c r="AOE97" s="1"/>
      <c r="AOF97" s="1"/>
      <c r="AOG97" s="1"/>
      <c r="AOH97" s="1"/>
      <c r="AOI97" s="1"/>
      <c r="AOJ97" s="1"/>
      <c r="AOK97" s="1"/>
      <c r="AOL97" s="1"/>
      <c r="AOM97" s="1"/>
      <c r="AON97" s="1"/>
      <c r="AOO97" s="1"/>
      <c r="AOP97" s="1"/>
      <c r="AOQ97" s="1"/>
      <c r="AOR97" s="1"/>
      <c r="AOS97" s="1"/>
      <c r="AOT97" s="1"/>
      <c r="AOU97" s="1"/>
      <c r="AOV97" s="1"/>
      <c r="AOW97" s="1"/>
      <c r="AOX97" s="1"/>
      <c r="AOY97" s="1"/>
      <c r="AOZ97" s="1"/>
      <c r="APA97" s="1"/>
      <c r="APB97" s="1"/>
      <c r="APC97" s="1"/>
      <c r="APD97" s="1"/>
      <c r="APE97" s="1"/>
    </row>
    <row r="98" spans="1:1097" ht="14.25" customHeight="1" x14ac:dyDescent="0.25">
      <c r="A98" s="202" t="s">
        <v>23</v>
      </c>
      <c r="B98" s="207">
        <v>1</v>
      </c>
      <c r="C98" s="207">
        <f t="shared" ref="C98:C102" si="34">D98+E98</f>
        <v>172</v>
      </c>
      <c r="D98" s="207">
        <v>157</v>
      </c>
      <c r="E98" s="207">
        <v>15</v>
      </c>
      <c r="F98" s="207"/>
      <c r="G98" s="220">
        <v>6.1310000000000002</v>
      </c>
      <c r="H98" s="226">
        <f t="shared" ref="H98:H140" si="35">ROUND(G98*E98*2,2)</f>
        <v>183.93</v>
      </c>
      <c r="I98" s="227">
        <f t="shared" ref="I98:I140" si="36">ROUND(H98*1.2359,2)</f>
        <v>227.32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  <c r="AMK98" s="1"/>
      <c r="AML98" s="1"/>
      <c r="AMM98" s="1"/>
      <c r="AMN98" s="1"/>
      <c r="AMO98" s="1"/>
      <c r="AMP98" s="1"/>
      <c r="AMQ98" s="1"/>
      <c r="AMR98" s="1"/>
      <c r="AMS98" s="1"/>
      <c r="AMT98" s="1"/>
      <c r="AMU98" s="1"/>
      <c r="AMV98" s="1"/>
      <c r="AMW98" s="1"/>
      <c r="AMX98" s="1"/>
      <c r="AMY98" s="1"/>
      <c r="AMZ98" s="1"/>
      <c r="ANA98" s="1"/>
      <c r="ANB98" s="1"/>
      <c r="ANC98" s="1"/>
      <c r="AND98" s="1"/>
      <c r="ANE98" s="1"/>
      <c r="ANF98" s="1"/>
      <c r="ANG98" s="1"/>
      <c r="ANH98" s="1"/>
      <c r="ANI98" s="1"/>
      <c r="ANJ98" s="1"/>
      <c r="ANK98" s="1"/>
      <c r="ANL98" s="1"/>
      <c r="ANM98" s="1"/>
      <c r="ANN98" s="1"/>
      <c r="ANO98" s="1"/>
      <c r="ANP98" s="1"/>
      <c r="ANQ98" s="1"/>
      <c r="ANR98" s="1"/>
      <c r="ANS98" s="1"/>
      <c r="ANT98" s="1"/>
      <c r="ANU98" s="1"/>
      <c r="ANV98" s="1"/>
      <c r="ANW98" s="1"/>
      <c r="ANX98" s="1"/>
      <c r="ANY98" s="1"/>
      <c r="ANZ98" s="1"/>
      <c r="AOA98" s="1"/>
      <c r="AOB98" s="1"/>
      <c r="AOC98" s="1"/>
      <c r="AOD98" s="1"/>
      <c r="AOE98" s="1"/>
      <c r="AOF98" s="1"/>
      <c r="AOG98" s="1"/>
      <c r="AOH98" s="1"/>
      <c r="AOI98" s="1"/>
      <c r="AOJ98" s="1"/>
      <c r="AOK98" s="1"/>
      <c r="AOL98" s="1"/>
      <c r="AOM98" s="1"/>
      <c r="AON98" s="1"/>
      <c r="AOO98" s="1"/>
      <c r="AOP98" s="1"/>
      <c r="AOQ98" s="1"/>
      <c r="AOR98" s="1"/>
      <c r="AOS98" s="1"/>
      <c r="AOT98" s="1"/>
      <c r="AOU98" s="1"/>
      <c r="AOV98" s="1"/>
      <c r="AOW98" s="1"/>
      <c r="AOX98" s="1"/>
      <c r="AOY98" s="1"/>
      <c r="AOZ98" s="1"/>
      <c r="APA98" s="1"/>
      <c r="APB98" s="1"/>
      <c r="APC98" s="1"/>
      <c r="APD98" s="1"/>
      <c r="APE98" s="1"/>
    </row>
    <row r="99" spans="1:1097" ht="14.25" customHeight="1" x14ac:dyDescent="0.25">
      <c r="A99" s="202" t="s">
        <v>23</v>
      </c>
      <c r="B99" s="207">
        <v>1</v>
      </c>
      <c r="C99" s="207">
        <f t="shared" si="34"/>
        <v>181</v>
      </c>
      <c r="D99" s="207">
        <v>157</v>
      </c>
      <c r="E99" s="207">
        <v>24</v>
      </c>
      <c r="F99" s="207"/>
      <c r="G99" s="220">
        <v>6.1310000000000002</v>
      </c>
      <c r="H99" s="226">
        <f t="shared" si="35"/>
        <v>294.29000000000002</v>
      </c>
      <c r="I99" s="227">
        <f t="shared" si="36"/>
        <v>363.71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</row>
    <row r="100" spans="1:1097" ht="14.25" customHeight="1" x14ac:dyDescent="0.25">
      <c r="A100" s="202" t="s">
        <v>23</v>
      </c>
      <c r="B100" s="207">
        <v>1</v>
      </c>
      <c r="C100" s="207">
        <f t="shared" si="34"/>
        <v>199.5</v>
      </c>
      <c r="D100" s="207">
        <v>157</v>
      </c>
      <c r="E100" s="207">
        <v>42.5</v>
      </c>
      <c r="F100" s="207"/>
      <c r="G100" s="220">
        <v>6.1310000000000002</v>
      </c>
      <c r="H100" s="226">
        <f t="shared" si="35"/>
        <v>521.14</v>
      </c>
      <c r="I100" s="227">
        <f t="shared" si="36"/>
        <v>644.08000000000004</v>
      </c>
    </row>
    <row r="101" spans="1:1097" ht="14.25" customHeight="1" x14ac:dyDescent="0.25">
      <c r="A101" s="202" t="s">
        <v>23</v>
      </c>
      <c r="B101" s="207">
        <v>1</v>
      </c>
      <c r="C101" s="207">
        <f t="shared" si="34"/>
        <v>187.5</v>
      </c>
      <c r="D101" s="207">
        <v>157</v>
      </c>
      <c r="E101" s="207">
        <v>30.5</v>
      </c>
      <c r="F101" s="207"/>
      <c r="G101" s="220">
        <v>6.4039999999999999</v>
      </c>
      <c r="H101" s="226">
        <f t="shared" si="35"/>
        <v>390.64</v>
      </c>
      <c r="I101" s="227">
        <f t="shared" si="36"/>
        <v>482.79</v>
      </c>
    </row>
    <row r="102" spans="1:1097" ht="14.25" customHeight="1" x14ac:dyDescent="0.25">
      <c r="A102" s="202" t="s">
        <v>23</v>
      </c>
      <c r="B102" s="207">
        <v>1</v>
      </c>
      <c r="C102" s="207">
        <f t="shared" si="34"/>
        <v>211</v>
      </c>
      <c r="D102" s="207">
        <v>157</v>
      </c>
      <c r="E102" s="207">
        <v>54</v>
      </c>
      <c r="F102" s="207"/>
      <c r="G102" s="220">
        <v>6.23</v>
      </c>
      <c r="H102" s="226">
        <f t="shared" si="35"/>
        <v>672.84</v>
      </c>
      <c r="I102" s="227">
        <f t="shared" si="36"/>
        <v>831.56</v>
      </c>
    </row>
    <row r="103" spans="1:1097" ht="14.25" customHeight="1" x14ac:dyDescent="0.25">
      <c r="A103" s="202" t="s">
        <v>23</v>
      </c>
      <c r="B103" s="207">
        <v>1</v>
      </c>
      <c r="C103" s="207">
        <f>D103+E103</f>
        <v>205</v>
      </c>
      <c r="D103" s="207">
        <v>157</v>
      </c>
      <c r="E103" s="207">
        <v>48</v>
      </c>
      <c r="F103" s="207"/>
      <c r="G103" s="220">
        <v>6.1310000000000002</v>
      </c>
      <c r="H103" s="226">
        <f t="shared" si="35"/>
        <v>588.58000000000004</v>
      </c>
      <c r="I103" s="227">
        <f t="shared" si="36"/>
        <v>727.43</v>
      </c>
    </row>
    <row r="104" spans="1:1097" ht="14.25" customHeight="1" x14ac:dyDescent="0.25">
      <c r="A104" s="204" t="s">
        <v>23</v>
      </c>
      <c r="B104" s="207">
        <v>1</v>
      </c>
      <c r="C104" s="207">
        <f t="shared" ref="C104" si="37">D104+E104</f>
        <v>192</v>
      </c>
      <c r="D104" s="207">
        <v>157</v>
      </c>
      <c r="E104" s="207">
        <v>35</v>
      </c>
      <c r="F104" s="207"/>
      <c r="G104" s="220">
        <v>5.3959999999999999</v>
      </c>
      <c r="H104" s="226">
        <f t="shared" si="35"/>
        <v>377.72</v>
      </c>
      <c r="I104" s="227">
        <f t="shared" si="36"/>
        <v>466.82</v>
      </c>
    </row>
    <row r="105" spans="1:1097" s="32" customFormat="1" ht="33" x14ac:dyDescent="0.25">
      <c r="A105" s="105" t="s">
        <v>520</v>
      </c>
      <c r="B105" s="219">
        <f>SUM(B106:B109)</f>
        <v>4</v>
      </c>
      <c r="C105" s="219"/>
      <c r="D105" s="219"/>
      <c r="E105" s="219">
        <f>SUM(E106:E109)</f>
        <v>85</v>
      </c>
      <c r="F105" s="219"/>
      <c r="G105" s="221"/>
      <c r="H105" s="225">
        <f>SUM(H106:H109)</f>
        <v>735.93</v>
      </c>
      <c r="I105" s="225">
        <f>SUM(I106:I109)</f>
        <v>909.54</v>
      </c>
      <c r="J105" s="197"/>
      <c r="K105" s="197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7"/>
      <c r="BG105" s="197"/>
      <c r="BH105" s="197"/>
      <c r="BI105" s="197"/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  <c r="BT105" s="197"/>
      <c r="BU105" s="197"/>
      <c r="BV105" s="197"/>
      <c r="BW105" s="197"/>
      <c r="BX105" s="197"/>
      <c r="BY105" s="197"/>
      <c r="BZ105" s="197"/>
      <c r="CA105" s="197"/>
      <c r="CB105" s="197"/>
      <c r="CC105" s="197"/>
      <c r="CD105" s="197"/>
      <c r="CE105" s="197"/>
      <c r="CF105" s="197"/>
      <c r="CG105" s="197"/>
      <c r="CH105" s="197"/>
      <c r="CI105" s="197"/>
      <c r="CJ105" s="197"/>
      <c r="CK105" s="197"/>
      <c r="CL105" s="197"/>
      <c r="CM105" s="197"/>
      <c r="CN105" s="197"/>
      <c r="CO105" s="197"/>
      <c r="CP105" s="197"/>
      <c r="CQ105" s="197"/>
      <c r="CR105" s="197"/>
      <c r="CS105" s="197"/>
      <c r="CT105" s="197"/>
      <c r="CU105" s="197"/>
      <c r="CV105" s="197"/>
      <c r="CW105" s="197"/>
      <c r="CX105" s="197"/>
      <c r="CY105" s="197"/>
      <c r="CZ105" s="197"/>
      <c r="DA105" s="197"/>
      <c r="DB105" s="197"/>
      <c r="DC105" s="197"/>
      <c r="DD105" s="197"/>
      <c r="DE105" s="197"/>
      <c r="DF105" s="197"/>
      <c r="DG105" s="197"/>
      <c r="DH105" s="197"/>
      <c r="DI105" s="197"/>
      <c r="DJ105" s="197"/>
      <c r="DK105" s="197"/>
      <c r="DL105" s="197"/>
      <c r="DM105" s="197"/>
      <c r="DN105" s="197"/>
      <c r="DO105" s="197"/>
      <c r="DP105" s="197"/>
      <c r="DQ105" s="197"/>
      <c r="DR105" s="197"/>
      <c r="DS105" s="197"/>
      <c r="DT105" s="197"/>
      <c r="DU105" s="197"/>
      <c r="DV105" s="197"/>
      <c r="DW105" s="197"/>
      <c r="DX105" s="197"/>
      <c r="DY105" s="197"/>
      <c r="DZ105" s="197"/>
      <c r="EA105" s="197"/>
      <c r="EB105" s="197"/>
      <c r="EC105" s="197"/>
      <c r="ED105" s="197"/>
      <c r="EE105" s="197"/>
      <c r="EF105" s="197"/>
      <c r="EG105" s="197"/>
      <c r="EH105" s="197"/>
      <c r="EI105" s="197"/>
      <c r="EJ105" s="197"/>
      <c r="EK105" s="197"/>
      <c r="EL105" s="197"/>
      <c r="EM105" s="197"/>
      <c r="EN105" s="197"/>
      <c r="EO105" s="197"/>
      <c r="EP105" s="197"/>
      <c r="EQ105" s="197"/>
      <c r="ER105" s="197"/>
      <c r="ES105" s="197"/>
      <c r="ET105" s="197"/>
      <c r="EU105" s="197"/>
      <c r="EV105" s="197"/>
      <c r="EW105" s="197"/>
      <c r="EX105" s="197"/>
      <c r="EY105" s="197"/>
      <c r="EZ105" s="197"/>
      <c r="FA105" s="197"/>
      <c r="FB105" s="197"/>
      <c r="FC105" s="197"/>
      <c r="FD105" s="197"/>
      <c r="FE105" s="197"/>
      <c r="FF105" s="197"/>
      <c r="FG105" s="197"/>
      <c r="FH105" s="197"/>
      <c r="FI105" s="197"/>
      <c r="FJ105" s="197"/>
      <c r="FK105" s="197"/>
      <c r="FL105" s="197"/>
      <c r="FM105" s="197"/>
      <c r="FN105" s="197"/>
      <c r="FO105" s="197"/>
      <c r="FP105" s="197"/>
      <c r="FQ105" s="197"/>
      <c r="FR105" s="197"/>
      <c r="FS105" s="197"/>
      <c r="FT105" s="197"/>
      <c r="FU105" s="197"/>
      <c r="FV105" s="197"/>
      <c r="FW105" s="197"/>
      <c r="FX105" s="197"/>
      <c r="FY105" s="197"/>
      <c r="FZ105" s="197"/>
      <c r="GA105" s="197"/>
      <c r="GB105" s="197"/>
      <c r="GC105" s="197"/>
      <c r="GD105" s="197"/>
      <c r="GE105" s="197"/>
      <c r="GF105" s="197"/>
      <c r="GG105" s="197"/>
      <c r="GH105" s="197"/>
      <c r="GI105" s="197"/>
      <c r="GJ105" s="197"/>
      <c r="GK105" s="197"/>
      <c r="GL105" s="197"/>
      <c r="GM105" s="197"/>
      <c r="GN105" s="197"/>
      <c r="GO105" s="197"/>
      <c r="GP105" s="197"/>
      <c r="GQ105" s="197"/>
      <c r="GR105" s="197"/>
      <c r="GS105" s="197"/>
      <c r="GT105" s="197"/>
      <c r="GU105" s="197"/>
      <c r="GV105" s="197"/>
      <c r="GW105" s="197"/>
      <c r="GX105" s="197"/>
      <c r="GY105" s="197"/>
      <c r="GZ105" s="197"/>
      <c r="HA105" s="197"/>
      <c r="HB105" s="197"/>
      <c r="HC105" s="197"/>
      <c r="HD105" s="197"/>
      <c r="HE105" s="197"/>
      <c r="HF105" s="197"/>
      <c r="HG105" s="197"/>
      <c r="HH105" s="197"/>
      <c r="HI105" s="197"/>
      <c r="HJ105" s="197"/>
      <c r="HK105" s="197"/>
      <c r="HL105" s="197"/>
      <c r="HM105" s="197"/>
      <c r="HN105" s="197"/>
      <c r="HO105" s="197"/>
      <c r="HP105" s="197"/>
      <c r="HQ105" s="197"/>
      <c r="HR105" s="197"/>
      <c r="HS105" s="197"/>
      <c r="HT105" s="197"/>
      <c r="HU105" s="197"/>
      <c r="HV105" s="197"/>
      <c r="HW105" s="197"/>
      <c r="HX105" s="197"/>
      <c r="HY105" s="197"/>
      <c r="HZ105" s="197"/>
      <c r="IA105" s="197"/>
      <c r="IB105" s="197"/>
      <c r="IC105" s="197"/>
      <c r="ID105" s="197"/>
      <c r="IE105" s="197"/>
      <c r="IF105" s="197"/>
      <c r="IG105" s="197"/>
      <c r="IH105" s="197"/>
      <c r="II105" s="197"/>
      <c r="IJ105" s="197"/>
      <c r="IK105" s="197"/>
      <c r="IL105" s="197"/>
      <c r="IM105" s="197"/>
      <c r="IN105" s="197"/>
      <c r="IO105" s="197"/>
      <c r="IP105" s="197"/>
      <c r="IQ105" s="197"/>
      <c r="IR105" s="197"/>
      <c r="IS105" s="197"/>
      <c r="IT105" s="197"/>
      <c r="IU105" s="197"/>
      <c r="IV105" s="197"/>
      <c r="IW105" s="197"/>
      <c r="IX105" s="197"/>
      <c r="IY105" s="197"/>
      <c r="IZ105" s="197"/>
      <c r="JA105" s="197"/>
      <c r="JB105" s="197"/>
      <c r="JC105" s="197"/>
      <c r="JD105" s="197"/>
      <c r="JE105" s="197"/>
      <c r="JF105" s="197"/>
      <c r="JG105" s="197"/>
      <c r="JH105" s="197"/>
      <c r="JI105" s="197"/>
      <c r="JJ105" s="197"/>
      <c r="JK105" s="197"/>
      <c r="JL105" s="197"/>
      <c r="JM105" s="197"/>
      <c r="JN105" s="197"/>
      <c r="JO105" s="197"/>
      <c r="JP105" s="197"/>
      <c r="JQ105" s="197"/>
      <c r="JR105" s="197"/>
      <c r="JS105" s="197"/>
      <c r="JT105" s="197"/>
      <c r="JU105" s="197"/>
      <c r="JV105" s="197"/>
      <c r="JW105" s="197"/>
      <c r="JX105" s="197"/>
      <c r="JY105" s="197"/>
      <c r="JZ105" s="197"/>
      <c r="KA105" s="197"/>
      <c r="KB105" s="197"/>
      <c r="KC105" s="197"/>
      <c r="KD105" s="197"/>
      <c r="KE105" s="197"/>
      <c r="KF105" s="197"/>
      <c r="KG105" s="197"/>
      <c r="KH105" s="197"/>
      <c r="KI105" s="197"/>
      <c r="KJ105" s="197"/>
      <c r="KK105" s="197"/>
      <c r="KL105" s="197"/>
      <c r="KM105" s="197"/>
      <c r="KN105" s="197"/>
      <c r="KO105" s="197"/>
      <c r="KP105" s="197"/>
      <c r="KQ105" s="197"/>
      <c r="KR105" s="197"/>
      <c r="KS105" s="197"/>
      <c r="KT105" s="197"/>
      <c r="KU105" s="197"/>
      <c r="KV105" s="197"/>
      <c r="KW105" s="197"/>
      <c r="KX105" s="197"/>
      <c r="KY105" s="197"/>
      <c r="KZ105" s="197"/>
      <c r="LA105" s="197"/>
      <c r="LB105" s="197"/>
      <c r="LC105" s="197"/>
      <c r="LD105" s="197"/>
      <c r="LE105" s="197"/>
      <c r="LF105" s="197"/>
      <c r="LG105" s="197"/>
      <c r="LH105" s="197"/>
      <c r="LI105" s="197"/>
      <c r="LJ105" s="197"/>
      <c r="LK105" s="197"/>
      <c r="LL105" s="197"/>
      <c r="LM105" s="197"/>
      <c r="LN105" s="197"/>
      <c r="LO105" s="197"/>
      <c r="LP105" s="197"/>
      <c r="LQ105" s="197"/>
      <c r="LR105" s="197"/>
      <c r="LS105" s="197"/>
      <c r="LT105" s="197"/>
      <c r="LU105" s="197"/>
      <c r="LV105" s="197"/>
      <c r="LW105" s="197"/>
      <c r="LX105" s="197"/>
      <c r="LY105" s="197"/>
      <c r="LZ105" s="197"/>
      <c r="MA105" s="197"/>
      <c r="MB105" s="197"/>
      <c r="MC105" s="197"/>
      <c r="MD105" s="197"/>
      <c r="ME105" s="197"/>
      <c r="MF105" s="197"/>
      <c r="MG105" s="197"/>
      <c r="MH105" s="197"/>
      <c r="MI105" s="197"/>
      <c r="MJ105" s="197"/>
      <c r="MK105" s="197"/>
      <c r="ML105" s="197"/>
      <c r="MM105" s="197"/>
      <c r="MN105" s="197"/>
      <c r="MO105" s="197"/>
      <c r="MP105" s="197"/>
      <c r="MQ105" s="197"/>
      <c r="MR105" s="197"/>
      <c r="MS105" s="197"/>
      <c r="MT105" s="197"/>
      <c r="MU105" s="197"/>
      <c r="MV105" s="197"/>
      <c r="MW105" s="197"/>
      <c r="MX105" s="197"/>
      <c r="MY105" s="197"/>
      <c r="MZ105" s="197"/>
      <c r="NA105" s="197"/>
      <c r="NB105" s="197"/>
      <c r="NC105" s="197"/>
      <c r="ND105" s="197"/>
      <c r="NE105" s="197"/>
      <c r="NF105" s="197"/>
      <c r="NG105" s="197"/>
      <c r="NH105" s="197"/>
      <c r="NI105" s="197"/>
      <c r="NJ105" s="197"/>
      <c r="NK105" s="197"/>
      <c r="NL105" s="197"/>
      <c r="NM105" s="197"/>
      <c r="NN105" s="197"/>
      <c r="NO105" s="197"/>
      <c r="NP105" s="197"/>
      <c r="NQ105" s="197"/>
      <c r="NR105" s="197"/>
      <c r="NS105" s="197"/>
      <c r="NT105" s="197"/>
      <c r="NU105" s="197"/>
      <c r="NV105" s="197"/>
      <c r="NW105" s="197"/>
      <c r="NX105" s="197"/>
      <c r="NY105" s="197"/>
      <c r="NZ105" s="197"/>
      <c r="OA105" s="197"/>
      <c r="OB105" s="197"/>
      <c r="OC105" s="197"/>
      <c r="OD105" s="197"/>
      <c r="OE105" s="197"/>
      <c r="OF105" s="197"/>
      <c r="OG105" s="197"/>
      <c r="OH105" s="197"/>
      <c r="OI105" s="197"/>
      <c r="OJ105" s="197"/>
      <c r="OK105" s="197"/>
      <c r="OL105" s="197"/>
      <c r="OM105" s="197"/>
      <c r="ON105" s="197"/>
      <c r="OO105" s="197"/>
      <c r="OP105" s="197"/>
      <c r="OQ105" s="197"/>
      <c r="OR105" s="197"/>
      <c r="OS105" s="197"/>
      <c r="OT105" s="197"/>
      <c r="OU105" s="197"/>
      <c r="OV105" s="197"/>
      <c r="OW105" s="197"/>
      <c r="OX105" s="197"/>
      <c r="OY105" s="197"/>
      <c r="OZ105" s="197"/>
      <c r="PA105" s="197"/>
      <c r="PB105" s="197"/>
      <c r="PC105" s="197"/>
      <c r="PD105" s="197"/>
      <c r="PE105" s="197"/>
      <c r="PF105" s="197"/>
      <c r="PG105" s="197"/>
      <c r="PH105" s="197"/>
      <c r="PI105" s="197"/>
      <c r="PJ105" s="197"/>
      <c r="PK105" s="197"/>
      <c r="PL105" s="197"/>
      <c r="PM105" s="197"/>
      <c r="PN105" s="197"/>
      <c r="PO105" s="197"/>
      <c r="PP105" s="197"/>
      <c r="PQ105" s="197"/>
      <c r="PR105" s="197"/>
      <c r="PS105" s="197"/>
      <c r="PT105" s="197"/>
      <c r="PU105" s="197"/>
      <c r="PV105" s="197"/>
      <c r="PW105" s="197"/>
      <c r="PX105" s="197"/>
      <c r="PY105" s="197"/>
      <c r="PZ105" s="197"/>
      <c r="QA105" s="197"/>
      <c r="QB105" s="197"/>
      <c r="QC105" s="197"/>
      <c r="QD105" s="197"/>
      <c r="QE105" s="197"/>
      <c r="QF105" s="197"/>
      <c r="QG105" s="197"/>
      <c r="QH105" s="197"/>
      <c r="QI105" s="197"/>
      <c r="QJ105" s="197"/>
      <c r="QK105" s="197"/>
      <c r="QL105" s="197"/>
      <c r="QM105" s="197"/>
      <c r="QN105" s="197"/>
      <c r="QO105" s="197"/>
      <c r="QP105" s="197"/>
      <c r="QQ105" s="197"/>
      <c r="QR105" s="197"/>
      <c r="QS105" s="197"/>
      <c r="QT105" s="197"/>
      <c r="QU105" s="197"/>
      <c r="QV105" s="197"/>
      <c r="QW105" s="197"/>
      <c r="QX105" s="197"/>
      <c r="QY105" s="197"/>
      <c r="QZ105" s="197"/>
      <c r="RA105" s="197"/>
      <c r="RB105" s="197"/>
      <c r="RC105" s="197"/>
      <c r="RD105" s="197"/>
      <c r="RE105" s="197"/>
      <c r="RF105" s="197"/>
      <c r="RG105" s="197"/>
      <c r="RH105" s="197"/>
      <c r="RI105" s="197"/>
      <c r="RJ105" s="197"/>
      <c r="RK105" s="197"/>
      <c r="RL105" s="197"/>
      <c r="RM105" s="197"/>
      <c r="RN105" s="197"/>
      <c r="RO105" s="197"/>
      <c r="RP105" s="197"/>
      <c r="RQ105" s="197"/>
      <c r="RR105" s="197"/>
      <c r="RS105" s="197"/>
      <c r="RT105" s="197"/>
      <c r="RU105" s="197"/>
      <c r="RV105" s="197"/>
      <c r="RW105" s="197"/>
      <c r="RX105" s="197"/>
      <c r="RY105" s="197"/>
      <c r="RZ105" s="197"/>
      <c r="SA105" s="197"/>
      <c r="SB105" s="197"/>
      <c r="SC105" s="197"/>
      <c r="SD105" s="197"/>
      <c r="SE105" s="197"/>
      <c r="SF105" s="197"/>
      <c r="SG105" s="197"/>
      <c r="SH105" s="197"/>
      <c r="SI105" s="197"/>
      <c r="SJ105" s="197"/>
      <c r="SK105" s="197"/>
      <c r="SL105" s="197"/>
      <c r="SM105" s="197"/>
      <c r="SN105" s="197"/>
      <c r="SO105" s="197"/>
      <c r="SP105" s="197"/>
      <c r="SQ105" s="197"/>
      <c r="SR105" s="197"/>
      <c r="SS105" s="197"/>
      <c r="ST105" s="197"/>
      <c r="SU105" s="197"/>
      <c r="SV105" s="197"/>
      <c r="SW105" s="197"/>
      <c r="SX105" s="197"/>
      <c r="SY105" s="197"/>
      <c r="SZ105" s="197"/>
      <c r="TA105" s="197"/>
      <c r="TB105" s="197"/>
      <c r="TC105" s="197"/>
      <c r="TD105" s="197"/>
      <c r="TE105" s="197"/>
      <c r="TF105" s="197"/>
      <c r="TG105" s="197"/>
      <c r="TH105" s="197"/>
      <c r="TI105" s="197"/>
      <c r="TJ105" s="197"/>
      <c r="TK105" s="197"/>
      <c r="TL105" s="197"/>
      <c r="TM105" s="197"/>
      <c r="TN105" s="197"/>
      <c r="TO105" s="197"/>
      <c r="TP105" s="197"/>
      <c r="TQ105" s="197"/>
      <c r="TR105" s="197"/>
      <c r="TS105" s="197"/>
      <c r="TT105" s="197"/>
      <c r="TU105" s="197"/>
      <c r="TV105" s="197"/>
      <c r="TW105" s="197"/>
      <c r="TX105" s="197"/>
      <c r="TY105" s="197"/>
      <c r="TZ105" s="197"/>
      <c r="UA105" s="197"/>
      <c r="UB105" s="197"/>
      <c r="UC105" s="197"/>
      <c r="UD105" s="197"/>
      <c r="UE105" s="197"/>
      <c r="UF105" s="197"/>
      <c r="UG105" s="197"/>
      <c r="UH105" s="197"/>
      <c r="UI105" s="197"/>
      <c r="UJ105" s="197"/>
      <c r="UK105" s="197"/>
      <c r="UL105" s="197"/>
      <c r="UM105" s="197"/>
      <c r="UN105" s="197"/>
      <c r="UO105" s="197"/>
      <c r="UP105" s="197"/>
      <c r="UQ105" s="197"/>
      <c r="UR105" s="197"/>
      <c r="US105" s="197"/>
      <c r="UT105" s="197"/>
      <c r="UU105" s="197"/>
      <c r="UV105" s="197"/>
      <c r="UW105" s="197"/>
      <c r="UX105" s="197"/>
      <c r="UY105" s="197"/>
      <c r="UZ105" s="197"/>
      <c r="VA105" s="197"/>
      <c r="VB105" s="197"/>
      <c r="VC105" s="197"/>
      <c r="VD105" s="197"/>
      <c r="VE105" s="197"/>
      <c r="VF105" s="197"/>
      <c r="VG105" s="197"/>
      <c r="VH105" s="197"/>
      <c r="VI105" s="197"/>
      <c r="VJ105" s="197"/>
      <c r="VK105" s="197"/>
      <c r="VL105" s="197"/>
      <c r="VM105" s="197"/>
      <c r="VN105" s="197"/>
      <c r="VO105" s="197"/>
      <c r="VP105" s="197"/>
      <c r="VQ105" s="197"/>
      <c r="VR105" s="197"/>
      <c r="VS105" s="197"/>
      <c r="VT105" s="197"/>
      <c r="VU105" s="197"/>
      <c r="VV105" s="197"/>
      <c r="VW105" s="197"/>
      <c r="VX105" s="197"/>
      <c r="VY105" s="197"/>
      <c r="VZ105" s="197"/>
      <c r="WA105" s="197"/>
      <c r="WB105" s="197"/>
      <c r="WC105" s="197"/>
      <c r="WD105" s="197"/>
      <c r="WE105" s="197"/>
      <c r="WF105" s="197"/>
      <c r="WG105" s="197"/>
      <c r="WH105" s="197"/>
      <c r="WI105" s="197"/>
      <c r="WJ105" s="197"/>
      <c r="WK105" s="197"/>
      <c r="WL105" s="197"/>
      <c r="WM105" s="197"/>
      <c r="WN105" s="197"/>
      <c r="WO105" s="197"/>
      <c r="WP105" s="197"/>
      <c r="WQ105" s="197"/>
      <c r="WR105" s="197"/>
      <c r="WS105" s="197"/>
      <c r="WT105" s="197"/>
      <c r="WU105" s="197"/>
      <c r="WV105" s="197"/>
      <c r="WW105" s="197"/>
      <c r="WX105" s="197"/>
      <c r="WY105" s="197"/>
      <c r="WZ105" s="197"/>
      <c r="XA105" s="197"/>
      <c r="XB105" s="197"/>
      <c r="XC105" s="197"/>
      <c r="XD105" s="197"/>
      <c r="XE105" s="197"/>
      <c r="XF105" s="197"/>
      <c r="XG105" s="197"/>
      <c r="XH105" s="197"/>
      <c r="XI105" s="197"/>
      <c r="XJ105" s="197"/>
      <c r="XK105" s="197"/>
      <c r="XL105" s="197"/>
      <c r="XM105" s="197"/>
      <c r="XN105" s="197"/>
      <c r="XO105" s="197"/>
      <c r="XP105" s="197"/>
      <c r="XQ105" s="197"/>
      <c r="XR105" s="197"/>
      <c r="XS105" s="197"/>
      <c r="XT105" s="197"/>
      <c r="XU105" s="197"/>
      <c r="XV105" s="197"/>
      <c r="XW105" s="197"/>
      <c r="XX105" s="197"/>
      <c r="XY105" s="197"/>
      <c r="XZ105" s="197"/>
      <c r="YA105" s="197"/>
      <c r="YB105" s="197"/>
      <c r="YC105" s="197"/>
      <c r="YD105" s="197"/>
      <c r="YE105" s="197"/>
      <c r="YF105" s="197"/>
      <c r="YG105" s="197"/>
      <c r="YH105" s="197"/>
      <c r="YI105" s="197"/>
      <c r="YJ105" s="197"/>
      <c r="YK105" s="197"/>
      <c r="YL105" s="197"/>
      <c r="YM105" s="197"/>
      <c r="YN105" s="197"/>
      <c r="YO105" s="197"/>
      <c r="YP105" s="197"/>
      <c r="YQ105" s="197"/>
      <c r="YR105" s="197"/>
      <c r="YS105" s="197"/>
      <c r="YT105" s="197"/>
      <c r="YU105" s="197"/>
      <c r="YV105" s="197"/>
      <c r="YW105" s="197"/>
      <c r="YX105" s="197"/>
      <c r="YY105" s="197"/>
      <c r="YZ105" s="197"/>
      <c r="ZA105" s="197"/>
      <c r="ZB105" s="197"/>
      <c r="ZC105" s="197"/>
      <c r="ZD105" s="197"/>
      <c r="ZE105" s="197"/>
      <c r="ZF105" s="197"/>
      <c r="ZG105" s="197"/>
      <c r="ZH105" s="197"/>
      <c r="ZI105" s="197"/>
      <c r="ZJ105" s="197"/>
      <c r="ZK105" s="197"/>
      <c r="ZL105" s="197"/>
      <c r="ZM105" s="197"/>
      <c r="ZN105" s="197"/>
      <c r="ZO105" s="197"/>
      <c r="ZP105" s="197"/>
      <c r="ZQ105" s="197"/>
      <c r="ZR105" s="197"/>
      <c r="ZS105" s="197"/>
      <c r="ZT105" s="197"/>
      <c r="ZU105" s="197"/>
      <c r="ZV105" s="197"/>
      <c r="ZW105" s="197"/>
      <c r="ZX105" s="197"/>
      <c r="ZY105" s="197"/>
      <c r="ZZ105" s="197"/>
      <c r="AAA105" s="197"/>
      <c r="AAB105" s="197"/>
      <c r="AAC105" s="197"/>
      <c r="AAD105" s="197"/>
      <c r="AAE105" s="197"/>
      <c r="AAF105" s="197"/>
      <c r="AAG105" s="197"/>
      <c r="AAH105" s="197"/>
      <c r="AAI105" s="197"/>
      <c r="AAJ105" s="197"/>
      <c r="AAK105" s="197"/>
      <c r="AAL105" s="197"/>
      <c r="AAM105" s="197"/>
      <c r="AAN105" s="197"/>
      <c r="AAO105" s="197"/>
      <c r="AAP105" s="197"/>
      <c r="AAQ105" s="197"/>
      <c r="AAR105" s="197"/>
      <c r="AAS105" s="197"/>
      <c r="AAT105" s="197"/>
      <c r="AAU105" s="197"/>
      <c r="AAV105" s="197"/>
      <c r="AAW105" s="197"/>
      <c r="AAX105" s="197"/>
      <c r="AAY105" s="197"/>
      <c r="AAZ105" s="197"/>
      <c r="ABA105" s="197"/>
      <c r="ABB105" s="197"/>
      <c r="ABC105" s="197"/>
      <c r="ABD105" s="197"/>
      <c r="ABE105" s="197"/>
      <c r="ABF105" s="197"/>
      <c r="ABG105" s="197"/>
      <c r="ABH105" s="197"/>
      <c r="ABI105" s="197"/>
      <c r="ABJ105" s="197"/>
      <c r="ABK105" s="197"/>
      <c r="ABL105" s="197"/>
      <c r="ABM105" s="197"/>
      <c r="ABN105" s="197"/>
      <c r="ABO105" s="197"/>
      <c r="ABP105" s="197"/>
      <c r="ABQ105" s="197"/>
      <c r="ABR105" s="197"/>
      <c r="ABS105" s="197"/>
      <c r="ABT105" s="197"/>
      <c r="ABU105" s="197"/>
      <c r="ABV105" s="197"/>
      <c r="ABW105" s="197"/>
      <c r="ABX105" s="197"/>
      <c r="ABY105" s="197"/>
      <c r="ABZ105" s="197"/>
      <c r="ACA105" s="197"/>
      <c r="ACB105" s="197"/>
      <c r="ACC105" s="197"/>
      <c r="ACD105" s="197"/>
      <c r="ACE105" s="197"/>
      <c r="ACF105" s="197"/>
      <c r="ACG105" s="197"/>
      <c r="ACH105" s="197"/>
      <c r="ACI105" s="197"/>
      <c r="ACJ105" s="197"/>
      <c r="ACK105" s="197"/>
      <c r="ACL105" s="197"/>
      <c r="ACM105" s="197"/>
      <c r="ACN105" s="197"/>
      <c r="ACO105" s="197"/>
      <c r="ACP105" s="197"/>
      <c r="ACQ105" s="197"/>
      <c r="ACR105" s="197"/>
      <c r="ACS105" s="197"/>
      <c r="ACT105" s="197"/>
      <c r="ACU105" s="197"/>
      <c r="ACV105" s="197"/>
      <c r="ACW105" s="197"/>
      <c r="ACX105" s="197"/>
      <c r="ACY105" s="197"/>
      <c r="ACZ105" s="197"/>
      <c r="ADA105" s="197"/>
      <c r="ADB105" s="197"/>
      <c r="ADC105" s="197"/>
      <c r="ADD105" s="197"/>
      <c r="ADE105" s="197"/>
      <c r="ADF105" s="197"/>
      <c r="ADG105" s="197"/>
      <c r="ADH105" s="197"/>
      <c r="ADI105" s="197"/>
      <c r="ADJ105" s="197"/>
      <c r="ADK105" s="197"/>
      <c r="ADL105" s="197"/>
      <c r="ADM105" s="197"/>
      <c r="ADN105" s="197"/>
      <c r="ADO105" s="197"/>
      <c r="ADP105" s="197"/>
      <c r="ADQ105" s="197"/>
      <c r="ADR105" s="197"/>
      <c r="ADS105" s="197"/>
      <c r="ADT105" s="197"/>
      <c r="ADU105" s="197"/>
      <c r="ADV105" s="197"/>
      <c r="ADW105" s="197"/>
      <c r="ADX105" s="197"/>
      <c r="ADY105" s="197"/>
      <c r="ADZ105" s="197"/>
      <c r="AEA105" s="197"/>
      <c r="AEB105" s="197"/>
      <c r="AEC105" s="197"/>
      <c r="AED105" s="197"/>
      <c r="AEE105" s="197"/>
      <c r="AEF105" s="197"/>
      <c r="AEG105" s="197"/>
      <c r="AEH105" s="197"/>
      <c r="AEI105" s="197"/>
      <c r="AEJ105" s="197"/>
      <c r="AEK105" s="197"/>
      <c r="AEL105" s="197"/>
      <c r="AEM105" s="197"/>
      <c r="AEN105" s="197"/>
      <c r="AEO105" s="197"/>
      <c r="AEP105" s="197"/>
      <c r="AEQ105" s="197"/>
      <c r="AER105" s="197"/>
      <c r="AES105" s="197"/>
      <c r="AET105" s="197"/>
      <c r="AEU105" s="197"/>
      <c r="AEV105" s="197"/>
      <c r="AEW105" s="197"/>
      <c r="AEX105" s="197"/>
      <c r="AEY105" s="197"/>
      <c r="AEZ105" s="197"/>
      <c r="AFA105" s="197"/>
      <c r="AFB105" s="197"/>
      <c r="AFC105" s="197"/>
      <c r="AFD105" s="197"/>
      <c r="AFE105" s="197"/>
      <c r="AFF105" s="197"/>
      <c r="AFG105" s="197"/>
      <c r="AFH105" s="197"/>
      <c r="AFI105" s="197"/>
      <c r="AFJ105" s="197"/>
      <c r="AFK105" s="197"/>
      <c r="AFL105" s="197"/>
      <c r="AFM105" s="197"/>
      <c r="AFN105" s="197"/>
      <c r="AFO105" s="197"/>
      <c r="AFP105" s="197"/>
      <c r="AFQ105" s="197"/>
      <c r="AFR105" s="197"/>
      <c r="AFS105" s="197"/>
      <c r="AFT105" s="197"/>
      <c r="AFU105" s="197"/>
      <c r="AFV105" s="197"/>
      <c r="AFW105" s="197"/>
      <c r="AFX105" s="197"/>
      <c r="AFY105" s="197"/>
      <c r="AFZ105" s="197"/>
      <c r="AGA105" s="197"/>
      <c r="AGB105" s="197"/>
      <c r="AGC105" s="197"/>
      <c r="AGD105" s="197"/>
      <c r="AGE105" s="197"/>
      <c r="AGF105" s="197"/>
      <c r="AGG105" s="197"/>
      <c r="AGH105" s="197"/>
      <c r="AGI105" s="197"/>
      <c r="AGJ105" s="197"/>
      <c r="AGK105" s="197"/>
      <c r="AGL105" s="197"/>
      <c r="AGM105" s="197"/>
      <c r="AGN105" s="197"/>
      <c r="AGO105" s="197"/>
      <c r="AGP105" s="197"/>
      <c r="AGQ105" s="197"/>
      <c r="AGR105" s="197"/>
      <c r="AGS105" s="197"/>
      <c r="AGT105" s="197"/>
      <c r="AGU105" s="197"/>
      <c r="AGV105" s="197"/>
      <c r="AGW105" s="197"/>
      <c r="AGX105" s="197"/>
      <c r="AGY105" s="197"/>
      <c r="AGZ105" s="197"/>
      <c r="AHA105" s="197"/>
      <c r="AHB105" s="197"/>
      <c r="AHC105" s="197"/>
      <c r="AHD105" s="197"/>
      <c r="AHE105" s="197"/>
      <c r="AHF105" s="197"/>
      <c r="AHG105" s="197"/>
      <c r="AHH105" s="197"/>
      <c r="AHI105" s="197"/>
      <c r="AHJ105" s="197"/>
      <c r="AHK105" s="197"/>
      <c r="AHL105" s="197"/>
      <c r="AHM105" s="197"/>
      <c r="AHN105" s="197"/>
      <c r="AHO105" s="197"/>
      <c r="AHP105" s="197"/>
      <c r="AHQ105" s="197"/>
      <c r="AHR105" s="197"/>
      <c r="AHS105" s="197"/>
      <c r="AHT105" s="197"/>
      <c r="AHU105" s="197"/>
      <c r="AHV105" s="197"/>
      <c r="AHW105" s="197"/>
      <c r="AHX105" s="197"/>
      <c r="AHY105" s="197"/>
      <c r="AHZ105" s="197"/>
      <c r="AIA105" s="197"/>
      <c r="AIB105" s="197"/>
      <c r="AIC105" s="197"/>
      <c r="AID105" s="197"/>
      <c r="AIE105" s="197"/>
      <c r="AIF105" s="197"/>
      <c r="AIG105" s="197"/>
      <c r="AIH105" s="197"/>
      <c r="AII105" s="197"/>
      <c r="AIJ105" s="197"/>
      <c r="AIK105" s="197"/>
      <c r="AIL105" s="197"/>
      <c r="AIM105" s="197"/>
      <c r="AIN105" s="197"/>
      <c r="AIO105" s="197"/>
      <c r="AIP105" s="197"/>
      <c r="AIQ105" s="197"/>
      <c r="AIR105" s="197"/>
      <c r="AIS105" s="197"/>
      <c r="AIT105" s="197"/>
      <c r="AIU105" s="197"/>
      <c r="AIV105" s="197"/>
      <c r="AIW105" s="197"/>
      <c r="AIX105" s="197"/>
      <c r="AIY105" s="197"/>
      <c r="AIZ105" s="197"/>
      <c r="AJA105" s="197"/>
      <c r="AJB105" s="197"/>
      <c r="AJC105" s="197"/>
      <c r="AJD105" s="197"/>
      <c r="AJE105" s="197"/>
      <c r="AJF105" s="197"/>
      <c r="AJG105" s="197"/>
      <c r="AJH105" s="197"/>
      <c r="AJI105" s="197"/>
      <c r="AJJ105" s="197"/>
      <c r="AJK105" s="197"/>
      <c r="AJL105" s="197"/>
      <c r="AJM105" s="197"/>
      <c r="AJN105" s="197"/>
      <c r="AJO105" s="197"/>
      <c r="AJP105" s="197"/>
      <c r="AJQ105" s="197"/>
      <c r="AJR105" s="197"/>
      <c r="AJS105" s="197"/>
      <c r="AJT105" s="197"/>
      <c r="AJU105" s="197"/>
      <c r="AJV105" s="197"/>
      <c r="AJW105" s="197"/>
      <c r="AJX105" s="197"/>
      <c r="AJY105" s="197"/>
      <c r="AJZ105" s="197"/>
      <c r="AKA105" s="197"/>
      <c r="AKB105" s="197"/>
      <c r="AKC105" s="197"/>
      <c r="AKD105" s="197"/>
      <c r="AKE105" s="197"/>
      <c r="AKF105" s="197"/>
      <c r="AKG105" s="197"/>
      <c r="AKH105" s="197"/>
      <c r="AKI105" s="197"/>
      <c r="AKJ105" s="197"/>
      <c r="AKK105" s="197"/>
      <c r="AKL105" s="197"/>
      <c r="AKM105" s="197"/>
      <c r="AKN105" s="197"/>
      <c r="AKO105" s="197"/>
      <c r="AKP105" s="197"/>
      <c r="AKQ105" s="197"/>
      <c r="AKR105" s="197"/>
      <c r="AKS105" s="197"/>
      <c r="AKT105" s="197"/>
      <c r="AKU105" s="197"/>
      <c r="AKV105" s="197"/>
      <c r="AKW105" s="197"/>
      <c r="AKX105" s="197"/>
      <c r="AKY105" s="197"/>
      <c r="AKZ105" s="197"/>
      <c r="ALA105" s="197"/>
      <c r="ALB105" s="197"/>
      <c r="ALC105" s="197"/>
      <c r="ALD105" s="197"/>
      <c r="ALE105" s="197"/>
      <c r="ALF105" s="197"/>
      <c r="ALG105" s="197"/>
      <c r="ALH105" s="197"/>
      <c r="ALI105" s="197"/>
      <c r="ALJ105" s="197"/>
      <c r="ALK105" s="197"/>
      <c r="ALL105" s="197"/>
      <c r="ALM105" s="197"/>
      <c r="ALN105" s="197"/>
      <c r="ALO105" s="197"/>
      <c r="ALP105" s="197"/>
      <c r="ALQ105" s="197"/>
      <c r="ALR105" s="197"/>
      <c r="ALS105" s="197"/>
      <c r="ALT105" s="197"/>
      <c r="ALU105" s="197"/>
      <c r="ALV105" s="197"/>
      <c r="ALW105" s="197"/>
      <c r="ALX105" s="197"/>
      <c r="ALY105" s="197"/>
      <c r="ALZ105" s="197"/>
      <c r="AMA105" s="197"/>
      <c r="AMB105" s="197"/>
      <c r="AMC105" s="197"/>
      <c r="AMD105" s="197"/>
      <c r="AME105" s="197"/>
      <c r="AMF105" s="197"/>
      <c r="AMG105" s="197"/>
      <c r="AMH105" s="197"/>
      <c r="AMI105" s="197"/>
      <c r="AMJ105" s="197"/>
      <c r="AMK105" s="197"/>
      <c r="AML105" s="197"/>
      <c r="AMM105" s="197"/>
      <c r="AMN105" s="197"/>
      <c r="AMO105" s="197"/>
      <c r="AMP105" s="197"/>
      <c r="AMQ105" s="197"/>
      <c r="AMR105" s="197"/>
      <c r="AMS105" s="197"/>
      <c r="AMT105" s="197"/>
      <c r="AMU105" s="197"/>
      <c r="AMV105" s="197"/>
      <c r="AMW105" s="197"/>
      <c r="AMX105" s="197"/>
      <c r="AMY105" s="197"/>
      <c r="AMZ105" s="197"/>
      <c r="ANA105" s="197"/>
      <c r="ANB105" s="197"/>
      <c r="ANC105" s="197"/>
      <c r="AND105" s="197"/>
      <c r="ANE105" s="197"/>
      <c r="ANF105" s="197"/>
      <c r="ANG105" s="197"/>
      <c r="ANH105" s="197"/>
      <c r="ANI105" s="197"/>
      <c r="ANJ105" s="197"/>
      <c r="ANK105" s="197"/>
      <c r="ANL105" s="197"/>
      <c r="ANM105" s="197"/>
      <c r="ANN105" s="197"/>
      <c r="ANO105" s="197"/>
      <c r="ANP105" s="197"/>
      <c r="ANQ105" s="197"/>
      <c r="ANR105" s="197"/>
      <c r="ANS105" s="197"/>
      <c r="ANT105" s="197"/>
      <c r="ANU105" s="197"/>
      <c r="ANV105" s="197"/>
      <c r="ANW105" s="197"/>
      <c r="ANX105" s="197"/>
      <c r="ANY105" s="197"/>
      <c r="ANZ105" s="197"/>
      <c r="AOA105" s="197"/>
      <c r="AOB105" s="197"/>
      <c r="AOC105" s="197"/>
      <c r="AOD105" s="197"/>
      <c r="AOE105" s="197"/>
      <c r="AOF105" s="197"/>
      <c r="AOG105" s="197"/>
      <c r="AOH105" s="197"/>
      <c r="AOI105" s="197"/>
      <c r="AOJ105" s="197"/>
      <c r="AOK105" s="197"/>
      <c r="AOL105" s="197"/>
      <c r="AOM105" s="197"/>
      <c r="AON105" s="197"/>
      <c r="AOO105" s="197"/>
      <c r="AOP105" s="197"/>
      <c r="AOQ105" s="197"/>
      <c r="AOR105" s="197"/>
      <c r="AOS105" s="197"/>
      <c r="AOT105" s="197"/>
      <c r="AOU105" s="197"/>
      <c r="AOV105" s="197"/>
      <c r="AOW105" s="197"/>
      <c r="AOX105" s="197"/>
      <c r="AOY105" s="197"/>
      <c r="AOZ105" s="197"/>
      <c r="APA105" s="197"/>
      <c r="APB105" s="197"/>
      <c r="APC105" s="197"/>
      <c r="APD105" s="197"/>
      <c r="APE105" s="197"/>
    </row>
    <row r="106" spans="1:1097" s="197" customFormat="1" ht="13.9" customHeight="1" x14ac:dyDescent="0.25">
      <c r="A106" s="205" t="s">
        <v>10</v>
      </c>
      <c r="B106" s="207">
        <v>1</v>
      </c>
      <c r="C106" s="207">
        <f>D106+E106</f>
        <v>205</v>
      </c>
      <c r="D106" s="207">
        <v>157</v>
      </c>
      <c r="E106" s="207">
        <v>48</v>
      </c>
      <c r="F106" s="207"/>
      <c r="G106" s="220">
        <v>4.3289999999999997</v>
      </c>
      <c r="H106" s="226">
        <f t="shared" si="35"/>
        <v>415.58</v>
      </c>
      <c r="I106" s="227">
        <f t="shared" si="36"/>
        <v>513.62</v>
      </c>
    </row>
    <row r="107" spans="1:1097" s="197" customFormat="1" ht="14.45" customHeight="1" x14ac:dyDescent="0.25">
      <c r="A107" s="205" t="s">
        <v>10</v>
      </c>
      <c r="B107" s="207">
        <v>1</v>
      </c>
      <c r="C107" s="207">
        <f>D107+E107</f>
        <v>179</v>
      </c>
      <c r="D107" s="207">
        <v>157</v>
      </c>
      <c r="E107" s="207">
        <v>22</v>
      </c>
      <c r="F107" s="207"/>
      <c r="G107" s="220">
        <v>4.3289999999999997</v>
      </c>
      <c r="H107" s="226">
        <f t="shared" si="35"/>
        <v>190.48</v>
      </c>
      <c r="I107" s="227">
        <f t="shared" si="36"/>
        <v>235.41</v>
      </c>
    </row>
    <row r="108" spans="1:1097" ht="14.25" customHeight="1" x14ac:dyDescent="0.25">
      <c r="A108" s="205" t="s">
        <v>10</v>
      </c>
      <c r="B108" s="207">
        <v>1</v>
      </c>
      <c r="C108" s="207">
        <f>D108+E108</f>
        <v>168</v>
      </c>
      <c r="D108" s="207">
        <v>157</v>
      </c>
      <c r="E108" s="207">
        <v>11</v>
      </c>
      <c r="F108" s="207"/>
      <c r="G108" s="220">
        <v>4.3289999999999997</v>
      </c>
      <c r="H108" s="226">
        <f t="shared" si="35"/>
        <v>95.24</v>
      </c>
      <c r="I108" s="227">
        <f t="shared" si="36"/>
        <v>117.71</v>
      </c>
    </row>
    <row r="109" spans="1:1097" ht="14.25" customHeight="1" x14ac:dyDescent="0.25">
      <c r="A109" s="202" t="s">
        <v>10</v>
      </c>
      <c r="B109" s="207">
        <v>1</v>
      </c>
      <c r="C109" s="207">
        <f t="shared" ref="C109" si="38">D109+E109</f>
        <v>161</v>
      </c>
      <c r="D109" s="207">
        <v>157</v>
      </c>
      <c r="E109" s="207">
        <v>4</v>
      </c>
      <c r="F109" s="207"/>
      <c r="G109" s="220">
        <v>4.3289999999999997</v>
      </c>
      <c r="H109" s="226">
        <f t="shared" si="35"/>
        <v>34.630000000000003</v>
      </c>
      <c r="I109" s="227">
        <f t="shared" si="36"/>
        <v>42.8</v>
      </c>
    </row>
    <row r="110" spans="1:1097" ht="33" x14ac:dyDescent="0.25">
      <c r="A110" s="105" t="s">
        <v>521</v>
      </c>
      <c r="B110" s="219">
        <f>SUM(B111:B113)</f>
        <v>3</v>
      </c>
      <c r="C110" s="219"/>
      <c r="D110" s="219"/>
      <c r="E110" s="219">
        <f t="shared" ref="E110:I110" si="39">SUM(E111:E113)</f>
        <v>81</v>
      </c>
      <c r="F110" s="219"/>
      <c r="G110" s="221"/>
      <c r="H110" s="225">
        <f t="shared" si="39"/>
        <v>654.81000000000006</v>
      </c>
      <c r="I110" s="225">
        <f t="shared" si="39"/>
        <v>809.28000000000009</v>
      </c>
    </row>
    <row r="111" spans="1:1097" ht="14.25" customHeight="1" x14ac:dyDescent="0.25">
      <c r="A111" s="202" t="s">
        <v>11</v>
      </c>
      <c r="B111" s="207">
        <v>1</v>
      </c>
      <c r="C111" s="207">
        <f t="shared" ref="C111:C113" si="40">D111+E111</f>
        <v>192</v>
      </c>
      <c r="D111" s="207">
        <v>157</v>
      </c>
      <c r="E111" s="207">
        <v>35</v>
      </c>
      <c r="F111" s="207"/>
      <c r="G111" s="220">
        <v>4.0419999999999998</v>
      </c>
      <c r="H111" s="226">
        <f t="shared" si="35"/>
        <v>282.94</v>
      </c>
      <c r="I111" s="227">
        <f t="shared" si="36"/>
        <v>349.69</v>
      </c>
    </row>
    <row r="112" spans="1:1097" ht="14.25" customHeight="1" x14ac:dyDescent="0.25">
      <c r="A112" s="202" t="s">
        <v>11</v>
      </c>
      <c r="B112" s="207">
        <v>1</v>
      </c>
      <c r="C112" s="207">
        <f t="shared" ref="C112" si="41">D112+E112</f>
        <v>184</v>
      </c>
      <c r="D112" s="207">
        <v>157</v>
      </c>
      <c r="E112" s="207">
        <v>27</v>
      </c>
      <c r="F112" s="207"/>
      <c r="G112" s="220">
        <v>4.0419999999999998</v>
      </c>
      <c r="H112" s="226">
        <f t="shared" si="35"/>
        <v>218.27</v>
      </c>
      <c r="I112" s="227">
        <f t="shared" si="36"/>
        <v>269.76</v>
      </c>
    </row>
    <row r="113" spans="1:1097" ht="14.25" customHeight="1" x14ac:dyDescent="0.25">
      <c r="A113" s="202" t="s">
        <v>11</v>
      </c>
      <c r="B113" s="207">
        <v>1</v>
      </c>
      <c r="C113" s="207">
        <f t="shared" si="40"/>
        <v>176</v>
      </c>
      <c r="D113" s="207">
        <v>157</v>
      </c>
      <c r="E113" s="207">
        <v>19</v>
      </c>
      <c r="F113" s="207"/>
      <c r="G113" s="220">
        <v>4.0419999999999998</v>
      </c>
      <c r="H113" s="226">
        <f t="shared" si="35"/>
        <v>153.6</v>
      </c>
      <c r="I113" s="227">
        <f t="shared" si="36"/>
        <v>189.83</v>
      </c>
    </row>
    <row r="114" spans="1:1097" ht="14.25" customHeight="1" x14ac:dyDescent="0.25">
      <c r="A114" s="213" t="s">
        <v>24</v>
      </c>
      <c r="B114" s="217">
        <f>B115+B120+B124+B128</f>
        <v>13</v>
      </c>
      <c r="C114" s="217"/>
      <c r="D114" s="217"/>
      <c r="E114" s="217">
        <f t="shared" ref="E114:I114" si="42">E115+E120+E124+E128</f>
        <v>282.5</v>
      </c>
      <c r="F114" s="217"/>
      <c r="G114" s="222"/>
      <c r="H114" s="224">
        <f t="shared" si="42"/>
        <v>4184.5099999999993</v>
      </c>
      <c r="I114" s="224">
        <f t="shared" si="42"/>
        <v>5171.66</v>
      </c>
    </row>
    <row r="115" spans="1:1097" ht="33" x14ac:dyDescent="0.25">
      <c r="A115" s="105" t="s">
        <v>522</v>
      </c>
      <c r="B115" s="219">
        <f>SUM(B116:B119)</f>
        <v>4</v>
      </c>
      <c r="C115" s="219"/>
      <c r="D115" s="219"/>
      <c r="E115" s="219">
        <f t="shared" ref="E115:I115" si="43">SUM(E116:E119)</f>
        <v>159.5</v>
      </c>
      <c r="F115" s="219"/>
      <c r="G115" s="221"/>
      <c r="H115" s="225">
        <f t="shared" si="43"/>
        <v>2899.75</v>
      </c>
      <c r="I115" s="225">
        <f t="shared" si="43"/>
        <v>3583.81</v>
      </c>
    </row>
    <row r="116" spans="1:1097" ht="14.25" customHeight="1" x14ac:dyDescent="0.25">
      <c r="A116" s="202" t="s">
        <v>25</v>
      </c>
      <c r="B116" s="207">
        <v>1</v>
      </c>
      <c r="C116" s="207">
        <f>D116+E116</f>
        <v>200</v>
      </c>
      <c r="D116" s="207">
        <v>157</v>
      </c>
      <c r="E116" s="207">
        <v>43</v>
      </c>
      <c r="F116" s="207"/>
      <c r="G116" s="220">
        <v>8.4580000000000002</v>
      </c>
      <c r="H116" s="226">
        <f t="shared" si="35"/>
        <v>727.39</v>
      </c>
      <c r="I116" s="227">
        <f t="shared" si="36"/>
        <v>898.98</v>
      </c>
    </row>
    <row r="117" spans="1:1097" ht="14.25" customHeight="1" x14ac:dyDescent="0.25">
      <c r="A117" s="202" t="s">
        <v>50</v>
      </c>
      <c r="B117" s="207">
        <v>1</v>
      </c>
      <c r="C117" s="207">
        <f>D117+E117</f>
        <v>196</v>
      </c>
      <c r="D117" s="207">
        <v>157</v>
      </c>
      <c r="E117" s="207">
        <v>39</v>
      </c>
      <c r="F117" s="207"/>
      <c r="G117" s="220">
        <v>9.2669999999999995</v>
      </c>
      <c r="H117" s="226">
        <f t="shared" si="35"/>
        <v>722.83</v>
      </c>
      <c r="I117" s="227">
        <f t="shared" si="36"/>
        <v>893.35</v>
      </c>
    </row>
    <row r="118" spans="1:1097" ht="14.25" customHeight="1" x14ac:dyDescent="0.25">
      <c r="A118" s="202" t="s">
        <v>25</v>
      </c>
      <c r="B118" s="207">
        <v>1</v>
      </c>
      <c r="C118" s="207">
        <f t="shared" ref="C118:C119" si="44">D118+E118</f>
        <v>176.5</v>
      </c>
      <c r="D118" s="207">
        <v>157</v>
      </c>
      <c r="E118" s="207">
        <v>19.5</v>
      </c>
      <c r="F118" s="207"/>
      <c r="G118" s="220">
        <v>9.6039999999999992</v>
      </c>
      <c r="H118" s="226">
        <f t="shared" si="35"/>
        <v>374.56</v>
      </c>
      <c r="I118" s="227">
        <f t="shared" si="36"/>
        <v>462.92</v>
      </c>
    </row>
    <row r="119" spans="1:1097" ht="14.25" customHeight="1" x14ac:dyDescent="0.25">
      <c r="A119" s="202" t="s">
        <v>51</v>
      </c>
      <c r="B119" s="207">
        <v>1</v>
      </c>
      <c r="C119" s="207">
        <f t="shared" si="44"/>
        <v>215</v>
      </c>
      <c r="D119" s="207">
        <v>157</v>
      </c>
      <c r="E119" s="207">
        <v>58</v>
      </c>
      <c r="F119" s="207"/>
      <c r="G119" s="220">
        <v>9.2669999999999995</v>
      </c>
      <c r="H119" s="226">
        <f t="shared" si="35"/>
        <v>1074.97</v>
      </c>
      <c r="I119" s="227">
        <f t="shared" si="36"/>
        <v>1328.56</v>
      </c>
    </row>
    <row r="120" spans="1:1097" ht="33" x14ac:dyDescent="0.25">
      <c r="A120" s="105" t="s">
        <v>523</v>
      </c>
      <c r="B120" s="219">
        <f>SUM(B121:B123)</f>
        <v>3</v>
      </c>
      <c r="C120" s="219"/>
      <c r="D120" s="219"/>
      <c r="E120" s="219">
        <f>SUM(E121:E123)</f>
        <v>55</v>
      </c>
      <c r="F120" s="219"/>
      <c r="G120" s="221"/>
      <c r="H120" s="225">
        <f>SUM(H121:H123)</f>
        <v>716.09999999999991</v>
      </c>
      <c r="I120" s="225">
        <f>SUM(I121:I123)</f>
        <v>885.03000000000009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  <c r="AMK120" s="1"/>
      <c r="AML120" s="1"/>
      <c r="AMM120" s="1"/>
      <c r="AMN120" s="1"/>
      <c r="AMO120" s="1"/>
      <c r="AMP120" s="1"/>
      <c r="AMQ120" s="1"/>
      <c r="AMR120" s="1"/>
      <c r="AMS120" s="1"/>
      <c r="AMT120" s="1"/>
      <c r="AMU120" s="1"/>
      <c r="AMV120" s="1"/>
      <c r="AMW120" s="1"/>
      <c r="AMX120" s="1"/>
      <c r="AMY120" s="1"/>
      <c r="AMZ120" s="1"/>
      <c r="ANA120" s="1"/>
      <c r="ANB120" s="1"/>
      <c r="ANC120" s="1"/>
      <c r="AND120" s="1"/>
      <c r="ANE120" s="1"/>
      <c r="ANF120" s="1"/>
      <c r="ANG120" s="1"/>
      <c r="ANH120" s="1"/>
      <c r="ANI120" s="1"/>
      <c r="ANJ120" s="1"/>
      <c r="ANK120" s="1"/>
      <c r="ANL120" s="1"/>
      <c r="ANM120" s="1"/>
      <c r="ANN120" s="1"/>
      <c r="ANO120" s="1"/>
      <c r="ANP120" s="1"/>
      <c r="ANQ120" s="1"/>
      <c r="ANR120" s="1"/>
      <c r="ANS120" s="1"/>
      <c r="ANT120" s="1"/>
      <c r="ANU120" s="1"/>
      <c r="ANV120" s="1"/>
      <c r="ANW120" s="1"/>
      <c r="ANX120" s="1"/>
      <c r="ANY120" s="1"/>
      <c r="ANZ120" s="1"/>
      <c r="AOA120" s="1"/>
      <c r="AOB120" s="1"/>
      <c r="AOC120" s="1"/>
      <c r="AOD120" s="1"/>
      <c r="AOE120" s="1"/>
      <c r="AOF120" s="1"/>
      <c r="AOG120" s="1"/>
      <c r="AOH120" s="1"/>
      <c r="AOI120" s="1"/>
      <c r="AOJ120" s="1"/>
      <c r="AOK120" s="1"/>
      <c r="AOL120" s="1"/>
      <c r="AOM120" s="1"/>
      <c r="AON120" s="1"/>
      <c r="AOO120" s="1"/>
      <c r="AOP120" s="1"/>
      <c r="AOQ120" s="1"/>
      <c r="AOR120" s="1"/>
      <c r="AOS120" s="1"/>
      <c r="AOT120" s="1"/>
      <c r="AOU120" s="1"/>
      <c r="AOV120" s="1"/>
      <c r="AOW120" s="1"/>
      <c r="AOX120" s="1"/>
      <c r="AOY120" s="1"/>
      <c r="AOZ120" s="1"/>
      <c r="APA120" s="1"/>
      <c r="APB120" s="1"/>
      <c r="APC120" s="1"/>
      <c r="APD120" s="1"/>
      <c r="APE120" s="1"/>
    </row>
    <row r="121" spans="1:1097" ht="14.25" customHeight="1" x14ac:dyDescent="0.25">
      <c r="A121" s="202" t="s">
        <v>21</v>
      </c>
      <c r="B121" s="207">
        <v>1</v>
      </c>
      <c r="C121" s="207">
        <f t="shared" ref="C121:C123" si="45">D121+E121</f>
        <v>178</v>
      </c>
      <c r="D121" s="207">
        <v>157</v>
      </c>
      <c r="E121" s="207">
        <v>21</v>
      </c>
      <c r="F121" s="207"/>
      <c r="G121" s="220">
        <v>6.51</v>
      </c>
      <c r="H121" s="226">
        <f t="shared" si="35"/>
        <v>273.42</v>
      </c>
      <c r="I121" s="227">
        <f t="shared" si="36"/>
        <v>337.92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</row>
    <row r="122" spans="1:1097" ht="14.25" customHeight="1" x14ac:dyDescent="0.25">
      <c r="A122" s="202" t="s">
        <v>21</v>
      </c>
      <c r="B122" s="207">
        <v>1</v>
      </c>
      <c r="C122" s="207">
        <f t="shared" si="45"/>
        <v>176</v>
      </c>
      <c r="D122" s="207">
        <v>157</v>
      </c>
      <c r="E122" s="207">
        <v>19</v>
      </c>
      <c r="F122" s="207"/>
      <c r="G122" s="220">
        <v>6.51</v>
      </c>
      <c r="H122" s="226">
        <f t="shared" si="35"/>
        <v>247.38</v>
      </c>
      <c r="I122" s="227">
        <f t="shared" si="36"/>
        <v>305.74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</row>
    <row r="123" spans="1:1097" ht="14.25" customHeight="1" x14ac:dyDescent="0.25">
      <c r="A123" s="202" t="s">
        <v>21</v>
      </c>
      <c r="B123" s="207">
        <v>1</v>
      </c>
      <c r="C123" s="207">
        <f t="shared" si="45"/>
        <v>172</v>
      </c>
      <c r="D123" s="207">
        <v>157</v>
      </c>
      <c r="E123" s="207">
        <v>15</v>
      </c>
      <c r="F123" s="207"/>
      <c r="G123" s="220">
        <v>6.51</v>
      </c>
      <c r="H123" s="226">
        <f t="shared" si="35"/>
        <v>195.3</v>
      </c>
      <c r="I123" s="227">
        <f t="shared" si="36"/>
        <v>241.37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  <c r="AMK123" s="1"/>
      <c r="AML123" s="1"/>
      <c r="AMM123" s="1"/>
      <c r="AMN123" s="1"/>
      <c r="AMO123" s="1"/>
      <c r="AMP123" s="1"/>
      <c r="AMQ123" s="1"/>
      <c r="AMR123" s="1"/>
      <c r="AMS123" s="1"/>
      <c r="AMT123" s="1"/>
      <c r="AMU123" s="1"/>
      <c r="AMV123" s="1"/>
      <c r="AMW123" s="1"/>
      <c r="AMX123" s="1"/>
      <c r="AMY123" s="1"/>
      <c r="AMZ123" s="1"/>
      <c r="ANA123" s="1"/>
      <c r="ANB123" s="1"/>
      <c r="ANC123" s="1"/>
      <c r="AND123" s="1"/>
      <c r="ANE123" s="1"/>
      <c r="ANF123" s="1"/>
      <c r="ANG123" s="1"/>
      <c r="ANH123" s="1"/>
      <c r="ANI123" s="1"/>
      <c r="ANJ123" s="1"/>
      <c r="ANK123" s="1"/>
      <c r="ANL123" s="1"/>
      <c r="ANM123" s="1"/>
      <c r="ANN123" s="1"/>
      <c r="ANO123" s="1"/>
      <c r="ANP123" s="1"/>
      <c r="ANQ123" s="1"/>
      <c r="ANR123" s="1"/>
      <c r="ANS123" s="1"/>
      <c r="ANT123" s="1"/>
      <c r="ANU123" s="1"/>
      <c r="ANV123" s="1"/>
      <c r="ANW123" s="1"/>
      <c r="ANX123" s="1"/>
      <c r="ANY123" s="1"/>
      <c r="ANZ123" s="1"/>
      <c r="AOA123" s="1"/>
      <c r="AOB123" s="1"/>
      <c r="AOC123" s="1"/>
      <c r="AOD123" s="1"/>
      <c r="AOE123" s="1"/>
      <c r="AOF123" s="1"/>
      <c r="AOG123" s="1"/>
      <c r="AOH123" s="1"/>
      <c r="AOI123" s="1"/>
      <c r="AOJ123" s="1"/>
      <c r="AOK123" s="1"/>
      <c r="AOL123" s="1"/>
      <c r="AOM123" s="1"/>
      <c r="AON123" s="1"/>
      <c r="AOO123" s="1"/>
      <c r="AOP123" s="1"/>
      <c r="AOQ123" s="1"/>
      <c r="AOR123" s="1"/>
      <c r="AOS123" s="1"/>
      <c r="AOT123" s="1"/>
      <c r="AOU123" s="1"/>
      <c r="AOV123" s="1"/>
      <c r="AOW123" s="1"/>
      <c r="AOX123" s="1"/>
      <c r="AOY123" s="1"/>
      <c r="AOZ123" s="1"/>
      <c r="APA123" s="1"/>
      <c r="APB123" s="1"/>
      <c r="APC123" s="1"/>
      <c r="APD123" s="1"/>
      <c r="APE123" s="1"/>
    </row>
    <row r="124" spans="1:1097" ht="33" x14ac:dyDescent="0.25">
      <c r="A124" s="105" t="s">
        <v>520</v>
      </c>
      <c r="B124" s="219">
        <f>SUM(B125:B127)</f>
        <v>3</v>
      </c>
      <c r="C124" s="219"/>
      <c r="D124" s="219"/>
      <c r="E124" s="219">
        <f t="shared" ref="E124:I124" si="46">SUM(E125:E127)</f>
        <v>33</v>
      </c>
      <c r="F124" s="219"/>
      <c r="G124" s="221"/>
      <c r="H124" s="225">
        <f t="shared" si="46"/>
        <v>285.71999999999997</v>
      </c>
      <c r="I124" s="225">
        <f t="shared" si="46"/>
        <v>353.13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  <c r="AMK124" s="1"/>
      <c r="AML124" s="1"/>
      <c r="AMM124" s="1"/>
      <c r="AMN124" s="1"/>
      <c r="AMO124" s="1"/>
      <c r="AMP124" s="1"/>
      <c r="AMQ124" s="1"/>
      <c r="AMR124" s="1"/>
      <c r="AMS124" s="1"/>
      <c r="AMT124" s="1"/>
      <c r="AMU124" s="1"/>
      <c r="AMV124" s="1"/>
      <c r="AMW124" s="1"/>
      <c r="AMX124" s="1"/>
      <c r="AMY124" s="1"/>
      <c r="AMZ124" s="1"/>
      <c r="ANA124" s="1"/>
      <c r="ANB124" s="1"/>
      <c r="ANC124" s="1"/>
      <c r="AND124" s="1"/>
      <c r="ANE124" s="1"/>
      <c r="ANF124" s="1"/>
      <c r="ANG124" s="1"/>
      <c r="ANH124" s="1"/>
      <c r="ANI124" s="1"/>
      <c r="ANJ124" s="1"/>
      <c r="ANK124" s="1"/>
      <c r="ANL124" s="1"/>
      <c r="ANM124" s="1"/>
      <c r="ANN124" s="1"/>
      <c r="ANO124" s="1"/>
      <c r="ANP124" s="1"/>
      <c r="ANQ124" s="1"/>
      <c r="ANR124" s="1"/>
      <c r="ANS124" s="1"/>
      <c r="ANT124" s="1"/>
      <c r="ANU124" s="1"/>
      <c r="ANV124" s="1"/>
      <c r="ANW124" s="1"/>
      <c r="ANX124" s="1"/>
      <c r="ANY124" s="1"/>
      <c r="ANZ124" s="1"/>
      <c r="AOA124" s="1"/>
      <c r="AOB124" s="1"/>
      <c r="AOC124" s="1"/>
      <c r="AOD124" s="1"/>
      <c r="AOE124" s="1"/>
      <c r="AOF124" s="1"/>
      <c r="AOG124" s="1"/>
      <c r="AOH124" s="1"/>
      <c r="AOI124" s="1"/>
      <c r="AOJ124" s="1"/>
      <c r="AOK124" s="1"/>
      <c r="AOL124" s="1"/>
      <c r="AOM124" s="1"/>
      <c r="AON124" s="1"/>
      <c r="AOO124" s="1"/>
      <c r="AOP124" s="1"/>
      <c r="AOQ124" s="1"/>
      <c r="AOR124" s="1"/>
      <c r="AOS124" s="1"/>
      <c r="AOT124" s="1"/>
      <c r="AOU124" s="1"/>
      <c r="AOV124" s="1"/>
      <c r="AOW124" s="1"/>
      <c r="AOX124" s="1"/>
      <c r="AOY124" s="1"/>
      <c r="AOZ124" s="1"/>
      <c r="APA124" s="1"/>
      <c r="APB124" s="1"/>
      <c r="APC124" s="1"/>
      <c r="APD124" s="1"/>
      <c r="APE124" s="1"/>
    </row>
    <row r="125" spans="1:1097" ht="16.5" customHeight="1" x14ac:dyDescent="0.25">
      <c r="A125" s="202" t="s">
        <v>10</v>
      </c>
      <c r="B125" s="207">
        <v>1</v>
      </c>
      <c r="C125" s="207">
        <f>D125+E125</f>
        <v>168</v>
      </c>
      <c r="D125" s="207">
        <v>157</v>
      </c>
      <c r="E125" s="207">
        <v>11</v>
      </c>
      <c r="F125" s="207"/>
      <c r="G125" s="220">
        <v>4.3289999999999997</v>
      </c>
      <c r="H125" s="226">
        <f t="shared" si="35"/>
        <v>95.24</v>
      </c>
      <c r="I125" s="227">
        <f t="shared" si="36"/>
        <v>117.71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</row>
    <row r="126" spans="1:1097" ht="16.5" customHeight="1" x14ac:dyDescent="0.25">
      <c r="A126" s="202" t="s">
        <v>10</v>
      </c>
      <c r="B126" s="207">
        <v>1</v>
      </c>
      <c r="C126" s="207">
        <f t="shared" ref="C126:C127" si="47">D126+E126</f>
        <v>168</v>
      </c>
      <c r="D126" s="207">
        <v>157</v>
      </c>
      <c r="E126" s="207">
        <v>11</v>
      </c>
      <c r="F126" s="207"/>
      <c r="G126" s="220">
        <v>4.3289999999999997</v>
      </c>
      <c r="H126" s="226">
        <f t="shared" si="35"/>
        <v>95.24</v>
      </c>
      <c r="I126" s="227">
        <f t="shared" si="36"/>
        <v>117.71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</row>
    <row r="127" spans="1:1097" ht="16.5" customHeight="1" x14ac:dyDescent="0.25">
      <c r="A127" s="202" t="s">
        <v>10</v>
      </c>
      <c r="B127" s="207">
        <v>1</v>
      </c>
      <c r="C127" s="207">
        <f t="shared" si="47"/>
        <v>168</v>
      </c>
      <c r="D127" s="207">
        <v>157</v>
      </c>
      <c r="E127" s="207">
        <v>11</v>
      </c>
      <c r="F127" s="207"/>
      <c r="G127" s="220">
        <v>4.3289999999999997</v>
      </c>
      <c r="H127" s="226">
        <f t="shared" si="35"/>
        <v>95.24</v>
      </c>
      <c r="I127" s="227">
        <f t="shared" si="36"/>
        <v>117.71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</row>
    <row r="128" spans="1:1097" ht="33" x14ac:dyDescent="0.25">
      <c r="A128" s="105" t="s">
        <v>521</v>
      </c>
      <c r="B128" s="219">
        <f>SUM(B129:B131)</f>
        <v>3</v>
      </c>
      <c r="C128" s="219"/>
      <c r="D128" s="219"/>
      <c r="E128" s="219">
        <f t="shared" ref="E128:I128" si="48">SUM(E129:E131)</f>
        <v>35</v>
      </c>
      <c r="F128" s="219"/>
      <c r="G128" s="221"/>
      <c r="H128" s="225">
        <f t="shared" si="48"/>
        <v>282.94</v>
      </c>
      <c r="I128" s="225">
        <f t="shared" si="48"/>
        <v>349.69000000000005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  <c r="AMO128" s="1"/>
      <c r="AMP128" s="1"/>
      <c r="AMQ128" s="1"/>
      <c r="AMR128" s="1"/>
      <c r="AMS128" s="1"/>
      <c r="AMT128" s="1"/>
      <c r="AMU128" s="1"/>
      <c r="AMV128" s="1"/>
      <c r="AMW128" s="1"/>
      <c r="AMX128" s="1"/>
      <c r="AMY128" s="1"/>
      <c r="AMZ128" s="1"/>
      <c r="ANA128" s="1"/>
      <c r="ANB128" s="1"/>
      <c r="ANC128" s="1"/>
      <c r="AND128" s="1"/>
      <c r="ANE128" s="1"/>
      <c r="ANF128" s="1"/>
      <c r="ANG128" s="1"/>
      <c r="ANH128" s="1"/>
      <c r="ANI128" s="1"/>
      <c r="ANJ128" s="1"/>
      <c r="ANK128" s="1"/>
      <c r="ANL128" s="1"/>
      <c r="ANM128" s="1"/>
      <c r="ANN128" s="1"/>
      <c r="ANO128" s="1"/>
      <c r="ANP128" s="1"/>
      <c r="ANQ128" s="1"/>
      <c r="ANR128" s="1"/>
      <c r="ANS128" s="1"/>
      <c r="ANT128" s="1"/>
      <c r="ANU128" s="1"/>
      <c r="ANV128" s="1"/>
      <c r="ANW128" s="1"/>
      <c r="ANX128" s="1"/>
      <c r="ANY128" s="1"/>
      <c r="ANZ128" s="1"/>
      <c r="AOA128" s="1"/>
      <c r="AOB128" s="1"/>
      <c r="AOC128" s="1"/>
      <c r="AOD128" s="1"/>
      <c r="AOE128" s="1"/>
      <c r="AOF128" s="1"/>
      <c r="AOG128" s="1"/>
      <c r="AOH128" s="1"/>
      <c r="AOI128" s="1"/>
      <c r="AOJ128" s="1"/>
      <c r="AOK128" s="1"/>
      <c r="AOL128" s="1"/>
      <c r="AOM128" s="1"/>
      <c r="AON128" s="1"/>
      <c r="AOO128" s="1"/>
      <c r="AOP128" s="1"/>
      <c r="AOQ128" s="1"/>
      <c r="AOR128" s="1"/>
      <c r="AOS128" s="1"/>
      <c r="AOT128" s="1"/>
      <c r="AOU128" s="1"/>
      <c r="AOV128" s="1"/>
      <c r="AOW128" s="1"/>
      <c r="AOX128" s="1"/>
      <c r="AOY128" s="1"/>
      <c r="AOZ128" s="1"/>
      <c r="APA128" s="1"/>
      <c r="APB128" s="1"/>
      <c r="APC128" s="1"/>
      <c r="APD128" s="1"/>
      <c r="APE128" s="1"/>
    </row>
    <row r="129" spans="1:9" s="1" customFormat="1" ht="16.5" customHeight="1" x14ac:dyDescent="0.25">
      <c r="A129" s="202" t="s">
        <v>11</v>
      </c>
      <c r="B129" s="207">
        <v>1</v>
      </c>
      <c r="C129" s="207">
        <f>D129+E129</f>
        <v>172</v>
      </c>
      <c r="D129" s="207">
        <v>157</v>
      </c>
      <c r="E129" s="207">
        <v>15</v>
      </c>
      <c r="F129" s="207"/>
      <c r="G129" s="220">
        <v>4.0419999999999998</v>
      </c>
      <c r="H129" s="226">
        <f t="shared" si="35"/>
        <v>121.26</v>
      </c>
      <c r="I129" s="227">
        <f t="shared" si="36"/>
        <v>149.87</v>
      </c>
    </row>
    <row r="130" spans="1:9" s="1" customFormat="1" ht="16.5" customHeight="1" x14ac:dyDescent="0.25">
      <c r="A130" s="202" t="s">
        <v>11</v>
      </c>
      <c r="B130" s="207">
        <v>1</v>
      </c>
      <c r="C130" s="207">
        <f t="shared" ref="C130:C131" si="49">D130+E130</f>
        <v>166</v>
      </c>
      <c r="D130" s="207">
        <v>157</v>
      </c>
      <c r="E130" s="207">
        <v>9</v>
      </c>
      <c r="F130" s="207"/>
      <c r="G130" s="220">
        <v>4.0419999999999998</v>
      </c>
      <c r="H130" s="226">
        <f t="shared" si="35"/>
        <v>72.760000000000005</v>
      </c>
      <c r="I130" s="227">
        <f t="shared" si="36"/>
        <v>89.92</v>
      </c>
    </row>
    <row r="131" spans="1:9" s="1" customFormat="1" ht="16.5" customHeight="1" x14ac:dyDescent="0.25">
      <c r="A131" s="202" t="s">
        <v>11</v>
      </c>
      <c r="B131" s="207">
        <v>1</v>
      </c>
      <c r="C131" s="207">
        <f t="shared" si="49"/>
        <v>168</v>
      </c>
      <c r="D131" s="207">
        <v>157</v>
      </c>
      <c r="E131" s="207">
        <v>11</v>
      </c>
      <c r="F131" s="207"/>
      <c r="G131" s="220">
        <v>4.0419999999999998</v>
      </c>
      <c r="H131" s="226">
        <f t="shared" si="35"/>
        <v>88.92</v>
      </c>
      <c r="I131" s="227">
        <f t="shared" si="36"/>
        <v>109.9</v>
      </c>
    </row>
    <row r="132" spans="1:9" s="1" customFormat="1" ht="16.5" customHeight="1" x14ac:dyDescent="0.25">
      <c r="A132" s="213" t="s">
        <v>26</v>
      </c>
      <c r="B132" s="217">
        <f>B133+B141+B148</f>
        <v>14</v>
      </c>
      <c r="C132" s="217"/>
      <c r="D132" s="217"/>
      <c r="E132" s="217">
        <f t="shared" ref="E132:I132" si="50">E133+E141+E148</f>
        <v>428</v>
      </c>
      <c r="F132" s="217"/>
      <c r="G132" s="222"/>
      <c r="H132" s="224">
        <f t="shared" si="50"/>
        <v>4377.2000000000007</v>
      </c>
      <c r="I132" s="224">
        <f t="shared" si="50"/>
        <v>5409.76</v>
      </c>
    </row>
    <row r="133" spans="1:9" s="1" customFormat="1" ht="33" x14ac:dyDescent="0.25">
      <c r="A133" s="105" t="s">
        <v>523</v>
      </c>
      <c r="B133" s="219">
        <f>SUM(B134:B140)</f>
        <v>7</v>
      </c>
      <c r="C133" s="219"/>
      <c r="D133" s="219"/>
      <c r="E133" s="219">
        <f t="shared" ref="E133:I133" si="51">SUM(E134:E140)</f>
        <v>231</v>
      </c>
      <c r="F133" s="219"/>
      <c r="G133" s="221"/>
      <c r="H133" s="225">
        <f t="shared" si="51"/>
        <v>2684.7700000000004</v>
      </c>
      <c r="I133" s="225">
        <f t="shared" si="51"/>
        <v>3318.09</v>
      </c>
    </row>
    <row r="134" spans="1:9" s="1" customFormat="1" ht="16.5" customHeight="1" x14ac:dyDescent="0.25">
      <c r="A134" s="202" t="s">
        <v>21</v>
      </c>
      <c r="B134" s="207">
        <v>1</v>
      </c>
      <c r="C134" s="207">
        <f>D134+E134</f>
        <v>192</v>
      </c>
      <c r="D134" s="207">
        <v>157</v>
      </c>
      <c r="E134" s="207">
        <v>35</v>
      </c>
      <c r="F134" s="207"/>
      <c r="G134" s="220">
        <v>6.23</v>
      </c>
      <c r="H134" s="226">
        <f t="shared" si="35"/>
        <v>436.1</v>
      </c>
      <c r="I134" s="227">
        <f t="shared" si="36"/>
        <v>538.98</v>
      </c>
    </row>
    <row r="135" spans="1:9" s="1" customFormat="1" ht="16.5" customHeight="1" x14ac:dyDescent="0.25">
      <c r="A135" s="202" t="s">
        <v>21</v>
      </c>
      <c r="B135" s="207">
        <v>1</v>
      </c>
      <c r="C135" s="207">
        <f t="shared" ref="C135:C140" si="52">D135+E135</f>
        <v>192</v>
      </c>
      <c r="D135" s="207">
        <v>157</v>
      </c>
      <c r="E135" s="207">
        <v>35</v>
      </c>
      <c r="F135" s="207"/>
      <c r="G135" s="220">
        <v>5.3959999999999999</v>
      </c>
      <c r="H135" s="226">
        <f t="shared" si="35"/>
        <v>377.72</v>
      </c>
      <c r="I135" s="227">
        <f t="shared" si="36"/>
        <v>466.82</v>
      </c>
    </row>
    <row r="136" spans="1:9" s="1" customFormat="1" ht="16.5" customHeight="1" x14ac:dyDescent="0.25">
      <c r="A136" s="202" t="s">
        <v>21</v>
      </c>
      <c r="B136" s="207">
        <v>1</v>
      </c>
      <c r="C136" s="207">
        <f t="shared" si="52"/>
        <v>168</v>
      </c>
      <c r="D136" s="207">
        <v>157</v>
      </c>
      <c r="E136" s="207">
        <v>11</v>
      </c>
      <c r="F136" s="207"/>
      <c r="G136" s="220">
        <v>5.3959999999999999</v>
      </c>
      <c r="H136" s="226">
        <f t="shared" si="35"/>
        <v>118.71</v>
      </c>
      <c r="I136" s="227">
        <f t="shared" si="36"/>
        <v>146.71</v>
      </c>
    </row>
    <row r="137" spans="1:9" s="1" customFormat="1" ht="16.5" customHeight="1" x14ac:dyDescent="0.25">
      <c r="A137" s="202" t="s">
        <v>21</v>
      </c>
      <c r="B137" s="207">
        <v>1</v>
      </c>
      <c r="C137" s="207">
        <f t="shared" si="52"/>
        <v>192</v>
      </c>
      <c r="D137" s="207">
        <v>157</v>
      </c>
      <c r="E137" s="207">
        <v>35</v>
      </c>
      <c r="F137" s="207"/>
      <c r="G137" s="220">
        <v>5.3959999999999999</v>
      </c>
      <c r="H137" s="226">
        <f t="shared" si="35"/>
        <v>377.72</v>
      </c>
      <c r="I137" s="227">
        <f t="shared" si="36"/>
        <v>466.82</v>
      </c>
    </row>
    <row r="138" spans="1:9" s="1" customFormat="1" ht="16.5" customHeight="1" x14ac:dyDescent="0.25">
      <c r="A138" s="202" t="s">
        <v>21</v>
      </c>
      <c r="B138" s="207">
        <v>1</v>
      </c>
      <c r="C138" s="207">
        <f t="shared" si="52"/>
        <v>211.5</v>
      </c>
      <c r="D138" s="207">
        <v>157</v>
      </c>
      <c r="E138" s="207">
        <v>54.5</v>
      </c>
      <c r="F138" s="207"/>
      <c r="G138" s="220">
        <v>6.23</v>
      </c>
      <c r="H138" s="226">
        <f t="shared" si="35"/>
        <v>679.07</v>
      </c>
      <c r="I138" s="227">
        <f t="shared" si="36"/>
        <v>839.26</v>
      </c>
    </row>
    <row r="139" spans="1:9" s="1" customFormat="1" ht="16.5" customHeight="1" x14ac:dyDescent="0.25">
      <c r="A139" s="202" t="s">
        <v>21</v>
      </c>
      <c r="B139" s="207">
        <v>1</v>
      </c>
      <c r="C139" s="207">
        <f t="shared" si="52"/>
        <v>182.5</v>
      </c>
      <c r="D139" s="207">
        <v>157</v>
      </c>
      <c r="E139" s="207">
        <v>25.5</v>
      </c>
      <c r="F139" s="207"/>
      <c r="G139" s="220">
        <v>6.23</v>
      </c>
      <c r="H139" s="226">
        <f t="shared" si="35"/>
        <v>317.73</v>
      </c>
      <c r="I139" s="227">
        <f t="shared" si="36"/>
        <v>392.68</v>
      </c>
    </row>
    <row r="140" spans="1:9" s="1" customFormat="1" ht="16.5" customHeight="1" x14ac:dyDescent="0.25">
      <c r="A140" s="202" t="s">
        <v>21</v>
      </c>
      <c r="B140" s="207">
        <v>1</v>
      </c>
      <c r="C140" s="207">
        <f t="shared" si="52"/>
        <v>192</v>
      </c>
      <c r="D140" s="207">
        <v>157</v>
      </c>
      <c r="E140" s="207">
        <v>35</v>
      </c>
      <c r="F140" s="207"/>
      <c r="G140" s="220">
        <v>5.3959999999999999</v>
      </c>
      <c r="H140" s="226">
        <f t="shared" si="35"/>
        <v>377.72</v>
      </c>
      <c r="I140" s="227">
        <f t="shared" si="36"/>
        <v>466.82</v>
      </c>
    </row>
    <row r="141" spans="1:9" s="1" customFormat="1" ht="33" x14ac:dyDescent="0.25">
      <c r="A141" s="105" t="s">
        <v>520</v>
      </c>
      <c r="B141" s="219">
        <f>SUM(B142:B147)</f>
        <v>6</v>
      </c>
      <c r="C141" s="219"/>
      <c r="D141" s="219"/>
      <c r="E141" s="219">
        <f t="shared" ref="E141:I141" si="53">SUM(E142:E147)</f>
        <v>174</v>
      </c>
      <c r="F141" s="219"/>
      <c r="G141" s="221"/>
      <c r="H141" s="225">
        <f t="shared" si="53"/>
        <v>1506.5</v>
      </c>
      <c r="I141" s="225">
        <f t="shared" si="53"/>
        <v>1861.8799999999999</v>
      </c>
    </row>
    <row r="142" spans="1:9" s="1" customFormat="1" ht="16.5" customHeight="1" x14ac:dyDescent="0.25">
      <c r="A142" s="202" t="s">
        <v>10</v>
      </c>
      <c r="B142" s="207">
        <v>1</v>
      </c>
      <c r="C142" s="207">
        <f>D142+E142</f>
        <v>192</v>
      </c>
      <c r="D142" s="207">
        <v>157</v>
      </c>
      <c r="E142" s="207">
        <v>35</v>
      </c>
      <c r="F142" s="207"/>
      <c r="G142" s="220">
        <v>4.3289999999999997</v>
      </c>
      <c r="H142" s="226">
        <f t="shared" ref="H142:H171" si="54">ROUND(G142*E142*2,2)</f>
        <v>303.02999999999997</v>
      </c>
      <c r="I142" s="227">
        <f t="shared" ref="I142:I171" si="55">ROUND(H142*1.2359,2)</f>
        <v>374.51</v>
      </c>
    </row>
    <row r="143" spans="1:9" s="1" customFormat="1" ht="16.5" customHeight="1" x14ac:dyDescent="0.25">
      <c r="A143" s="202" t="s">
        <v>10</v>
      </c>
      <c r="B143" s="207">
        <v>1</v>
      </c>
      <c r="C143" s="207">
        <f t="shared" ref="C143:C147" si="56">D143+E143</f>
        <v>179</v>
      </c>
      <c r="D143" s="207">
        <v>157</v>
      </c>
      <c r="E143" s="207">
        <v>22</v>
      </c>
      <c r="F143" s="207"/>
      <c r="G143" s="220">
        <v>4.3289999999999997</v>
      </c>
      <c r="H143" s="226">
        <f t="shared" si="54"/>
        <v>190.48</v>
      </c>
      <c r="I143" s="227">
        <f t="shared" si="55"/>
        <v>235.41</v>
      </c>
    </row>
    <row r="144" spans="1:9" s="1" customFormat="1" ht="16.5" customHeight="1" x14ac:dyDescent="0.25">
      <c r="A144" s="202" t="s">
        <v>10</v>
      </c>
      <c r="B144" s="207">
        <v>1</v>
      </c>
      <c r="C144" s="207">
        <f t="shared" si="56"/>
        <v>184</v>
      </c>
      <c r="D144" s="207">
        <v>157</v>
      </c>
      <c r="E144" s="207">
        <v>27</v>
      </c>
      <c r="F144" s="207"/>
      <c r="G144" s="220">
        <v>4.3289999999999997</v>
      </c>
      <c r="H144" s="226">
        <f t="shared" si="54"/>
        <v>233.77</v>
      </c>
      <c r="I144" s="227">
        <f t="shared" si="55"/>
        <v>288.92</v>
      </c>
    </row>
    <row r="145" spans="1:9" s="1" customFormat="1" ht="16.5" customHeight="1" x14ac:dyDescent="0.25">
      <c r="A145" s="202" t="s">
        <v>10</v>
      </c>
      <c r="B145" s="207">
        <v>1</v>
      </c>
      <c r="C145" s="207">
        <f t="shared" si="56"/>
        <v>176</v>
      </c>
      <c r="D145" s="207">
        <v>157</v>
      </c>
      <c r="E145" s="207">
        <v>19</v>
      </c>
      <c r="F145" s="207"/>
      <c r="G145" s="220">
        <v>4.3289999999999997</v>
      </c>
      <c r="H145" s="226">
        <f t="shared" si="54"/>
        <v>164.5</v>
      </c>
      <c r="I145" s="227">
        <f t="shared" si="55"/>
        <v>203.31</v>
      </c>
    </row>
    <row r="146" spans="1:9" s="1" customFormat="1" ht="16.5" customHeight="1" x14ac:dyDescent="0.25">
      <c r="A146" s="202" t="s">
        <v>10</v>
      </c>
      <c r="B146" s="207">
        <v>1</v>
      </c>
      <c r="C146" s="207">
        <f t="shared" si="56"/>
        <v>181</v>
      </c>
      <c r="D146" s="207">
        <v>157</v>
      </c>
      <c r="E146" s="207">
        <v>24</v>
      </c>
      <c r="F146" s="207"/>
      <c r="G146" s="220">
        <v>4.3289999999999997</v>
      </c>
      <c r="H146" s="226">
        <f t="shared" si="54"/>
        <v>207.79</v>
      </c>
      <c r="I146" s="227">
        <f t="shared" si="55"/>
        <v>256.81</v>
      </c>
    </row>
    <row r="147" spans="1:9" s="1" customFormat="1" ht="16.5" customHeight="1" x14ac:dyDescent="0.25">
      <c r="A147" s="202" t="s">
        <v>10</v>
      </c>
      <c r="B147" s="207">
        <v>1</v>
      </c>
      <c r="C147" s="207">
        <f t="shared" si="56"/>
        <v>204</v>
      </c>
      <c r="D147" s="207">
        <v>157</v>
      </c>
      <c r="E147" s="207">
        <v>47</v>
      </c>
      <c r="F147" s="207"/>
      <c r="G147" s="220">
        <v>4.3289999999999997</v>
      </c>
      <c r="H147" s="226">
        <f t="shared" si="54"/>
        <v>406.93</v>
      </c>
      <c r="I147" s="227">
        <f t="shared" si="55"/>
        <v>502.92</v>
      </c>
    </row>
    <row r="148" spans="1:9" s="1" customFormat="1" ht="33" x14ac:dyDescent="0.25">
      <c r="A148" s="105" t="s">
        <v>521</v>
      </c>
      <c r="B148" s="219">
        <f>B149</f>
        <v>1</v>
      </c>
      <c r="C148" s="219"/>
      <c r="D148" s="219"/>
      <c r="E148" s="219">
        <f t="shared" ref="E148:I148" si="57">E149</f>
        <v>23</v>
      </c>
      <c r="F148" s="219"/>
      <c r="G148" s="221"/>
      <c r="H148" s="225">
        <f t="shared" si="57"/>
        <v>185.93</v>
      </c>
      <c r="I148" s="225">
        <f t="shared" si="57"/>
        <v>229.79</v>
      </c>
    </row>
    <row r="149" spans="1:9" s="1" customFormat="1" ht="16.5" customHeight="1" x14ac:dyDescent="0.25">
      <c r="A149" s="202" t="s">
        <v>11</v>
      </c>
      <c r="B149" s="207">
        <v>1</v>
      </c>
      <c r="C149" s="207">
        <f t="shared" ref="C149" si="58">D149+E149</f>
        <v>180</v>
      </c>
      <c r="D149" s="207">
        <v>157</v>
      </c>
      <c r="E149" s="207">
        <v>23</v>
      </c>
      <c r="F149" s="207"/>
      <c r="G149" s="220">
        <v>4.0419999999999998</v>
      </c>
      <c r="H149" s="226">
        <f t="shared" si="54"/>
        <v>185.93</v>
      </c>
      <c r="I149" s="227">
        <f t="shared" si="55"/>
        <v>229.79</v>
      </c>
    </row>
    <row r="150" spans="1:9" s="1" customFormat="1" ht="16.5" customHeight="1" x14ac:dyDescent="0.25">
      <c r="A150" s="214" t="s">
        <v>27</v>
      </c>
      <c r="B150" s="217">
        <f>B151+B156+B158</f>
        <v>7</v>
      </c>
      <c r="C150" s="217"/>
      <c r="D150" s="217"/>
      <c r="E150" s="217">
        <f t="shared" ref="E150:I150" si="59">E151+E156+E158</f>
        <v>278.5</v>
      </c>
      <c r="F150" s="217"/>
      <c r="G150" s="222"/>
      <c r="H150" s="224">
        <f t="shared" si="59"/>
        <v>3079.48</v>
      </c>
      <c r="I150" s="224">
        <f t="shared" si="59"/>
        <v>3805.92</v>
      </c>
    </row>
    <row r="151" spans="1:9" s="1" customFormat="1" ht="33" x14ac:dyDescent="0.25">
      <c r="A151" s="105" t="s">
        <v>523</v>
      </c>
      <c r="B151" s="219">
        <f>SUM(B152:B155)</f>
        <v>4</v>
      </c>
      <c r="C151" s="219"/>
      <c r="D151" s="219"/>
      <c r="E151" s="219">
        <f t="shared" ref="E151:I151" si="60">SUM(E152:E155)</f>
        <v>205.5</v>
      </c>
      <c r="F151" s="219"/>
      <c r="G151" s="221"/>
      <c r="H151" s="225">
        <f t="shared" si="60"/>
        <v>2469.2600000000002</v>
      </c>
      <c r="I151" s="225">
        <f t="shared" si="60"/>
        <v>3051.75</v>
      </c>
    </row>
    <row r="152" spans="1:9" s="1" customFormat="1" ht="17.45" customHeight="1" x14ac:dyDescent="0.25">
      <c r="A152" s="202" t="s">
        <v>23</v>
      </c>
      <c r="B152" s="207">
        <v>1</v>
      </c>
      <c r="C152" s="207">
        <f t="shared" ref="C152:C155" si="61">D152+E152</f>
        <v>220.75</v>
      </c>
      <c r="D152" s="207">
        <v>157</v>
      </c>
      <c r="E152" s="207">
        <v>63.75</v>
      </c>
      <c r="F152" s="207"/>
      <c r="G152" s="220">
        <v>6.23</v>
      </c>
      <c r="H152" s="226">
        <f t="shared" si="54"/>
        <v>794.33</v>
      </c>
      <c r="I152" s="227">
        <f t="shared" si="55"/>
        <v>981.71</v>
      </c>
    </row>
    <row r="153" spans="1:9" s="1" customFormat="1" ht="15.6" customHeight="1" x14ac:dyDescent="0.25">
      <c r="A153" s="202" t="s">
        <v>23</v>
      </c>
      <c r="B153" s="207">
        <v>1</v>
      </c>
      <c r="C153" s="207">
        <f t="shared" si="61"/>
        <v>200</v>
      </c>
      <c r="D153" s="207">
        <v>157</v>
      </c>
      <c r="E153" s="207">
        <v>43</v>
      </c>
      <c r="F153" s="207"/>
      <c r="G153" s="220">
        <v>5.3959999999999999</v>
      </c>
      <c r="H153" s="226">
        <f t="shared" si="54"/>
        <v>464.06</v>
      </c>
      <c r="I153" s="227">
        <f t="shared" si="55"/>
        <v>573.53</v>
      </c>
    </row>
    <row r="154" spans="1:9" s="1" customFormat="1" ht="15.6" customHeight="1" x14ac:dyDescent="0.25">
      <c r="A154" s="202" t="s">
        <v>23</v>
      </c>
      <c r="B154" s="207">
        <v>1</v>
      </c>
      <c r="C154" s="207">
        <f t="shared" si="61"/>
        <v>204</v>
      </c>
      <c r="D154" s="207">
        <v>157</v>
      </c>
      <c r="E154" s="207">
        <v>47</v>
      </c>
      <c r="F154" s="207"/>
      <c r="G154" s="220">
        <v>6.1310000000000002</v>
      </c>
      <c r="H154" s="226">
        <f t="shared" si="54"/>
        <v>576.30999999999995</v>
      </c>
      <c r="I154" s="227">
        <f t="shared" si="55"/>
        <v>712.26</v>
      </c>
    </row>
    <row r="155" spans="1:9" s="1" customFormat="1" ht="16.5" customHeight="1" x14ac:dyDescent="0.25">
      <c r="A155" s="202" t="s">
        <v>23</v>
      </c>
      <c r="B155" s="207">
        <v>1</v>
      </c>
      <c r="C155" s="207">
        <f t="shared" si="61"/>
        <v>208.75</v>
      </c>
      <c r="D155" s="207">
        <v>157</v>
      </c>
      <c r="E155" s="207">
        <v>51.75</v>
      </c>
      <c r="F155" s="207"/>
      <c r="G155" s="220">
        <v>6.1310000000000002</v>
      </c>
      <c r="H155" s="226">
        <f t="shared" si="54"/>
        <v>634.55999999999995</v>
      </c>
      <c r="I155" s="227">
        <f t="shared" si="55"/>
        <v>784.25</v>
      </c>
    </row>
    <row r="156" spans="1:9" s="1" customFormat="1" ht="33" x14ac:dyDescent="0.25">
      <c r="A156" s="105" t="s">
        <v>520</v>
      </c>
      <c r="B156" s="219">
        <f>SUM(B157:B157)</f>
        <v>1</v>
      </c>
      <c r="C156" s="219"/>
      <c r="D156" s="219"/>
      <c r="E156" s="219">
        <f t="shared" ref="E156:I156" si="62">SUM(E157:E157)</f>
        <v>35</v>
      </c>
      <c r="F156" s="219"/>
      <c r="G156" s="221"/>
      <c r="H156" s="225">
        <f t="shared" si="62"/>
        <v>303.02999999999997</v>
      </c>
      <c r="I156" s="225">
        <f t="shared" si="62"/>
        <v>374.51</v>
      </c>
    </row>
    <row r="157" spans="1:9" s="1" customFormat="1" x14ac:dyDescent="0.25">
      <c r="A157" s="205" t="s">
        <v>10</v>
      </c>
      <c r="B157" s="207">
        <v>1</v>
      </c>
      <c r="C157" s="207">
        <f>D157+E157</f>
        <v>192</v>
      </c>
      <c r="D157" s="207">
        <v>157</v>
      </c>
      <c r="E157" s="207">
        <v>35</v>
      </c>
      <c r="F157" s="207"/>
      <c r="G157" s="220">
        <v>4.3289999999999997</v>
      </c>
      <c r="H157" s="226">
        <f t="shared" si="54"/>
        <v>303.02999999999997</v>
      </c>
      <c r="I157" s="227">
        <f t="shared" si="55"/>
        <v>374.51</v>
      </c>
    </row>
    <row r="158" spans="1:9" s="1" customFormat="1" ht="33" x14ac:dyDescent="0.25">
      <c r="A158" s="105" t="s">
        <v>521</v>
      </c>
      <c r="B158" s="219">
        <f>SUM(B159:B160)</f>
        <v>2</v>
      </c>
      <c r="C158" s="219"/>
      <c r="D158" s="219"/>
      <c r="E158" s="219">
        <f t="shared" ref="E158:I158" si="63">SUM(E159:E160)</f>
        <v>38</v>
      </c>
      <c r="F158" s="219"/>
      <c r="G158" s="221"/>
      <c r="H158" s="225">
        <f t="shared" si="63"/>
        <v>307.19</v>
      </c>
      <c r="I158" s="225">
        <f t="shared" si="63"/>
        <v>379.65999999999997</v>
      </c>
    </row>
    <row r="159" spans="1:9" s="1" customFormat="1" ht="17.45" customHeight="1" x14ac:dyDescent="0.25">
      <c r="A159" s="202" t="s">
        <v>11</v>
      </c>
      <c r="B159" s="207">
        <v>1</v>
      </c>
      <c r="C159" s="207">
        <f t="shared" ref="C159:C160" si="64">D159+E159</f>
        <v>184</v>
      </c>
      <c r="D159" s="207">
        <v>157</v>
      </c>
      <c r="E159" s="207">
        <v>27</v>
      </c>
      <c r="F159" s="207"/>
      <c r="G159" s="220">
        <v>4.0419999999999998</v>
      </c>
      <c r="H159" s="226">
        <f t="shared" si="54"/>
        <v>218.27</v>
      </c>
      <c r="I159" s="227">
        <f t="shared" si="55"/>
        <v>269.76</v>
      </c>
    </row>
    <row r="160" spans="1:9" s="1" customFormat="1" ht="16.149999999999999" customHeight="1" x14ac:dyDescent="0.25">
      <c r="A160" s="202" t="s">
        <v>11</v>
      </c>
      <c r="B160" s="207">
        <v>1</v>
      </c>
      <c r="C160" s="207">
        <f t="shared" si="64"/>
        <v>168</v>
      </c>
      <c r="D160" s="207">
        <v>157</v>
      </c>
      <c r="E160" s="207">
        <v>11</v>
      </c>
      <c r="F160" s="207"/>
      <c r="G160" s="220">
        <v>4.0419999999999998</v>
      </c>
      <c r="H160" s="226">
        <f t="shared" si="54"/>
        <v>88.92</v>
      </c>
      <c r="I160" s="227">
        <f t="shared" si="55"/>
        <v>109.9</v>
      </c>
    </row>
    <row r="161" spans="1:9" s="1" customFormat="1" ht="16.5" customHeight="1" x14ac:dyDescent="0.25">
      <c r="A161" s="213" t="s">
        <v>28</v>
      </c>
      <c r="B161" s="217">
        <f>B162</f>
        <v>4</v>
      </c>
      <c r="C161" s="217"/>
      <c r="D161" s="217"/>
      <c r="E161" s="217">
        <f t="shared" ref="E161:I161" si="65">E162</f>
        <v>143.25</v>
      </c>
      <c r="F161" s="217"/>
      <c r="G161" s="222"/>
      <c r="H161" s="224">
        <f t="shared" si="65"/>
        <v>2655</v>
      </c>
      <c r="I161" s="224">
        <f t="shared" si="65"/>
        <v>3281.3099999999995</v>
      </c>
    </row>
    <row r="162" spans="1:9" s="1" customFormat="1" ht="33" x14ac:dyDescent="0.25">
      <c r="A162" s="105" t="s">
        <v>522</v>
      </c>
      <c r="B162" s="219">
        <f>SUM(B163:B166)</f>
        <v>4</v>
      </c>
      <c r="C162" s="219"/>
      <c r="D162" s="219"/>
      <c r="E162" s="219">
        <f t="shared" ref="E162:I162" si="66">SUM(E163:E166)</f>
        <v>143.25</v>
      </c>
      <c r="F162" s="219"/>
      <c r="G162" s="221"/>
      <c r="H162" s="225">
        <f t="shared" si="66"/>
        <v>2655</v>
      </c>
      <c r="I162" s="225">
        <f t="shared" si="66"/>
        <v>3281.3099999999995</v>
      </c>
    </row>
    <row r="163" spans="1:9" s="1" customFormat="1" ht="16.5" customHeight="1" x14ac:dyDescent="0.25">
      <c r="A163" s="202" t="s">
        <v>33</v>
      </c>
      <c r="B163" s="207">
        <v>1</v>
      </c>
      <c r="C163" s="207">
        <f t="shared" ref="C163:C164" si="67">D163+E163</f>
        <v>189.75</v>
      </c>
      <c r="D163" s="207">
        <v>157</v>
      </c>
      <c r="E163" s="207">
        <v>32.75</v>
      </c>
      <c r="F163" s="207"/>
      <c r="G163" s="220">
        <v>9.2669999999999995</v>
      </c>
      <c r="H163" s="226">
        <f t="shared" si="54"/>
        <v>606.99</v>
      </c>
      <c r="I163" s="227">
        <f t="shared" si="55"/>
        <v>750.18</v>
      </c>
    </row>
    <row r="164" spans="1:9" s="1" customFormat="1" ht="16.5" customHeight="1" x14ac:dyDescent="0.25">
      <c r="A164" s="202" t="s">
        <v>33</v>
      </c>
      <c r="B164" s="207">
        <v>1</v>
      </c>
      <c r="C164" s="207">
        <f t="shared" si="67"/>
        <v>173.75</v>
      </c>
      <c r="D164" s="207">
        <v>157</v>
      </c>
      <c r="E164" s="207">
        <v>16.75</v>
      </c>
      <c r="F164" s="207"/>
      <c r="G164" s="220">
        <v>9.2669999999999995</v>
      </c>
      <c r="H164" s="226">
        <f t="shared" si="54"/>
        <v>310.44</v>
      </c>
      <c r="I164" s="227">
        <f t="shared" si="55"/>
        <v>383.67</v>
      </c>
    </row>
    <row r="165" spans="1:9" s="1" customFormat="1" ht="16.5" customHeight="1" x14ac:dyDescent="0.25">
      <c r="A165" s="202" t="s">
        <v>33</v>
      </c>
      <c r="B165" s="207">
        <v>1</v>
      </c>
      <c r="C165" s="207">
        <f>D165+E165</f>
        <v>181.75</v>
      </c>
      <c r="D165" s="207">
        <v>157</v>
      </c>
      <c r="E165" s="207">
        <v>24.75</v>
      </c>
      <c r="F165" s="207"/>
      <c r="G165" s="220">
        <v>9.2669999999999995</v>
      </c>
      <c r="H165" s="226">
        <f t="shared" si="54"/>
        <v>458.72</v>
      </c>
      <c r="I165" s="227">
        <f t="shared" si="55"/>
        <v>566.92999999999995</v>
      </c>
    </row>
    <row r="166" spans="1:9" s="1" customFormat="1" ht="16.5" customHeight="1" x14ac:dyDescent="0.25">
      <c r="A166" s="202" t="s">
        <v>33</v>
      </c>
      <c r="B166" s="207">
        <v>1</v>
      </c>
      <c r="C166" s="207">
        <f t="shared" ref="C166" si="68">D166+E166</f>
        <v>226</v>
      </c>
      <c r="D166" s="207">
        <v>157</v>
      </c>
      <c r="E166" s="207">
        <v>69</v>
      </c>
      <c r="F166" s="207"/>
      <c r="G166" s="220">
        <v>9.2669999999999995</v>
      </c>
      <c r="H166" s="226">
        <f t="shared" si="54"/>
        <v>1278.8499999999999</v>
      </c>
      <c r="I166" s="227">
        <f t="shared" si="55"/>
        <v>1580.53</v>
      </c>
    </row>
    <row r="167" spans="1:9" s="1" customFormat="1" ht="16.5" customHeight="1" x14ac:dyDescent="0.25">
      <c r="A167" s="213" t="s">
        <v>36</v>
      </c>
      <c r="B167" s="217">
        <f>B168</f>
        <v>3</v>
      </c>
      <c r="C167" s="217"/>
      <c r="D167" s="217"/>
      <c r="E167" s="217">
        <f t="shared" ref="E167:I167" si="69">E168</f>
        <v>147.5</v>
      </c>
      <c r="F167" s="217"/>
      <c r="G167" s="222"/>
      <c r="H167" s="224">
        <f t="shared" si="69"/>
        <v>2743.55</v>
      </c>
      <c r="I167" s="224">
        <f t="shared" si="69"/>
        <v>3390.75</v>
      </c>
    </row>
    <row r="168" spans="1:9" s="1" customFormat="1" ht="33" x14ac:dyDescent="0.25">
      <c r="A168" s="105" t="s">
        <v>522</v>
      </c>
      <c r="B168" s="219">
        <f>SUM(B169:B171)</f>
        <v>3</v>
      </c>
      <c r="C168" s="219"/>
      <c r="D168" s="219"/>
      <c r="E168" s="219">
        <f t="shared" ref="E168:I168" si="70">SUM(E169:E171)</f>
        <v>147.5</v>
      </c>
      <c r="F168" s="219"/>
      <c r="G168" s="221"/>
      <c r="H168" s="225">
        <f t="shared" si="70"/>
        <v>2743.55</v>
      </c>
      <c r="I168" s="225">
        <f t="shared" si="70"/>
        <v>3390.75</v>
      </c>
    </row>
    <row r="169" spans="1:9" s="1" customFormat="1" x14ac:dyDescent="0.25">
      <c r="A169" s="202" t="s">
        <v>37</v>
      </c>
      <c r="B169" s="207">
        <v>1</v>
      </c>
      <c r="C169" s="207">
        <f t="shared" ref="C169:C171" si="71">D169+E169</f>
        <v>171.5</v>
      </c>
      <c r="D169" s="207">
        <v>157</v>
      </c>
      <c r="E169" s="207">
        <v>14.5</v>
      </c>
      <c r="F169" s="207"/>
      <c r="G169" s="220">
        <v>9.6039999999999992</v>
      </c>
      <c r="H169" s="226">
        <f t="shared" si="54"/>
        <v>278.52</v>
      </c>
      <c r="I169" s="227">
        <f t="shared" si="55"/>
        <v>344.22</v>
      </c>
    </row>
    <row r="170" spans="1:9" s="1" customFormat="1" x14ac:dyDescent="0.25">
      <c r="A170" s="202" t="s">
        <v>37</v>
      </c>
      <c r="B170" s="207">
        <v>1</v>
      </c>
      <c r="C170" s="207">
        <f t="shared" si="71"/>
        <v>219.5</v>
      </c>
      <c r="D170" s="207">
        <v>157</v>
      </c>
      <c r="E170" s="207">
        <v>62.5</v>
      </c>
      <c r="F170" s="207"/>
      <c r="G170" s="220">
        <v>9.2669999999999995</v>
      </c>
      <c r="H170" s="226">
        <f t="shared" si="54"/>
        <v>1158.3800000000001</v>
      </c>
      <c r="I170" s="227">
        <f t="shared" si="55"/>
        <v>1431.64</v>
      </c>
    </row>
    <row r="171" spans="1:9" s="1" customFormat="1" ht="16.5" customHeight="1" x14ac:dyDescent="0.25">
      <c r="A171" s="202" t="s">
        <v>37</v>
      </c>
      <c r="B171" s="207">
        <v>1</v>
      </c>
      <c r="C171" s="207">
        <f t="shared" si="71"/>
        <v>227.5</v>
      </c>
      <c r="D171" s="207">
        <v>157</v>
      </c>
      <c r="E171" s="207">
        <v>70.5</v>
      </c>
      <c r="F171" s="207"/>
      <c r="G171" s="220">
        <v>9.2669999999999995</v>
      </c>
      <c r="H171" s="226">
        <f t="shared" si="54"/>
        <v>1306.6500000000001</v>
      </c>
      <c r="I171" s="227">
        <f t="shared" si="55"/>
        <v>1614.89</v>
      </c>
    </row>
    <row r="172" spans="1:9" s="1" customFormat="1" ht="16.5" customHeight="1" x14ac:dyDescent="0.25">
      <c r="A172" s="215" t="s">
        <v>43</v>
      </c>
      <c r="B172" s="217">
        <f>B173+B178+B182</f>
        <v>8</v>
      </c>
      <c r="C172" s="217"/>
      <c r="D172" s="217"/>
      <c r="E172" s="217">
        <f t="shared" ref="E172:I172" si="72">E173+E178+E182</f>
        <v>349.5</v>
      </c>
      <c r="F172" s="217"/>
      <c r="G172" s="222"/>
      <c r="H172" s="224">
        <f t="shared" si="72"/>
        <v>3582.1000000000004</v>
      </c>
      <c r="I172" s="224">
        <f t="shared" si="72"/>
        <v>4427.1000000000004</v>
      </c>
    </row>
    <row r="173" spans="1:9" s="1" customFormat="1" ht="49.5" x14ac:dyDescent="0.25">
      <c r="A173" s="212" t="s">
        <v>44</v>
      </c>
      <c r="B173" s="219">
        <f>SUM(B174:B177)</f>
        <v>4</v>
      </c>
      <c r="C173" s="219"/>
      <c r="D173" s="219"/>
      <c r="E173" s="219">
        <f t="shared" ref="E173:I173" si="73">SUM(E174:E177)</f>
        <v>164.5</v>
      </c>
      <c r="F173" s="219"/>
      <c r="G173" s="221"/>
      <c r="H173" s="225">
        <f t="shared" si="73"/>
        <v>2017.1000000000001</v>
      </c>
      <c r="I173" s="225">
        <f t="shared" si="73"/>
        <v>2492.92</v>
      </c>
    </row>
    <row r="174" spans="1:9" s="1" customFormat="1" x14ac:dyDescent="0.25">
      <c r="A174" s="206" t="s">
        <v>23</v>
      </c>
      <c r="B174" s="207">
        <v>1</v>
      </c>
      <c r="C174" s="207">
        <f t="shared" ref="C174" si="74">D174+E174</f>
        <v>192</v>
      </c>
      <c r="D174" s="207">
        <v>157</v>
      </c>
      <c r="E174" s="207">
        <v>35</v>
      </c>
      <c r="F174" s="207"/>
      <c r="G174" s="220">
        <v>6.1310000000000002</v>
      </c>
      <c r="H174" s="226">
        <f t="shared" ref="H174:H210" si="75">ROUND(G174*E174*2,2)</f>
        <v>429.17</v>
      </c>
      <c r="I174" s="227">
        <f t="shared" ref="I174:I210" si="76">ROUND(H174*1.2359,2)</f>
        <v>530.41</v>
      </c>
    </row>
    <row r="175" spans="1:9" s="1" customFormat="1" ht="16.5" customHeight="1" x14ac:dyDescent="0.25">
      <c r="A175" s="206" t="s">
        <v>23</v>
      </c>
      <c r="B175" s="207">
        <v>1</v>
      </c>
      <c r="C175" s="207">
        <f t="shared" ref="C175" si="77">D175+E175</f>
        <v>168.5</v>
      </c>
      <c r="D175" s="207">
        <v>157</v>
      </c>
      <c r="E175" s="207">
        <v>11.5</v>
      </c>
      <c r="F175" s="207"/>
      <c r="G175" s="220">
        <v>6.1310000000000002</v>
      </c>
      <c r="H175" s="226">
        <f t="shared" si="75"/>
        <v>141.01</v>
      </c>
      <c r="I175" s="227">
        <f t="shared" si="76"/>
        <v>174.27</v>
      </c>
    </row>
    <row r="176" spans="1:9" s="1" customFormat="1" ht="16.5" customHeight="1" x14ac:dyDescent="0.25">
      <c r="A176" s="206" t="s">
        <v>23</v>
      </c>
      <c r="B176" s="207">
        <v>1</v>
      </c>
      <c r="C176" s="207">
        <f t="shared" ref="C176" si="78">D176+E176</f>
        <v>216</v>
      </c>
      <c r="D176" s="207">
        <v>157</v>
      </c>
      <c r="E176" s="207">
        <v>59</v>
      </c>
      <c r="F176" s="207"/>
      <c r="G176" s="220">
        <v>6.1310000000000002</v>
      </c>
      <c r="H176" s="226">
        <f t="shared" si="75"/>
        <v>723.46</v>
      </c>
      <c r="I176" s="227">
        <f t="shared" si="76"/>
        <v>894.12</v>
      </c>
    </row>
    <row r="177" spans="1:9" s="1" customFormat="1" ht="16.5" customHeight="1" x14ac:dyDescent="0.25">
      <c r="A177" s="206" t="s">
        <v>23</v>
      </c>
      <c r="B177" s="207">
        <v>1</v>
      </c>
      <c r="C177" s="207">
        <f t="shared" ref="C177" si="79">D177+E177</f>
        <v>216</v>
      </c>
      <c r="D177" s="207">
        <v>157</v>
      </c>
      <c r="E177" s="207">
        <v>59</v>
      </c>
      <c r="F177" s="207"/>
      <c r="G177" s="220">
        <v>6.1310000000000002</v>
      </c>
      <c r="H177" s="226">
        <f t="shared" si="75"/>
        <v>723.46</v>
      </c>
      <c r="I177" s="227">
        <f t="shared" si="76"/>
        <v>894.12</v>
      </c>
    </row>
    <row r="178" spans="1:9" s="1" customFormat="1" ht="49.5" x14ac:dyDescent="0.25">
      <c r="A178" s="212" t="s">
        <v>45</v>
      </c>
      <c r="B178" s="219">
        <f>SUM(B179:B181)</f>
        <v>3</v>
      </c>
      <c r="C178" s="219"/>
      <c r="D178" s="219"/>
      <c r="E178" s="219">
        <f t="shared" ref="E178:I178" si="80">SUM(E179:E181)</f>
        <v>121</v>
      </c>
      <c r="F178" s="219"/>
      <c r="G178" s="221"/>
      <c r="H178" s="225">
        <f t="shared" si="80"/>
        <v>1047.6200000000001</v>
      </c>
      <c r="I178" s="225">
        <f t="shared" si="80"/>
        <v>1294.75</v>
      </c>
    </row>
    <row r="179" spans="1:9" s="1" customFormat="1" ht="16.5" customHeight="1" x14ac:dyDescent="0.25">
      <c r="A179" s="206" t="s">
        <v>46</v>
      </c>
      <c r="B179" s="207">
        <v>1</v>
      </c>
      <c r="C179" s="207">
        <f t="shared" ref="C179:C181" si="81">D179+E179</f>
        <v>168</v>
      </c>
      <c r="D179" s="207">
        <v>157</v>
      </c>
      <c r="E179" s="207">
        <v>11</v>
      </c>
      <c r="F179" s="207"/>
      <c r="G179" s="220">
        <v>4.3289999999999997</v>
      </c>
      <c r="H179" s="226">
        <f t="shared" si="75"/>
        <v>95.24</v>
      </c>
      <c r="I179" s="227">
        <f t="shared" si="76"/>
        <v>117.71</v>
      </c>
    </row>
    <row r="180" spans="1:9" s="1" customFormat="1" ht="16.5" customHeight="1" x14ac:dyDescent="0.25">
      <c r="A180" s="206" t="s">
        <v>46</v>
      </c>
      <c r="B180" s="207">
        <v>1</v>
      </c>
      <c r="C180" s="207">
        <f t="shared" si="81"/>
        <v>220</v>
      </c>
      <c r="D180" s="207">
        <v>157</v>
      </c>
      <c r="E180" s="207">
        <v>63</v>
      </c>
      <c r="F180" s="207"/>
      <c r="G180" s="220">
        <v>4.3289999999999997</v>
      </c>
      <c r="H180" s="226">
        <f t="shared" si="75"/>
        <v>545.45000000000005</v>
      </c>
      <c r="I180" s="227">
        <f t="shared" si="76"/>
        <v>674.12</v>
      </c>
    </row>
    <row r="181" spans="1:9" s="1" customFormat="1" ht="16.5" customHeight="1" x14ac:dyDescent="0.25">
      <c r="A181" s="206" t="s">
        <v>46</v>
      </c>
      <c r="B181" s="207">
        <v>1</v>
      </c>
      <c r="C181" s="207">
        <f t="shared" si="81"/>
        <v>204</v>
      </c>
      <c r="D181" s="207">
        <v>157</v>
      </c>
      <c r="E181" s="207">
        <v>47</v>
      </c>
      <c r="F181" s="207"/>
      <c r="G181" s="220">
        <v>4.3289999999999997</v>
      </c>
      <c r="H181" s="226">
        <f t="shared" si="75"/>
        <v>406.93</v>
      </c>
      <c r="I181" s="227">
        <f t="shared" si="76"/>
        <v>502.92</v>
      </c>
    </row>
    <row r="182" spans="1:9" s="1" customFormat="1" ht="33" x14ac:dyDescent="0.25">
      <c r="A182" s="212" t="s">
        <v>47</v>
      </c>
      <c r="B182" s="219">
        <f>SUM(B183:B183)</f>
        <v>1</v>
      </c>
      <c r="C182" s="219"/>
      <c r="D182" s="219"/>
      <c r="E182" s="219">
        <f t="shared" ref="E182:I182" si="82">SUM(E183:E183)</f>
        <v>64</v>
      </c>
      <c r="F182" s="219"/>
      <c r="G182" s="221"/>
      <c r="H182" s="225">
        <f t="shared" si="82"/>
        <v>517.38</v>
      </c>
      <c r="I182" s="225">
        <f t="shared" si="82"/>
        <v>639.42999999999995</v>
      </c>
    </row>
    <row r="183" spans="1:9" s="1" customFormat="1" ht="16.5" customHeight="1" x14ac:dyDescent="0.25">
      <c r="A183" s="206" t="s">
        <v>11</v>
      </c>
      <c r="B183" s="207">
        <v>1</v>
      </c>
      <c r="C183" s="207">
        <f t="shared" ref="C183" si="83">D183+E183</f>
        <v>221</v>
      </c>
      <c r="D183" s="207">
        <v>157</v>
      </c>
      <c r="E183" s="207">
        <v>64</v>
      </c>
      <c r="F183" s="207"/>
      <c r="G183" s="220">
        <v>4.0419999999999998</v>
      </c>
      <c r="H183" s="226">
        <f t="shared" si="75"/>
        <v>517.38</v>
      </c>
      <c r="I183" s="227">
        <f t="shared" si="76"/>
        <v>639.42999999999995</v>
      </c>
    </row>
    <row r="184" spans="1:9" s="1" customFormat="1" ht="33" x14ac:dyDescent="0.25">
      <c r="A184" s="214" t="s">
        <v>48</v>
      </c>
      <c r="B184" s="217">
        <f>B185</f>
        <v>5</v>
      </c>
      <c r="C184" s="217"/>
      <c r="D184" s="217"/>
      <c r="E184" s="217">
        <f t="shared" ref="E184:I184" si="84">E185</f>
        <v>60.5</v>
      </c>
      <c r="F184" s="217"/>
      <c r="G184" s="222"/>
      <c r="H184" s="224">
        <f t="shared" si="84"/>
        <v>941.82999999999993</v>
      </c>
      <c r="I184" s="224">
        <f t="shared" si="84"/>
        <v>1164</v>
      </c>
    </row>
    <row r="185" spans="1:9" s="1" customFormat="1" ht="33" x14ac:dyDescent="0.25">
      <c r="A185" s="105" t="s">
        <v>523</v>
      </c>
      <c r="B185" s="219">
        <f>SUM(B186:B190)</f>
        <v>5</v>
      </c>
      <c r="C185" s="219"/>
      <c r="D185" s="219"/>
      <c r="E185" s="219">
        <f t="shared" ref="E185:I185" si="85">SUM(E186:E190)</f>
        <v>60.5</v>
      </c>
      <c r="F185" s="219"/>
      <c r="G185" s="221"/>
      <c r="H185" s="225">
        <f t="shared" si="85"/>
        <v>941.82999999999993</v>
      </c>
      <c r="I185" s="225">
        <f t="shared" si="85"/>
        <v>1164</v>
      </c>
    </row>
    <row r="186" spans="1:9" s="1" customFormat="1" ht="20.45" customHeight="1" x14ac:dyDescent="0.25">
      <c r="A186" s="202" t="s">
        <v>38</v>
      </c>
      <c r="B186" s="207">
        <v>1</v>
      </c>
      <c r="C186" s="207">
        <f t="shared" ref="C186" si="86">D186+E186</f>
        <v>144</v>
      </c>
      <c r="D186" s="207">
        <v>137</v>
      </c>
      <c r="E186" s="207">
        <v>7</v>
      </c>
      <c r="F186" s="207"/>
      <c r="G186" s="220">
        <v>7.88</v>
      </c>
      <c r="H186" s="226">
        <f t="shared" si="75"/>
        <v>110.32</v>
      </c>
      <c r="I186" s="227">
        <f t="shared" si="76"/>
        <v>136.34</v>
      </c>
    </row>
    <row r="187" spans="1:9" s="1" customFormat="1" ht="16.5" customHeight="1" x14ac:dyDescent="0.25">
      <c r="A187" s="202" t="s">
        <v>38</v>
      </c>
      <c r="B187" s="207">
        <v>1</v>
      </c>
      <c r="C187" s="207">
        <f t="shared" ref="C187" si="87">D187+E187</f>
        <v>144</v>
      </c>
      <c r="D187" s="207">
        <v>137</v>
      </c>
      <c r="E187" s="207">
        <v>7</v>
      </c>
      <c r="F187" s="207"/>
      <c r="G187" s="220">
        <v>7.88</v>
      </c>
      <c r="H187" s="226">
        <f t="shared" si="75"/>
        <v>110.32</v>
      </c>
      <c r="I187" s="227">
        <f t="shared" si="76"/>
        <v>136.34</v>
      </c>
    </row>
    <row r="188" spans="1:9" s="1" customFormat="1" ht="16.5" customHeight="1" x14ac:dyDescent="0.25">
      <c r="A188" s="202" t="s">
        <v>38</v>
      </c>
      <c r="B188" s="207">
        <v>1</v>
      </c>
      <c r="C188" s="207">
        <f t="shared" ref="C188:C189" si="88">D188+E188</f>
        <v>159</v>
      </c>
      <c r="D188" s="207">
        <v>137</v>
      </c>
      <c r="E188" s="207">
        <v>22</v>
      </c>
      <c r="F188" s="207"/>
      <c r="G188" s="220">
        <v>7.88</v>
      </c>
      <c r="H188" s="226">
        <f t="shared" si="75"/>
        <v>346.72</v>
      </c>
      <c r="I188" s="227">
        <f t="shared" si="76"/>
        <v>428.51</v>
      </c>
    </row>
    <row r="189" spans="1:9" s="1" customFormat="1" ht="16.5" customHeight="1" x14ac:dyDescent="0.25">
      <c r="A189" s="202" t="s">
        <v>38</v>
      </c>
      <c r="B189" s="207">
        <v>1</v>
      </c>
      <c r="C189" s="207">
        <f t="shared" si="88"/>
        <v>144</v>
      </c>
      <c r="D189" s="207">
        <v>137</v>
      </c>
      <c r="E189" s="207">
        <v>7</v>
      </c>
      <c r="F189" s="207"/>
      <c r="G189" s="220">
        <v>7.048</v>
      </c>
      <c r="H189" s="226">
        <f t="shared" si="75"/>
        <v>98.67</v>
      </c>
      <c r="I189" s="227">
        <f t="shared" si="76"/>
        <v>121.95</v>
      </c>
    </row>
    <row r="190" spans="1:9" s="1" customFormat="1" ht="16.5" customHeight="1" x14ac:dyDescent="0.25">
      <c r="A190" s="202" t="s">
        <v>38</v>
      </c>
      <c r="B190" s="207">
        <v>1</v>
      </c>
      <c r="C190" s="207">
        <f t="shared" ref="C190" si="89">D190+E190</f>
        <v>154.5</v>
      </c>
      <c r="D190" s="207">
        <v>137</v>
      </c>
      <c r="E190" s="207">
        <v>17.5</v>
      </c>
      <c r="F190" s="207"/>
      <c r="G190" s="220">
        <v>7.88</v>
      </c>
      <c r="H190" s="226">
        <f t="shared" si="75"/>
        <v>275.8</v>
      </c>
      <c r="I190" s="227">
        <f t="shared" si="76"/>
        <v>340.86</v>
      </c>
    </row>
    <row r="191" spans="1:9" s="1" customFormat="1" x14ac:dyDescent="0.25">
      <c r="A191" s="214" t="s">
        <v>40</v>
      </c>
      <c r="B191" s="217">
        <f>B192</f>
        <v>5</v>
      </c>
      <c r="C191" s="217"/>
      <c r="D191" s="217"/>
      <c r="E191" s="217">
        <f t="shared" ref="E191:I191" si="90">E192</f>
        <v>97.5</v>
      </c>
      <c r="F191" s="217"/>
      <c r="G191" s="222"/>
      <c r="H191" s="224">
        <f t="shared" si="90"/>
        <v>1236.67</v>
      </c>
      <c r="I191" s="224">
        <f t="shared" si="90"/>
        <v>1528.39</v>
      </c>
    </row>
    <row r="192" spans="1:9" s="1" customFormat="1" ht="33" x14ac:dyDescent="0.25">
      <c r="A192" s="105" t="s">
        <v>523</v>
      </c>
      <c r="B192" s="219">
        <f>SUM(B193:B197)</f>
        <v>5</v>
      </c>
      <c r="C192" s="219"/>
      <c r="D192" s="219"/>
      <c r="E192" s="219">
        <f t="shared" ref="E192:I192" si="91">SUM(E193:E197)</f>
        <v>97.5</v>
      </c>
      <c r="F192" s="219"/>
      <c r="G192" s="221"/>
      <c r="H192" s="225">
        <f t="shared" si="91"/>
        <v>1236.67</v>
      </c>
      <c r="I192" s="225">
        <f t="shared" si="91"/>
        <v>1528.39</v>
      </c>
    </row>
    <row r="193" spans="1:9" s="1" customFormat="1" ht="16.5" customHeight="1" x14ac:dyDescent="0.25">
      <c r="A193" s="202" t="s">
        <v>38</v>
      </c>
      <c r="B193" s="207">
        <v>1</v>
      </c>
      <c r="C193" s="207">
        <f t="shared" ref="C193:C197" si="92">D193+E193</f>
        <v>168</v>
      </c>
      <c r="D193" s="207">
        <v>137</v>
      </c>
      <c r="E193" s="207">
        <v>31</v>
      </c>
      <c r="F193" s="207"/>
      <c r="G193" s="220">
        <v>6.0339999999999998</v>
      </c>
      <c r="H193" s="226">
        <f t="shared" si="75"/>
        <v>374.11</v>
      </c>
      <c r="I193" s="227">
        <f t="shared" si="76"/>
        <v>462.36</v>
      </c>
    </row>
    <row r="194" spans="1:9" s="1" customFormat="1" ht="16.5" customHeight="1" x14ac:dyDescent="0.25">
      <c r="A194" s="202" t="s">
        <v>38</v>
      </c>
      <c r="B194" s="207">
        <v>1</v>
      </c>
      <c r="C194" s="207">
        <f t="shared" si="92"/>
        <v>158.5</v>
      </c>
      <c r="D194" s="207">
        <v>137</v>
      </c>
      <c r="E194" s="207">
        <v>21.5</v>
      </c>
      <c r="F194" s="207"/>
      <c r="G194" s="220">
        <v>5.9379999999999997</v>
      </c>
      <c r="H194" s="226">
        <f t="shared" si="75"/>
        <v>255.33</v>
      </c>
      <c r="I194" s="227">
        <f t="shared" si="76"/>
        <v>315.56</v>
      </c>
    </row>
    <row r="195" spans="1:9" s="1" customFormat="1" ht="16.5" customHeight="1" x14ac:dyDescent="0.25">
      <c r="A195" s="202" t="s">
        <v>38</v>
      </c>
      <c r="B195" s="207">
        <v>1</v>
      </c>
      <c r="C195" s="207">
        <f t="shared" si="92"/>
        <v>168</v>
      </c>
      <c r="D195" s="207">
        <v>137</v>
      </c>
      <c r="E195" s="207">
        <v>31</v>
      </c>
      <c r="F195" s="207"/>
      <c r="G195" s="220">
        <v>6.7469999999999999</v>
      </c>
      <c r="H195" s="226">
        <f t="shared" si="75"/>
        <v>418.31</v>
      </c>
      <c r="I195" s="227">
        <f t="shared" si="76"/>
        <v>516.99</v>
      </c>
    </row>
    <row r="196" spans="1:9" s="1" customFormat="1" ht="16.5" customHeight="1" x14ac:dyDescent="0.25">
      <c r="A196" s="202" t="s">
        <v>38</v>
      </c>
      <c r="B196" s="207">
        <v>1</v>
      </c>
      <c r="C196" s="207">
        <f t="shared" si="92"/>
        <v>144</v>
      </c>
      <c r="D196" s="207">
        <v>137</v>
      </c>
      <c r="E196" s="207">
        <v>7</v>
      </c>
      <c r="F196" s="207"/>
      <c r="G196" s="220">
        <v>6.7469999999999999</v>
      </c>
      <c r="H196" s="226">
        <f t="shared" si="75"/>
        <v>94.46</v>
      </c>
      <c r="I196" s="227">
        <f t="shared" si="76"/>
        <v>116.74</v>
      </c>
    </row>
    <row r="197" spans="1:9" s="1" customFormat="1" ht="16.5" customHeight="1" x14ac:dyDescent="0.25">
      <c r="A197" s="202" t="s">
        <v>38</v>
      </c>
      <c r="B197" s="207">
        <v>1</v>
      </c>
      <c r="C197" s="207">
        <f t="shared" si="92"/>
        <v>144</v>
      </c>
      <c r="D197" s="207">
        <v>137</v>
      </c>
      <c r="E197" s="207">
        <v>7</v>
      </c>
      <c r="F197" s="207"/>
      <c r="G197" s="220">
        <v>6.7469999999999999</v>
      </c>
      <c r="H197" s="226">
        <f t="shared" si="75"/>
        <v>94.46</v>
      </c>
      <c r="I197" s="227">
        <f t="shared" si="76"/>
        <v>116.74</v>
      </c>
    </row>
    <row r="198" spans="1:9" s="1" customFormat="1" ht="16.5" customHeight="1" x14ac:dyDescent="0.25">
      <c r="A198" s="213" t="s">
        <v>29</v>
      </c>
      <c r="B198" s="217">
        <f>B199+B203+B208</f>
        <v>9</v>
      </c>
      <c r="C198" s="217"/>
      <c r="D198" s="217"/>
      <c r="E198" s="217">
        <f t="shared" ref="E198:I198" si="93">E199+E203+E208</f>
        <v>351</v>
      </c>
      <c r="F198" s="217"/>
      <c r="G198" s="222"/>
      <c r="H198" s="224">
        <f t="shared" si="93"/>
        <v>5189.0300000000007</v>
      </c>
      <c r="I198" s="224">
        <f t="shared" si="93"/>
        <v>6413.1200000000008</v>
      </c>
    </row>
    <row r="199" spans="1:9" s="1" customFormat="1" ht="33" x14ac:dyDescent="0.25">
      <c r="A199" s="105" t="s">
        <v>522</v>
      </c>
      <c r="B199" s="219">
        <f>SUM(B200:B202)</f>
        <v>3</v>
      </c>
      <c r="C199" s="219"/>
      <c r="D199" s="219"/>
      <c r="E199" s="219">
        <f t="shared" ref="E199:I199" si="94">SUM(E200:E202)</f>
        <v>141</v>
      </c>
      <c r="F199" s="219"/>
      <c r="G199" s="221"/>
      <c r="H199" s="225">
        <f t="shared" si="94"/>
        <v>2632.75</v>
      </c>
      <c r="I199" s="225">
        <f t="shared" si="94"/>
        <v>3253.8100000000004</v>
      </c>
    </row>
    <row r="200" spans="1:9" s="1" customFormat="1" ht="16.899999999999999" customHeight="1" x14ac:dyDescent="0.25">
      <c r="A200" s="203" t="s">
        <v>30</v>
      </c>
      <c r="B200" s="207">
        <v>1</v>
      </c>
      <c r="C200" s="207">
        <f t="shared" ref="C200:C202" si="95">D200+E200</f>
        <v>177</v>
      </c>
      <c r="D200" s="207">
        <v>157</v>
      </c>
      <c r="E200" s="207">
        <v>20</v>
      </c>
      <c r="F200" s="207"/>
      <c r="G200" s="220">
        <v>9.3360000000000003</v>
      </c>
      <c r="H200" s="226">
        <f t="shared" si="75"/>
        <v>373.44</v>
      </c>
      <c r="I200" s="227">
        <f t="shared" si="76"/>
        <v>461.53</v>
      </c>
    </row>
    <row r="201" spans="1:9" s="1" customFormat="1" ht="16.899999999999999" customHeight="1" x14ac:dyDescent="0.25">
      <c r="A201" s="203" t="s">
        <v>30</v>
      </c>
      <c r="B201" s="207">
        <v>1</v>
      </c>
      <c r="C201" s="207">
        <f t="shared" si="95"/>
        <v>248</v>
      </c>
      <c r="D201" s="207">
        <v>157</v>
      </c>
      <c r="E201" s="207">
        <v>91</v>
      </c>
      <c r="F201" s="207"/>
      <c r="G201" s="220">
        <v>9.3360000000000003</v>
      </c>
      <c r="H201" s="226">
        <f t="shared" si="75"/>
        <v>1699.15</v>
      </c>
      <c r="I201" s="227">
        <f t="shared" si="76"/>
        <v>2099.98</v>
      </c>
    </row>
    <row r="202" spans="1:9" s="1" customFormat="1" ht="16.899999999999999" customHeight="1" x14ac:dyDescent="0.25">
      <c r="A202" s="203" t="s">
        <v>30</v>
      </c>
      <c r="B202" s="207">
        <v>1</v>
      </c>
      <c r="C202" s="207">
        <f t="shared" si="95"/>
        <v>187</v>
      </c>
      <c r="D202" s="207">
        <v>157</v>
      </c>
      <c r="E202" s="207">
        <v>30</v>
      </c>
      <c r="F202" s="207"/>
      <c r="G202" s="220">
        <v>9.3360000000000003</v>
      </c>
      <c r="H202" s="226">
        <f t="shared" si="75"/>
        <v>560.16</v>
      </c>
      <c r="I202" s="227">
        <f t="shared" si="76"/>
        <v>692.3</v>
      </c>
    </row>
    <row r="203" spans="1:9" s="1" customFormat="1" ht="33" x14ac:dyDescent="0.25">
      <c r="A203" s="105" t="s">
        <v>523</v>
      </c>
      <c r="B203" s="219">
        <f>SUM(B204:B207)</f>
        <v>4</v>
      </c>
      <c r="C203" s="219"/>
      <c r="D203" s="219"/>
      <c r="E203" s="219">
        <f t="shared" ref="E203:I203" si="96">SUM(E204:E207)</f>
        <v>202</v>
      </c>
      <c r="F203" s="219"/>
      <c r="G203" s="221"/>
      <c r="H203" s="225">
        <f t="shared" si="96"/>
        <v>2487.02</v>
      </c>
      <c r="I203" s="225">
        <f t="shared" si="96"/>
        <v>3073.71</v>
      </c>
    </row>
    <row r="204" spans="1:9" s="1" customFormat="1" x14ac:dyDescent="0.25">
      <c r="A204" s="202" t="s">
        <v>21</v>
      </c>
      <c r="B204" s="207">
        <v>1</v>
      </c>
      <c r="C204" s="207">
        <f t="shared" ref="C204:C207" si="97">D204+E204</f>
        <v>208</v>
      </c>
      <c r="D204" s="207">
        <v>157</v>
      </c>
      <c r="E204" s="207">
        <v>51</v>
      </c>
      <c r="F204" s="211"/>
      <c r="G204" s="220">
        <v>6.23</v>
      </c>
      <c r="H204" s="226">
        <f t="shared" si="75"/>
        <v>635.46</v>
      </c>
      <c r="I204" s="227">
        <f t="shared" si="76"/>
        <v>785.37</v>
      </c>
    </row>
    <row r="205" spans="1:9" s="1" customFormat="1" ht="16.5" customHeight="1" x14ac:dyDescent="0.25">
      <c r="A205" s="202" t="s">
        <v>21</v>
      </c>
      <c r="B205" s="207">
        <v>1</v>
      </c>
      <c r="C205" s="207">
        <f t="shared" si="97"/>
        <v>247</v>
      </c>
      <c r="D205" s="207">
        <v>157</v>
      </c>
      <c r="E205" s="207">
        <v>90</v>
      </c>
      <c r="F205" s="211"/>
      <c r="G205" s="220">
        <v>6.1310000000000002</v>
      </c>
      <c r="H205" s="226">
        <f t="shared" si="75"/>
        <v>1103.58</v>
      </c>
      <c r="I205" s="227">
        <f t="shared" si="76"/>
        <v>1363.91</v>
      </c>
    </row>
    <row r="206" spans="1:9" s="1" customFormat="1" ht="16.5" customHeight="1" x14ac:dyDescent="0.25">
      <c r="A206" s="202" t="s">
        <v>21</v>
      </c>
      <c r="B206" s="207">
        <v>1</v>
      </c>
      <c r="C206" s="207">
        <f t="shared" si="97"/>
        <v>168</v>
      </c>
      <c r="D206" s="207">
        <v>157</v>
      </c>
      <c r="E206" s="207">
        <v>11</v>
      </c>
      <c r="F206" s="211"/>
      <c r="G206" s="220">
        <v>6.1310000000000002</v>
      </c>
      <c r="H206" s="226">
        <f t="shared" si="75"/>
        <v>134.88</v>
      </c>
      <c r="I206" s="227">
        <f t="shared" si="76"/>
        <v>166.7</v>
      </c>
    </row>
    <row r="207" spans="1:9" s="1" customFormat="1" ht="16.5" customHeight="1" x14ac:dyDescent="0.25">
      <c r="A207" s="202" t="s">
        <v>21</v>
      </c>
      <c r="B207" s="207">
        <v>1</v>
      </c>
      <c r="C207" s="207">
        <f t="shared" si="97"/>
        <v>207</v>
      </c>
      <c r="D207" s="207">
        <v>157</v>
      </c>
      <c r="E207" s="207">
        <v>50</v>
      </c>
      <c r="F207" s="211"/>
      <c r="G207" s="220">
        <v>6.1310000000000002</v>
      </c>
      <c r="H207" s="226">
        <f t="shared" si="75"/>
        <v>613.1</v>
      </c>
      <c r="I207" s="227">
        <f t="shared" si="76"/>
        <v>757.73</v>
      </c>
    </row>
    <row r="208" spans="1:9" s="1" customFormat="1" ht="33" x14ac:dyDescent="0.25">
      <c r="A208" s="105" t="s">
        <v>520</v>
      </c>
      <c r="B208" s="219">
        <f>SUM(B209:B210)</f>
        <v>2</v>
      </c>
      <c r="C208" s="219"/>
      <c r="D208" s="219"/>
      <c r="E208" s="219">
        <f t="shared" ref="E208:I208" si="98">SUM(E209:E210)</f>
        <v>8</v>
      </c>
      <c r="F208" s="219"/>
      <c r="G208" s="221"/>
      <c r="H208" s="225">
        <f t="shared" si="98"/>
        <v>69.259999999999991</v>
      </c>
      <c r="I208" s="225">
        <f t="shared" si="98"/>
        <v>85.6</v>
      </c>
    </row>
    <row r="209" spans="1:9" s="1" customFormat="1" ht="16.5" customHeight="1" x14ac:dyDescent="0.25">
      <c r="A209" s="202" t="s">
        <v>10</v>
      </c>
      <c r="B209" s="207">
        <v>1</v>
      </c>
      <c r="C209" s="207">
        <f>D209+E209</f>
        <v>160</v>
      </c>
      <c r="D209" s="207">
        <v>157</v>
      </c>
      <c r="E209" s="207">
        <v>3</v>
      </c>
      <c r="F209" s="207"/>
      <c r="G209" s="220">
        <v>4.3289999999999997</v>
      </c>
      <c r="H209" s="226">
        <f t="shared" si="75"/>
        <v>25.97</v>
      </c>
      <c r="I209" s="227">
        <f t="shared" si="76"/>
        <v>32.1</v>
      </c>
    </row>
    <row r="210" spans="1:9" s="1" customFormat="1" ht="16.5" customHeight="1" x14ac:dyDescent="0.25">
      <c r="A210" s="202" t="s">
        <v>10</v>
      </c>
      <c r="B210" s="207">
        <v>1</v>
      </c>
      <c r="C210" s="207">
        <f t="shared" ref="C210" si="99">D210+E210</f>
        <v>162</v>
      </c>
      <c r="D210" s="207">
        <v>157</v>
      </c>
      <c r="E210" s="207">
        <v>5</v>
      </c>
      <c r="F210" s="207"/>
      <c r="G210" s="220">
        <v>4.3289999999999997</v>
      </c>
      <c r="H210" s="226">
        <f t="shared" si="75"/>
        <v>43.29</v>
      </c>
      <c r="I210" s="227">
        <f t="shared" si="76"/>
        <v>53.5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E4B75-FFC2-49DF-B317-FF3DF74FBDE6}">
  <sheetPr>
    <tabColor theme="5" tint="0.59999389629810485"/>
  </sheetPr>
  <dimension ref="A1:APH237"/>
  <sheetViews>
    <sheetView zoomScale="80" zoomScaleNormal="80" workbookViewId="0">
      <selection activeCell="G11" sqref="G11"/>
    </sheetView>
  </sheetViews>
  <sheetFormatPr defaultColWidth="9.140625" defaultRowHeight="16.5" x14ac:dyDescent="0.25"/>
  <cols>
    <col min="1" max="1" width="58.28515625" style="1" customWidth="1"/>
    <col min="2" max="2" width="13.5703125" style="1" customWidth="1"/>
    <col min="3" max="3" width="10" style="1" customWidth="1"/>
    <col min="4" max="4" width="11.5703125" style="1" customWidth="1"/>
    <col min="5" max="5" width="15.42578125" style="1" customWidth="1"/>
    <col min="6" max="6" width="12.5703125" style="1" customWidth="1"/>
    <col min="7" max="7" width="15.7109375" style="1" customWidth="1"/>
    <col min="8" max="8" width="19.28515625" style="1" customWidth="1"/>
    <col min="9" max="9" width="14.5703125" style="1" customWidth="1"/>
    <col min="10" max="16384" width="9.140625" style="1"/>
  </cols>
  <sheetData>
    <row r="1" spans="1:9" x14ac:dyDescent="0.25">
      <c r="H1" s="452" t="s">
        <v>552</v>
      </c>
      <c r="I1" s="452"/>
    </row>
    <row r="2" spans="1:9" x14ac:dyDescent="0.25">
      <c r="H2" s="453"/>
      <c r="I2" s="453"/>
    </row>
    <row r="3" spans="1:9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228" t="s">
        <v>476</v>
      </c>
    </row>
    <row r="6" spans="1:9" x14ac:dyDescent="0.25">
      <c r="A6" s="1" t="s">
        <v>474</v>
      </c>
      <c r="D6" s="195">
        <v>140</v>
      </c>
      <c r="E6" s="195">
        <v>160</v>
      </c>
    </row>
    <row r="7" spans="1:9" x14ac:dyDescent="0.25">
      <c r="E7" s="4"/>
      <c r="H7" s="4"/>
    </row>
    <row r="8" spans="1:9" ht="45.7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9" ht="71.45" customHeight="1" x14ac:dyDescent="0.25">
      <c r="A10" s="454"/>
      <c r="B10" s="454"/>
      <c r="C10" s="457"/>
      <c r="D10" s="457"/>
      <c r="E10" s="405"/>
      <c r="F10" s="405"/>
      <c r="G10" s="405"/>
      <c r="H10" s="455"/>
      <c r="I10" s="456"/>
    </row>
    <row r="11" spans="1:9" x14ac:dyDescent="0.25">
      <c r="A11" s="103">
        <v>1</v>
      </c>
      <c r="B11" s="103">
        <v>2</v>
      </c>
      <c r="C11" s="103" t="s">
        <v>41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 t="s">
        <v>473</v>
      </c>
    </row>
    <row r="12" spans="1:9" s="2" customFormat="1" x14ac:dyDescent="0.25">
      <c r="A12" s="201" t="s">
        <v>0</v>
      </c>
      <c r="B12" s="216">
        <f>B13+B30+B63+B78+B81+B97+B113+B138+B165+B177+B183+B188+B200+B209+B217+B224</f>
        <v>168</v>
      </c>
      <c r="C12" s="216"/>
      <c r="D12" s="216"/>
      <c r="E12" s="216">
        <f t="shared" ref="E12:I12" si="0">E13+E30+E63+E78+E81+E97+E113+E138+E165+E177+E183+E188+E200+E209+E217+E224</f>
        <v>6870.5</v>
      </c>
      <c r="F12" s="216"/>
      <c r="G12" s="223"/>
      <c r="H12" s="223">
        <f t="shared" si="0"/>
        <v>88079.21</v>
      </c>
      <c r="I12" s="223">
        <f t="shared" si="0"/>
        <v>108857.11999999998</v>
      </c>
    </row>
    <row r="13" spans="1:9" s="2" customFormat="1" x14ac:dyDescent="0.25">
      <c r="A13" s="213" t="s">
        <v>9</v>
      </c>
      <c r="B13" s="217">
        <f>B14+B16+B25+B23</f>
        <v>12</v>
      </c>
      <c r="C13" s="217"/>
      <c r="D13" s="217"/>
      <c r="E13" s="217">
        <f t="shared" ref="E13:I13" si="1">E14+E16+E25+E23</f>
        <v>641.5</v>
      </c>
      <c r="F13" s="217"/>
      <c r="G13" s="224"/>
      <c r="H13" s="224">
        <f t="shared" si="1"/>
        <v>7803.6799999999994</v>
      </c>
      <c r="I13" s="224">
        <f t="shared" si="1"/>
        <v>9644.56</v>
      </c>
    </row>
    <row r="14" spans="1:9" ht="33" x14ac:dyDescent="0.25">
      <c r="A14" s="105" t="s">
        <v>522</v>
      </c>
      <c r="B14" s="219">
        <f>B15</f>
        <v>1</v>
      </c>
      <c r="C14" s="219"/>
      <c r="D14" s="219"/>
      <c r="E14" s="219">
        <f t="shared" ref="E14:I14" si="2">E15</f>
        <v>68.5</v>
      </c>
      <c r="F14" s="219"/>
      <c r="G14" s="225"/>
      <c r="H14" s="225">
        <f t="shared" si="2"/>
        <v>1397.26</v>
      </c>
      <c r="I14" s="225">
        <f t="shared" si="2"/>
        <v>1726.87</v>
      </c>
    </row>
    <row r="15" spans="1:9" x14ac:dyDescent="0.25">
      <c r="A15" s="202" t="s">
        <v>42</v>
      </c>
      <c r="B15" s="207">
        <v>1</v>
      </c>
      <c r="C15" s="207">
        <f>D15+E15</f>
        <v>205.5</v>
      </c>
      <c r="D15" s="207">
        <v>137</v>
      </c>
      <c r="E15" s="207">
        <v>68.5</v>
      </c>
      <c r="F15" s="207"/>
      <c r="G15" s="227">
        <v>10.199</v>
      </c>
      <c r="H15" s="227">
        <f>ROUND(G15*E15*2,2)</f>
        <v>1397.26</v>
      </c>
      <c r="I15" s="227">
        <f>ROUND(H15*1.2359,2)</f>
        <v>1726.87</v>
      </c>
    </row>
    <row r="16" spans="1:9" ht="33" x14ac:dyDescent="0.25">
      <c r="A16" s="105" t="s">
        <v>523</v>
      </c>
      <c r="B16" s="219">
        <f>SUM(B17:B22)</f>
        <v>6</v>
      </c>
      <c r="C16" s="219"/>
      <c r="D16" s="219"/>
      <c r="E16" s="219">
        <f t="shared" ref="E16:I16" si="3">SUM(E17:E22)</f>
        <v>281</v>
      </c>
      <c r="F16" s="219"/>
      <c r="G16" s="225"/>
      <c r="H16" s="225">
        <f t="shared" si="3"/>
        <v>3673.7</v>
      </c>
      <c r="I16" s="225">
        <f t="shared" si="3"/>
        <v>4540.32</v>
      </c>
    </row>
    <row r="17" spans="1:9" x14ac:dyDescent="0.25">
      <c r="A17" s="202" t="s">
        <v>8</v>
      </c>
      <c r="B17" s="207">
        <v>1</v>
      </c>
      <c r="C17" s="207">
        <f>D17+E17</f>
        <v>163</v>
      </c>
      <c r="D17" s="207">
        <v>137</v>
      </c>
      <c r="E17" s="207">
        <v>26</v>
      </c>
      <c r="F17" s="207"/>
      <c r="G17" s="227">
        <v>6.7469999999999999</v>
      </c>
      <c r="H17" s="227">
        <f t="shared" ref="H17:H71" si="4">ROUND(G17*E17*2,2)</f>
        <v>350.84</v>
      </c>
      <c r="I17" s="227">
        <f t="shared" ref="I17:I71" si="5">ROUND(H17*1.2359,2)</f>
        <v>433.6</v>
      </c>
    </row>
    <row r="18" spans="1:9" x14ac:dyDescent="0.25">
      <c r="A18" s="202" t="s">
        <v>8</v>
      </c>
      <c r="B18" s="207">
        <v>1</v>
      </c>
      <c r="C18" s="207">
        <f t="shared" ref="C18:C24" si="6">D18+E18</f>
        <v>170</v>
      </c>
      <c r="D18" s="207">
        <v>137</v>
      </c>
      <c r="E18" s="207">
        <v>33</v>
      </c>
      <c r="F18" s="207"/>
      <c r="G18" s="227">
        <v>6.7469999999999999</v>
      </c>
      <c r="H18" s="227">
        <f t="shared" si="4"/>
        <v>445.3</v>
      </c>
      <c r="I18" s="227">
        <f t="shared" si="5"/>
        <v>550.35</v>
      </c>
    </row>
    <row r="19" spans="1:9" x14ac:dyDescent="0.25">
      <c r="A19" s="202" t="s">
        <v>8</v>
      </c>
      <c r="B19" s="207">
        <v>1</v>
      </c>
      <c r="C19" s="207">
        <f t="shared" si="6"/>
        <v>146</v>
      </c>
      <c r="D19" s="207">
        <v>137</v>
      </c>
      <c r="E19" s="207">
        <v>9</v>
      </c>
      <c r="F19" s="207"/>
      <c r="G19" s="227">
        <v>6.7469999999999999</v>
      </c>
      <c r="H19" s="227">
        <f t="shared" si="4"/>
        <v>121.45</v>
      </c>
      <c r="I19" s="227">
        <f t="shared" si="5"/>
        <v>150.1</v>
      </c>
    </row>
    <row r="20" spans="1:9" x14ac:dyDescent="0.25">
      <c r="A20" s="202" t="s">
        <v>8</v>
      </c>
      <c r="B20" s="207">
        <v>1</v>
      </c>
      <c r="C20" s="207">
        <f t="shared" si="6"/>
        <v>196</v>
      </c>
      <c r="D20" s="207">
        <v>137</v>
      </c>
      <c r="E20" s="207">
        <v>59</v>
      </c>
      <c r="F20" s="207"/>
      <c r="G20" s="227">
        <v>6.7469999999999999</v>
      </c>
      <c r="H20" s="227">
        <f t="shared" si="4"/>
        <v>796.15</v>
      </c>
      <c r="I20" s="227">
        <f t="shared" si="5"/>
        <v>983.96</v>
      </c>
    </row>
    <row r="21" spans="1:9" x14ac:dyDescent="0.25">
      <c r="A21" s="202" t="s">
        <v>8</v>
      </c>
      <c r="B21" s="207">
        <v>1</v>
      </c>
      <c r="C21" s="207">
        <f t="shared" si="6"/>
        <v>210</v>
      </c>
      <c r="D21" s="207">
        <v>137</v>
      </c>
      <c r="E21" s="207">
        <v>73</v>
      </c>
      <c r="F21" s="207"/>
      <c r="G21" s="227">
        <v>5.9379999999999997</v>
      </c>
      <c r="H21" s="227">
        <f t="shared" si="4"/>
        <v>866.95</v>
      </c>
      <c r="I21" s="227">
        <f t="shared" si="5"/>
        <v>1071.46</v>
      </c>
    </row>
    <row r="22" spans="1:9" x14ac:dyDescent="0.25">
      <c r="A22" s="202" t="s">
        <v>8</v>
      </c>
      <c r="B22" s="207">
        <v>1</v>
      </c>
      <c r="C22" s="207">
        <f t="shared" si="6"/>
        <v>218</v>
      </c>
      <c r="D22" s="207">
        <v>137</v>
      </c>
      <c r="E22" s="207">
        <v>81</v>
      </c>
      <c r="F22" s="207"/>
      <c r="G22" s="227">
        <v>6.7469999999999999</v>
      </c>
      <c r="H22" s="227">
        <f t="shared" si="4"/>
        <v>1093.01</v>
      </c>
      <c r="I22" s="227">
        <f t="shared" si="5"/>
        <v>1350.85</v>
      </c>
    </row>
    <row r="23" spans="1:9" ht="33" x14ac:dyDescent="0.25">
      <c r="A23" s="105" t="s">
        <v>520</v>
      </c>
      <c r="B23" s="219">
        <f>B24</f>
        <v>1</v>
      </c>
      <c r="C23" s="219"/>
      <c r="D23" s="219"/>
      <c r="E23" s="219">
        <f t="shared" ref="E23:I23" si="7">E24</f>
        <v>50</v>
      </c>
      <c r="F23" s="219"/>
      <c r="G23" s="225"/>
      <c r="H23" s="225">
        <f t="shared" si="7"/>
        <v>495.2</v>
      </c>
      <c r="I23" s="225">
        <f t="shared" si="7"/>
        <v>612.02</v>
      </c>
    </row>
    <row r="24" spans="1:9" x14ac:dyDescent="0.25">
      <c r="A24" s="202" t="s">
        <v>10</v>
      </c>
      <c r="B24" s="207">
        <v>1</v>
      </c>
      <c r="C24" s="207">
        <f t="shared" si="6"/>
        <v>187</v>
      </c>
      <c r="D24" s="207">
        <v>137</v>
      </c>
      <c r="E24" s="207">
        <v>50</v>
      </c>
      <c r="F24" s="207"/>
      <c r="G24" s="227">
        <v>4.952</v>
      </c>
      <c r="H24" s="227">
        <f t="shared" si="4"/>
        <v>495.2</v>
      </c>
      <c r="I24" s="227">
        <f t="shared" si="5"/>
        <v>612.02</v>
      </c>
    </row>
    <row r="25" spans="1:9" ht="33" x14ac:dyDescent="0.25">
      <c r="A25" s="105" t="s">
        <v>521</v>
      </c>
      <c r="B25" s="219">
        <f>SUM(B26:B29)</f>
        <v>4</v>
      </c>
      <c r="C25" s="219"/>
      <c r="D25" s="219"/>
      <c r="E25" s="219">
        <f t="shared" ref="E25:I25" si="8">SUM(E26:E29)</f>
        <v>242</v>
      </c>
      <c r="F25" s="219"/>
      <c r="G25" s="225"/>
      <c r="H25" s="225">
        <f t="shared" si="8"/>
        <v>2237.52</v>
      </c>
      <c r="I25" s="225">
        <f t="shared" si="8"/>
        <v>2765.35</v>
      </c>
    </row>
    <row r="26" spans="1:9" x14ac:dyDescent="0.25">
      <c r="A26" s="202" t="s">
        <v>11</v>
      </c>
      <c r="B26" s="207">
        <v>1</v>
      </c>
      <c r="C26" s="207">
        <f>D26+E26</f>
        <v>244</v>
      </c>
      <c r="D26" s="207">
        <v>137</v>
      </c>
      <c r="E26" s="207">
        <v>107</v>
      </c>
      <c r="F26" s="207"/>
      <c r="G26" s="227">
        <v>4.6230000000000002</v>
      </c>
      <c r="H26" s="227">
        <f t="shared" si="4"/>
        <v>989.32</v>
      </c>
      <c r="I26" s="227">
        <f t="shared" si="5"/>
        <v>1222.7</v>
      </c>
    </row>
    <row r="27" spans="1:9" ht="17.25" customHeight="1" x14ac:dyDescent="0.25">
      <c r="A27" s="202" t="s">
        <v>11</v>
      </c>
      <c r="B27" s="207">
        <v>1</v>
      </c>
      <c r="C27" s="207">
        <f t="shared" ref="C27:C29" si="9">D27+E27</f>
        <v>181</v>
      </c>
      <c r="D27" s="207">
        <v>137</v>
      </c>
      <c r="E27" s="207">
        <v>44</v>
      </c>
      <c r="F27" s="207"/>
      <c r="G27" s="227">
        <v>4.6230000000000002</v>
      </c>
      <c r="H27" s="227">
        <f t="shared" si="4"/>
        <v>406.82</v>
      </c>
      <c r="I27" s="227">
        <f t="shared" si="5"/>
        <v>502.79</v>
      </c>
    </row>
    <row r="28" spans="1:9" ht="15" customHeight="1" x14ac:dyDescent="0.25">
      <c r="A28" s="202" t="s">
        <v>11</v>
      </c>
      <c r="B28" s="207">
        <v>1</v>
      </c>
      <c r="C28" s="207">
        <f t="shared" si="9"/>
        <v>184</v>
      </c>
      <c r="D28" s="207">
        <v>137</v>
      </c>
      <c r="E28" s="207">
        <v>47</v>
      </c>
      <c r="F28" s="207"/>
      <c r="G28" s="227">
        <v>4.6230000000000002</v>
      </c>
      <c r="H28" s="227">
        <f t="shared" si="4"/>
        <v>434.56</v>
      </c>
      <c r="I28" s="227">
        <f t="shared" si="5"/>
        <v>537.07000000000005</v>
      </c>
    </row>
    <row r="29" spans="1:9" ht="15" customHeight="1" x14ac:dyDescent="0.25">
      <c r="A29" s="202" t="s">
        <v>11</v>
      </c>
      <c r="B29" s="207">
        <v>1</v>
      </c>
      <c r="C29" s="207">
        <f t="shared" si="9"/>
        <v>181</v>
      </c>
      <c r="D29" s="207">
        <v>137</v>
      </c>
      <c r="E29" s="207">
        <v>44</v>
      </c>
      <c r="F29" s="207"/>
      <c r="G29" s="227">
        <v>4.6230000000000002</v>
      </c>
      <c r="H29" s="227">
        <f t="shared" si="4"/>
        <v>406.82</v>
      </c>
      <c r="I29" s="227">
        <f t="shared" si="5"/>
        <v>502.79</v>
      </c>
    </row>
    <row r="30" spans="1:9" ht="33" x14ac:dyDescent="0.25">
      <c r="A30" s="214" t="s">
        <v>12</v>
      </c>
      <c r="B30" s="217">
        <f>B31+B36+B52+B58</f>
        <v>28</v>
      </c>
      <c r="C30" s="217"/>
      <c r="D30" s="217"/>
      <c r="E30" s="217">
        <f t="shared" ref="E30:I30" si="10">E31+E36+E52+E58</f>
        <v>1775</v>
      </c>
      <c r="F30" s="217"/>
      <c r="G30" s="224"/>
      <c r="H30" s="224">
        <f t="shared" si="10"/>
        <v>22262.579999999994</v>
      </c>
      <c r="I30" s="224">
        <f t="shared" si="10"/>
        <v>27514.32</v>
      </c>
    </row>
    <row r="31" spans="1:9" ht="33" x14ac:dyDescent="0.25">
      <c r="A31" s="105" t="s">
        <v>522</v>
      </c>
      <c r="B31" s="219">
        <f>SUM(B32:B35)</f>
        <v>4</v>
      </c>
      <c r="C31" s="219"/>
      <c r="D31" s="219"/>
      <c r="E31" s="219">
        <f t="shared" ref="E31:I31" si="11">SUM(E32:E35)</f>
        <v>185</v>
      </c>
      <c r="F31" s="219"/>
      <c r="G31" s="225"/>
      <c r="H31" s="225">
        <f t="shared" si="11"/>
        <v>4016.7200000000003</v>
      </c>
      <c r="I31" s="225">
        <f t="shared" si="11"/>
        <v>4964.2700000000004</v>
      </c>
    </row>
    <row r="32" spans="1:9" ht="14.25" customHeight="1" x14ac:dyDescent="0.25">
      <c r="A32" s="202" t="s">
        <v>13</v>
      </c>
      <c r="B32" s="207">
        <v>1</v>
      </c>
      <c r="C32" s="207">
        <f>D32+E32</f>
        <v>184</v>
      </c>
      <c r="D32" s="207">
        <v>137</v>
      </c>
      <c r="E32" s="207">
        <v>47</v>
      </c>
      <c r="F32" s="207"/>
      <c r="G32" s="227">
        <v>10.856</v>
      </c>
      <c r="H32" s="227">
        <f t="shared" si="4"/>
        <v>1020.46</v>
      </c>
      <c r="I32" s="227">
        <f t="shared" si="5"/>
        <v>1261.19</v>
      </c>
    </row>
    <row r="33" spans="1:9" ht="14.25" customHeight="1" x14ac:dyDescent="0.25">
      <c r="A33" s="202" t="s">
        <v>13</v>
      </c>
      <c r="B33" s="207">
        <v>1</v>
      </c>
      <c r="C33" s="207">
        <f t="shared" ref="C33:C35" si="12">D33+E33</f>
        <v>160</v>
      </c>
      <c r="D33" s="207">
        <v>137</v>
      </c>
      <c r="E33" s="207">
        <v>23</v>
      </c>
      <c r="F33" s="207"/>
      <c r="G33" s="227">
        <v>10.856</v>
      </c>
      <c r="H33" s="227">
        <f t="shared" si="4"/>
        <v>499.38</v>
      </c>
      <c r="I33" s="227">
        <f t="shared" si="5"/>
        <v>617.17999999999995</v>
      </c>
    </row>
    <row r="34" spans="1:9" ht="14.25" customHeight="1" x14ac:dyDescent="0.25">
      <c r="A34" s="202" t="s">
        <v>13</v>
      </c>
      <c r="B34" s="207">
        <v>1</v>
      </c>
      <c r="C34" s="207">
        <f t="shared" si="12"/>
        <v>184</v>
      </c>
      <c r="D34" s="207">
        <v>137</v>
      </c>
      <c r="E34" s="207">
        <v>47</v>
      </c>
      <c r="F34" s="207"/>
      <c r="G34" s="227">
        <v>10.856</v>
      </c>
      <c r="H34" s="227">
        <f t="shared" si="4"/>
        <v>1020.46</v>
      </c>
      <c r="I34" s="227">
        <f t="shared" si="5"/>
        <v>1261.19</v>
      </c>
    </row>
    <row r="35" spans="1:9" ht="14.25" customHeight="1" x14ac:dyDescent="0.25">
      <c r="A35" s="202" t="s">
        <v>13</v>
      </c>
      <c r="B35" s="207">
        <v>1</v>
      </c>
      <c r="C35" s="207">
        <f t="shared" si="12"/>
        <v>205</v>
      </c>
      <c r="D35" s="207">
        <v>137</v>
      </c>
      <c r="E35" s="207">
        <v>68</v>
      </c>
      <c r="F35" s="207"/>
      <c r="G35" s="227">
        <v>10.856</v>
      </c>
      <c r="H35" s="227">
        <f t="shared" si="4"/>
        <v>1476.42</v>
      </c>
      <c r="I35" s="227">
        <f t="shared" si="5"/>
        <v>1824.71</v>
      </c>
    </row>
    <row r="36" spans="1:9" ht="33" x14ac:dyDescent="0.25">
      <c r="A36" s="105" t="s">
        <v>523</v>
      </c>
      <c r="B36" s="219">
        <f>SUM(B37:B51)</f>
        <v>15</v>
      </c>
      <c r="C36" s="219"/>
      <c r="D36" s="219"/>
      <c r="E36" s="219">
        <f t="shared" ref="E36:I36" si="13">SUM(E37:E51)</f>
        <v>1038</v>
      </c>
      <c r="F36" s="219"/>
      <c r="G36" s="225"/>
      <c r="H36" s="225">
        <f t="shared" si="13"/>
        <v>12940.089999999998</v>
      </c>
      <c r="I36" s="225">
        <f t="shared" si="13"/>
        <v>15992.66</v>
      </c>
    </row>
    <row r="37" spans="1:9" ht="15.75" customHeight="1" x14ac:dyDescent="0.25">
      <c r="A37" s="202" t="s">
        <v>14</v>
      </c>
      <c r="B37" s="207">
        <v>1</v>
      </c>
      <c r="C37" s="207">
        <f t="shared" ref="C37:C51" si="14">D37+E37</f>
        <v>152</v>
      </c>
      <c r="D37" s="207">
        <v>137</v>
      </c>
      <c r="E37" s="207">
        <v>15</v>
      </c>
      <c r="F37" s="207"/>
      <c r="G37" s="227">
        <v>6.23</v>
      </c>
      <c r="H37" s="227">
        <f t="shared" si="4"/>
        <v>186.9</v>
      </c>
      <c r="I37" s="227">
        <f t="shared" si="5"/>
        <v>230.99</v>
      </c>
    </row>
    <row r="38" spans="1:9" ht="15.75" customHeight="1" x14ac:dyDescent="0.25">
      <c r="A38" s="202" t="s">
        <v>14</v>
      </c>
      <c r="B38" s="207">
        <v>1</v>
      </c>
      <c r="C38" s="207">
        <f t="shared" si="14"/>
        <v>156</v>
      </c>
      <c r="D38" s="207">
        <v>137</v>
      </c>
      <c r="E38" s="207">
        <v>19</v>
      </c>
      <c r="F38" s="207"/>
      <c r="G38" s="227">
        <v>6.4039999999999999</v>
      </c>
      <c r="H38" s="227">
        <f t="shared" si="4"/>
        <v>243.35</v>
      </c>
      <c r="I38" s="227">
        <f t="shared" si="5"/>
        <v>300.76</v>
      </c>
    </row>
    <row r="39" spans="1:9" ht="15.75" customHeight="1" x14ac:dyDescent="0.25">
      <c r="A39" s="202" t="s">
        <v>14</v>
      </c>
      <c r="B39" s="207">
        <v>1</v>
      </c>
      <c r="C39" s="207">
        <f t="shared" si="14"/>
        <v>228</v>
      </c>
      <c r="D39" s="207">
        <v>137</v>
      </c>
      <c r="E39" s="207">
        <v>91</v>
      </c>
      <c r="F39" s="207"/>
      <c r="G39" s="227">
        <v>6.23</v>
      </c>
      <c r="H39" s="227">
        <f t="shared" si="4"/>
        <v>1133.8599999999999</v>
      </c>
      <c r="I39" s="227">
        <f t="shared" si="5"/>
        <v>1401.34</v>
      </c>
    </row>
    <row r="40" spans="1:9" ht="15.75" customHeight="1" x14ac:dyDescent="0.25">
      <c r="A40" s="202" t="s">
        <v>14</v>
      </c>
      <c r="B40" s="207">
        <v>1</v>
      </c>
      <c r="C40" s="207">
        <f t="shared" si="14"/>
        <v>236</v>
      </c>
      <c r="D40" s="207">
        <v>137</v>
      </c>
      <c r="E40" s="207">
        <v>99</v>
      </c>
      <c r="F40" s="207"/>
      <c r="G40" s="227">
        <v>6.23</v>
      </c>
      <c r="H40" s="227">
        <f t="shared" si="4"/>
        <v>1233.54</v>
      </c>
      <c r="I40" s="227">
        <f t="shared" si="5"/>
        <v>1524.53</v>
      </c>
    </row>
    <row r="41" spans="1:9" ht="15.75" customHeight="1" x14ac:dyDescent="0.25">
      <c r="A41" s="202" t="s">
        <v>14</v>
      </c>
      <c r="B41" s="207">
        <v>1</v>
      </c>
      <c r="C41" s="207">
        <f t="shared" si="14"/>
        <v>217</v>
      </c>
      <c r="D41" s="207">
        <v>137</v>
      </c>
      <c r="E41" s="207">
        <v>80</v>
      </c>
      <c r="F41" s="207"/>
      <c r="G41" s="227">
        <v>6.23</v>
      </c>
      <c r="H41" s="227">
        <f t="shared" si="4"/>
        <v>996.8</v>
      </c>
      <c r="I41" s="227">
        <f t="shared" si="5"/>
        <v>1231.95</v>
      </c>
    </row>
    <row r="42" spans="1:9" ht="15.75" customHeight="1" x14ac:dyDescent="0.25">
      <c r="A42" s="202" t="s">
        <v>14</v>
      </c>
      <c r="B42" s="207">
        <v>1</v>
      </c>
      <c r="C42" s="207">
        <f t="shared" si="14"/>
        <v>226</v>
      </c>
      <c r="D42" s="207">
        <v>137</v>
      </c>
      <c r="E42" s="207">
        <v>89</v>
      </c>
      <c r="F42" s="207"/>
      <c r="G42" s="227">
        <v>6.23</v>
      </c>
      <c r="H42" s="227">
        <f t="shared" si="4"/>
        <v>1108.94</v>
      </c>
      <c r="I42" s="227">
        <f t="shared" si="5"/>
        <v>1370.54</v>
      </c>
    </row>
    <row r="43" spans="1:9" ht="15.75" customHeight="1" x14ac:dyDescent="0.25">
      <c r="A43" s="202" t="s">
        <v>14</v>
      </c>
      <c r="B43" s="207">
        <v>1</v>
      </c>
      <c r="C43" s="207">
        <f t="shared" si="14"/>
        <v>204</v>
      </c>
      <c r="D43" s="207">
        <v>137</v>
      </c>
      <c r="E43" s="207">
        <v>67</v>
      </c>
      <c r="F43" s="207"/>
      <c r="G43" s="227">
        <v>6.23</v>
      </c>
      <c r="H43" s="227">
        <f t="shared" si="4"/>
        <v>834.82</v>
      </c>
      <c r="I43" s="227">
        <f t="shared" si="5"/>
        <v>1031.75</v>
      </c>
    </row>
    <row r="44" spans="1:9" ht="15.75" customHeight="1" x14ac:dyDescent="0.25">
      <c r="A44" s="202" t="s">
        <v>14</v>
      </c>
      <c r="B44" s="207">
        <v>1</v>
      </c>
      <c r="C44" s="207">
        <f t="shared" si="14"/>
        <v>154</v>
      </c>
      <c r="D44" s="207">
        <v>137</v>
      </c>
      <c r="E44" s="207">
        <v>17</v>
      </c>
      <c r="F44" s="207"/>
      <c r="G44" s="227">
        <v>6.23</v>
      </c>
      <c r="H44" s="227">
        <f t="shared" si="4"/>
        <v>211.82</v>
      </c>
      <c r="I44" s="227">
        <f t="shared" si="5"/>
        <v>261.79000000000002</v>
      </c>
    </row>
    <row r="45" spans="1:9" ht="15.75" customHeight="1" x14ac:dyDescent="0.25">
      <c r="A45" s="202" t="s">
        <v>14</v>
      </c>
      <c r="B45" s="207">
        <v>1</v>
      </c>
      <c r="C45" s="207">
        <f t="shared" si="14"/>
        <v>228</v>
      </c>
      <c r="D45" s="207">
        <v>137</v>
      </c>
      <c r="E45" s="207">
        <v>91</v>
      </c>
      <c r="F45" s="207"/>
      <c r="G45" s="227">
        <v>6.23</v>
      </c>
      <c r="H45" s="227">
        <f t="shared" si="4"/>
        <v>1133.8599999999999</v>
      </c>
      <c r="I45" s="227">
        <f t="shared" si="5"/>
        <v>1401.34</v>
      </c>
    </row>
    <row r="46" spans="1:9" ht="15.75" customHeight="1" x14ac:dyDescent="0.25">
      <c r="A46" s="202" t="s">
        <v>14</v>
      </c>
      <c r="B46" s="207">
        <v>1</v>
      </c>
      <c r="C46" s="207">
        <f t="shared" si="14"/>
        <v>248</v>
      </c>
      <c r="D46" s="207">
        <v>137</v>
      </c>
      <c r="E46" s="207">
        <v>111</v>
      </c>
      <c r="F46" s="207"/>
      <c r="G46" s="227">
        <v>6.23</v>
      </c>
      <c r="H46" s="227">
        <f t="shared" si="4"/>
        <v>1383.06</v>
      </c>
      <c r="I46" s="227">
        <f t="shared" si="5"/>
        <v>1709.32</v>
      </c>
    </row>
    <row r="47" spans="1:9" ht="15.75" customHeight="1" x14ac:dyDescent="0.25">
      <c r="A47" s="202" t="s">
        <v>14</v>
      </c>
      <c r="B47" s="207">
        <v>1</v>
      </c>
      <c r="C47" s="207">
        <f t="shared" si="14"/>
        <v>164</v>
      </c>
      <c r="D47" s="207">
        <v>137</v>
      </c>
      <c r="E47" s="207">
        <v>27</v>
      </c>
      <c r="F47" s="207"/>
      <c r="G47" s="227">
        <v>6.23</v>
      </c>
      <c r="H47" s="227">
        <f t="shared" si="4"/>
        <v>336.42</v>
      </c>
      <c r="I47" s="227">
        <f t="shared" si="5"/>
        <v>415.78</v>
      </c>
    </row>
    <row r="48" spans="1:9" ht="15.75" customHeight="1" x14ac:dyDescent="0.25">
      <c r="A48" s="202" t="s">
        <v>14</v>
      </c>
      <c r="B48" s="207">
        <v>1</v>
      </c>
      <c r="C48" s="207">
        <f t="shared" si="14"/>
        <v>215</v>
      </c>
      <c r="D48" s="207">
        <v>137</v>
      </c>
      <c r="E48" s="207">
        <v>78</v>
      </c>
      <c r="F48" s="207"/>
      <c r="G48" s="227">
        <v>6.23</v>
      </c>
      <c r="H48" s="227">
        <f t="shared" si="4"/>
        <v>971.88</v>
      </c>
      <c r="I48" s="227">
        <f t="shared" si="5"/>
        <v>1201.1500000000001</v>
      </c>
    </row>
    <row r="49" spans="1:9" ht="15.75" customHeight="1" x14ac:dyDescent="0.25">
      <c r="A49" s="202" t="s">
        <v>14</v>
      </c>
      <c r="B49" s="207">
        <v>1</v>
      </c>
      <c r="C49" s="207">
        <f t="shared" si="14"/>
        <v>210</v>
      </c>
      <c r="D49" s="207">
        <v>137</v>
      </c>
      <c r="E49" s="207">
        <v>73</v>
      </c>
      <c r="F49" s="207"/>
      <c r="G49" s="227">
        <v>6.23</v>
      </c>
      <c r="H49" s="227">
        <f t="shared" si="4"/>
        <v>909.58</v>
      </c>
      <c r="I49" s="227">
        <f t="shared" si="5"/>
        <v>1124.1500000000001</v>
      </c>
    </row>
    <row r="50" spans="1:9" ht="17.45" customHeight="1" x14ac:dyDescent="0.25">
      <c r="A50" s="202" t="s">
        <v>14</v>
      </c>
      <c r="B50" s="207">
        <v>1</v>
      </c>
      <c r="C50" s="207">
        <f t="shared" si="14"/>
        <v>205</v>
      </c>
      <c r="D50" s="207">
        <v>137</v>
      </c>
      <c r="E50" s="207">
        <v>68</v>
      </c>
      <c r="F50" s="207"/>
      <c r="G50" s="227">
        <v>6.23</v>
      </c>
      <c r="H50" s="227">
        <f t="shared" si="4"/>
        <v>847.28</v>
      </c>
      <c r="I50" s="227">
        <f t="shared" si="5"/>
        <v>1047.1500000000001</v>
      </c>
    </row>
    <row r="51" spans="1:9" ht="18" customHeight="1" x14ac:dyDescent="0.25">
      <c r="A51" s="202" t="s">
        <v>14</v>
      </c>
      <c r="B51" s="207">
        <v>1</v>
      </c>
      <c r="C51" s="207">
        <f t="shared" si="14"/>
        <v>250</v>
      </c>
      <c r="D51" s="207">
        <v>137</v>
      </c>
      <c r="E51" s="207">
        <v>113</v>
      </c>
      <c r="F51" s="207"/>
      <c r="G51" s="227">
        <v>6.23</v>
      </c>
      <c r="H51" s="227">
        <f t="shared" si="4"/>
        <v>1407.98</v>
      </c>
      <c r="I51" s="227">
        <f t="shared" si="5"/>
        <v>1740.12</v>
      </c>
    </row>
    <row r="52" spans="1:9" ht="33" x14ac:dyDescent="0.25">
      <c r="A52" s="105" t="s">
        <v>520</v>
      </c>
      <c r="B52" s="219">
        <f>SUM(B53:B57)</f>
        <v>5</v>
      </c>
      <c r="C52" s="219"/>
      <c r="D52" s="219"/>
      <c r="E52" s="219">
        <f t="shared" ref="E52:I52" si="15">SUM(E53:E57)</f>
        <v>307</v>
      </c>
      <c r="F52" s="219"/>
      <c r="G52" s="225"/>
      <c r="H52" s="225">
        <f t="shared" si="15"/>
        <v>3040.5099999999998</v>
      </c>
      <c r="I52" s="225">
        <f t="shared" si="15"/>
        <v>3757.7599999999998</v>
      </c>
    </row>
    <row r="53" spans="1:9" x14ac:dyDescent="0.25">
      <c r="A53" s="202" t="s">
        <v>10</v>
      </c>
      <c r="B53" s="207">
        <v>1</v>
      </c>
      <c r="C53" s="207">
        <f>D53+E53</f>
        <v>188</v>
      </c>
      <c r="D53" s="207">
        <v>137</v>
      </c>
      <c r="E53" s="207">
        <v>51</v>
      </c>
      <c r="F53" s="207"/>
      <c r="G53" s="227">
        <v>4.952</v>
      </c>
      <c r="H53" s="227">
        <f t="shared" si="4"/>
        <v>505.1</v>
      </c>
      <c r="I53" s="227">
        <f t="shared" si="5"/>
        <v>624.25</v>
      </c>
    </row>
    <row r="54" spans="1:9" x14ac:dyDescent="0.25">
      <c r="A54" s="202" t="s">
        <v>10</v>
      </c>
      <c r="B54" s="207">
        <v>1</v>
      </c>
      <c r="C54" s="207">
        <f t="shared" ref="C54:C57" si="16">D54+E54</f>
        <v>233</v>
      </c>
      <c r="D54" s="207">
        <v>137</v>
      </c>
      <c r="E54" s="207">
        <v>96</v>
      </c>
      <c r="F54" s="207"/>
      <c r="G54" s="227">
        <v>4.952</v>
      </c>
      <c r="H54" s="227">
        <f t="shared" si="4"/>
        <v>950.78</v>
      </c>
      <c r="I54" s="227">
        <f t="shared" si="5"/>
        <v>1175.07</v>
      </c>
    </row>
    <row r="55" spans="1:9" x14ac:dyDescent="0.25">
      <c r="A55" s="202" t="s">
        <v>10</v>
      </c>
      <c r="B55" s="207">
        <v>1</v>
      </c>
      <c r="C55" s="207">
        <f t="shared" si="16"/>
        <v>233</v>
      </c>
      <c r="D55" s="207">
        <v>137</v>
      </c>
      <c r="E55" s="207">
        <v>96</v>
      </c>
      <c r="F55" s="207"/>
      <c r="G55" s="227">
        <v>4.952</v>
      </c>
      <c r="H55" s="227">
        <f t="shared" si="4"/>
        <v>950.78</v>
      </c>
      <c r="I55" s="227">
        <f t="shared" si="5"/>
        <v>1175.07</v>
      </c>
    </row>
    <row r="56" spans="1:9" x14ac:dyDescent="0.25">
      <c r="A56" s="202" t="s">
        <v>10</v>
      </c>
      <c r="B56" s="207">
        <v>1</v>
      </c>
      <c r="C56" s="207">
        <f t="shared" si="16"/>
        <v>188</v>
      </c>
      <c r="D56" s="207">
        <v>137</v>
      </c>
      <c r="E56" s="207">
        <v>51</v>
      </c>
      <c r="F56" s="207"/>
      <c r="G56" s="227">
        <v>4.952</v>
      </c>
      <c r="H56" s="227">
        <f t="shared" si="4"/>
        <v>505.1</v>
      </c>
      <c r="I56" s="227">
        <f t="shared" si="5"/>
        <v>624.25</v>
      </c>
    </row>
    <row r="57" spans="1:9" x14ac:dyDescent="0.25">
      <c r="A57" s="202" t="s">
        <v>10</v>
      </c>
      <c r="B57" s="207">
        <v>1</v>
      </c>
      <c r="C57" s="207">
        <f t="shared" si="16"/>
        <v>150</v>
      </c>
      <c r="D57" s="207">
        <v>137</v>
      </c>
      <c r="E57" s="207">
        <v>13</v>
      </c>
      <c r="F57" s="207"/>
      <c r="G57" s="227">
        <v>4.952</v>
      </c>
      <c r="H57" s="227">
        <f t="shared" si="4"/>
        <v>128.75</v>
      </c>
      <c r="I57" s="227">
        <f t="shared" si="5"/>
        <v>159.12</v>
      </c>
    </row>
    <row r="58" spans="1:9" ht="33" x14ac:dyDescent="0.25">
      <c r="A58" s="105" t="s">
        <v>521</v>
      </c>
      <c r="B58" s="219">
        <f>SUM(B59:B62)</f>
        <v>4</v>
      </c>
      <c r="C58" s="219"/>
      <c r="D58" s="219"/>
      <c r="E58" s="219">
        <f t="shared" ref="E58:I58" si="17">SUM(E59:E62)</f>
        <v>245</v>
      </c>
      <c r="F58" s="219"/>
      <c r="G58" s="225"/>
      <c r="H58" s="225">
        <f t="shared" si="17"/>
        <v>2265.2599999999998</v>
      </c>
      <c r="I58" s="225">
        <f t="shared" si="17"/>
        <v>2799.63</v>
      </c>
    </row>
    <row r="59" spans="1:9" ht="14.25" customHeight="1" x14ac:dyDescent="0.25">
      <c r="A59" s="202" t="s">
        <v>11</v>
      </c>
      <c r="B59" s="207">
        <v>1</v>
      </c>
      <c r="C59" s="207">
        <f>D59+E59</f>
        <v>202</v>
      </c>
      <c r="D59" s="207">
        <v>137</v>
      </c>
      <c r="E59" s="207">
        <v>65</v>
      </c>
      <c r="F59" s="207"/>
      <c r="G59" s="227">
        <v>4.6230000000000002</v>
      </c>
      <c r="H59" s="227">
        <f t="shared" si="4"/>
        <v>600.99</v>
      </c>
      <c r="I59" s="227">
        <f t="shared" si="5"/>
        <v>742.76</v>
      </c>
    </row>
    <row r="60" spans="1:9" ht="14.25" customHeight="1" x14ac:dyDescent="0.25">
      <c r="A60" s="202" t="s">
        <v>11</v>
      </c>
      <c r="B60" s="207">
        <v>1</v>
      </c>
      <c r="C60" s="207">
        <f>D60+E60</f>
        <v>216</v>
      </c>
      <c r="D60" s="207">
        <v>137</v>
      </c>
      <c r="E60" s="207">
        <v>79</v>
      </c>
      <c r="F60" s="207"/>
      <c r="G60" s="227">
        <v>4.6230000000000002</v>
      </c>
      <c r="H60" s="227">
        <f t="shared" si="4"/>
        <v>730.43</v>
      </c>
      <c r="I60" s="227">
        <f t="shared" si="5"/>
        <v>902.74</v>
      </c>
    </row>
    <row r="61" spans="1:9" ht="14.25" customHeight="1" x14ac:dyDescent="0.25">
      <c r="A61" s="202" t="s">
        <v>11</v>
      </c>
      <c r="B61" s="207">
        <v>1</v>
      </c>
      <c r="C61" s="207">
        <f>D61+E61</f>
        <v>226</v>
      </c>
      <c r="D61" s="207">
        <v>137</v>
      </c>
      <c r="E61" s="207">
        <v>89</v>
      </c>
      <c r="F61" s="207"/>
      <c r="G61" s="227">
        <v>4.6230000000000002</v>
      </c>
      <c r="H61" s="227">
        <f t="shared" si="4"/>
        <v>822.89</v>
      </c>
      <c r="I61" s="227">
        <f t="shared" si="5"/>
        <v>1017.01</v>
      </c>
    </row>
    <row r="62" spans="1:9" ht="14.25" customHeight="1" x14ac:dyDescent="0.25">
      <c r="A62" s="202" t="s">
        <v>11</v>
      </c>
      <c r="B62" s="207">
        <v>1</v>
      </c>
      <c r="C62" s="207">
        <f>D62+E62</f>
        <v>149</v>
      </c>
      <c r="D62" s="207">
        <v>137</v>
      </c>
      <c r="E62" s="207">
        <v>12</v>
      </c>
      <c r="F62" s="207"/>
      <c r="G62" s="227">
        <v>4.6230000000000002</v>
      </c>
      <c r="H62" s="227">
        <f t="shared" si="4"/>
        <v>110.95</v>
      </c>
      <c r="I62" s="227">
        <f t="shared" si="5"/>
        <v>137.12</v>
      </c>
    </row>
    <row r="63" spans="1:9" ht="33" x14ac:dyDescent="0.25">
      <c r="A63" s="214" t="s">
        <v>39</v>
      </c>
      <c r="B63" s="217">
        <f>B64+B67+B72+B74</f>
        <v>10</v>
      </c>
      <c r="C63" s="217"/>
      <c r="D63" s="217"/>
      <c r="E63" s="217">
        <f t="shared" ref="E63:I63" si="18">E64+E67+E72+E74</f>
        <v>389</v>
      </c>
      <c r="F63" s="217"/>
      <c r="G63" s="224"/>
      <c r="H63" s="224">
        <f t="shared" si="18"/>
        <v>5024.26</v>
      </c>
      <c r="I63" s="224">
        <f t="shared" si="18"/>
        <v>6209.5</v>
      </c>
    </row>
    <row r="64" spans="1:9" ht="33" x14ac:dyDescent="0.25">
      <c r="A64" s="105" t="s">
        <v>522</v>
      </c>
      <c r="B64" s="219">
        <f>SUM(B65:B66)</f>
        <v>2</v>
      </c>
      <c r="C64" s="219"/>
      <c r="D64" s="219"/>
      <c r="E64" s="219">
        <f t="shared" ref="E64:I64" si="19">SUM(E65:E66)</f>
        <v>36</v>
      </c>
      <c r="F64" s="219"/>
      <c r="G64" s="225"/>
      <c r="H64" s="225">
        <f t="shared" si="19"/>
        <v>741.84</v>
      </c>
      <c r="I64" s="225">
        <f t="shared" si="19"/>
        <v>916.84</v>
      </c>
    </row>
    <row r="65" spans="1:9" x14ac:dyDescent="0.25">
      <c r="A65" s="202" t="s">
        <v>13</v>
      </c>
      <c r="B65" s="207">
        <v>1</v>
      </c>
      <c r="C65" s="207">
        <f t="shared" ref="C65:C66" si="20">D65+E65</f>
        <v>144</v>
      </c>
      <c r="D65" s="207">
        <v>137</v>
      </c>
      <c r="E65" s="207">
        <v>7</v>
      </c>
      <c r="F65" s="207"/>
      <c r="G65" s="227">
        <v>8.9789999999999992</v>
      </c>
      <c r="H65" s="227">
        <f t="shared" si="4"/>
        <v>125.71</v>
      </c>
      <c r="I65" s="227">
        <f t="shared" si="5"/>
        <v>155.36000000000001</v>
      </c>
    </row>
    <row r="66" spans="1:9" x14ac:dyDescent="0.25">
      <c r="A66" s="202" t="s">
        <v>13</v>
      </c>
      <c r="B66" s="207">
        <v>1</v>
      </c>
      <c r="C66" s="207">
        <f t="shared" si="20"/>
        <v>166</v>
      </c>
      <c r="D66" s="207">
        <v>137</v>
      </c>
      <c r="E66" s="207">
        <v>29</v>
      </c>
      <c r="F66" s="207"/>
      <c r="G66" s="227">
        <v>10.622999999999999</v>
      </c>
      <c r="H66" s="227">
        <f t="shared" si="4"/>
        <v>616.13</v>
      </c>
      <c r="I66" s="227">
        <f t="shared" si="5"/>
        <v>761.48</v>
      </c>
    </row>
    <row r="67" spans="1:9" ht="33" x14ac:dyDescent="0.25">
      <c r="A67" s="105" t="s">
        <v>523</v>
      </c>
      <c r="B67" s="219">
        <f>SUM(B68:B71)</f>
        <v>4</v>
      </c>
      <c r="C67" s="219"/>
      <c r="D67" s="219"/>
      <c r="E67" s="219">
        <f t="shared" ref="E67:I67" si="21">SUM(E68:E71)</f>
        <v>229</v>
      </c>
      <c r="F67" s="219"/>
      <c r="G67" s="225"/>
      <c r="H67" s="225">
        <f t="shared" si="21"/>
        <v>3099.72</v>
      </c>
      <c r="I67" s="225">
        <f t="shared" si="21"/>
        <v>3830.95</v>
      </c>
    </row>
    <row r="68" spans="1:9" ht="14.25" customHeight="1" x14ac:dyDescent="0.25">
      <c r="A68" s="202" t="s">
        <v>14</v>
      </c>
      <c r="B68" s="207">
        <v>1</v>
      </c>
      <c r="C68" s="207">
        <f>D68+E68</f>
        <v>204</v>
      </c>
      <c r="D68" s="207">
        <v>137</v>
      </c>
      <c r="E68" s="207">
        <v>67</v>
      </c>
      <c r="F68" s="207"/>
      <c r="G68" s="227">
        <v>6.7469999999999999</v>
      </c>
      <c r="H68" s="227">
        <f t="shared" si="4"/>
        <v>904.1</v>
      </c>
      <c r="I68" s="227">
        <f t="shared" si="5"/>
        <v>1117.3800000000001</v>
      </c>
    </row>
    <row r="69" spans="1:9" ht="14.25" customHeight="1" x14ac:dyDescent="0.25">
      <c r="A69" s="202" t="s">
        <v>14</v>
      </c>
      <c r="B69" s="207">
        <v>1</v>
      </c>
      <c r="C69" s="207">
        <f t="shared" ref="C69:C70" si="22">D69+E69</f>
        <v>202</v>
      </c>
      <c r="D69" s="207">
        <v>137</v>
      </c>
      <c r="E69" s="207">
        <v>65</v>
      </c>
      <c r="F69" s="207"/>
      <c r="G69" s="227">
        <v>6.7469999999999999</v>
      </c>
      <c r="H69" s="227">
        <f t="shared" si="4"/>
        <v>877.11</v>
      </c>
      <c r="I69" s="227">
        <f t="shared" si="5"/>
        <v>1084.02</v>
      </c>
    </row>
    <row r="70" spans="1:9" ht="14.25" customHeight="1" x14ac:dyDescent="0.25">
      <c r="A70" s="202" t="s">
        <v>14</v>
      </c>
      <c r="B70" s="207">
        <v>1</v>
      </c>
      <c r="C70" s="207">
        <f t="shared" si="22"/>
        <v>181</v>
      </c>
      <c r="D70" s="207">
        <v>137</v>
      </c>
      <c r="E70" s="207">
        <v>44</v>
      </c>
      <c r="F70" s="207"/>
      <c r="G70" s="227">
        <v>6.8559999999999999</v>
      </c>
      <c r="H70" s="227">
        <f t="shared" si="4"/>
        <v>603.33000000000004</v>
      </c>
      <c r="I70" s="227">
        <f t="shared" si="5"/>
        <v>745.66</v>
      </c>
    </row>
    <row r="71" spans="1:9" ht="14.25" customHeight="1" x14ac:dyDescent="0.25">
      <c r="A71" s="202" t="s">
        <v>14</v>
      </c>
      <c r="B71" s="207">
        <v>1</v>
      </c>
      <c r="C71" s="207">
        <f>D71+E71</f>
        <v>190</v>
      </c>
      <c r="D71" s="207">
        <v>137</v>
      </c>
      <c r="E71" s="207">
        <v>53</v>
      </c>
      <c r="F71" s="207"/>
      <c r="G71" s="227">
        <v>6.7469999999999999</v>
      </c>
      <c r="H71" s="227">
        <f t="shared" si="4"/>
        <v>715.18</v>
      </c>
      <c r="I71" s="227">
        <f t="shared" si="5"/>
        <v>883.89</v>
      </c>
    </row>
    <row r="72" spans="1:9" ht="33" x14ac:dyDescent="0.25">
      <c r="A72" s="105" t="s">
        <v>520</v>
      </c>
      <c r="B72" s="219">
        <f>SUM(B73:B73)</f>
        <v>1</v>
      </c>
      <c r="C72" s="219"/>
      <c r="D72" s="219"/>
      <c r="E72" s="219">
        <f t="shared" ref="E72:I72" si="23">SUM(E73:E73)</f>
        <v>55</v>
      </c>
      <c r="F72" s="219"/>
      <c r="G72" s="225"/>
      <c r="H72" s="225">
        <f t="shared" si="23"/>
        <v>544.72</v>
      </c>
      <c r="I72" s="225">
        <f t="shared" si="23"/>
        <v>673.22</v>
      </c>
    </row>
    <row r="73" spans="1:9" x14ac:dyDescent="0.25">
      <c r="A73" s="202" t="s">
        <v>10</v>
      </c>
      <c r="B73" s="207">
        <v>1</v>
      </c>
      <c r="C73" s="207">
        <f>D73+E73</f>
        <v>192</v>
      </c>
      <c r="D73" s="207">
        <v>137</v>
      </c>
      <c r="E73" s="207">
        <v>55</v>
      </c>
      <c r="F73" s="207"/>
      <c r="G73" s="227">
        <v>4.952</v>
      </c>
      <c r="H73" s="227">
        <f t="shared" ref="H73:H96" si="24">ROUND(G73*E73*2,2)</f>
        <v>544.72</v>
      </c>
      <c r="I73" s="227">
        <f t="shared" ref="I73:I96" si="25">ROUND(H73*1.2359,2)</f>
        <v>673.22</v>
      </c>
    </row>
    <row r="74" spans="1:9" ht="33" x14ac:dyDescent="0.25">
      <c r="A74" s="105" t="s">
        <v>521</v>
      </c>
      <c r="B74" s="219">
        <f>SUM(B75:B77)</f>
        <v>3</v>
      </c>
      <c r="C74" s="219"/>
      <c r="D74" s="219"/>
      <c r="E74" s="219">
        <f t="shared" ref="E74:I74" si="26">SUM(E75:E77)</f>
        <v>69</v>
      </c>
      <c r="F74" s="219"/>
      <c r="G74" s="225"/>
      <c r="H74" s="225">
        <f t="shared" si="26"/>
        <v>637.98</v>
      </c>
      <c r="I74" s="225">
        <f t="shared" si="26"/>
        <v>788.49</v>
      </c>
    </row>
    <row r="75" spans="1:9" x14ac:dyDescent="0.25">
      <c r="A75" s="202" t="s">
        <v>11</v>
      </c>
      <c r="B75" s="207">
        <v>1</v>
      </c>
      <c r="C75" s="207">
        <f>D75+E75</f>
        <v>144</v>
      </c>
      <c r="D75" s="207">
        <v>137</v>
      </c>
      <c r="E75" s="207">
        <v>7</v>
      </c>
      <c r="F75" s="207"/>
      <c r="G75" s="227">
        <v>4.6230000000000002</v>
      </c>
      <c r="H75" s="227">
        <f t="shared" si="24"/>
        <v>64.72</v>
      </c>
      <c r="I75" s="227">
        <f t="shared" si="25"/>
        <v>79.989999999999995</v>
      </c>
    </row>
    <row r="76" spans="1:9" x14ac:dyDescent="0.25">
      <c r="A76" s="202" t="s">
        <v>11</v>
      </c>
      <c r="B76" s="207">
        <v>1</v>
      </c>
      <c r="C76" s="207">
        <f>D76+E76</f>
        <v>168</v>
      </c>
      <c r="D76" s="207">
        <v>137</v>
      </c>
      <c r="E76" s="207">
        <v>31</v>
      </c>
      <c r="F76" s="207"/>
      <c r="G76" s="227">
        <v>4.6230000000000002</v>
      </c>
      <c r="H76" s="227">
        <f t="shared" si="24"/>
        <v>286.63</v>
      </c>
      <c r="I76" s="227">
        <f t="shared" si="25"/>
        <v>354.25</v>
      </c>
    </row>
    <row r="77" spans="1:9" x14ac:dyDescent="0.25">
      <c r="A77" s="202" t="s">
        <v>11</v>
      </c>
      <c r="B77" s="207">
        <v>1</v>
      </c>
      <c r="C77" s="207">
        <f>D77+E77</f>
        <v>168</v>
      </c>
      <c r="D77" s="207">
        <v>137</v>
      </c>
      <c r="E77" s="207">
        <v>31</v>
      </c>
      <c r="F77" s="207"/>
      <c r="G77" s="227">
        <v>4.6230000000000002</v>
      </c>
      <c r="H77" s="227">
        <f t="shared" si="24"/>
        <v>286.63</v>
      </c>
      <c r="I77" s="227">
        <f t="shared" si="25"/>
        <v>354.25</v>
      </c>
    </row>
    <row r="78" spans="1:9" ht="14.25" customHeight="1" x14ac:dyDescent="0.25">
      <c r="A78" s="213" t="s">
        <v>15</v>
      </c>
      <c r="B78" s="217">
        <f>B79</f>
        <v>1</v>
      </c>
      <c r="C78" s="217"/>
      <c r="D78" s="217"/>
      <c r="E78" s="217">
        <f t="shared" ref="E78:I78" si="27">E79</f>
        <v>199</v>
      </c>
      <c r="F78" s="217"/>
      <c r="G78" s="224"/>
      <c r="H78" s="224">
        <f t="shared" si="27"/>
        <v>4444.07</v>
      </c>
      <c r="I78" s="224">
        <f t="shared" si="27"/>
        <v>5492.43</v>
      </c>
    </row>
    <row r="79" spans="1:9" ht="33" x14ac:dyDescent="0.25">
      <c r="A79" s="105" t="s">
        <v>522</v>
      </c>
      <c r="B79" s="219">
        <f>SUM(B80:B80)</f>
        <v>1</v>
      </c>
      <c r="C79" s="219"/>
      <c r="D79" s="219"/>
      <c r="E79" s="219">
        <f t="shared" ref="E79:I79" si="28">SUM(E80:E80)</f>
        <v>199</v>
      </c>
      <c r="F79" s="219"/>
      <c r="G79" s="225"/>
      <c r="H79" s="225">
        <f t="shared" si="28"/>
        <v>4444.07</v>
      </c>
      <c r="I79" s="225">
        <f t="shared" si="28"/>
        <v>5492.43</v>
      </c>
    </row>
    <row r="80" spans="1:9" x14ac:dyDescent="0.25">
      <c r="A80" s="202" t="s">
        <v>16</v>
      </c>
      <c r="B80" s="207">
        <v>1</v>
      </c>
      <c r="C80" s="207">
        <f>D80+E80</f>
        <v>356</v>
      </c>
      <c r="D80" s="207">
        <v>157</v>
      </c>
      <c r="E80" s="207">
        <v>199</v>
      </c>
      <c r="F80" s="207"/>
      <c r="G80" s="227">
        <v>11.166</v>
      </c>
      <c r="H80" s="227">
        <f t="shared" si="24"/>
        <v>4444.07</v>
      </c>
      <c r="I80" s="227">
        <f t="shared" si="25"/>
        <v>5492.43</v>
      </c>
    </row>
    <row r="81" spans="1:9" ht="14.25" customHeight="1" x14ac:dyDescent="0.25">
      <c r="A81" s="213" t="s">
        <v>17</v>
      </c>
      <c r="B81" s="217">
        <f>B82+B85+B92+B95</f>
        <v>11</v>
      </c>
      <c r="C81" s="217"/>
      <c r="D81" s="217"/>
      <c r="E81" s="217">
        <f t="shared" ref="E81:I81" si="29">E82+E85+E92+E95</f>
        <v>536</v>
      </c>
      <c r="F81" s="217"/>
      <c r="G81" s="224"/>
      <c r="H81" s="224">
        <f t="shared" si="29"/>
        <v>8077.24</v>
      </c>
      <c r="I81" s="224">
        <f t="shared" si="29"/>
        <v>9982.68</v>
      </c>
    </row>
    <row r="82" spans="1:9" ht="33" x14ac:dyDescent="0.25">
      <c r="A82" s="105" t="s">
        <v>522</v>
      </c>
      <c r="B82" s="219">
        <f>SUM(B83:B84)</f>
        <v>2</v>
      </c>
      <c r="C82" s="219"/>
      <c r="D82" s="219"/>
      <c r="E82" s="219">
        <f t="shared" ref="E82:I82" si="30">SUM(E83:E84)</f>
        <v>234</v>
      </c>
      <c r="F82" s="219"/>
      <c r="G82" s="225"/>
      <c r="H82" s="225">
        <f t="shared" si="30"/>
        <v>4494.67</v>
      </c>
      <c r="I82" s="225">
        <f t="shared" si="30"/>
        <v>5554.97</v>
      </c>
    </row>
    <row r="83" spans="1:9" x14ac:dyDescent="0.25">
      <c r="A83" s="202" t="s">
        <v>18</v>
      </c>
      <c r="B83" s="207">
        <v>1</v>
      </c>
      <c r="C83" s="207">
        <f>D83+E83</f>
        <v>301</v>
      </c>
      <c r="D83" s="207">
        <v>157</v>
      </c>
      <c r="E83" s="207">
        <v>144</v>
      </c>
      <c r="F83" s="207"/>
      <c r="G83" s="227">
        <v>9.6039999999999992</v>
      </c>
      <c r="H83" s="227">
        <f t="shared" si="24"/>
        <v>2765.95</v>
      </c>
      <c r="I83" s="227">
        <f t="shared" si="25"/>
        <v>3418.44</v>
      </c>
    </row>
    <row r="84" spans="1:9" x14ac:dyDescent="0.25">
      <c r="A84" s="202" t="s">
        <v>18</v>
      </c>
      <c r="B84" s="207">
        <v>1</v>
      </c>
      <c r="C84" s="207">
        <f t="shared" ref="C84" si="31">D84+E84</f>
        <v>247</v>
      </c>
      <c r="D84" s="207">
        <v>157</v>
      </c>
      <c r="E84" s="207">
        <v>90</v>
      </c>
      <c r="F84" s="207"/>
      <c r="G84" s="227">
        <v>9.6039999999999992</v>
      </c>
      <c r="H84" s="227">
        <f t="shared" si="24"/>
        <v>1728.72</v>
      </c>
      <c r="I84" s="227">
        <f t="shared" si="25"/>
        <v>2136.5300000000002</v>
      </c>
    </row>
    <row r="85" spans="1:9" ht="33" x14ac:dyDescent="0.25">
      <c r="A85" s="105" t="s">
        <v>523</v>
      </c>
      <c r="B85" s="219">
        <f>SUM(B86:B91)</f>
        <v>6</v>
      </c>
      <c r="C85" s="219"/>
      <c r="D85" s="219"/>
      <c r="E85" s="219">
        <f t="shared" ref="E85:I85" si="32">SUM(E86:E91)</f>
        <v>232</v>
      </c>
      <c r="F85" s="219"/>
      <c r="G85" s="225"/>
      <c r="H85" s="225">
        <f t="shared" si="32"/>
        <v>2981.1099999999997</v>
      </c>
      <c r="I85" s="225">
        <f t="shared" si="32"/>
        <v>3684.36</v>
      </c>
    </row>
    <row r="86" spans="1:9" x14ac:dyDescent="0.25">
      <c r="A86" s="202" t="s">
        <v>19</v>
      </c>
      <c r="B86" s="207">
        <v>1</v>
      </c>
      <c r="C86" s="207">
        <f>D86+E86</f>
        <v>216</v>
      </c>
      <c r="D86" s="207">
        <v>157</v>
      </c>
      <c r="E86" s="207">
        <v>59</v>
      </c>
      <c r="F86" s="207"/>
      <c r="G86" s="227">
        <v>6.51</v>
      </c>
      <c r="H86" s="227">
        <f t="shared" si="24"/>
        <v>768.18</v>
      </c>
      <c r="I86" s="227">
        <f t="shared" si="25"/>
        <v>949.39</v>
      </c>
    </row>
    <row r="87" spans="1:9" x14ac:dyDescent="0.25">
      <c r="A87" s="202" t="s">
        <v>19</v>
      </c>
      <c r="B87" s="207">
        <v>1</v>
      </c>
      <c r="C87" s="207">
        <f t="shared" ref="C87:C91" si="33">D87+E87</f>
        <v>208</v>
      </c>
      <c r="D87" s="207">
        <v>157</v>
      </c>
      <c r="E87" s="207">
        <v>51</v>
      </c>
      <c r="F87" s="207"/>
      <c r="G87" s="227">
        <v>6.6470000000000002</v>
      </c>
      <c r="H87" s="227">
        <f t="shared" si="24"/>
        <v>677.99</v>
      </c>
      <c r="I87" s="227">
        <f t="shared" si="25"/>
        <v>837.93</v>
      </c>
    </row>
    <row r="88" spans="1:9" x14ac:dyDescent="0.25">
      <c r="A88" s="202" t="s">
        <v>19</v>
      </c>
      <c r="B88" s="207">
        <v>1</v>
      </c>
      <c r="C88" s="207">
        <f t="shared" si="33"/>
        <v>181</v>
      </c>
      <c r="D88" s="207">
        <v>157</v>
      </c>
      <c r="E88" s="207">
        <v>24</v>
      </c>
      <c r="F88" s="207"/>
      <c r="G88" s="227">
        <v>5.8879999999999999</v>
      </c>
      <c r="H88" s="227">
        <f t="shared" si="24"/>
        <v>282.62</v>
      </c>
      <c r="I88" s="227">
        <f t="shared" si="25"/>
        <v>349.29</v>
      </c>
    </row>
    <row r="89" spans="1:9" x14ac:dyDescent="0.25">
      <c r="A89" s="202" t="s">
        <v>19</v>
      </c>
      <c r="B89" s="207">
        <v>1</v>
      </c>
      <c r="C89" s="207">
        <f t="shared" si="33"/>
        <v>224</v>
      </c>
      <c r="D89" s="207">
        <v>157</v>
      </c>
      <c r="E89" s="207">
        <v>67</v>
      </c>
      <c r="F89" s="207"/>
      <c r="G89" s="227">
        <v>6.51</v>
      </c>
      <c r="H89" s="227">
        <f t="shared" si="24"/>
        <v>872.34</v>
      </c>
      <c r="I89" s="227">
        <f t="shared" si="25"/>
        <v>1078.1300000000001</v>
      </c>
    </row>
    <row r="90" spans="1:9" x14ac:dyDescent="0.25">
      <c r="A90" s="202" t="s">
        <v>19</v>
      </c>
      <c r="B90" s="207">
        <v>1</v>
      </c>
      <c r="C90" s="207">
        <f t="shared" si="33"/>
        <v>176</v>
      </c>
      <c r="D90" s="207">
        <v>157</v>
      </c>
      <c r="E90" s="207">
        <v>19</v>
      </c>
      <c r="F90" s="207"/>
      <c r="G90" s="227">
        <v>5.8879999999999999</v>
      </c>
      <c r="H90" s="227">
        <f t="shared" si="24"/>
        <v>223.74</v>
      </c>
      <c r="I90" s="227">
        <f t="shared" si="25"/>
        <v>276.52</v>
      </c>
    </row>
    <row r="91" spans="1:9" x14ac:dyDescent="0.25">
      <c r="A91" s="202" t="s">
        <v>19</v>
      </c>
      <c r="B91" s="207">
        <v>1</v>
      </c>
      <c r="C91" s="207">
        <f t="shared" si="33"/>
        <v>169</v>
      </c>
      <c r="D91" s="207">
        <v>157</v>
      </c>
      <c r="E91" s="207">
        <v>12</v>
      </c>
      <c r="F91" s="207"/>
      <c r="G91" s="227">
        <v>6.51</v>
      </c>
      <c r="H91" s="227">
        <f t="shared" si="24"/>
        <v>156.24</v>
      </c>
      <c r="I91" s="227">
        <f t="shared" si="25"/>
        <v>193.1</v>
      </c>
    </row>
    <row r="92" spans="1:9" ht="32.450000000000003" customHeight="1" x14ac:dyDescent="0.25">
      <c r="A92" s="105" t="s">
        <v>520</v>
      </c>
      <c r="B92" s="219">
        <f>SUM(B93:B94)</f>
        <v>2</v>
      </c>
      <c r="C92" s="219"/>
      <c r="D92" s="219"/>
      <c r="E92" s="219">
        <f t="shared" ref="E92:I92" si="34">SUM(E93:E94)</f>
        <v>62</v>
      </c>
      <c r="F92" s="219"/>
      <c r="G92" s="225"/>
      <c r="H92" s="225">
        <f t="shared" si="34"/>
        <v>536.79</v>
      </c>
      <c r="I92" s="225">
        <f t="shared" si="34"/>
        <v>663.42000000000007</v>
      </c>
    </row>
    <row r="93" spans="1:9" x14ac:dyDescent="0.25">
      <c r="A93" s="202" t="s">
        <v>10</v>
      </c>
      <c r="B93" s="207">
        <v>1</v>
      </c>
      <c r="C93" s="207">
        <f>D93+E93</f>
        <v>191</v>
      </c>
      <c r="D93" s="207">
        <v>157</v>
      </c>
      <c r="E93" s="207">
        <v>34</v>
      </c>
      <c r="F93" s="207"/>
      <c r="G93" s="227">
        <v>4.3289999999999997</v>
      </c>
      <c r="H93" s="227">
        <f t="shared" si="24"/>
        <v>294.37</v>
      </c>
      <c r="I93" s="227">
        <f t="shared" si="25"/>
        <v>363.81</v>
      </c>
    </row>
    <row r="94" spans="1:9" x14ac:dyDescent="0.25">
      <c r="A94" s="202" t="s">
        <v>10</v>
      </c>
      <c r="B94" s="207">
        <v>1</v>
      </c>
      <c r="C94" s="207">
        <f>D94+E94</f>
        <v>185</v>
      </c>
      <c r="D94" s="207">
        <v>157</v>
      </c>
      <c r="E94" s="207">
        <v>28</v>
      </c>
      <c r="F94" s="207"/>
      <c r="G94" s="227">
        <v>4.3289999999999997</v>
      </c>
      <c r="H94" s="227">
        <f t="shared" si="24"/>
        <v>242.42</v>
      </c>
      <c r="I94" s="227">
        <f t="shared" si="25"/>
        <v>299.61</v>
      </c>
    </row>
    <row r="95" spans="1:9" ht="33" x14ac:dyDescent="0.25">
      <c r="A95" s="105" t="s">
        <v>521</v>
      </c>
      <c r="B95" s="219">
        <f>SUM(B96:B96)</f>
        <v>1</v>
      </c>
      <c r="C95" s="219"/>
      <c r="D95" s="219"/>
      <c r="E95" s="219">
        <f t="shared" ref="E95:I95" si="35">SUM(E96:E96)</f>
        <v>8</v>
      </c>
      <c r="F95" s="219"/>
      <c r="G95" s="225"/>
      <c r="H95" s="225">
        <f t="shared" si="35"/>
        <v>64.67</v>
      </c>
      <c r="I95" s="225">
        <f t="shared" si="35"/>
        <v>79.930000000000007</v>
      </c>
    </row>
    <row r="96" spans="1:9" ht="15" customHeight="1" x14ac:dyDescent="0.25">
      <c r="A96" s="202" t="s">
        <v>11</v>
      </c>
      <c r="B96" s="207">
        <v>1</v>
      </c>
      <c r="C96" s="207">
        <f>D96+E96</f>
        <v>165</v>
      </c>
      <c r="D96" s="207">
        <v>157</v>
      </c>
      <c r="E96" s="207">
        <v>8</v>
      </c>
      <c r="F96" s="207"/>
      <c r="G96" s="227">
        <v>4.0419999999999998</v>
      </c>
      <c r="H96" s="227">
        <f t="shared" si="24"/>
        <v>64.67</v>
      </c>
      <c r="I96" s="227">
        <f t="shared" si="25"/>
        <v>79.930000000000007</v>
      </c>
    </row>
    <row r="97" spans="1:1100" ht="33" x14ac:dyDescent="0.25">
      <c r="A97" s="214" t="s">
        <v>22</v>
      </c>
      <c r="B97" s="217">
        <f>B98+B104+B108</f>
        <v>12</v>
      </c>
      <c r="C97" s="217"/>
      <c r="D97" s="217"/>
      <c r="E97" s="217">
        <f t="shared" ref="E97:I97" si="36">E98+E104+E108</f>
        <v>379.5</v>
      </c>
      <c r="F97" s="217"/>
      <c r="G97" s="224"/>
      <c r="H97" s="224">
        <f t="shared" si="36"/>
        <v>4092.81</v>
      </c>
      <c r="I97" s="224">
        <f t="shared" si="36"/>
        <v>5058.3100000000004</v>
      </c>
    </row>
    <row r="98" spans="1:1100" ht="33" x14ac:dyDescent="0.25">
      <c r="A98" s="105" t="s">
        <v>523</v>
      </c>
      <c r="B98" s="219">
        <f>SUM(B99:B103)</f>
        <v>5</v>
      </c>
      <c r="C98" s="219"/>
      <c r="D98" s="219"/>
      <c r="E98" s="219">
        <f t="shared" ref="E98:I98" si="37">SUM(E99:E103)</f>
        <v>244.5</v>
      </c>
      <c r="F98" s="219"/>
      <c r="G98" s="225"/>
      <c r="H98" s="225">
        <f t="shared" si="37"/>
        <v>2945.23</v>
      </c>
      <c r="I98" s="225">
        <f t="shared" si="37"/>
        <v>3640.01</v>
      </c>
    </row>
    <row r="99" spans="1:1100" x14ac:dyDescent="0.25">
      <c r="A99" s="202" t="s">
        <v>23</v>
      </c>
      <c r="B99" s="207">
        <v>1</v>
      </c>
      <c r="C99" s="207">
        <f t="shared" ref="C99:C103" si="38">D99+E99</f>
        <v>163</v>
      </c>
      <c r="D99" s="207">
        <v>157</v>
      </c>
      <c r="E99" s="207">
        <v>6</v>
      </c>
      <c r="F99" s="207"/>
      <c r="G99" s="227">
        <v>6.1310000000000002</v>
      </c>
      <c r="H99" s="227">
        <f t="shared" ref="H99:H147" si="39">ROUND(G99*E99*2,2)</f>
        <v>73.569999999999993</v>
      </c>
      <c r="I99" s="227">
        <f t="shared" ref="I99:I147" si="40">ROUND(H99*1.2359,2)</f>
        <v>90.93</v>
      </c>
    </row>
    <row r="100" spans="1:1100" x14ac:dyDescent="0.25">
      <c r="A100" s="202" t="s">
        <v>23</v>
      </c>
      <c r="B100" s="207">
        <v>1</v>
      </c>
      <c r="C100" s="207">
        <f t="shared" si="38"/>
        <v>187.5</v>
      </c>
      <c r="D100" s="207">
        <v>157</v>
      </c>
      <c r="E100" s="207">
        <v>30.5</v>
      </c>
      <c r="F100" s="207"/>
      <c r="G100" s="227">
        <v>6.1310000000000002</v>
      </c>
      <c r="H100" s="227">
        <f t="shared" si="39"/>
        <v>373.99</v>
      </c>
      <c r="I100" s="227">
        <f t="shared" si="40"/>
        <v>462.21</v>
      </c>
    </row>
    <row r="101" spans="1:1100" x14ac:dyDescent="0.25">
      <c r="A101" s="202" t="s">
        <v>23</v>
      </c>
      <c r="B101" s="207">
        <v>1</v>
      </c>
      <c r="C101" s="207">
        <f t="shared" si="38"/>
        <v>208</v>
      </c>
      <c r="D101" s="207">
        <v>157</v>
      </c>
      <c r="E101" s="207">
        <v>51</v>
      </c>
      <c r="F101" s="207"/>
      <c r="G101" s="227">
        <v>6.4039999999999999</v>
      </c>
      <c r="H101" s="227">
        <f t="shared" si="39"/>
        <v>653.21</v>
      </c>
      <c r="I101" s="227">
        <f t="shared" si="40"/>
        <v>807.3</v>
      </c>
    </row>
    <row r="102" spans="1:1100" x14ac:dyDescent="0.25">
      <c r="A102" s="202" t="s">
        <v>23</v>
      </c>
      <c r="B102" s="207">
        <v>1</v>
      </c>
      <c r="C102" s="207">
        <f t="shared" si="38"/>
        <v>247</v>
      </c>
      <c r="D102" s="207">
        <v>157</v>
      </c>
      <c r="E102" s="207">
        <v>90</v>
      </c>
      <c r="F102" s="207"/>
      <c r="G102" s="227">
        <v>6.23</v>
      </c>
      <c r="H102" s="227">
        <f t="shared" si="39"/>
        <v>1121.4000000000001</v>
      </c>
      <c r="I102" s="227">
        <f t="shared" si="40"/>
        <v>1385.94</v>
      </c>
    </row>
    <row r="103" spans="1:1100" x14ac:dyDescent="0.25">
      <c r="A103" s="202" t="s">
        <v>23</v>
      </c>
      <c r="B103" s="207">
        <v>1</v>
      </c>
      <c r="C103" s="207">
        <f t="shared" si="38"/>
        <v>224</v>
      </c>
      <c r="D103" s="207">
        <v>157</v>
      </c>
      <c r="E103" s="207">
        <v>67</v>
      </c>
      <c r="F103" s="207"/>
      <c r="G103" s="227">
        <v>5.3959999999999999</v>
      </c>
      <c r="H103" s="227">
        <f t="shared" si="39"/>
        <v>723.06</v>
      </c>
      <c r="I103" s="227">
        <f t="shared" si="40"/>
        <v>893.63</v>
      </c>
    </row>
    <row r="104" spans="1:1100" s="32" customFormat="1" ht="33" x14ac:dyDescent="0.25">
      <c r="A104" s="105" t="s">
        <v>520</v>
      </c>
      <c r="B104" s="219">
        <f>SUM(B105:B107)</f>
        <v>3</v>
      </c>
      <c r="C104" s="219"/>
      <c r="D104" s="219"/>
      <c r="E104" s="219">
        <f t="shared" ref="E104:I104" si="41">SUM(E105:E107)</f>
        <v>98</v>
      </c>
      <c r="F104" s="219"/>
      <c r="G104" s="225"/>
      <c r="H104" s="225">
        <f t="shared" si="41"/>
        <v>848.4799999999999</v>
      </c>
      <c r="I104" s="225">
        <f t="shared" si="41"/>
        <v>1048.6300000000001</v>
      </c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29"/>
      <c r="Z104" s="229"/>
      <c r="AA104" s="229"/>
      <c r="AB104" s="229"/>
      <c r="AC104" s="229"/>
      <c r="AD104" s="229"/>
      <c r="AE104" s="229"/>
      <c r="AF104" s="229"/>
      <c r="AG104" s="229"/>
      <c r="AH104" s="229"/>
      <c r="AI104" s="229"/>
      <c r="AJ104" s="229"/>
      <c r="AK104" s="229"/>
      <c r="AL104" s="229"/>
      <c r="AM104" s="229"/>
      <c r="AN104" s="229"/>
      <c r="AO104" s="229"/>
      <c r="AP104" s="229"/>
      <c r="AQ104" s="229"/>
      <c r="AR104" s="229"/>
      <c r="AS104" s="229"/>
      <c r="AT104" s="229"/>
      <c r="AU104" s="229"/>
      <c r="AV104" s="229"/>
      <c r="AW104" s="229"/>
      <c r="AX104" s="229"/>
      <c r="AY104" s="229"/>
      <c r="AZ104" s="229"/>
      <c r="BA104" s="229"/>
      <c r="BB104" s="229"/>
      <c r="BC104" s="229"/>
      <c r="BD104" s="229"/>
      <c r="BE104" s="229"/>
      <c r="BF104" s="229"/>
      <c r="BG104" s="229"/>
      <c r="BH104" s="229"/>
      <c r="BI104" s="229"/>
      <c r="BJ104" s="229"/>
      <c r="BK104" s="229"/>
      <c r="BL104" s="229"/>
      <c r="BM104" s="229"/>
      <c r="BN104" s="229"/>
      <c r="BO104" s="229"/>
      <c r="BP104" s="229"/>
      <c r="BQ104" s="229"/>
      <c r="BR104" s="229"/>
      <c r="BS104" s="229"/>
      <c r="BT104" s="229"/>
      <c r="BU104" s="229"/>
      <c r="BV104" s="229"/>
      <c r="BW104" s="229"/>
      <c r="BX104" s="229"/>
      <c r="BY104" s="229"/>
      <c r="BZ104" s="229"/>
      <c r="CA104" s="229"/>
      <c r="CB104" s="229"/>
      <c r="CC104" s="229"/>
      <c r="CD104" s="229"/>
      <c r="CE104" s="229"/>
      <c r="CF104" s="229"/>
      <c r="CG104" s="229"/>
      <c r="CH104" s="229"/>
      <c r="CI104" s="229"/>
      <c r="CJ104" s="229"/>
      <c r="CK104" s="229"/>
      <c r="CL104" s="229"/>
      <c r="CM104" s="229"/>
      <c r="CN104" s="229"/>
      <c r="CO104" s="229"/>
      <c r="CP104" s="229"/>
      <c r="CQ104" s="229"/>
      <c r="CR104" s="229"/>
      <c r="CS104" s="229"/>
      <c r="CT104" s="229"/>
      <c r="CU104" s="229"/>
      <c r="CV104" s="229"/>
      <c r="CW104" s="229"/>
      <c r="CX104" s="229"/>
      <c r="CY104" s="229"/>
      <c r="CZ104" s="229"/>
      <c r="DA104" s="229"/>
      <c r="DB104" s="229"/>
      <c r="DC104" s="229"/>
      <c r="DD104" s="229"/>
      <c r="DE104" s="229"/>
      <c r="DF104" s="229"/>
      <c r="DG104" s="229"/>
      <c r="DH104" s="229"/>
      <c r="DI104" s="229"/>
      <c r="DJ104" s="229"/>
      <c r="DK104" s="229"/>
      <c r="DL104" s="229"/>
      <c r="DM104" s="229"/>
      <c r="DN104" s="229"/>
      <c r="DO104" s="229"/>
      <c r="DP104" s="229"/>
      <c r="DQ104" s="229"/>
      <c r="DR104" s="229"/>
      <c r="DS104" s="229"/>
      <c r="DT104" s="229"/>
      <c r="DU104" s="229"/>
      <c r="DV104" s="229"/>
      <c r="DW104" s="229"/>
      <c r="DX104" s="229"/>
      <c r="DY104" s="229"/>
      <c r="DZ104" s="229"/>
      <c r="EA104" s="229"/>
      <c r="EB104" s="229"/>
      <c r="EC104" s="229"/>
      <c r="ED104" s="229"/>
      <c r="EE104" s="229"/>
      <c r="EF104" s="229"/>
      <c r="EG104" s="229"/>
      <c r="EH104" s="229"/>
      <c r="EI104" s="229"/>
      <c r="EJ104" s="229"/>
      <c r="EK104" s="229"/>
      <c r="EL104" s="229"/>
      <c r="EM104" s="229"/>
      <c r="EN104" s="229"/>
      <c r="EO104" s="229"/>
      <c r="EP104" s="229"/>
      <c r="EQ104" s="229"/>
      <c r="ER104" s="229"/>
      <c r="ES104" s="229"/>
      <c r="ET104" s="229"/>
      <c r="EU104" s="229"/>
      <c r="EV104" s="229"/>
      <c r="EW104" s="229"/>
      <c r="EX104" s="229"/>
      <c r="EY104" s="229"/>
      <c r="EZ104" s="229"/>
      <c r="FA104" s="229"/>
      <c r="FB104" s="229"/>
      <c r="FC104" s="229"/>
      <c r="FD104" s="229"/>
      <c r="FE104" s="229"/>
      <c r="FF104" s="229"/>
      <c r="FG104" s="229"/>
      <c r="FH104" s="229"/>
      <c r="FI104" s="229"/>
      <c r="FJ104" s="229"/>
      <c r="FK104" s="229"/>
      <c r="FL104" s="229"/>
      <c r="FM104" s="229"/>
      <c r="FN104" s="229"/>
      <c r="FO104" s="229"/>
      <c r="FP104" s="229"/>
      <c r="FQ104" s="229"/>
      <c r="FR104" s="229"/>
      <c r="FS104" s="229"/>
      <c r="FT104" s="229"/>
      <c r="FU104" s="229"/>
      <c r="FV104" s="229"/>
      <c r="FW104" s="229"/>
      <c r="FX104" s="229"/>
      <c r="FY104" s="229"/>
      <c r="FZ104" s="229"/>
      <c r="GA104" s="229"/>
      <c r="GB104" s="229"/>
      <c r="GC104" s="229"/>
      <c r="GD104" s="229"/>
      <c r="GE104" s="229"/>
      <c r="GF104" s="229"/>
      <c r="GG104" s="229"/>
      <c r="GH104" s="229"/>
      <c r="GI104" s="229"/>
      <c r="GJ104" s="229"/>
      <c r="GK104" s="229"/>
      <c r="GL104" s="229"/>
      <c r="GM104" s="229"/>
      <c r="GN104" s="229"/>
      <c r="GO104" s="229"/>
      <c r="GP104" s="229"/>
      <c r="GQ104" s="229"/>
      <c r="GR104" s="229"/>
      <c r="GS104" s="229"/>
      <c r="GT104" s="229"/>
      <c r="GU104" s="229"/>
      <c r="GV104" s="229"/>
      <c r="GW104" s="229"/>
      <c r="GX104" s="229"/>
      <c r="GY104" s="229"/>
      <c r="GZ104" s="229"/>
      <c r="HA104" s="229"/>
      <c r="HB104" s="229"/>
      <c r="HC104" s="229"/>
      <c r="HD104" s="229"/>
      <c r="HE104" s="229"/>
      <c r="HF104" s="229"/>
      <c r="HG104" s="229"/>
      <c r="HH104" s="229"/>
      <c r="HI104" s="229"/>
      <c r="HJ104" s="229"/>
      <c r="HK104" s="229"/>
      <c r="HL104" s="229"/>
      <c r="HM104" s="229"/>
      <c r="HN104" s="229"/>
      <c r="HO104" s="229"/>
      <c r="HP104" s="229"/>
      <c r="HQ104" s="229"/>
      <c r="HR104" s="229"/>
      <c r="HS104" s="229"/>
      <c r="HT104" s="229"/>
      <c r="HU104" s="229"/>
      <c r="HV104" s="229"/>
      <c r="HW104" s="229"/>
      <c r="HX104" s="229"/>
      <c r="HY104" s="229"/>
      <c r="HZ104" s="229"/>
      <c r="IA104" s="229"/>
      <c r="IB104" s="229"/>
      <c r="IC104" s="229"/>
      <c r="ID104" s="229"/>
      <c r="IE104" s="229"/>
      <c r="IF104" s="229"/>
      <c r="IG104" s="229"/>
      <c r="IH104" s="229"/>
      <c r="II104" s="229"/>
      <c r="IJ104" s="229"/>
      <c r="IK104" s="229"/>
      <c r="IL104" s="229"/>
      <c r="IM104" s="229"/>
      <c r="IN104" s="229"/>
      <c r="IO104" s="229"/>
      <c r="IP104" s="229"/>
      <c r="IQ104" s="229"/>
      <c r="IR104" s="229"/>
      <c r="IS104" s="229"/>
      <c r="IT104" s="229"/>
      <c r="IU104" s="229"/>
      <c r="IV104" s="229"/>
      <c r="IW104" s="229"/>
      <c r="IX104" s="229"/>
      <c r="IY104" s="229"/>
      <c r="IZ104" s="229"/>
      <c r="JA104" s="229"/>
      <c r="JB104" s="229"/>
      <c r="JC104" s="229"/>
      <c r="JD104" s="229"/>
      <c r="JE104" s="229"/>
      <c r="JF104" s="229"/>
      <c r="JG104" s="229"/>
      <c r="JH104" s="229"/>
      <c r="JI104" s="229"/>
      <c r="JJ104" s="229"/>
      <c r="JK104" s="229"/>
      <c r="JL104" s="229"/>
      <c r="JM104" s="229"/>
      <c r="JN104" s="229"/>
      <c r="JO104" s="229"/>
      <c r="JP104" s="229"/>
      <c r="JQ104" s="229"/>
      <c r="JR104" s="229"/>
      <c r="JS104" s="229"/>
      <c r="JT104" s="229"/>
      <c r="JU104" s="229"/>
      <c r="JV104" s="229"/>
      <c r="JW104" s="229"/>
      <c r="JX104" s="229"/>
      <c r="JY104" s="229"/>
      <c r="JZ104" s="229"/>
      <c r="KA104" s="229"/>
      <c r="KB104" s="229"/>
      <c r="KC104" s="229"/>
      <c r="KD104" s="229"/>
      <c r="KE104" s="229"/>
      <c r="KF104" s="229"/>
      <c r="KG104" s="229"/>
      <c r="KH104" s="229"/>
      <c r="KI104" s="229"/>
      <c r="KJ104" s="229"/>
      <c r="KK104" s="229"/>
      <c r="KL104" s="229"/>
      <c r="KM104" s="229"/>
      <c r="KN104" s="229"/>
      <c r="KO104" s="229"/>
      <c r="KP104" s="229"/>
      <c r="KQ104" s="229"/>
      <c r="KR104" s="229"/>
      <c r="KS104" s="229"/>
      <c r="KT104" s="229"/>
      <c r="KU104" s="229"/>
      <c r="KV104" s="229"/>
      <c r="KW104" s="229"/>
      <c r="KX104" s="229"/>
      <c r="KY104" s="229"/>
      <c r="KZ104" s="229"/>
      <c r="LA104" s="229"/>
      <c r="LB104" s="229"/>
      <c r="LC104" s="229"/>
      <c r="LD104" s="229"/>
      <c r="LE104" s="229"/>
      <c r="LF104" s="229"/>
      <c r="LG104" s="229"/>
      <c r="LH104" s="229"/>
      <c r="LI104" s="229"/>
      <c r="LJ104" s="229"/>
      <c r="LK104" s="229"/>
      <c r="LL104" s="229"/>
      <c r="LM104" s="229"/>
      <c r="LN104" s="229"/>
      <c r="LO104" s="229"/>
      <c r="LP104" s="229"/>
      <c r="LQ104" s="229"/>
      <c r="LR104" s="229"/>
      <c r="LS104" s="229"/>
      <c r="LT104" s="229"/>
      <c r="LU104" s="229"/>
      <c r="LV104" s="229"/>
      <c r="LW104" s="229"/>
      <c r="LX104" s="229"/>
      <c r="LY104" s="229"/>
      <c r="LZ104" s="229"/>
      <c r="MA104" s="229"/>
      <c r="MB104" s="229"/>
      <c r="MC104" s="229"/>
      <c r="MD104" s="229"/>
      <c r="ME104" s="229"/>
      <c r="MF104" s="229"/>
      <c r="MG104" s="229"/>
      <c r="MH104" s="229"/>
      <c r="MI104" s="229"/>
      <c r="MJ104" s="229"/>
      <c r="MK104" s="229"/>
      <c r="ML104" s="229"/>
      <c r="MM104" s="229"/>
      <c r="MN104" s="229"/>
      <c r="MO104" s="229"/>
      <c r="MP104" s="229"/>
      <c r="MQ104" s="229"/>
      <c r="MR104" s="229"/>
      <c r="MS104" s="229"/>
      <c r="MT104" s="229"/>
      <c r="MU104" s="229"/>
      <c r="MV104" s="229"/>
      <c r="MW104" s="229"/>
      <c r="MX104" s="229"/>
      <c r="MY104" s="229"/>
      <c r="MZ104" s="229"/>
      <c r="NA104" s="229"/>
      <c r="NB104" s="229"/>
      <c r="NC104" s="229"/>
      <c r="ND104" s="229"/>
      <c r="NE104" s="229"/>
      <c r="NF104" s="229"/>
      <c r="NG104" s="229"/>
      <c r="NH104" s="229"/>
      <c r="NI104" s="229"/>
      <c r="NJ104" s="229"/>
      <c r="NK104" s="229"/>
      <c r="NL104" s="229"/>
      <c r="NM104" s="229"/>
      <c r="NN104" s="229"/>
      <c r="NO104" s="229"/>
      <c r="NP104" s="229"/>
      <c r="NQ104" s="229"/>
      <c r="NR104" s="229"/>
      <c r="NS104" s="229"/>
      <c r="NT104" s="229"/>
      <c r="NU104" s="229"/>
      <c r="NV104" s="229"/>
      <c r="NW104" s="229"/>
      <c r="NX104" s="229"/>
      <c r="NY104" s="229"/>
      <c r="NZ104" s="229"/>
      <c r="OA104" s="229"/>
      <c r="OB104" s="229"/>
      <c r="OC104" s="229"/>
      <c r="OD104" s="229"/>
      <c r="OE104" s="229"/>
      <c r="OF104" s="229"/>
      <c r="OG104" s="229"/>
      <c r="OH104" s="229"/>
      <c r="OI104" s="229"/>
      <c r="OJ104" s="229"/>
      <c r="OK104" s="229"/>
      <c r="OL104" s="229"/>
      <c r="OM104" s="229"/>
      <c r="ON104" s="229"/>
      <c r="OO104" s="229"/>
      <c r="OP104" s="229"/>
      <c r="OQ104" s="229"/>
      <c r="OR104" s="229"/>
      <c r="OS104" s="229"/>
      <c r="OT104" s="229"/>
      <c r="OU104" s="229"/>
      <c r="OV104" s="229"/>
      <c r="OW104" s="229"/>
      <c r="OX104" s="229"/>
      <c r="OY104" s="229"/>
      <c r="OZ104" s="229"/>
      <c r="PA104" s="229"/>
      <c r="PB104" s="229"/>
      <c r="PC104" s="229"/>
      <c r="PD104" s="229"/>
      <c r="PE104" s="229"/>
      <c r="PF104" s="229"/>
      <c r="PG104" s="229"/>
      <c r="PH104" s="229"/>
      <c r="PI104" s="229"/>
      <c r="PJ104" s="229"/>
      <c r="PK104" s="229"/>
      <c r="PL104" s="229"/>
      <c r="PM104" s="229"/>
      <c r="PN104" s="229"/>
      <c r="PO104" s="229"/>
      <c r="PP104" s="229"/>
      <c r="PQ104" s="229"/>
      <c r="PR104" s="229"/>
      <c r="PS104" s="229"/>
      <c r="PT104" s="229"/>
      <c r="PU104" s="229"/>
      <c r="PV104" s="229"/>
      <c r="PW104" s="229"/>
      <c r="PX104" s="229"/>
      <c r="PY104" s="229"/>
      <c r="PZ104" s="229"/>
      <c r="QA104" s="229"/>
      <c r="QB104" s="229"/>
      <c r="QC104" s="229"/>
      <c r="QD104" s="229"/>
      <c r="QE104" s="229"/>
      <c r="QF104" s="229"/>
      <c r="QG104" s="229"/>
      <c r="QH104" s="229"/>
      <c r="QI104" s="229"/>
      <c r="QJ104" s="229"/>
      <c r="QK104" s="229"/>
      <c r="QL104" s="229"/>
      <c r="QM104" s="229"/>
      <c r="QN104" s="229"/>
      <c r="QO104" s="229"/>
      <c r="QP104" s="229"/>
      <c r="QQ104" s="229"/>
      <c r="QR104" s="229"/>
      <c r="QS104" s="229"/>
      <c r="QT104" s="229"/>
      <c r="QU104" s="229"/>
      <c r="QV104" s="229"/>
      <c r="QW104" s="229"/>
      <c r="QX104" s="229"/>
      <c r="QY104" s="229"/>
      <c r="QZ104" s="229"/>
      <c r="RA104" s="229"/>
      <c r="RB104" s="229"/>
      <c r="RC104" s="229"/>
      <c r="RD104" s="229"/>
      <c r="RE104" s="229"/>
      <c r="RF104" s="229"/>
      <c r="RG104" s="229"/>
      <c r="RH104" s="229"/>
      <c r="RI104" s="229"/>
      <c r="RJ104" s="229"/>
      <c r="RK104" s="229"/>
      <c r="RL104" s="229"/>
      <c r="RM104" s="229"/>
      <c r="RN104" s="229"/>
      <c r="RO104" s="229"/>
      <c r="RP104" s="229"/>
      <c r="RQ104" s="229"/>
      <c r="RR104" s="229"/>
      <c r="RS104" s="229"/>
      <c r="RT104" s="229"/>
      <c r="RU104" s="229"/>
      <c r="RV104" s="229"/>
      <c r="RW104" s="229"/>
      <c r="RX104" s="229"/>
      <c r="RY104" s="229"/>
      <c r="RZ104" s="229"/>
      <c r="SA104" s="229"/>
      <c r="SB104" s="229"/>
      <c r="SC104" s="229"/>
      <c r="SD104" s="229"/>
      <c r="SE104" s="229"/>
      <c r="SF104" s="229"/>
      <c r="SG104" s="229"/>
      <c r="SH104" s="229"/>
      <c r="SI104" s="229"/>
      <c r="SJ104" s="229"/>
      <c r="SK104" s="229"/>
      <c r="SL104" s="229"/>
      <c r="SM104" s="229"/>
      <c r="SN104" s="229"/>
      <c r="SO104" s="229"/>
      <c r="SP104" s="229"/>
      <c r="SQ104" s="229"/>
      <c r="SR104" s="229"/>
      <c r="SS104" s="229"/>
      <c r="ST104" s="229"/>
      <c r="SU104" s="229"/>
      <c r="SV104" s="229"/>
      <c r="SW104" s="229"/>
      <c r="SX104" s="229"/>
      <c r="SY104" s="229"/>
      <c r="SZ104" s="229"/>
      <c r="TA104" s="229"/>
      <c r="TB104" s="229"/>
      <c r="TC104" s="229"/>
      <c r="TD104" s="229"/>
      <c r="TE104" s="229"/>
      <c r="TF104" s="229"/>
      <c r="TG104" s="229"/>
      <c r="TH104" s="229"/>
      <c r="TI104" s="229"/>
      <c r="TJ104" s="229"/>
      <c r="TK104" s="229"/>
      <c r="TL104" s="229"/>
      <c r="TM104" s="229"/>
      <c r="TN104" s="229"/>
      <c r="TO104" s="229"/>
      <c r="TP104" s="229"/>
      <c r="TQ104" s="229"/>
      <c r="TR104" s="229"/>
      <c r="TS104" s="229"/>
      <c r="TT104" s="229"/>
      <c r="TU104" s="229"/>
      <c r="TV104" s="229"/>
      <c r="TW104" s="229"/>
      <c r="TX104" s="229"/>
      <c r="TY104" s="229"/>
      <c r="TZ104" s="229"/>
      <c r="UA104" s="229"/>
      <c r="UB104" s="229"/>
      <c r="UC104" s="229"/>
      <c r="UD104" s="229"/>
      <c r="UE104" s="229"/>
      <c r="UF104" s="229"/>
      <c r="UG104" s="229"/>
      <c r="UH104" s="229"/>
      <c r="UI104" s="229"/>
      <c r="UJ104" s="229"/>
      <c r="UK104" s="229"/>
      <c r="UL104" s="229"/>
      <c r="UM104" s="229"/>
      <c r="UN104" s="229"/>
      <c r="UO104" s="229"/>
      <c r="UP104" s="229"/>
      <c r="UQ104" s="229"/>
      <c r="UR104" s="229"/>
      <c r="US104" s="229"/>
      <c r="UT104" s="229"/>
      <c r="UU104" s="229"/>
      <c r="UV104" s="229"/>
      <c r="UW104" s="229"/>
      <c r="UX104" s="229"/>
      <c r="UY104" s="229"/>
      <c r="UZ104" s="229"/>
      <c r="VA104" s="229"/>
      <c r="VB104" s="229"/>
      <c r="VC104" s="229"/>
      <c r="VD104" s="229"/>
      <c r="VE104" s="229"/>
      <c r="VF104" s="229"/>
      <c r="VG104" s="229"/>
      <c r="VH104" s="229"/>
      <c r="VI104" s="229"/>
      <c r="VJ104" s="229"/>
      <c r="VK104" s="229"/>
      <c r="VL104" s="229"/>
      <c r="VM104" s="229"/>
      <c r="VN104" s="229"/>
      <c r="VO104" s="229"/>
      <c r="VP104" s="229"/>
      <c r="VQ104" s="229"/>
      <c r="VR104" s="229"/>
      <c r="VS104" s="229"/>
      <c r="VT104" s="229"/>
      <c r="VU104" s="229"/>
      <c r="VV104" s="229"/>
      <c r="VW104" s="229"/>
      <c r="VX104" s="229"/>
      <c r="VY104" s="229"/>
      <c r="VZ104" s="229"/>
      <c r="WA104" s="229"/>
      <c r="WB104" s="229"/>
      <c r="WC104" s="229"/>
      <c r="WD104" s="229"/>
      <c r="WE104" s="229"/>
      <c r="WF104" s="229"/>
      <c r="WG104" s="229"/>
      <c r="WH104" s="229"/>
      <c r="WI104" s="229"/>
      <c r="WJ104" s="229"/>
      <c r="WK104" s="229"/>
      <c r="WL104" s="229"/>
      <c r="WM104" s="229"/>
      <c r="WN104" s="229"/>
      <c r="WO104" s="229"/>
      <c r="WP104" s="229"/>
      <c r="WQ104" s="229"/>
      <c r="WR104" s="229"/>
      <c r="WS104" s="229"/>
      <c r="WT104" s="229"/>
      <c r="WU104" s="229"/>
      <c r="WV104" s="229"/>
      <c r="WW104" s="229"/>
      <c r="WX104" s="229"/>
      <c r="WY104" s="229"/>
      <c r="WZ104" s="229"/>
      <c r="XA104" s="229"/>
      <c r="XB104" s="229"/>
      <c r="XC104" s="229"/>
      <c r="XD104" s="229"/>
      <c r="XE104" s="229"/>
      <c r="XF104" s="229"/>
      <c r="XG104" s="229"/>
      <c r="XH104" s="229"/>
      <c r="XI104" s="229"/>
      <c r="XJ104" s="229"/>
      <c r="XK104" s="229"/>
      <c r="XL104" s="229"/>
      <c r="XM104" s="229"/>
      <c r="XN104" s="229"/>
      <c r="XO104" s="229"/>
      <c r="XP104" s="229"/>
      <c r="XQ104" s="229"/>
      <c r="XR104" s="229"/>
      <c r="XS104" s="229"/>
      <c r="XT104" s="229"/>
      <c r="XU104" s="229"/>
      <c r="XV104" s="229"/>
      <c r="XW104" s="229"/>
      <c r="XX104" s="229"/>
      <c r="XY104" s="229"/>
      <c r="XZ104" s="229"/>
      <c r="YA104" s="229"/>
      <c r="YB104" s="229"/>
      <c r="YC104" s="229"/>
      <c r="YD104" s="229"/>
      <c r="YE104" s="229"/>
      <c r="YF104" s="229"/>
      <c r="YG104" s="229"/>
      <c r="YH104" s="229"/>
      <c r="YI104" s="229"/>
      <c r="YJ104" s="229"/>
      <c r="YK104" s="229"/>
      <c r="YL104" s="229"/>
      <c r="YM104" s="229"/>
      <c r="YN104" s="229"/>
      <c r="YO104" s="229"/>
      <c r="YP104" s="229"/>
      <c r="YQ104" s="229"/>
      <c r="YR104" s="229"/>
      <c r="YS104" s="229"/>
      <c r="YT104" s="229"/>
      <c r="YU104" s="229"/>
      <c r="YV104" s="229"/>
      <c r="YW104" s="229"/>
      <c r="YX104" s="229"/>
      <c r="YY104" s="229"/>
      <c r="YZ104" s="229"/>
      <c r="ZA104" s="229"/>
      <c r="ZB104" s="229"/>
      <c r="ZC104" s="229"/>
      <c r="ZD104" s="229"/>
      <c r="ZE104" s="229"/>
      <c r="ZF104" s="229"/>
      <c r="ZG104" s="229"/>
      <c r="ZH104" s="229"/>
      <c r="ZI104" s="229"/>
      <c r="ZJ104" s="229"/>
      <c r="ZK104" s="229"/>
      <c r="ZL104" s="229"/>
      <c r="ZM104" s="229"/>
      <c r="ZN104" s="229"/>
      <c r="ZO104" s="229"/>
      <c r="ZP104" s="229"/>
      <c r="ZQ104" s="229"/>
      <c r="ZR104" s="229"/>
      <c r="ZS104" s="229"/>
      <c r="ZT104" s="229"/>
      <c r="ZU104" s="229"/>
      <c r="ZV104" s="229"/>
      <c r="ZW104" s="229"/>
      <c r="ZX104" s="229"/>
      <c r="ZY104" s="229"/>
      <c r="ZZ104" s="229"/>
      <c r="AAA104" s="229"/>
      <c r="AAB104" s="229"/>
      <c r="AAC104" s="229"/>
      <c r="AAD104" s="229"/>
      <c r="AAE104" s="229"/>
      <c r="AAF104" s="229"/>
      <c r="AAG104" s="229"/>
      <c r="AAH104" s="229"/>
      <c r="AAI104" s="229"/>
      <c r="AAJ104" s="229"/>
      <c r="AAK104" s="229"/>
      <c r="AAL104" s="229"/>
      <c r="AAM104" s="229"/>
      <c r="AAN104" s="229"/>
      <c r="AAO104" s="229"/>
      <c r="AAP104" s="229"/>
      <c r="AAQ104" s="229"/>
      <c r="AAR104" s="229"/>
      <c r="AAS104" s="229"/>
      <c r="AAT104" s="229"/>
      <c r="AAU104" s="229"/>
      <c r="AAV104" s="229"/>
      <c r="AAW104" s="229"/>
      <c r="AAX104" s="229"/>
      <c r="AAY104" s="229"/>
      <c r="AAZ104" s="229"/>
      <c r="ABA104" s="229"/>
      <c r="ABB104" s="229"/>
      <c r="ABC104" s="229"/>
      <c r="ABD104" s="229"/>
      <c r="ABE104" s="229"/>
      <c r="ABF104" s="229"/>
      <c r="ABG104" s="229"/>
      <c r="ABH104" s="229"/>
      <c r="ABI104" s="229"/>
      <c r="ABJ104" s="229"/>
      <c r="ABK104" s="229"/>
      <c r="ABL104" s="229"/>
      <c r="ABM104" s="229"/>
      <c r="ABN104" s="229"/>
      <c r="ABO104" s="229"/>
      <c r="ABP104" s="229"/>
      <c r="ABQ104" s="229"/>
      <c r="ABR104" s="229"/>
      <c r="ABS104" s="229"/>
      <c r="ABT104" s="229"/>
      <c r="ABU104" s="229"/>
      <c r="ABV104" s="229"/>
      <c r="ABW104" s="229"/>
      <c r="ABX104" s="229"/>
      <c r="ABY104" s="229"/>
      <c r="ABZ104" s="229"/>
      <c r="ACA104" s="229"/>
      <c r="ACB104" s="229"/>
      <c r="ACC104" s="229"/>
      <c r="ACD104" s="229"/>
      <c r="ACE104" s="229"/>
      <c r="ACF104" s="229"/>
      <c r="ACG104" s="229"/>
      <c r="ACH104" s="229"/>
      <c r="ACI104" s="229"/>
      <c r="ACJ104" s="229"/>
      <c r="ACK104" s="229"/>
      <c r="ACL104" s="229"/>
      <c r="ACM104" s="229"/>
      <c r="ACN104" s="229"/>
      <c r="ACO104" s="229"/>
      <c r="ACP104" s="229"/>
      <c r="ACQ104" s="229"/>
      <c r="ACR104" s="229"/>
      <c r="ACS104" s="229"/>
      <c r="ACT104" s="229"/>
      <c r="ACU104" s="229"/>
      <c r="ACV104" s="229"/>
      <c r="ACW104" s="229"/>
      <c r="ACX104" s="229"/>
      <c r="ACY104" s="229"/>
      <c r="ACZ104" s="229"/>
      <c r="ADA104" s="229"/>
      <c r="ADB104" s="229"/>
      <c r="ADC104" s="229"/>
      <c r="ADD104" s="229"/>
      <c r="ADE104" s="229"/>
      <c r="ADF104" s="229"/>
      <c r="ADG104" s="229"/>
      <c r="ADH104" s="229"/>
      <c r="ADI104" s="229"/>
      <c r="ADJ104" s="229"/>
      <c r="ADK104" s="229"/>
      <c r="ADL104" s="229"/>
      <c r="ADM104" s="229"/>
      <c r="ADN104" s="229"/>
      <c r="ADO104" s="229"/>
      <c r="ADP104" s="229"/>
      <c r="ADQ104" s="229"/>
      <c r="ADR104" s="229"/>
      <c r="ADS104" s="229"/>
      <c r="ADT104" s="229"/>
      <c r="ADU104" s="229"/>
      <c r="ADV104" s="229"/>
      <c r="ADW104" s="229"/>
      <c r="ADX104" s="229"/>
      <c r="ADY104" s="229"/>
      <c r="ADZ104" s="229"/>
      <c r="AEA104" s="229"/>
      <c r="AEB104" s="229"/>
      <c r="AEC104" s="229"/>
      <c r="AED104" s="229"/>
      <c r="AEE104" s="229"/>
      <c r="AEF104" s="229"/>
      <c r="AEG104" s="229"/>
      <c r="AEH104" s="229"/>
      <c r="AEI104" s="229"/>
      <c r="AEJ104" s="229"/>
      <c r="AEK104" s="229"/>
      <c r="AEL104" s="229"/>
      <c r="AEM104" s="229"/>
      <c r="AEN104" s="229"/>
      <c r="AEO104" s="229"/>
      <c r="AEP104" s="229"/>
      <c r="AEQ104" s="229"/>
      <c r="AER104" s="229"/>
      <c r="AES104" s="229"/>
      <c r="AET104" s="229"/>
      <c r="AEU104" s="229"/>
      <c r="AEV104" s="229"/>
      <c r="AEW104" s="229"/>
      <c r="AEX104" s="229"/>
      <c r="AEY104" s="229"/>
      <c r="AEZ104" s="229"/>
      <c r="AFA104" s="229"/>
      <c r="AFB104" s="229"/>
      <c r="AFC104" s="229"/>
      <c r="AFD104" s="229"/>
      <c r="AFE104" s="229"/>
      <c r="AFF104" s="229"/>
      <c r="AFG104" s="229"/>
      <c r="AFH104" s="229"/>
      <c r="AFI104" s="229"/>
      <c r="AFJ104" s="229"/>
      <c r="AFK104" s="229"/>
      <c r="AFL104" s="229"/>
      <c r="AFM104" s="229"/>
      <c r="AFN104" s="229"/>
      <c r="AFO104" s="229"/>
      <c r="AFP104" s="229"/>
      <c r="AFQ104" s="229"/>
      <c r="AFR104" s="229"/>
      <c r="AFS104" s="229"/>
      <c r="AFT104" s="229"/>
      <c r="AFU104" s="229"/>
      <c r="AFV104" s="229"/>
      <c r="AFW104" s="229"/>
      <c r="AFX104" s="229"/>
      <c r="AFY104" s="229"/>
      <c r="AFZ104" s="229"/>
      <c r="AGA104" s="229"/>
      <c r="AGB104" s="229"/>
      <c r="AGC104" s="229"/>
      <c r="AGD104" s="229"/>
      <c r="AGE104" s="229"/>
      <c r="AGF104" s="229"/>
      <c r="AGG104" s="229"/>
      <c r="AGH104" s="229"/>
      <c r="AGI104" s="229"/>
      <c r="AGJ104" s="229"/>
      <c r="AGK104" s="229"/>
      <c r="AGL104" s="229"/>
      <c r="AGM104" s="229"/>
      <c r="AGN104" s="229"/>
      <c r="AGO104" s="229"/>
      <c r="AGP104" s="229"/>
      <c r="AGQ104" s="229"/>
      <c r="AGR104" s="229"/>
      <c r="AGS104" s="229"/>
      <c r="AGT104" s="229"/>
      <c r="AGU104" s="229"/>
      <c r="AGV104" s="229"/>
      <c r="AGW104" s="229"/>
      <c r="AGX104" s="229"/>
      <c r="AGY104" s="229"/>
      <c r="AGZ104" s="229"/>
      <c r="AHA104" s="229"/>
      <c r="AHB104" s="229"/>
      <c r="AHC104" s="229"/>
      <c r="AHD104" s="229"/>
      <c r="AHE104" s="229"/>
      <c r="AHF104" s="229"/>
      <c r="AHG104" s="229"/>
      <c r="AHH104" s="229"/>
      <c r="AHI104" s="229"/>
      <c r="AHJ104" s="229"/>
      <c r="AHK104" s="229"/>
      <c r="AHL104" s="229"/>
      <c r="AHM104" s="229"/>
      <c r="AHN104" s="229"/>
      <c r="AHO104" s="229"/>
      <c r="AHP104" s="229"/>
      <c r="AHQ104" s="229"/>
      <c r="AHR104" s="229"/>
      <c r="AHS104" s="229"/>
      <c r="AHT104" s="229"/>
      <c r="AHU104" s="229"/>
      <c r="AHV104" s="229"/>
      <c r="AHW104" s="229"/>
      <c r="AHX104" s="229"/>
      <c r="AHY104" s="229"/>
      <c r="AHZ104" s="229"/>
      <c r="AIA104" s="229"/>
      <c r="AIB104" s="229"/>
      <c r="AIC104" s="229"/>
      <c r="AID104" s="229"/>
      <c r="AIE104" s="229"/>
      <c r="AIF104" s="229"/>
      <c r="AIG104" s="229"/>
      <c r="AIH104" s="229"/>
      <c r="AII104" s="229"/>
      <c r="AIJ104" s="229"/>
      <c r="AIK104" s="229"/>
      <c r="AIL104" s="229"/>
      <c r="AIM104" s="229"/>
      <c r="AIN104" s="229"/>
      <c r="AIO104" s="229"/>
      <c r="AIP104" s="229"/>
      <c r="AIQ104" s="229"/>
      <c r="AIR104" s="229"/>
      <c r="AIS104" s="229"/>
      <c r="AIT104" s="229"/>
      <c r="AIU104" s="229"/>
      <c r="AIV104" s="229"/>
      <c r="AIW104" s="229"/>
      <c r="AIX104" s="229"/>
      <c r="AIY104" s="229"/>
      <c r="AIZ104" s="229"/>
      <c r="AJA104" s="229"/>
      <c r="AJB104" s="229"/>
      <c r="AJC104" s="229"/>
      <c r="AJD104" s="229"/>
      <c r="AJE104" s="229"/>
      <c r="AJF104" s="229"/>
      <c r="AJG104" s="229"/>
      <c r="AJH104" s="229"/>
      <c r="AJI104" s="229"/>
      <c r="AJJ104" s="229"/>
      <c r="AJK104" s="229"/>
      <c r="AJL104" s="229"/>
      <c r="AJM104" s="229"/>
      <c r="AJN104" s="229"/>
      <c r="AJO104" s="229"/>
      <c r="AJP104" s="229"/>
      <c r="AJQ104" s="229"/>
      <c r="AJR104" s="229"/>
      <c r="AJS104" s="229"/>
      <c r="AJT104" s="229"/>
      <c r="AJU104" s="229"/>
      <c r="AJV104" s="229"/>
      <c r="AJW104" s="229"/>
      <c r="AJX104" s="229"/>
      <c r="AJY104" s="229"/>
      <c r="AJZ104" s="229"/>
      <c r="AKA104" s="229"/>
      <c r="AKB104" s="229"/>
      <c r="AKC104" s="229"/>
      <c r="AKD104" s="229"/>
      <c r="AKE104" s="229"/>
      <c r="AKF104" s="229"/>
      <c r="AKG104" s="229"/>
      <c r="AKH104" s="229"/>
      <c r="AKI104" s="229"/>
      <c r="AKJ104" s="229"/>
      <c r="AKK104" s="229"/>
      <c r="AKL104" s="229"/>
      <c r="AKM104" s="229"/>
      <c r="AKN104" s="229"/>
      <c r="AKO104" s="229"/>
      <c r="AKP104" s="229"/>
      <c r="AKQ104" s="229"/>
      <c r="AKR104" s="229"/>
      <c r="AKS104" s="229"/>
      <c r="AKT104" s="229"/>
      <c r="AKU104" s="229"/>
      <c r="AKV104" s="229"/>
      <c r="AKW104" s="229"/>
      <c r="AKX104" s="229"/>
      <c r="AKY104" s="229"/>
      <c r="AKZ104" s="229"/>
      <c r="ALA104" s="229"/>
      <c r="ALB104" s="229"/>
      <c r="ALC104" s="229"/>
      <c r="ALD104" s="229"/>
      <c r="ALE104" s="229"/>
      <c r="ALF104" s="229"/>
      <c r="ALG104" s="229"/>
      <c r="ALH104" s="229"/>
      <c r="ALI104" s="229"/>
      <c r="ALJ104" s="229"/>
      <c r="ALK104" s="229"/>
      <c r="ALL104" s="229"/>
      <c r="ALM104" s="229"/>
      <c r="ALN104" s="229"/>
      <c r="ALO104" s="229"/>
      <c r="ALP104" s="229"/>
      <c r="ALQ104" s="229"/>
      <c r="ALR104" s="229"/>
      <c r="ALS104" s="229"/>
      <c r="ALT104" s="229"/>
      <c r="ALU104" s="229"/>
      <c r="ALV104" s="229"/>
      <c r="ALW104" s="229"/>
      <c r="ALX104" s="229"/>
      <c r="ALY104" s="229"/>
      <c r="ALZ104" s="229"/>
      <c r="AMA104" s="229"/>
      <c r="AMB104" s="229"/>
      <c r="AMC104" s="229"/>
      <c r="AMD104" s="229"/>
      <c r="AME104" s="229"/>
      <c r="AMF104" s="229"/>
      <c r="AMG104" s="229"/>
      <c r="AMH104" s="229"/>
      <c r="AMI104" s="229"/>
      <c r="AMJ104" s="229"/>
      <c r="AMK104" s="229"/>
      <c r="AML104" s="229"/>
      <c r="AMM104" s="229"/>
      <c r="AMN104" s="229"/>
      <c r="AMO104" s="229"/>
      <c r="AMP104" s="229"/>
      <c r="AMQ104" s="229"/>
      <c r="AMR104" s="229"/>
      <c r="AMS104" s="229"/>
      <c r="AMT104" s="229"/>
      <c r="AMU104" s="229"/>
      <c r="AMV104" s="229"/>
      <c r="AMW104" s="229"/>
      <c r="AMX104" s="229"/>
      <c r="AMY104" s="229"/>
      <c r="AMZ104" s="229"/>
      <c r="ANA104" s="229"/>
      <c r="ANB104" s="229"/>
      <c r="ANC104" s="229"/>
      <c r="AND104" s="229"/>
      <c r="ANE104" s="229"/>
      <c r="ANF104" s="229"/>
      <c r="ANG104" s="229"/>
      <c r="ANH104" s="229"/>
      <c r="ANI104" s="229"/>
      <c r="ANJ104" s="229"/>
      <c r="ANK104" s="229"/>
      <c r="ANL104" s="229"/>
      <c r="ANM104" s="229"/>
      <c r="ANN104" s="229"/>
      <c r="ANO104" s="229"/>
      <c r="ANP104" s="229"/>
      <c r="ANQ104" s="229"/>
      <c r="ANR104" s="229"/>
      <c r="ANS104" s="229"/>
      <c r="ANT104" s="229"/>
      <c r="ANU104" s="229"/>
      <c r="ANV104" s="229"/>
      <c r="ANW104" s="229"/>
      <c r="ANX104" s="229"/>
      <c r="ANY104" s="229"/>
      <c r="ANZ104" s="229"/>
      <c r="AOA104" s="229"/>
      <c r="AOB104" s="229"/>
      <c r="AOC104" s="229"/>
      <c r="AOD104" s="229"/>
      <c r="AOE104" s="229"/>
      <c r="AOF104" s="229"/>
      <c r="AOG104" s="229"/>
      <c r="AOH104" s="229"/>
      <c r="AOI104" s="229"/>
      <c r="AOJ104" s="229"/>
      <c r="AOK104" s="229"/>
      <c r="AOL104" s="229"/>
      <c r="AOM104" s="229"/>
      <c r="AON104" s="229"/>
      <c r="AOO104" s="229"/>
      <c r="AOP104" s="229"/>
      <c r="AOQ104" s="229"/>
      <c r="AOR104" s="229"/>
      <c r="AOS104" s="229"/>
      <c r="AOT104" s="229"/>
      <c r="AOU104" s="229"/>
      <c r="AOV104" s="229"/>
      <c r="AOW104" s="229"/>
      <c r="AOX104" s="229"/>
      <c r="AOY104" s="229"/>
      <c r="AOZ104" s="229"/>
      <c r="APA104" s="229"/>
      <c r="APB104" s="229"/>
      <c r="APC104" s="229"/>
      <c r="APD104" s="229"/>
      <c r="APE104" s="229"/>
      <c r="APF104" s="229"/>
      <c r="APG104" s="229"/>
      <c r="APH104" s="229"/>
    </row>
    <row r="105" spans="1:1100" s="229" customFormat="1" x14ac:dyDescent="0.25">
      <c r="A105" s="202" t="s">
        <v>10</v>
      </c>
      <c r="B105" s="207">
        <v>1</v>
      </c>
      <c r="C105" s="207">
        <f>D105+E105</f>
        <v>192</v>
      </c>
      <c r="D105" s="207">
        <v>157</v>
      </c>
      <c r="E105" s="207">
        <v>35</v>
      </c>
      <c r="F105" s="207"/>
      <c r="G105" s="227">
        <v>4.3289999999999997</v>
      </c>
      <c r="H105" s="227">
        <f t="shared" si="39"/>
        <v>303.02999999999997</v>
      </c>
      <c r="I105" s="227">
        <f t="shared" si="40"/>
        <v>374.51</v>
      </c>
    </row>
    <row r="106" spans="1:1100" s="229" customFormat="1" x14ac:dyDescent="0.25">
      <c r="A106" s="202" t="s">
        <v>10</v>
      </c>
      <c r="B106" s="207">
        <v>1</v>
      </c>
      <c r="C106" s="207">
        <f>D106+E106</f>
        <v>216</v>
      </c>
      <c r="D106" s="207">
        <v>157</v>
      </c>
      <c r="E106" s="207">
        <v>59</v>
      </c>
      <c r="F106" s="207"/>
      <c r="G106" s="227">
        <v>4.3289999999999997</v>
      </c>
      <c r="H106" s="227">
        <f t="shared" si="39"/>
        <v>510.82</v>
      </c>
      <c r="I106" s="227">
        <f t="shared" si="40"/>
        <v>631.32000000000005</v>
      </c>
    </row>
    <row r="107" spans="1:1100" x14ac:dyDescent="0.25">
      <c r="A107" s="202" t="s">
        <v>10</v>
      </c>
      <c r="B107" s="207">
        <v>1</v>
      </c>
      <c r="C107" s="207">
        <f>D107+E107</f>
        <v>161</v>
      </c>
      <c r="D107" s="207">
        <v>157</v>
      </c>
      <c r="E107" s="207">
        <v>4</v>
      </c>
      <c r="F107" s="207"/>
      <c r="G107" s="227">
        <v>4.3289999999999997</v>
      </c>
      <c r="H107" s="227">
        <f t="shared" si="39"/>
        <v>34.630000000000003</v>
      </c>
      <c r="I107" s="227">
        <f t="shared" si="40"/>
        <v>42.8</v>
      </c>
    </row>
    <row r="108" spans="1:1100" ht="33" x14ac:dyDescent="0.25">
      <c r="A108" s="105" t="s">
        <v>521</v>
      </c>
      <c r="B108" s="219">
        <f>SUM(B109:B112)</f>
        <v>4</v>
      </c>
      <c r="C108" s="219"/>
      <c r="D108" s="219"/>
      <c r="E108" s="219">
        <f t="shared" ref="E108:I108" si="42">SUM(E109:E112)</f>
        <v>37</v>
      </c>
      <c r="F108" s="219"/>
      <c r="G108" s="225"/>
      <c r="H108" s="225">
        <f t="shared" si="42"/>
        <v>299.10000000000002</v>
      </c>
      <c r="I108" s="225">
        <f t="shared" si="42"/>
        <v>369.66999999999996</v>
      </c>
    </row>
    <row r="109" spans="1:1100" x14ac:dyDescent="0.25">
      <c r="A109" s="202" t="s">
        <v>11</v>
      </c>
      <c r="B109" s="207">
        <v>1</v>
      </c>
      <c r="C109" s="207">
        <f t="shared" ref="C109:C112" si="43">D109+E109</f>
        <v>168</v>
      </c>
      <c r="D109" s="207">
        <v>157</v>
      </c>
      <c r="E109" s="207">
        <v>11</v>
      </c>
      <c r="F109" s="207"/>
      <c r="G109" s="227">
        <v>4.0419999999999998</v>
      </c>
      <c r="H109" s="227">
        <f t="shared" si="39"/>
        <v>88.92</v>
      </c>
      <c r="I109" s="227">
        <f t="shared" si="40"/>
        <v>109.9</v>
      </c>
    </row>
    <row r="110" spans="1:1100" x14ac:dyDescent="0.25">
      <c r="A110" s="202" t="s">
        <v>11</v>
      </c>
      <c r="B110" s="207">
        <v>1</v>
      </c>
      <c r="C110" s="207">
        <f t="shared" si="43"/>
        <v>161</v>
      </c>
      <c r="D110" s="207">
        <v>157</v>
      </c>
      <c r="E110" s="207">
        <v>4</v>
      </c>
      <c r="F110" s="207"/>
      <c r="G110" s="227">
        <v>4.0419999999999998</v>
      </c>
      <c r="H110" s="227">
        <f t="shared" si="39"/>
        <v>32.340000000000003</v>
      </c>
      <c r="I110" s="227">
        <f t="shared" si="40"/>
        <v>39.97</v>
      </c>
    </row>
    <row r="111" spans="1:1100" x14ac:dyDescent="0.25">
      <c r="A111" s="202" t="s">
        <v>11</v>
      </c>
      <c r="B111" s="207">
        <v>1</v>
      </c>
      <c r="C111" s="207">
        <f t="shared" si="43"/>
        <v>168</v>
      </c>
      <c r="D111" s="207">
        <v>157</v>
      </c>
      <c r="E111" s="207">
        <v>11</v>
      </c>
      <c r="F111" s="207"/>
      <c r="G111" s="227">
        <v>4.0419999999999998</v>
      </c>
      <c r="H111" s="227">
        <f t="shared" si="39"/>
        <v>88.92</v>
      </c>
      <c r="I111" s="227">
        <f t="shared" si="40"/>
        <v>109.9</v>
      </c>
    </row>
    <row r="112" spans="1:1100" x14ac:dyDescent="0.25">
      <c r="A112" s="202" t="s">
        <v>11</v>
      </c>
      <c r="B112" s="207">
        <v>1</v>
      </c>
      <c r="C112" s="207">
        <f t="shared" si="43"/>
        <v>168</v>
      </c>
      <c r="D112" s="207">
        <v>157</v>
      </c>
      <c r="E112" s="207">
        <v>11</v>
      </c>
      <c r="F112" s="207"/>
      <c r="G112" s="227">
        <v>4.0419999999999998</v>
      </c>
      <c r="H112" s="227">
        <f t="shared" si="39"/>
        <v>88.92</v>
      </c>
      <c r="I112" s="227">
        <f t="shared" si="40"/>
        <v>109.9</v>
      </c>
    </row>
    <row r="113" spans="1:9" ht="14.25" customHeight="1" x14ac:dyDescent="0.25">
      <c r="A113" s="213" t="s">
        <v>24</v>
      </c>
      <c r="B113" s="217">
        <f>B114+B120+B128+B133</f>
        <v>20</v>
      </c>
      <c r="C113" s="217"/>
      <c r="D113" s="217"/>
      <c r="E113" s="217">
        <f t="shared" ref="E113:I113" si="44">E114+E120+E128+E133</f>
        <v>720</v>
      </c>
      <c r="F113" s="217"/>
      <c r="G113" s="224"/>
      <c r="H113" s="224">
        <f t="shared" si="44"/>
        <v>9049.33</v>
      </c>
      <c r="I113" s="224">
        <f t="shared" si="44"/>
        <v>11184.08</v>
      </c>
    </row>
    <row r="114" spans="1:9" ht="33" x14ac:dyDescent="0.25">
      <c r="A114" s="105" t="s">
        <v>522</v>
      </c>
      <c r="B114" s="219">
        <f>SUM(B115:B119)</f>
        <v>5</v>
      </c>
      <c r="C114" s="219"/>
      <c r="D114" s="219"/>
      <c r="E114" s="219">
        <f t="shared" ref="E114:I114" si="45">SUM(E115:E119)</f>
        <v>200</v>
      </c>
      <c r="F114" s="219"/>
      <c r="G114" s="225"/>
      <c r="H114" s="225">
        <f t="shared" si="45"/>
        <v>3645.8500000000004</v>
      </c>
      <c r="I114" s="225">
        <f t="shared" si="45"/>
        <v>4505.8999999999996</v>
      </c>
    </row>
    <row r="115" spans="1:9" x14ac:dyDescent="0.25">
      <c r="A115" s="202" t="s">
        <v>25</v>
      </c>
      <c r="B115" s="207">
        <v>1</v>
      </c>
      <c r="C115" s="207">
        <f>D115+E115</f>
        <v>198</v>
      </c>
      <c r="D115" s="207">
        <v>157</v>
      </c>
      <c r="E115" s="207">
        <v>41</v>
      </c>
      <c r="F115" s="207"/>
      <c r="G115" s="227">
        <v>8.4580000000000002</v>
      </c>
      <c r="H115" s="227">
        <f t="shared" si="39"/>
        <v>693.56</v>
      </c>
      <c r="I115" s="227">
        <f t="shared" si="40"/>
        <v>857.17</v>
      </c>
    </row>
    <row r="116" spans="1:9" x14ac:dyDescent="0.25">
      <c r="A116" s="202" t="s">
        <v>50</v>
      </c>
      <c r="B116" s="207">
        <v>1</v>
      </c>
      <c r="C116" s="207">
        <f>D116+E116</f>
        <v>200</v>
      </c>
      <c r="D116" s="207">
        <v>157</v>
      </c>
      <c r="E116" s="207">
        <v>43</v>
      </c>
      <c r="F116" s="207"/>
      <c r="G116" s="227">
        <v>9.2669999999999995</v>
      </c>
      <c r="H116" s="227">
        <f t="shared" si="39"/>
        <v>796.96</v>
      </c>
      <c r="I116" s="227">
        <f t="shared" si="40"/>
        <v>984.96</v>
      </c>
    </row>
    <row r="117" spans="1:9" x14ac:dyDescent="0.25">
      <c r="A117" s="202" t="s">
        <v>25</v>
      </c>
      <c r="B117" s="207">
        <v>1</v>
      </c>
      <c r="C117" s="207">
        <f t="shared" ref="C117:C119" si="46">D117+E117</f>
        <v>165</v>
      </c>
      <c r="D117" s="207">
        <v>157</v>
      </c>
      <c r="E117" s="207">
        <v>8</v>
      </c>
      <c r="F117" s="207"/>
      <c r="G117" s="227">
        <v>9.6039999999999992</v>
      </c>
      <c r="H117" s="227">
        <f t="shared" si="39"/>
        <v>153.66</v>
      </c>
      <c r="I117" s="227">
        <f t="shared" si="40"/>
        <v>189.91</v>
      </c>
    </row>
    <row r="118" spans="1:9" x14ac:dyDescent="0.25">
      <c r="A118" s="202" t="s">
        <v>51</v>
      </c>
      <c r="B118" s="207">
        <v>1</v>
      </c>
      <c r="C118" s="207">
        <f t="shared" si="46"/>
        <v>244</v>
      </c>
      <c r="D118" s="207">
        <v>157</v>
      </c>
      <c r="E118" s="207">
        <v>87</v>
      </c>
      <c r="F118" s="207"/>
      <c r="G118" s="227">
        <v>9.2669999999999995</v>
      </c>
      <c r="H118" s="227">
        <f t="shared" si="39"/>
        <v>1612.46</v>
      </c>
      <c r="I118" s="227">
        <f t="shared" si="40"/>
        <v>1992.84</v>
      </c>
    </row>
    <row r="119" spans="1:9" x14ac:dyDescent="0.25">
      <c r="A119" s="202" t="s">
        <v>25</v>
      </c>
      <c r="B119" s="207">
        <v>1</v>
      </c>
      <c r="C119" s="207">
        <f t="shared" si="46"/>
        <v>178</v>
      </c>
      <c r="D119" s="207">
        <v>157</v>
      </c>
      <c r="E119" s="207">
        <v>21</v>
      </c>
      <c r="F119" s="207"/>
      <c r="G119" s="227">
        <v>9.2669999999999995</v>
      </c>
      <c r="H119" s="227">
        <f t="shared" si="39"/>
        <v>389.21</v>
      </c>
      <c r="I119" s="227">
        <f t="shared" si="40"/>
        <v>481.02</v>
      </c>
    </row>
    <row r="120" spans="1:9" ht="33" x14ac:dyDescent="0.25">
      <c r="A120" s="105" t="s">
        <v>523</v>
      </c>
      <c r="B120" s="219">
        <f>SUM(B121:B127)</f>
        <v>7</v>
      </c>
      <c r="C120" s="219"/>
      <c r="D120" s="219"/>
      <c r="E120" s="219">
        <f t="shared" ref="E120:I120" si="47">SUM(E121:E127)</f>
        <v>241</v>
      </c>
      <c r="F120" s="219"/>
      <c r="G120" s="225"/>
      <c r="H120" s="225">
        <f t="shared" si="47"/>
        <v>3039.5499999999993</v>
      </c>
      <c r="I120" s="225">
        <f t="shared" si="47"/>
        <v>3756.58</v>
      </c>
    </row>
    <row r="121" spans="1:9" x14ac:dyDescent="0.25">
      <c r="A121" s="202" t="s">
        <v>21</v>
      </c>
      <c r="B121" s="207">
        <v>1</v>
      </c>
      <c r="C121" s="207">
        <f t="shared" ref="C121:C127" si="48">D121+E121</f>
        <v>180</v>
      </c>
      <c r="D121" s="207">
        <v>157</v>
      </c>
      <c r="E121" s="207">
        <v>23</v>
      </c>
      <c r="F121" s="207"/>
      <c r="G121" s="227">
        <v>6.51</v>
      </c>
      <c r="H121" s="227">
        <f t="shared" si="39"/>
        <v>299.45999999999998</v>
      </c>
      <c r="I121" s="227">
        <f t="shared" si="40"/>
        <v>370.1</v>
      </c>
    </row>
    <row r="122" spans="1:9" x14ac:dyDescent="0.25">
      <c r="A122" s="202" t="s">
        <v>21</v>
      </c>
      <c r="B122" s="207">
        <v>1</v>
      </c>
      <c r="C122" s="207">
        <f t="shared" si="48"/>
        <v>160</v>
      </c>
      <c r="D122" s="207">
        <v>157</v>
      </c>
      <c r="E122" s="207">
        <v>3</v>
      </c>
      <c r="F122" s="207"/>
      <c r="G122" s="227">
        <v>5.8879999999999999</v>
      </c>
      <c r="H122" s="227">
        <f t="shared" si="39"/>
        <v>35.33</v>
      </c>
      <c r="I122" s="227">
        <f t="shared" si="40"/>
        <v>43.66</v>
      </c>
    </row>
    <row r="123" spans="1:9" x14ac:dyDescent="0.25">
      <c r="A123" s="202" t="s">
        <v>21</v>
      </c>
      <c r="B123" s="207">
        <v>1</v>
      </c>
      <c r="C123" s="207">
        <f t="shared" si="48"/>
        <v>206</v>
      </c>
      <c r="D123" s="207">
        <v>157</v>
      </c>
      <c r="E123" s="207">
        <v>49</v>
      </c>
      <c r="F123" s="207"/>
      <c r="G123" s="227">
        <v>6.51</v>
      </c>
      <c r="H123" s="227">
        <f t="shared" si="39"/>
        <v>637.98</v>
      </c>
      <c r="I123" s="227">
        <f t="shared" si="40"/>
        <v>788.48</v>
      </c>
    </row>
    <row r="124" spans="1:9" x14ac:dyDescent="0.25">
      <c r="A124" s="202" t="s">
        <v>21</v>
      </c>
      <c r="B124" s="207">
        <v>1</v>
      </c>
      <c r="C124" s="207">
        <f t="shared" si="48"/>
        <v>170</v>
      </c>
      <c r="D124" s="207">
        <v>157</v>
      </c>
      <c r="E124" s="207">
        <v>13</v>
      </c>
      <c r="F124" s="207"/>
      <c r="G124" s="227">
        <v>6.51</v>
      </c>
      <c r="H124" s="227">
        <f t="shared" si="39"/>
        <v>169.26</v>
      </c>
      <c r="I124" s="227">
        <f t="shared" si="40"/>
        <v>209.19</v>
      </c>
    </row>
    <row r="125" spans="1:9" x14ac:dyDescent="0.25">
      <c r="A125" s="202" t="s">
        <v>21</v>
      </c>
      <c r="B125" s="207">
        <v>1</v>
      </c>
      <c r="C125" s="207">
        <f t="shared" si="48"/>
        <v>234</v>
      </c>
      <c r="D125" s="207">
        <v>157</v>
      </c>
      <c r="E125" s="207">
        <v>77</v>
      </c>
      <c r="F125" s="207"/>
      <c r="G125" s="227">
        <v>6.51</v>
      </c>
      <c r="H125" s="227">
        <f t="shared" si="39"/>
        <v>1002.54</v>
      </c>
      <c r="I125" s="227">
        <f t="shared" si="40"/>
        <v>1239.04</v>
      </c>
    </row>
    <row r="126" spans="1:9" x14ac:dyDescent="0.25">
      <c r="A126" s="202" t="s">
        <v>21</v>
      </c>
      <c r="B126" s="207">
        <v>1</v>
      </c>
      <c r="C126" s="207">
        <f t="shared" si="48"/>
        <v>187</v>
      </c>
      <c r="D126" s="207">
        <v>157</v>
      </c>
      <c r="E126" s="207">
        <v>30</v>
      </c>
      <c r="F126" s="207"/>
      <c r="G126" s="227">
        <v>5.8879999999999999</v>
      </c>
      <c r="H126" s="227">
        <f t="shared" si="39"/>
        <v>353.28</v>
      </c>
      <c r="I126" s="227">
        <f t="shared" si="40"/>
        <v>436.62</v>
      </c>
    </row>
    <row r="127" spans="1:9" x14ac:dyDescent="0.25">
      <c r="A127" s="202" t="s">
        <v>21</v>
      </c>
      <c r="B127" s="207">
        <v>1</v>
      </c>
      <c r="C127" s="207">
        <f t="shared" si="48"/>
        <v>203</v>
      </c>
      <c r="D127" s="207">
        <v>157</v>
      </c>
      <c r="E127" s="207">
        <v>46</v>
      </c>
      <c r="F127" s="207"/>
      <c r="G127" s="227">
        <v>5.8879999999999999</v>
      </c>
      <c r="H127" s="227">
        <f t="shared" si="39"/>
        <v>541.70000000000005</v>
      </c>
      <c r="I127" s="227">
        <f t="shared" si="40"/>
        <v>669.49</v>
      </c>
    </row>
    <row r="128" spans="1:9" ht="33" x14ac:dyDescent="0.25">
      <c r="A128" s="105" t="s">
        <v>520</v>
      </c>
      <c r="B128" s="219">
        <f>SUM(B129:B132)</f>
        <v>4</v>
      </c>
      <c r="C128" s="219"/>
      <c r="D128" s="219"/>
      <c r="E128" s="219">
        <f t="shared" ref="E128:I128" si="49">SUM(E129:E132)</f>
        <v>189</v>
      </c>
      <c r="F128" s="219"/>
      <c r="G128" s="225"/>
      <c r="H128" s="225">
        <f t="shared" si="49"/>
        <v>1636.37</v>
      </c>
      <c r="I128" s="225">
        <f t="shared" si="49"/>
        <v>2022.4</v>
      </c>
    </row>
    <row r="129" spans="1:9" ht="16.5" customHeight="1" x14ac:dyDescent="0.25">
      <c r="A129" s="202" t="s">
        <v>10</v>
      </c>
      <c r="B129" s="207">
        <v>1</v>
      </c>
      <c r="C129" s="207">
        <f>D129+E129</f>
        <v>188</v>
      </c>
      <c r="D129" s="207">
        <v>157</v>
      </c>
      <c r="E129" s="207">
        <v>31</v>
      </c>
      <c r="F129" s="207"/>
      <c r="G129" s="227">
        <v>4.3289999999999997</v>
      </c>
      <c r="H129" s="227">
        <f t="shared" si="39"/>
        <v>268.39999999999998</v>
      </c>
      <c r="I129" s="227">
        <f t="shared" si="40"/>
        <v>331.72</v>
      </c>
    </row>
    <row r="130" spans="1:9" ht="16.5" customHeight="1" x14ac:dyDescent="0.25">
      <c r="A130" s="202" t="s">
        <v>10</v>
      </c>
      <c r="B130" s="207">
        <v>1</v>
      </c>
      <c r="C130" s="207">
        <f t="shared" ref="C130:C132" si="50">D130+E130</f>
        <v>217</v>
      </c>
      <c r="D130" s="207">
        <v>157</v>
      </c>
      <c r="E130" s="207">
        <v>60</v>
      </c>
      <c r="F130" s="207"/>
      <c r="G130" s="227">
        <v>4.3289999999999997</v>
      </c>
      <c r="H130" s="227">
        <f t="shared" si="39"/>
        <v>519.48</v>
      </c>
      <c r="I130" s="227">
        <f t="shared" si="40"/>
        <v>642.03</v>
      </c>
    </row>
    <row r="131" spans="1:9" ht="16.5" customHeight="1" x14ac:dyDescent="0.25">
      <c r="A131" s="202" t="s">
        <v>10</v>
      </c>
      <c r="B131" s="207">
        <v>1</v>
      </c>
      <c r="C131" s="207">
        <f t="shared" si="50"/>
        <v>193</v>
      </c>
      <c r="D131" s="207">
        <v>157</v>
      </c>
      <c r="E131" s="207">
        <v>36</v>
      </c>
      <c r="F131" s="207"/>
      <c r="G131" s="227">
        <v>4.3289999999999997</v>
      </c>
      <c r="H131" s="227">
        <f t="shared" si="39"/>
        <v>311.69</v>
      </c>
      <c r="I131" s="227">
        <f t="shared" si="40"/>
        <v>385.22</v>
      </c>
    </row>
    <row r="132" spans="1:9" ht="16.5" customHeight="1" x14ac:dyDescent="0.25">
      <c r="A132" s="202" t="s">
        <v>10</v>
      </c>
      <c r="B132" s="207">
        <v>1</v>
      </c>
      <c r="C132" s="207">
        <f t="shared" si="50"/>
        <v>219</v>
      </c>
      <c r="D132" s="207">
        <v>157</v>
      </c>
      <c r="E132" s="207">
        <v>62</v>
      </c>
      <c r="F132" s="207"/>
      <c r="G132" s="227">
        <v>4.3289999999999997</v>
      </c>
      <c r="H132" s="227">
        <f t="shared" si="39"/>
        <v>536.79999999999995</v>
      </c>
      <c r="I132" s="227">
        <f t="shared" si="40"/>
        <v>663.43</v>
      </c>
    </row>
    <row r="133" spans="1:9" ht="34.5" customHeight="1" x14ac:dyDescent="0.25">
      <c r="A133" s="105" t="s">
        <v>521</v>
      </c>
      <c r="B133" s="219">
        <f>SUM(B134:B137)</f>
        <v>4</v>
      </c>
      <c r="C133" s="219"/>
      <c r="D133" s="219"/>
      <c r="E133" s="219">
        <f t="shared" ref="E133:I133" si="51">SUM(E134:E137)</f>
        <v>90</v>
      </c>
      <c r="F133" s="219"/>
      <c r="G133" s="225"/>
      <c r="H133" s="225">
        <f t="shared" si="51"/>
        <v>727.56</v>
      </c>
      <c r="I133" s="225">
        <f t="shared" si="51"/>
        <v>899.19999999999993</v>
      </c>
    </row>
    <row r="134" spans="1:9" ht="16.5" customHeight="1" x14ac:dyDescent="0.25">
      <c r="A134" s="202" t="s">
        <v>11</v>
      </c>
      <c r="B134" s="207">
        <v>1</v>
      </c>
      <c r="C134" s="207">
        <f>D134+E134</f>
        <v>175</v>
      </c>
      <c r="D134" s="207">
        <v>157</v>
      </c>
      <c r="E134" s="207">
        <v>18</v>
      </c>
      <c r="F134" s="207"/>
      <c r="G134" s="227">
        <v>4.0419999999999998</v>
      </c>
      <c r="H134" s="227">
        <f t="shared" si="39"/>
        <v>145.51</v>
      </c>
      <c r="I134" s="227">
        <f t="shared" si="40"/>
        <v>179.84</v>
      </c>
    </row>
    <row r="135" spans="1:9" ht="16.5" customHeight="1" x14ac:dyDescent="0.25">
      <c r="A135" s="202" t="s">
        <v>11</v>
      </c>
      <c r="B135" s="207">
        <v>1</v>
      </c>
      <c r="C135" s="207">
        <f t="shared" ref="C135:C137" si="52">D135+E135</f>
        <v>176</v>
      </c>
      <c r="D135" s="207">
        <v>157</v>
      </c>
      <c r="E135" s="207">
        <v>19</v>
      </c>
      <c r="F135" s="207"/>
      <c r="G135" s="227">
        <v>4.0419999999999998</v>
      </c>
      <c r="H135" s="227">
        <f t="shared" si="39"/>
        <v>153.6</v>
      </c>
      <c r="I135" s="227">
        <f t="shared" si="40"/>
        <v>189.83</v>
      </c>
    </row>
    <row r="136" spans="1:9" ht="16.5" customHeight="1" x14ac:dyDescent="0.25">
      <c r="A136" s="202" t="s">
        <v>11</v>
      </c>
      <c r="B136" s="207">
        <v>1</v>
      </c>
      <c r="C136" s="207">
        <f t="shared" si="52"/>
        <v>199</v>
      </c>
      <c r="D136" s="207">
        <v>157</v>
      </c>
      <c r="E136" s="207">
        <v>42</v>
      </c>
      <c r="F136" s="207"/>
      <c r="G136" s="227">
        <v>4.0419999999999998</v>
      </c>
      <c r="H136" s="227">
        <f t="shared" si="39"/>
        <v>339.53</v>
      </c>
      <c r="I136" s="227">
        <f t="shared" si="40"/>
        <v>419.63</v>
      </c>
    </row>
    <row r="137" spans="1:9" ht="16.5" customHeight="1" x14ac:dyDescent="0.25">
      <c r="A137" s="202" t="s">
        <v>11</v>
      </c>
      <c r="B137" s="207">
        <v>1</v>
      </c>
      <c r="C137" s="207">
        <f t="shared" si="52"/>
        <v>168</v>
      </c>
      <c r="D137" s="207">
        <v>157</v>
      </c>
      <c r="E137" s="207">
        <v>11</v>
      </c>
      <c r="F137" s="207"/>
      <c r="G137" s="227">
        <v>4.0419999999999998</v>
      </c>
      <c r="H137" s="227">
        <f t="shared" si="39"/>
        <v>88.92</v>
      </c>
      <c r="I137" s="227">
        <f t="shared" si="40"/>
        <v>109.9</v>
      </c>
    </row>
    <row r="138" spans="1:9" ht="16.5" customHeight="1" x14ac:dyDescent="0.25">
      <c r="A138" s="213" t="s">
        <v>26</v>
      </c>
      <c r="B138" s="217">
        <f>B139+B157</f>
        <v>24</v>
      </c>
      <c r="C138" s="217"/>
      <c r="D138" s="217"/>
      <c r="E138" s="217">
        <f t="shared" ref="E138:I138" si="53">E139+E157</f>
        <v>626</v>
      </c>
      <c r="F138" s="217"/>
      <c r="G138" s="224"/>
      <c r="H138" s="224">
        <f t="shared" si="53"/>
        <v>6559.5300000000007</v>
      </c>
      <c r="I138" s="224">
        <f t="shared" si="53"/>
        <v>8106.9000000000005</v>
      </c>
    </row>
    <row r="139" spans="1:9" ht="33" x14ac:dyDescent="0.25">
      <c r="A139" s="105" t="s">
        <v>523</v>
      </c>
      <c r="B139" s="219">
        <f>SUM(B140:B156)</f>
        <v>17</v>
      </c>
      <c r="C139" s="219"/>
      <c r="D139" s="219"/>
      <c r="E139" s="219">
        <f t="shared" ref="E139:I139" si="54">SUM(E140:E156)</f>
        <v>376</v>
      </c>
      <c r="F139" s="219"/>
      <c r="G139" s="225"/>
      <c r="H139" s="225">
        <f t="shared" si="54"/>
        <v>4395.0200000000004</v>
      </c>
      <c r="I139" s="225">
        <f t="shared" si="54"/>
        <v>5431.79</v>
      </c>
    </row>
    <row r="140" spans="1:9" ht="16.5" customHeight="1" x14ac:dyDescent="0.25">
      <c r="A140" s="233" t="s">
        <v>23</v>
      </c>
      <c r="B140" s="207">
        <v>1</v>
      </c>
      <c r="C140" s="207">
        <f>D140+E140</f>
        <v>168</v>
      </c>
      <c r="D140" s="207">
        <v>157</v>
      </c>
      <c r="E140" s="207">
        <v>11</v>
      </c>
      <c r="F140" s="207"/>
      <c r="G140" s="227">
        <v>6.23</v>
      </c>
      <c r="H140" s="227">
        <f t="shared" si="39"/>
        <v>137.06</v>
      </c>
      <c r="I140" s="227">
        <f t="shared" si="40"/>
        <v>169.39</v>
      </c>
    </row>
    <row r="141" spans="1:9" ht="16.5" customHeight="1" x14ac:dyDescent="0.25">
      <c r="A141" s="233" t="s">
        <v>113</v>
      </c>
      <c r="B141" s="207">
        <v>1</v>
      </c>
      <c r="C141" s="207">
        <f t="shared" ref="C141:C156" si="55">D141+E141</f>
        <v>168</v>
      </c>
      <c r="D141" s="207">
        <v>157</v>
      </c>
      <c r="E141" s="207">
        <v>11</v>
      </c>
      <c r="F141" s="207"/>
      <c r="G141" s="227">
        <v>6.23</v>
      </c>
      <c r="H141" s="227">
        <f t="shared" si="39"/>
        <v>137.06</v>
      </c>
      <c r="I141" s="227">
        <f t="shared" si="40"/>
        <v>169.39</v>
      </c>
    </row>
    <row r="142" spans="1:9" ht="16.5" customHeight="1" x14ac:dyDescent="0.25">
      <c r="A142" s="233" t="s">
        <v>23</v>
      </c>
      <c r="B142" s="207">
        <v>1</v>
      </c>
      <c r="C142" s="207">
        <f t="shared" si="55"/>
        <v>184</v>
      </c>
      <c r="D142" s="207">
        <v>157</v>
      </c>
      <c r="E142" s="207">
        <v>27</v>
      </c>
      <c r="F142" s="207"/>
      <c r="G142" s="227">
        <v>5.3959999999999999</v>
      </c>
      <c r="H142" s="227">
        <f t="shared" si="39"/>
        <v>291.38</v>
      </c>
      <c r="I142" s="227">
        <f t="shared" si="40"/>
        <v>360.12</v>
      </c>
    </row>
    <row r="143" spans="1:9" ht="16.5" customHeight="1" x14ac:dyDescent="0.25">
      <c r="A143" s="233" t="s">
        <v>113</v>
      </c>
      <c r="B143" s="207">
        <v>1</v>
      </c>
      <c r="C143" s="207">
        <f t="shared" si="55"/>
        <v>181</v>
      </c>
      <c r="D143" s="207">
        <v>157</v>
      </c>
      <c r="E143" s="207">
        <v>24</v>
      </c>
      <c r="F143" s="207"/>
      <c r="G143" s="227">
        <v>6.23</v>
      </c>
      <c r="H143" s="227">
        <f t="shared" si="39"/>
        <v>299.04000000000002</v>
      </c>
      <c r="I143" s="227">
        <f t="shared" si="40"/>
        <v>369.58</v>
      </c>
    </row>
    <row r="144" spans="1:9" ht="16.5" customHeight="1" x14ac:dyDescent="0.25">
      <c r="A144" s="233" t="s">
        <v>23</v>
      </c>
      <c r="B144" s="207">
        <v>1</v>
      </c>
      <c r="C144" s="207">
        <f t="shared" si="55"/>
        <v>181</v>
      </c>
      <c r="D144" s="207">
        <v>157</v>
      </c>
      <c r="E144" s="207">
        <v>24</v>
      </c>
      <c r="F144" s="207"/>
      <c r="G144" s="227">
        <v>6.1310000000000002</v>
      </c>
      <c r="H144" s="227">
        <f t="shared" si="39"/>
        <v>294.29000000000002</v>
      </c>
      <c r="I144" s="227">
        <f t="shared" si="40"/>
        <v>363.71</v>
      </c>
    </row>
    <row r="145" spans="1:9" ht="16.5" customHeight="1" x14ac:dyDescent="0.25">
      <c r="A145" s="233" t="s">
        <v>23</v>
      </c>
      <c r="B145" s="207">
        <v>1</v>
      </c>
      <c r="C145" s="207">
        <f t="shared" si="55"/>
        <v>159</v>
      </c>
      <c r="D145" s="207">
        <v>157</v>
      </c>
      <c r="E145" s="207">
        <v>2</v>
      </c>
      <c r="F145" s="207"/>
      <c r="G145" s="227">
        <v>6.1310000000000002</v>
      </c>
      <c r="H145" s="227">
        <f t="shared" si="39"/>
        <v>24.52</v>
      </c>
      <c r="I145" s="227">
        <f t="shared" si="40"/>
        <v>30.3</v>
      </c>
    </row>
    <row r="146" spans="1:9" ht="16.5" customHeight="1" x14ac:dyDescent="0.25">
      <c r="A146" s="233" t="s">
        <v>23</v>
      </c>
      <c r="B146" s="207">
        <v>1</v>
      </c>
      <c r="C146" s="207">
        <f t="shared" si="55"/>
        <v>184</v>
      </c>
      <c r="D146" s="207">
        <v>157</v>
      </c>
      <c r="E146" s="207">
        <v>27</v>
      </c>
      <c r="F146" s="207"/>
      <c r="G146" s="227">
        <v>5.3959999999999999</v>
      </c>
      <c r="H146" s="227">
        <f t="shared" si="39"/>
        <v>291.38</v>
      </c>
      <c r="I146" s="227">
        <f t="shared" si="40"/>
        <v>360.12</v>
      </c>
    </row>
    <row r="147" spans="1:9" ht="16.5" customHeight="1" x14ac:dyDescent="0.25">
      <c r="A147" s="233" t="s">
        <v>23</v>
      </c>
      <c r="B147" s="207">
        <v>1</v>
      </c>
      <c r="C147" s="207">
        <f t="shared" si="55"/>
        <v>216</v>
      </c>
      <c r="D147" s="207">
        <v>157</v>
      </c>
      <c r="E147" s="207">
        <v>59</v>
      </c>
      <c r="F147" s="207"/>
      <c r="G147" s="227">
        <v>5.3959999999999999</v>
      </c>
      <c r="H147" s="227">
        <f t="shared" si="39"/>
        <v>636.73</v>
      </c>
      <c r="I147" s="227">
        <f t="shared" si="40"/>
        <v>786.93</v>
      </c>
    </row>
    <row r="148" spans="1:9" ht="16.5" customHeight="1" x14ac:dyDescent="0.25">
      <c r="A148" s="233" t="s">
        <v>23</v>
      </c>
      <c r="B148" s="207">
        <v>1</v>
      </c>
      <c r="C148" s="207">
        <f t="shared" si="55"/>
        <v>201</v>
      </c>
      <c r="D148" s="207">
        <v>157</v>
      </c>
      <c r="E148" s="207">
        <v>44</v>
      </c>
      <c r="F148" s="207"/>
      <c r="G148" s="227">
        <v>5.3959999999999999</v>
      </c>
      <c r="H148" s="227">
        <f t="shared" ref="H148:H187" si="56">ROUND(G148*E148*2,2)</f>
        <v>474.85</v>
      </c>
      <c r="I148" s="227">
        <f t="shared" ref="I148:I187" si="57">ROUND(H148*1.2359,2)</f>
        <v>586.87</v>
      </c>
    </row>
    <row r="149" spans="1:9" ht="16.5" customHeight="1" x14ac:dyDescent="0.25">
      <c r="A149" s="233" t="s">
        <v>23</v>
      </c>
      <c r="B149" s="207">
        <v>1</v>
      </c>
      <c r="C149" s="207">
        <f t="shared" si="55"/>
        <v>181</v>
      </c>
      <c r="D149" s="207">
        <v>157</v>
      </c>
      <c r="E149" s="207">
        <v>24</v>
      </c>
      <c r="F149" s="207"/>
      <c r="G149" s="227">
        <v>6.23</v>
      </c>
      <c r="H149" s="227">
        <f t="shared" si="56"/>
        <v>299.04000000000002</v>
      </c>
      <c r="I149" s="227">
        <f t="shared" si="57"/>
        <v>369.58</v>
      </c>
    </row>
    <row r="150" spans="1:9" ht="16.149999999999999" customHeight="1" x14ac:dyDescent="0.25">
      <c r="A150" s="233" t="s">
        <v>23</v>
      </c>
      <c r="B150" s="207">
        <v>1</v>
      </c>
      <c r="C150" s="207">
        <f t="shared" si="55"/>
        <v>200</v>
      </c>
      <c r="D150" s="207">
        <v>157</v>
      </c>
      <c r="E150" s="207">
        <v>43</v>
      </c>
      <c r="F150" s="207"/>
      <c r="G150" s="227">
        <v>6.23</v>
      </c>
      <c r="H150" s="227">
        <f t="shared" si="56"/>
        <v>535.78</v>
      </c>
      <c r="I150" s="227">
        <f t="shared" si="57"/>
        <v>662.17</v>
      </c>
    </row>
    <row r="151" spans="1:9" ht="16.899999999999999" customHeight="1" x14ac:dyDescent="0.25">
      <c r="A151" s="233" t="s">
        <v>23</v>
      </c>
      <c r="B151" s="207">
        <v>1</v>
      </c>
      <c r="C151" s="207">
        <f t="shared" si="55"/>
        <v>159</v>
      </c>
      <c r="D151" s="207">
        <v>157</v>
      </c>
      <c r="E151" s="207">
        <v>2</v>
      </c>
      <c r="F151" s="207"/>
      <c r="G151" s="227">
        <v>6.1310000000000002</v>
      </c>
      <c r="H151" s="227">
        <f t="shared" si="56"/>
        <v>24.52</v>
      </c>
      <c r="I151" s="227">
        <f t="shared" si="57"/>
        <v>30.3</v>
      </c>
    </row>
    <row r="152" spans="1:9" ht="16.149999999999999" customHeight="1" x14ac:dyDescent="0.25">
      <c r="A152" s="233" t="s">
        <v>23</v>
      </c>
      <c r="B152" s="207">
        <v>1</v>
      </c>
      <c r="C152" s="207">
        <f t="shared" si="55"/>
        <v>167</v>
      </c>
      <c r="D152" s="207">
        <v>157</v>
      </c>
      <c r="E152" s="207">
        <v>10</v>
      </c>
      <c r="F152" s="207"/>
      <c r="G152" s="227">
        <v>6.1310000000000002</v>
      </c>
      <c r="H152" s="227">
        <f t="shared" si="56"/>
        <v>122.62</v>
      </c>
      <c r="I152" s="227">
        <f t="shared" si="57"/>
        <v>151.55000000000001</v>
      </c>
    </row>
    <row r="153" spans="1:9" ht="16.149999999999999" customHeight="1" x14ac:dyDescent="0.25">
      <c r="A153" s="233" t="s">
        <v>113</v>
      </c>
      <c r="B153" s="207">
        <v>1</v>
      </c>
      <c r="C153" s="207">
        <f t="shared" si="55"/>
        <v>192</v>
      </c>
      <c r="D153" s="207">
        <v>157</v>
      </c>
      <c r="E153" s="207">
        <v>35</v>
      </c>
      <c r="F153" s="207"/>
      <c r="G153" s="227">
        <v>6.23</v>
      </c>
      <c r="H153" s="227">
        <f t="shared" si="56"/>
        <v>436.1</v>
      </c>
      <c r="I153" s="227">
        <f t="shared" si="57"/>
        <v>538.98</v>
      </c>
    </row>
    <row r="154" spans="1:9" ht="16.149999999999999" customHeight="1" x14ac:dyDescent="0.25">
      <c r="A154" s="233" t="s">
        <v>23</v>
      </c>
      <c r="B154" s="207">
        <v>1</v>
      </c>
      <c r="C154" s="207">
        <f t="shared" si="55"/>
        <v>168</v>
      </c>
      <c r="D154" s="207">
        <v>157</v>
      </c>
      <c r="E154" s="207">
        <v>11</v>
      </c>
      <c r="F154" s="207"/>
      <c r="G154" s="227">
        <v>6.1310000000000002</v>
      </c>
      <c r="H154" s="227">
        <f t="shared" si="56"/>
        <v>134.88</v>
      </c>
      <c r="I154" s="227">
        <f t="shared" si="57"/>
        <v>166.7</v>
      </c>
    </row>
    <row r="155" spans="1:9" ht="14.45" customHeight="1" x14ac:dyDescent="0.25">
      <c r="A155" s="233" t="s">
        <v>113</v>
      </c>
      <c r="B155" s="207">
        <v>1</v>
      </c>
      <c r="C155" s="207">
        <f t="shared" si="55"/>
        <v>168</v>
      </c>
      <c r="D155" s="207">
        <v>157</v>
      </c>
      <c r="E155" s="207">
        <v>11</v>
      </c>
      <c r="F155" s="207"/>
      <c r="G155" s="227">
        <v>6.23</v>
      </c>
      <c r="H155" s="227">
        <f t="shared" si="56"/>
        <v>137.06</v>
      </c>
      <c r="I155" s="227">
        <f t="shared" si="57"/>
        <v>169.39</v>
      </c>
    </row>
    <row r="156" spans="1:9" x14ac:dyDescent="0.25">
      <c r="A156" s="233" t="s">
        <v>23</v>
      </c>
      <c r="B156" s="207">
        <v>1</v>
      </c>
      <c r="C156" s="207">
        <f t="shared" si="55"/>
        <v>168</v>
      </c>
      <c r="D156" s="207">
        <v>157</v>
      </c>
      <c r="E156" s="207">
        <v>11</v>
      </c>
      <c r="F156" s="207"/>
      <c r="G156" s="227">
        <v>5.3959999999999999</v>
      </c>
      <c r="H156" s="227">
        <f t="shared" si="56"/>
        <v>118.71</v>
      </c>
      <c r="I156" s="227">
        <f t="shared" si="57"/>
        <v>146.71</v>
      </c>
    </row>
    <row r="157" spans="1:9" ht="33" x14ac:dyDescent="0.25">
      <c r="A157" s="105" t="s">
        <v>520</v>
      </c>
      <c r="B157" s="219">
        <f>SUM(B158:B164)</f>
        <v>7</v>
      </c>
      <c r="C157" s="219"/>
      <c r="D157" s="219"/>
      <c r="E157" s="219">
        <f t="shared" ref="E157:I157" si="58">SUM(E158:E164)</f>
        <v>250</v>
      </c>
      <c r="F157" s="219"/>
      <c r="G157" s="225"/>
      <c r="H157" s="225">
        <f t="shared" si="58"/>
        <v>2164.5099999999998</v>
      </c>
      <c r="I157" s="225">
        <f t="shared" si="58"/>
        <v>2675.1100000000006</v>
      </c>
    </row>
    <row r="158" spans="1:9" ht="16.5" customHeight="1" x14ac:dyDescent="0.25">
      <c r="A158" s="202" t="s">
        <v>10</v>
      </c>
      <c r="B158" s="207">
        <v>1</v>
      </c>
      <c r="C158" s="207">
        <f>D158+E158</f>
        <v>208</v>
      </c>
      <c r="D158" s="207">
        <v>157</v>
      </c>
      <c r="E158" s="207">
        <v>51</v>
      </c>
      <c r="F158" s="207"/>
      <c r="G158" s="227">
        <v>4.3289999999999997</v>
      </c>
      <c r="H158" s="227">
        <f t="shared" si="56"/>
        <v>441.56</v>
      </c>
      <c r="I158" s="227">
        <f t="shared" si="57"/>
        <v>545.72</v>
      </c>
    </row>
    <row r="159" spans="1:9" ht="16.5" customHeight="1" x14ac:dyDescent="0.25">
      <c r="A159" s="202" t="s">
        <v>10</v>
      </c>
      <c r="B159" s="207">
        <v>1</v>
      </c>
      <c r="C159" s="207">
        <f t="shared" ref="C159:C164" si="59">D159+E159</f>
        <v>203</v>
      </c>
      <c r="D159" s="207">
        <v>157</v>
      </c>
      <c r="E159" s="207">
        <v>46</v>
      </c>
      <c r="F159" s="207"/>
      <c r="G159" s="227">
        <v>4.3289999999999997</v>
      </c>
      <c r="H159" s="227">
        <f t="shared" si="56"/>
        <v>398.27</v>
      </c>
      <c r="I159" s="227">
        <f t="shared" si="57"/>
        <v>492.22</v>
      </c>
    </row>
    <row r="160" spans="1:9" ht="16.5" customHeight="1" x14ac:dyDescent="0.25">
      <c r="A160" s="202" t="s">
        <v>10</v>
      </c>
      <c r="B160" s="207">
        <v>1</v>
      </c>
      <c r="C160" s="207">
        <f t="shared" si="59"/>
        <v>192</v>
      </c>
      <c r="D160" s="207">
        <v>157</v>
      </c>
      <c r="E160" s="207">
        <v>35</v>
      </c>
      <c r="F160" s="207"/>
      <c r="G160" s="227">
        <v>4.3289999999999997</v>
      </c>
      <c r="H160" s="227">
        <f t="shared" si="56"/>
        <v>303.02999999999997</v>
      </c>
      <c r="I160" s="227">
        <f t="shared" si="57"/>
        <v>374.51</v>
      </c>
    </row>
    <row r="161" spans="1:9" ht="16.5" customHeight="1" x14ac:dyDescent="0.25">
      <c r="A161" s="202" t="s">
        <v>10</v>
      </c>
      <c r="B161" s="207">
        <v>1</v>
      </c>
      <c r="C161" s="207">
        <f t="shared" si="59"/>
        <v>169</v>
      </c>
      <c r="D161" s="207">
        <v>157</v>
      </c>
      <c r="E161" s="207">
        <v>12</v>
      </c>
      <c r="F161" s="207"/>
      <c r="G161" s="227">
        <v>4.3289999999999997</v>
      </c>
      <c r="H161" s="227">
        <f t="shared" si="56"/>
        <v>103.9</v>
      </c>
      <c r="I161" s="227">
        <f t="shared" si="57"/>
        <v>128.41</v>
      </c>
    </row>
    <row r="162" spans="1:9" ht="16.5" customHeight="1" x14ac:dyDescent="0.25">
      <c r="A162" s="202" t="s">
        <v>10</v>
      </c>
      <c r="B162" s="207">
        <v>1</v>
      </c>
      <c r="C162" s="207">
        <f t="shared" si="59"/>
        <v>216</v>
      </c>
      <c r="D162" s="207">
        <v>157</v>
      </c>
      <c r="E162" s="207">
        <v>59</v>
      </c>
      <c r="F162" s="207"/>
      <c r="G162" s="227">
        <v>4.3289999999999997</v>
      </c>
      <c r="H162" s="227">
        <f t="shared" si="56"/>
        <v>510.82</v>
      </c>
      <c r="I162" s="227">
        <f t="shared" si="57"/>
        <v>631.32000000000005</v>
      </c>
    </row>
    <row r="163" spans="1:9" ht="16.5" customHeight="1" x14ac:dyDescent="0.25">
      <c r="A163" s="202" t="s">
        <v>10</v>
      </c>
      <c r="B163" s="207">
        <v>1</v>
      </c>
      <c r="C163" s="207">
        <f t="shared" si="59"/>
        <v>168</v>
      </c>
      <c r="D163" s="207">
        <v>157</v>
      </c>
      <c r="E163" s="207">
        <v>11</v>
      </c>
      <c r="F163" s="207"/>
      <c r="G163" s="227">
        <v>4.3289999999999997</v>
      </c>
      <c r="H163" s="227">
        <f t="shared" si="56"/>
        <v>95.24</v>
      </c>
      <c r="I163" s="227">
        <f t="shared" si="57"/>
        <v>117.71</v>
      </c>
    </row>
    <row r="164" spans="1:9" ht="16.5" customHeight="1" x14ac:dyDescent="0.25">
      <c r="A164" s="202" t="s">
        <v>10</v>
      </c>
      <c r="B164" s="207">
        <v>1</v>
      </c>
      <c r="C164" s="207">
        <f t="shared" si="59"/>
        <v>193</v>
      </c>
      <c r="D164" s="207">
        <v>157</v>
      </c>
      <c r="E164" s="207">
        <v>36</v>
      </c>
      <c r="F164" s="207"/>
      <c r="G164" s="227">
        <v>4.3289999999999997</v>
      </c>
      <c r="H164" s="227">
        <f t="shared" si="56"/>
        <v>311.69</v>
      </c>
      <c r="I164" s="227">
        <f t="shared" si="57"/>
        <v>385.22</v>
      </c>
    </row>
    <row r="165" spans="1:9" ht="16.5" customHeight="1" x14ac:dyDescent="0.25">
      <c r="A165" s="214" t="s">
        <v>27</v>
      </c>
      <c r="B165" s="217">
        <f>B166+B171+B173</f>
        <v>8</v>
      </c>
      <c r="C165" s="217"/>
      <c r="D165" s="217"/>
      <c r="E165" s="217">
        <f t="shared" ref="E165:I165" si="60">E166+E171+E173</f>
        <v>480</v>
      </c>
      <c r="F165" s="217"/>
      <c r="G165" s="224"/>
      <c r="H165" s="224">
        <f t="shared" si="60"/>
        <v>4801.2700000000004</v>
      </c>
      <c r="I165" s="224">
        <f t="shared" si="60"/>
        <v>5933.87</v>
      </c>
    </row>
    <row r="166" spans="1:9" ht="33" x14ac:dyDescent="0.25">
      <c r="A166" s="105" t="s">
        <v>523</v>
      </c>
      <c r="B166" s="219">
        <f>SUM(B167:B170)</f>
        <v>4</v>
      </c>
      <c r="C166" s="219"/>
      <c r="D166" s="219"/>
      <c r="E166" s="219">
        <f t="shared" ref="E166:I166" si="61">SUM(E167:E170)</f>
        <v>230</v>
      </c>
      <c r="F166" s="219"/>
      <c r="G166" s="225"/>
      <c r="H166" s="225">
        <f t="shared" si="61"/>
        <v>2746.4</v>
      </c>
      <c r="I166" s="225">
        <f t="shared" si="61"/>
        <v>3394.2699999999995</v>
      </c>
    </row>
    <row r="167" spans="1:9" ht="17.45" customHeight="1" x14ac:dyDescent="0.25">
      <c r="A167" s="202" t="s">
        <v>23</v>
      </c>
      <c r="B167" s="207">
        <v>1</v>
      </c>
      <c r="C167" s="207">
        <f t="shared" ref="C167:C170" si="62">D167+E167</f>
        <v>222</v>
      </c>
      <c r="D167" s="207">
        <v>157</v>
      </c>
      <c r="E167" s="207">
        <v>65</v>
      </c>
      <c r="F167" s="207"/>
      <c r="G167" s="227">
        <v>6.23</v>
      </c>
      <c r="H167" s="227">
        <f t="shared" si="56"/>
        <v>809.9</v>
      </c>
      <c r="I167" s="227">
        <f t="shared" si="57"/>
        <v>1000.96</v>
      </c>
    </row>
    <row r="168" spans="1:9" ht="15.6" customHeight="1" x14ac:dyDescent="0.25">
      <c r="A168" s="202" t="s">
        <v>23</v>
      </c>
      <c r="B168" s="207">
        <v>1</v>
      </c>
      <c r="C168" s="207">
        <f t="shared" si="62"/>
        <v>216</v>
      </c>
      <c r="D168" s="207">
        <v>157</v>
      </c>
      <c r="E168" s="207">
        <v>59</v>
      </c>
      <c r="F168" s="207"/>
      <c r="G168" s="227">
        <v>5.3959999999999999</v>
      </c>
      <c r="H168" s="227">
        <f t="shared" si="56"/>
        <v>636.73</v>
      </c>
      <c r="I168" s="227">
        <f t="shared" si="57"/>
        <v>786.93</v>
      </c>
    </row>
    <row r="169" spans="1:9" ht="15.6" customHeight="1" x14ac:dyDescent="0.25">
      <c r="A169" s="202" t="s">
        <v>23</v>
      </c>
      <c r="B169" s="207">
        <v>1</v>
      </c>
      <c r="C169" s="207">
        <f t="shared" si="62"/>
        <v>216</v>
      </c>
      <c r="D169" s="207">
        <v>157</v>
      </c>
      <c r="E169" s="207">
        <v>59</v>
      </c>
      <c r="F169" s="207"/>
      <c r="G169" s="227">
        <v>6.1310000000000002</v>
      </c>
      <c r="H169" s="227">
        <f t="shared" si="56"/>
        <v>723.46</v>
      </c>
      <c r="I169" s="227">
        <f t="shared" si="57"/>
        <v>894.12</v>
      </c>
    </row>
    <row r="170" spans="1:9" ht="16.5" customHeight="1" x14ac:dyDescent="0.25">
      <c r="A170" s="202" t="s">
        <v>23</v>
      </c>
      <c r="B170" s="207">
        <v>1</v>
      </c>
      <c r="C170" s="207">
        <f t="shared" si="62"/>
        <v>204</v>
      </c>
      <c r="D170" s="207">
        <v>157</v>
      </c>
      <c r="E170" s="207">
        <v>47</v>
      </c>
      <c r="F170" s="207"/>
      <c r="G170" s="227">
        <v>6.1310000000000002</v>
      </c>
      <c r="H170" s="227">
        <f t="shared" si="56"/>
        <v>576.30999999999995</v>
      </c>
      <c r="I170" s="227">
        <f t="shared" si="57"/>
        <v>712.26</v>
      </c>
    </row>
    <row r="171" spans="1:9" ht="33" x14ac:dyDescent="0.25">
      <c r="A171" s="105" t="s">
        <v>520</v>
      </c>
      <c r="B171" s="219">
        <f>SUM(B172:B172)</f>
        <v>1</v>
      </c>
      <c r="C171" s="219"/>
      <c r="D171" s="219"/>
      <c r="E171" s="219">
        <f t="shared" ref="E171:I171" si="63">SUM(E172:E172)</f>
        <v>59</v>
      </c>
      <c r="F171" s="219"/>
      <c r="G171" s="225"/>
      <c r="H171" s="225">
        <f t="shared" si="63"/>
        <v>510.82</v>
      </c>
      <c r="I171" s="225">
        <f t="shared" si="63"/>
        <v>631.32000000000005</v>
      </c>
    </row>
    <row r="172" spans="1:9" ht="16.5" customHeight="1" x14ac:dyDescent="0.25">
      <c r="A172" s="202" t="s">
        <v>10</v>
      </c>
      <c r="B172" s="207">
        <v>1</v>
      </c>
      <c r="C172" s="207">
        <f>D172+E172</f>
        <v>216</v>
      </c>
      <c r="D172" s="207">
        <v>157</v>
      </c>
      <c r="E172" s="207">
        <v>59</v>
      </c>
      <c r="F172" s="207"/>
      <c r="G172" s="227">
        <v>4.3289999999999997</v>
      </c>
      <c r="H172" s="227">
        <f t="shared" si="56"/>
        <v>510.82</v>
      </c>
      <c r="I172" s="227">
        <f t="shared" si="57"/>
        <v>631.32000000000005</v>
      </c>
    </row>
    <row r="173" spans="1:9" ht="33" x14ac:dyDescent="0.25">
      <c r="A173" s="105" t="s">
        <v>521</v>
      </c>
      <c r="B173" s="219">
        <f>SUM(B174:B176)</f>
        <v>3</v>
      </c>
      <c r="C173" s="219"/>
      <c r="D173" s="219"/>
      <c r="E173" s="219">
        <f t="shared" ref="E173:I173" si="64">SUM(E174:E176)</f>
        <v>191</v>
      </c>
      <c r="F173" s="219"/>
      <c r="G173" s="225"/>
      <c r="H173" s="225">
        <f t="shared" si="64"/>
        <v>1544.05</v>
      </c>
      <c r="I173" s="225">
        <f t="shared" si="64"/>
        <v>1908.2800000000002</v>
      </c>
    </row>
    <row r="174" spans="1:9" ht="17.45" customHeight="1" x14ac:dyDescent="0.25">
      <c r="A174" s="202" t="s">
        <v>11</v>
      </c>
      <c r="B174" s="207">
        <v>1</v>
      </c>
      <c r="C174" s="207">
        <f t="shared" ref="C174:C176" si="65">D174+E174</f>
        <v>216</v>
      </c>
      <c r="D174" s="207">
        <v>157</v>
      </c>
      <c r="E174" s="207">
        <v>59</v>
      </c>
      <c r="F174" s="207"/>
      <c r="G174" s="227">
        <v>4.0419999999999998</v>
      </c>
      <c r="H174" s="227">
        <f t="shared" si="56"/>
        <v>476.96</v>
      </c>
      <c r="I174" s="227">
        <f t="shared" si="57"/>
        <v>589.47</v>
      </c>
    </row>
    <row r="175" spans="1:9" ht="16.149999999999999" customHeight="1" x14ac:dyDescent="0.25">
      <c r="A175" s="202" t="s">
        <v>11</v>
      </c>
      <c r="B175" s="207">
        <v>1</v>
      </c>
      <c r="C175" s="207">
        <f t="shared" si="65"/>
        <v>216</v>
      </c>
      <c r="D175" s="207">
        <v>157</v>
      </c>
      <c r="E175" s="207">
        <v>59</v>
      </c>
      <c r="F175" s="207"/>
      <c r="G175" s="227">
        <v>4.0419999999999998</v>
      </c>
      <c r="H175" s="227">
        <f t="shared" si="56"/>
        <v>476.96</v>
      </c>
      <c r="I175" s="227">
        <f t="shared" si="57"/>
        <v>589.47</v>
      </c>
    </row>
    <row r="176" spans="1:9" ht="16.5" customHeight="1" x14ac:dyDescent="0.25">
      <c r="A176" s="202" t="s">
        <v>11</v>
      </c>
      <c r="B176" s="207">
        <v>1</v>
      </c>
      <c r="C176" s="207">
        <f t="shared" si="65"/>
        <v>230</v>
      </c>
      <c r="D176" s="207">
        <v>157</v>
      </c>
      <c r="E176" s="207">
        <v>73</v>
      </c>
      <c r="F176" s="207"/>
      <c r="G176" s="227">
        <v>4.0419999999999998</v>
      </c>
      <c r="H176" s="227">
        <f t="shared" si="56"/>
        <v>590.13</v>
      </c>
      <c r="I176" s="227">
        <f t="shared" si="57"/>
        <v>729.34</v>
      </c>
    </row>
    <row r="177" spans="1:9" ht="16.5" customHeight="1" x14ac:dyDescent="0.25">
      <c r="A177" s="213" t="s">
        <v>28</v>
      </c>
      <c r="B177" s="217">
        <f>B178</f>
        <v>4</v>
      </c>
      <c r="C177" s="217"/>
      <c r="D177" s="217"/>
      <c r="E177" s="217">
        <f t="shared" ref="E177:I177" si="66">E178</f>
        <v>141</v>
      </c>
      <c r="F177" s="217"/>
      <c r="G177" s="224"/>
      <c r="H177" s="224">
        <f t="shared" si="66"/>
        <v>2657.78</v>
      </c>
      <c r="I177" s="224">
        <f t="shared" si="66"/>
        <v>3284.75</v>
      </c>
    </row>
    <row r="178" spans="1:9" ht="33" x14ac:dyDescent="0.25">
      <c r="A178" s="105" t="s">
        <v>522</v>
      </c>
      <c r="B178" s="219">
        <f>SUM(B179:B182)</f>
        <v>4</v>
      </c>
      <c r="C178" s="219"/>
      <c r="D178" s="219"/>
      <c r="E178" s="219">
        <f t="shared" ref="E178:I178" si="67">SUM(E179:E182)</f>
        <v>141</v>
      </c>
      <c r="F178" s="219"/>
      <c r="G178" s="225"/>
      <c r="H178" s="225">
        <f t="shared" si="67"/>
        <v>2657.78</v>
      </c>
      <c r="I178" s="225">
        <f t="shared" si="67"/>
        <v>3284.75</v>
      </c>
    </row>
    <row r="179" spans="1:9" ht="16.5" customHeight="1" x14ac:dyDescent="0.25">
      <c r="A179" s="202" t="s">
        <v>33</v>
      </c>
      <c r="B179" s="207">
        <v>1</v>
      </c>
      <c r="C179" s="207">
        <f t="shared" ref="C179:C180" si="68">D179+E179</f>
        <v>174</v>
      </c>
      <c r="D179" s="207">
        <v>157</v>
      </c>
      <c r="E179" s="207">
        <v>17</v>
      </c>
      <c r="F179" s="207"/>
      <c r="G179" s="227">
        <v>9.2669999999999995</v>
      </c>
      <c r="H179" s="227">
        <f t="shared" si="56"/>
        <v>315.08</v>
      </c>
      <c r="I179" s="227">
        <f t="shared" si="57"/>
        <v>389.41</v>
      </c>
    </row>
    <row r="180" spans="1:9" ht="16.5" customHeight="1" x14ac:dyDescent="0.25">
      <c r="A180" s="202" t="s">
        <v>33</v>
      </c>
      <c r="B180" s="207">
        <v>1</v>
      </c>
      <c r="C180" s="207">
        <f t="shared" si="68"/>
        <v>190</v>
      </c>
      <c r="D180" s="207">
        <v>157</v>
      </c>
      <c r="E180" s="207">
        <v>33</v>
      </c>
      <c r="F180" s="207"/>
      <c r="G180" s="227">
        <v>9.2669999999999995</v>
      </c>
      <c r="H180" s="227">
        <f t="shared" si="56"/>
        <v>611.62</v>
      </c>
      <c r="I180" s="227">
        <f t="shared" si="57"/>
        <v>755.9</v>
      </c>
    </row>
    <row r="181" spans="1:9" ht="16.5" customHeight="1" x14ac:dyDescent="0.25">
      <c r="A181" s="202" t="s">
        <v>33</v>
      </c>
      <c r="B181" s="207">
        <v>1</v>
      </c>
      <c r="C181" s="207">
        <f>D181+E181</f>
        <v>182</v>
      </c>
      <c r="D181" s="207">
        <v>157</v>
      </c>
      <c r="E181" s="207">
        <v>25</v>
      </c>
      <c r="F181" s="207"/>
      <c r="G181" s="227">
        <v>9.2669999999999995</v>
      </c>
      <c r="H181" s="227">
        <f t="shared" si="56"/>
        <v>463.35</v>
      </c>
      <c r="I181" s="227">
        <f t="shared" si="57"/>
        <v>572.65</v>
      </c>
    </row>
    <row r="182" spans="1:9" ht="16.5" customHeight="1" x14ac:dyDescent="0.25">
      <c r="A182" s="202" t="s">
        <v>33</v>
      </c>
      <c r="B182" s="207">
        <v>1</v>
      </c>
      <c r="C182" s="207">
        <f t="shared" ref="C182" si="69">D182+E182</f>
        <v>223</v>
      </c>
      <c r="D182" s="207">
        <v>157</v>
      </c>
      <c r="E182" s="207">
        <v>66</v>
      </c>
      <c r="F182" s="207"/>
      <c r="G182" s="227">
        <v>9.6039999999999992</v>
      </c>
      <c r="H182" s="227">
        <f t="shared" si="56"/>
        <v>1267.73</v>
      </c>
      <c r="I182" s="227">
        <f t="shared" si="57"/>
        <v>1566.79</v>
      </c>
    </row>
    <row r="183" spans="1:9" ht="16.5" customHeight="1" x14ac:dyDescent="0.25">
      <c r="A183" s="213" t="s">
        <v>36</v>
      </c>
      <c r="B183" s="217">
        <f>B184</f>
        <v>3</v>
      </c>
      <c r="C183" s="217"/>
      <c r="D183" s="217"/>
      <c r="E183" s="217">
        <f t="shared" ref="E183:I183" si="70">E184</f>
        <v>123.5</v>
      </c>
      <c r="F183" s="217"/>
      <c r="G183" s="224"/>
      <c r="H183" s="224">
        <f t="shared" si="70"/>
        <v>2320.29</v>
      </c>
      <c r="I183" s="224">
        <f t="shared" si="70"/>
        <v>2867.6499999999996</v>
      </c>
    </row>
    <row r="184" spans="1:9" ht="33" x14ac:dyDescent="0.25">
      <c r="A184" s="105" t="s">
        <v>522</v>
      </c>
      <c r="B184" s="219">
        <f>SUM(B185:B187)</f>
        <v>3</v>
      </c>
      <c r="C184" s="219"/>
      <c r="D184" s="219"/>
      <c r="E184" s="219">
        <f t="shared" ref="E184:I184" si="71">SUM(E185:E187)</f>
        <v>123.5</v>
      </c>
      <c r="F184" s="219"/>
      <c r="G184" s="225"/>
      <c r="H184" s="225">
        <f t="shared" si="71"/>
        <v>2320.29</v>
      </c>
      <c r="I184" s="225">
        <f t="shared" si="71"/>
        <v>2867.6499999999996</v>
      </c>
    </row>
    <row r="185" spans="1:9" x14ac:dyDescent="0.25">
      <c r="A185" s="202" t="s">
        <v>37</v>
      </c>
      <c r="B185" s="207">
        <v>1</v>
      </c>
      <c r="C185" s="207">
        <f t="shared" ref="C185:C187" si="72">D185+E185</f>
        <v>203.5</v>
      </c>
      <c r="D185" s="207">
        <v>157</v>
      </c>
      <c r="E185" s="207">
        <v>46.5</v>
      </c>
      <c r="F185" s="207"/>
      <c r="G185" s="227">
        <v>9.6039999999999992</v>
      </c>
      <c r="H185" s="227">
        <f t="shared" si="56"/>
        <v>893.17</v>
      </c>
      <c r="I185" s="227">
        <f t="shared" si="57"/>
        <v>1103.8699999999999</v>
      </c>
    </row>
    <row r="186" spans="1:9" x14ac:dyDescent="0.25">
      <c r="A186" s="202" t="s">
        <v>37</v>
      </c>
      <c r="B186" s="207">
        <v>1</v>
      </c>
      <c r="C186" s="207">
        <f t="shared" si="72"/>
        <v>171.5</v>
      </c>
      <c r="D186" s="207">
        <v>157</v>
      </c>
      <c r="E186" s="207">
        <v>14.5</v>
      </c>
      <c r="F186" s="207"/>
      <c r="G186" s="227">
        <v>9.2669999999999995</v>
      </c>
      <c r="H186" s="227">
        <f t="shared" si="56"/>
        <v>268.74</v>
      </c>
      <c r="I186" s="227">
        <f t="shared" si="57"/>
        <v>332.14</v>
      </c>
    </row>
    <row r="187" spans="1:9" ht="16.5" customHeight="1" x14ac:dyDescent="0.25">
      <c r="A187" s="202" t="s">
        <v>37</v>
      </c>
      <c r="B187" s="207">
        <v>1</v>
      </c>
      <c r="C187" s="207">
        <f t="shared" si="72"/>
        <v>219.5</v>
      </c>
      <c r="D187" s="207">
        <v>157</v>
      </c>
      <c r="E187" s="207">
        <v>62.5</v>
      </c>
      <c r="F187" s="207"/>
      <c r="G187" s="227">
        <v>9.2669999999999995</v>
      </c>
      <c r="H187" s="227">
        <f t="shared" si="56"/>
        <v>1158.3800000000001</v>
      </c>
      <c r="I187" s="227">
        <f t="shared" si="57"/>
        <v>1431.64</v>
      </c>
    </row>
    <row r="188" spans="1:9" ht="16.5" customHeight="1" x14ac:dyDescent="0.25">
      <c r="A188" s="213" t="s">
        <v>34</v>
      </c>
      <c r="B188" s="217">
        <f>B189+B191+B196</f>
        <v>8</v>
      </c>
      <c r="C188" s="217"/>
      <c r="D188" s="217"/>
      <c r="E188" s="217">
        <f t="shared" ref="E188:I188" si="73">E189+E191+E196</f>
        <v>149</v>
      </c>
      <c r="F188" s="217"/>
      <c r="G188" s="224"/>
      <c r="H188" s="224">
        <f t="shared" si="73"/>
        <v>1701.0899999999997</v>
      </c>
      <c r="I188" s="224">
        <f t="shared" si="73"/>
        <v>2102.38</v>
      </c>
    </row>
    <row r="189" spans="1:9" ht="33" x14ac:dyDescent="0.25">
      <c r="A189" s="105" t="s">
        <v>522</v>
      </c>
      <c r="B189" s="219">
        <f>SUM(B190:B190)</f>
        <v>1</v>
      </c>
      <c r="C189" s="219"/>
      <c r="D189" s="219"/>
      <c r="E189" s="219">
        <f t="shared" ref="E189:I189" si="74">SUM(E190:E190)</f>
        <v>15</v>
      </c>
      <c r="F189" s="219"/>
      <c r="G189" s="225"/>
      <c r="H189" s="225">
        <f t="shared" si="74"/>
        <v>288.12</v>
      </c>
      <c r="I189" s="225">
        <f t="shared" si="74"/>
        <v>356.09</v>
      </c>
    </row>
    <row r="190" spans="1:9" ht="16.5" customHeight="1" x14ac:dyDescent="0.25">
      <c r="A190" s="202" t="s">
        <v>35</v>
      </c>
      <c r="B190" s="207">
        <v>1</v>
      </c>
      <c r="C190" s="207">
        <f t="shared" ref="C190" si="75">D190+E190</f>
        <v>172</v>
      </c>
      <c r="D190" s="207">
        <v>157</v>
      </c>
      <c r="E190" s="207">
        <v>15</v>
      </c>
      <c r="F190" s="207"/>
      <c r="G190" s="227">
        <v>9.6039999999999992</v>
      </c>
      <c r="H190" s="227">
        <f t="shared" ref="H190:H223" si="76">ROUND(G190*E190*2,2)</f>
        <v>288.12</v>
      </c>
      <c r="I190" s="227">
        <f t="shared" ref="I190:I223" si="77">ROUND(H190*1.2359,2)</f>
        <v>356.09</v>
      </c>
    </row>
    <row r="191" spans="1:9" ht="33" x14ac:dyDescent="0.25">
      <c r="A191" s="105" t="s">
        <v>523</v>
      </c>
      <c r="B191" s="219">
        <f>SUM(B192:B195)</f>
        <v>4</v>
      </c>
      <c r="C191" s="219"/>
      <c r="D191" s="219"/>
      <c r="E191" s="219">
        <f t="shared" ref="E191:I191" si="78">SUM(E192:E195)</f>
        <v>73</v>
      </c>
      <c r="F191" s="219"/>
      <c r="G191" s="225"/>
      <c r="H191" s="225">
        <f t="shared" si="78"/>
        <v>884.82999999999993</v>
      </c>
      <c r="I191" s="225">
        <f t="shared" si="78"/>
        <v>1093.56</v>
      </c>
    </row>
    <row r="192" spans="1:9" x14ac:dyDescent="0.25">
      <c r="A192" s="202" t="s">
        <v>23</v>
      </c>
      <c r="B192" s="207">
        <v>1</v>
      </c>
      <c r="C192" s="207">
        <f t="shared" ref="C192:C195" si="79">D192+E192</f>
        <v>170</v>
      </c>
      <c r="D192" s="207">
        <v>157</v>
      </c>
      <c r="E192" s="207">
        <v>13</v>
      </c>
      <c r="F192" s="207"/>
      <c r="G192" s="227">
        <v>6.1310000000000002</v>
      </c>
      <c r="H192" s="227">
        <f t="shared" si="76"/>
        <v>159.41</v>
      </c>
      <c r="I192" s="227">
        <f t="shared" si="77"/>
        <v>197.01</v>
      </c>
    </row>
    <row r="193" spans="1:9" x14ac:dyDescent="0.25">
      <c r="A193" s="202" t="s">
        <v>23</v>
      </c>
      <c r="B193" s="207">
        <v>1</v>
      </c>
      <c r="C193" s="207">
        <f t="shared" si="79"/>
        <v>164</v>
      </c>
      <c r="D193" s="207">
        <v>157</v>
      </c>
      <c r="E193" s="207">
        <v>7</v>
      </c>
      <c r="F193" s="207"/>
      <c r="G193" s="227">
        <v>5.3959999999999999</v>
      </c>
      <c r="H193" s="227">
        <f t="shared" si="76"/>
        <v>75.540000000000006</v>
      </c>
      <c r="I193" s="227">
        <f t="shared" si="77"/>
        <v>93.36</v>
      </c>
    </row>
    <row r="194" spans="1:9" x14ac:dyDescent="0.25">
      <c r="A194" s="202" t="s">
        <v>23</v>
      </c>
      <c r="B194" s="207">
        <v>1</v>
      </c>
      <c r="C194" s="207">
        <f t="shared" si="79"/>
        <v>179</v>
      </c>
      <c r="D194" s="207">
        <v>157</v>
      </c>
      <c r="E194" s="207">
        <v>22</v>
      </c>
      <c r="F194" s="207"/>
      <c r="G194" s="227">
        <v>6.1310000000000002</v>
      </c>
      <c r="H194" s="227">
        <f t="shared" si="76"/>
        <v>269.76</v>
      </c>
      <c r="I194" s="227">
        <f t="shared" si="77"/>
        <v>333.4</v>
      </c>
    </row>
    <row r="195" spans="1:9" ht="16.5" customHeight="1" x14ac:dyDescent="0.25">
      <c r="A195" s="202" t="s">
        <v>23</v>
      </c>
      <c r="B195" s="207">
        <v>1</v>
      </c>
      <c r="C195" s="207">
        <f t="shared" si="79"/>
        <v>188</v>
      </c>
      <c r="D195" s="207">
        <v>157</v>
      </c>
      <c r="E195" s="207">
        <v>31</v>
      </c>
      <c r="F195" s="207"/>
      <c r="G195" s="227">
        <v>6.1310000000000002</v>
      </c>
      <c r="H195" s="227">
        <f t="shared" si="76"/>
        <v>380.12</v>
      </c>
      <c r="I195" s="227">
        <f t="shared" si="77"/>
        <v>469.79</v>
      </c>
    </row>
    <row r="196" spans="1:9" ht="33" x14ac:dyDescent="0.25">
      <c r="A196" s="105" t="s">
        <v>520</v>
      </c>
      <c r="B196" s="219">
        <f>SUM(B197:B199)</f>
        <v>3</v>
      </c>
      <c r="C196" s="219"/>
      <c r="D196" s="219"/>
      <c r="E196" s="219">
        <f t="shared" ref="E196:I196" si="80">SUM(E197:E199)</f>
        <v>61</v>
      </c>
      <c r="F196" s="235"/>
      <c r="G196" s="225"/>
      <c r="H196" s="225">
        <f t="shared" si="80"/>
        <v>528.14</v>
      </c>
      <c r="I196" s="225">
        <f t="shared" si="80"/>
        <v>652.73</v>
      </c>
    </row>
    <row r="197" spans="1:9" ht="16.5" customHeight="1" x14ac:dyDescent="0.25">
      <c r="A197" s="202" t="s">
        <v>10</v>
      </c>
      <c r="B197" s="207">
        <v>1</v>
      </c>
      <c r="C197" s="207">
        <f t="shared" ref="C197:C199" si="81">D197+E197</f>
        <v>168</v>
      </c>
      <c r="D197" s="207">
        <v>157</v>
      </c>
      <c r="E197" s="207">
        <v>11</v>
      </c>
      <c r="F197" s="207"/>
      <c r="G197" s="227">
        <v>4.3289999999999997</v>
      </c>
      <c r="H197" s="227">
        <f t="shared" si="76"/>
        <v>95.24</v>
      </c>
      <c r="I197" s="227">
        <f t="shared" si="77"/>
        <v>117.71</v>
      </c>
    </row>
    <row r="198" spans="1:9" ht="16.5" customHeight="1" x14ac:dyDescent="0.25">
      <c r="A198" s="202" t="s">
        <v>10</v>
      </c>
      <c r="B198" s="207">
        <v>1</v>
      </c>
      <c r="C198" s="207">
        <f t="shared" si="81"/>
        <v>189</v>
      </c>
      <c r="D198" s="207">
        <v>157</v>
      </c>
      <c r="E198" s="207">
        <v>32</v>
      </c>
      <c r="F198" s="207"/>
      <c r="G198" s="227">
        <v>4.3289999999999997</v>
      </c>
      <c r="H198" s="227">
        <f t="shared" si="76"/>
        <v>277.06</v>
      </c>
      <c r="I198" s="227">
        <f t="shared" si="77"/>
        <v>342.42</v>
      </c>
    </row>
    <row r="199" spans="1:9" ht="16.5" customHeight="1" x14ac:dyDescent="0.25">
      <c r="A199" s="202" t="s">
        <v>10</v>
      </c>
      <c r="B199" s="207">
        <v>1</v>
      </c>
      <c r="C199" s="207">
        <f t="shared" si="81"/>
        <v>175</v>
      </c>
      <c r="D199" s="207">
        <v>157</v>
      </c>
      <c r="E199" s="207">
        <v>18</v>
      </c>
      <c r="F199" s="207"/>
      <c r="G199" s="227">
        <v>4.3289999999999997</v>
      </c>
      <c r="H199" s="227">
        <f t="shared" si="76"/>
        <v>155.84</v>
      </c>
      <c r="I199" s="227">
        <f t="shared" si="77"/>
        <v>192.6</v>
      </c>
    </row>
    <row r="200" spans="1:9" ht="17.25" customHeight="1" x14ac:dyDescent="0.25">
      <c r="A200" s="215" t="s">
        <v>43</v>
      </c>
      <c r="B200" s="217">
        <f>B201+B206</f>
        <v>6</v>
      </c>
      <c r="C200" s="217"/>
      <c r="D200" s="217"/>
      <c r="E200" s="217">
        <f t="shared" ref="E200:I200" si="82">E201+E206</f>
        <v>151</v>
      </c>
      <c r="F200" s="217"/>
      <c r="G200" s="224"/>
      <c r="H200" s="224">
        <f t="shared" si="82"/>
        <v>1772.2800000000002</v>
      </c>
      <c r="I200" s="224">
        <f t="shared" si="82"/>
        <v>2190.3599999999997</v>
      </c>
    </row>
    <row r="201" spans="1:9" ht="49.5" x14ac:dyDescent="0.25">
      <c r="A201" s="212" t="s">
        <v>44</v>
      </c>
      <c r="B201" s="219">
        <f>SUM(B202:B205)</f>
        <v>4</v>
      </c>
      <c r="C201" s="219"/>
      <c r="D201" s="219"/>
      <c r="E201" s="219">
        <f t="shared" ref="E201:I201" si="83">SUM(E202:E205)</f>
        <v>129</v>
      </c>
      <c r="F201" s="219"/>
      <c r="G201" s="225"/>
      <c r="H201" s="225">
        <f t="shared" si="83"/>
        <v>1581.8000000000002</v>
      </c>
      <c r="I201" s="225">
        <f t="shared" si="83"/>
        <v>1954.9399999999996</v>
      </c>
    </row>
    <row r="202" spans="1:9" x14ac:dyDescent="0.25">
      <c r="A202" s="206" t="s">
        <v>23</v>
      </c>
      <c r="B202" s="207">
        <v>1</v>
      </c>
      <c r="C202" s="207">
        <f t="shared" ref="C202:C205" si="84">D202+E202</f>
        <v>181</v>
      </c>
      <c r="D202" s="207">
        <v>157</v>
      </c>
      <c r="E202" s="207">
        <v>24</v>
      </c>
      <c r="F202" s="207"/>
      <c r="G202" s="227">
        <v>6.1310000000000002</v>
      </c>
      <c r="H202" s="227">
        <f t="shared" si="76"/>
        <v>294.29000000000002</v>
      </c>
      <c r="I202" s="227">
        <f t="shared" si="77"/>
        <v>363.71</v>
      </c>
    </row>
    <row r="203" spans="1:9" ht="16.5" customHeight="1" x14ac:dyDescent="0.25">
      <c r="A203" s="206" t="s">
        <v>23</v>
      </c>
      <c r="B203" s="207">
        <v>1</v>
      </c>
      <c r="C203" s="207">
        <f t="shared" si="84"/>
        <v>192</v>
      </c>
      <c r="D203" s="207">
        <v>157</v>
      </c>
      <c r="E203" s="207">
        <v>35</v>
      </c>
      <c r="F203" s="207"/>
      <c r="G203" s="227">
        <v>6.1310000000000002</v>
      </c>
      <c r="H203" s="227">
        <f t="shared" si="76"/>
        <v>429.17</v>
      </c>
      <c r="I203" s="227">
        <f t="shared" si="77"/>
        <v>530.41</v>
      </c>
    </row>
    <row r="204" spans="1:9" ht="16.5" customHeight="1" x14ac:dyDescent="0.25">
      <c r="A204" s="206" t="s">
        <v>23</v>
      </c>
      <c r="B204" s="207">
        <v>1</v>
      </c>
      <c r="C204" s="207">
        <f t="shared" si="84"/>
        <v>192</v>
      </c>
      <c r="D204" s="207">
        <v>157</v>
      </c>
      <c r="E204" s="207">
        <v>35</v>
      </c>
      <c r="F204" s="207"/>
      <c r="G204" s="227">
        <v>6.1310000000000002</v>
      </c>
      <c r="H204" s="227">
        <f t="shared" si="76"/>
        <v>429.17</v>
      </c>
      <c r="I204" s="227">
        <f t="shared" si="77"/>
        <v>530.41</v>
      </c>
    </row>
    <row r="205" spans="1:9" ht="16.5" customHeight="1" x14ac:dyDescent="0.25">
      <c r="A205" s="206" t="s">
        <v>23</v>
      </c>
      <c r="B205" s="207">
        <v>1</v>
      </c>
      <c r="C205" s="207">
        <f t="shared" si="84"/>
        <v>192</v>
      </c>
      <c r="D205" s="207">
        <v>157</v>
      </c>
      <c r="E205" s="207">
        <v>35</v>
      </c>
      <c r="F205" s="207"/>
      <c r="G205" s="227">
        <v>6.1310000000000002</v>
      </c>
      <c r="H205" s="227">
        <f t="shared" si="76"/>
        <v>429.17</v>
      </c>
      <c r="I205" s="227">
        <f t="shared" si="77"/>
        <v>530.41</v>
      </c>
    </row>
    <row r="206" spans="1:9" ht="49.5" x14ac:dyDescent="0.25">
      <c r="A206" s="212" t="s">
        <v>45</v>
      </c>
      <c r="B206" s="219">
        <f>SUM(B207:B208)</f>
        <v>2</v>
      </c>
      <c r="C206" s="219"/>
      <c r="D206" s="219"/>
      <c r="E206" s="219">
        <f t="shared" ref="E206:I206" si="85">SUM(E207:E208)</f>
        <v>22</v>
      </c>
      <c r="F206" s="219"/>
      <c r="G206" s="225"/>
      <c r="H206" s="225">
        <f t="shared" si="85"/>
        <v>190.48</v>
      </c>
      <c r="I206" s="225">
        <f t="shared" si="85"/>
        <v>235.42</v>
      </c>
    </row>
    <row r="207" spans="1:9" x14ac:dyDescent="0.25">
      <c r="A207" s="206" t="s">
        <v>46</v>
      </c>
      <c r="B207" s="207">
        <v>1</v>
      </c>
      <c r="C207" s="207">
        <f t="shared" ref="C207:C208" si="86">D207+E207</f>
        <v>168</v>
      </c>
      <c r="D207" s="207">
        <v>157</v>
      </c>
      <c r="E207" s="207">
        <v>11</v>
      </c>
      <c r="F207" s="207"/>
      <c r="G207" s="227">
        <v>4.3289999999999997</v>
      </c>
      <c r="H207" s="227">
        <f t="shared" si="76"/>
        <v>95.24</v>
      </c>
      <c r="I207" s="227">
        <f t="shared" si="77"/>
        <v>117.71</v>
      </c>
    </row>
    <row r="208" spans="1:9" x14ac:dyDescent="0.25">
      <c r="A208" s="206" t="s">
        <v>46</v>
      </c>
      <c r="B208" s="207">
        <v>1</v>
      </c>
      <c r="C208" s="207">
        <f t="shared" si="86"/>
        <v>168</v>
      </c>
      <c r="D208" s="207">
        <v>157</v>
      </c>
      <c r="E208" s="207">
        <v>11</v>
      </c>
      <c r="F208" s="207"/>
      <c r="G208" s="227">
        <v>4.3289999999999997</v>
      </c>
      <c r="H208" s="227">
        <f t="shared" si="76"/>
        <v>95.24</v>
      </c>
      <c r="I208" s="227">
        <f t="shared" si="77"/>
        <v>117.71</v>
      </c>
    </row>
    <row r="209" spans="1:9" ht="33" x14ac:dyDescent="0.25">
      <c r="A209" s="214" t="s">
        <v>48</v>
      </c>
      <c r="B209" s="217">
        <f>B210</f>
        <v>6</v>
      </c>
      <c r="C209" s="217"/>
      <c r="D209" s="217"/>
      <c r="E209" s="217">
        <f t="shared" ref="E209:I209" si="87">E210</f>
        <v>71</v>
      </c>
      <c r="F209" s="217"/>
      <c r="G209" s="224"/>
      <c r="H209" s="224">
        <f t="shared" si="87"/>
        <v>1117.3</v>
      </c>
      <c r="I209" s="224">
        <f t="shared" si="87"/>
        <v>1380.87</v>
      </c>
    </row>
    <row r="210" spans="1:9" ht="33" x14ac:dyDescent="0.25">
      <c r="A210" s="105" t="s">
        <v>523</v>
      </c>
      <c r="B210" s="219">
        <f>SUM(B211:B216)</f>
        <v>6</v>
      </c>
      <c r="C210" s="219"/>
      <c r="D210" s="219"/>
      <c r="E210" s="219">
        <f t="shared" ref="E210:I210" si="88">SUM(E211:E216)</f>
        <v>71</v>
      </c>
      <c r="F210" s="219"/>
      <c r="G210" s="225"/>
      <c r="H210" s="225">
        <f t="shared" si="88"/>
        <v>1117.3</v>
      </c>
      <c r="I210" s="225">
        <f t="shared" si="88"/>
        <v>1380.87</v>
      </c>
    </row>
    <row r="211" spans="1:9" x14ac:dyDescent="0.25">
      <c r="A211" s="202" t="s">
        <v>38</v>
      </c>
      <c r="B211" s="207">
        <v>1</v>
      </c>
      <c r="C211" s="207">
        <f t="shared" ref="C211:C216" si="89">D211+E211</f>
        <v>144</v>
      </c>
      <c r="D211" s="207">
        <v>137</v>
      </c>
      <c r="E211" s="207">
        <v>7</v>
      </c>
      <c r="F211" s="207"/>
      <c r="G211" s="227">
        <v>7.88</v>
      </c>
      <c r="H211" s="227">
        <f t="shared" si="76"/>
        <v>110.32</v>
      </c>
      <c r="I211" s="227">
        <f t="shared" si="77"/>
        <v>136.34</v>
      </c>
    </row>
    <row r="212" spans="1:9" ht="16.5" customHeight="1" x14ac:dyDescent="0.25">
      <c r="A212" s="202" t="s">
        <v>38</v>
      </c>
      <c r="B212" s="207">
        <v>1</v>
      </c>
      <c r="C212" s="207">
        <f t="shared" si="89"/>
        <v>144</v>
      </c>
      <c r="D212" s="207">
        <v>137</v>
      </c>
      <c r="E212" s="207">
        <v>7</v>
      </c>
      <c r="F212" s="207"/>
      <c r="G212" s="227">
        <v>7.88</v>
      </c>
      <c r="H212" s="227">
        <f t="shared" si="76"/>
        <v>110.32</v>
      </c>
      <c r="I212" s="227">
        <f t="shared" si="77"/>
        <v>136.34</v>
      </c>
    </row>
    <row r="213" spans="1:9" ht="16.5" customHeight="1" x14ac:dyDescent="0.25">
      <c r="A213" s="202" t="s">
        <v>38</v>
      </c>
      <c r="B213" s="207">
        <v>1</v>
      </c>
      <c r="C213" s="207">
        <f t="shared" si="89"/>
        <v>150</v>
      </c>
      <c r="D213" s="207">
        <v>137</v>
      </c>
      <c r="E213" s="207">
        <v>13</v>
      </c>
      <c r="F213" s="207"/>
      <c r="G213" s="227">
        <v>7.88</v>
      </c>
      <c r="H213" s="227">
        <f t="shared" si="76"/>
        <v>204.88</v>
      </c>
      <c r="I213" s="227">
        <f t="shared" si="77"/>
        <v>253.21</v>
      </c>
    </row>
    <row r="214" spans="1:9" ht="16.5" customHeight="1" x14ac:dyDescent="0.25">
      <c r="A214" s="202" t="s">
        <v>38</v>
      </c>
      <c r="B214" s="207">
        <v>1</v>
      </c>
      <c r="C214" s="207">
        <f t="shared" si="89"/>
        <v>152</v>
      </c>
      <c r="D214" s="207">
        <v>137</v>
      </c>
      <c r="E214" s="207">
        <v>15</v>
      </c>
      <c r="F214" s="207"/>
      <c r="G214" s="227">
        <v>7.88</v>
      </c>
      <c r="H214" s="227">
        <f t="shared" si="76"/>
        <v>236.4</v>
      </c>
      <c r="I214" s="227">
        <f t="shared" si="77"/>
        <v>292.17</v>
      </c>
    </row>
    <row r="215" spans="1:9" ht="16.5" customHeight="1" x14ac:dyDescent="0.25">
      <c r="A215" s="202" t="s">
        <v>38</v>
      </c>
      <c r="B215" s="207">
        <v>1</v>
      </c>
      <c r="C215" s="207">
        <f t="shared" si="89"/>
        <v>138</v>
      </c>
      <c r="D215" s="207">
        <v>137</v>
      </c>
      <c r="E215" s="207">
        <v>1</v>
      </c>
      <c r="F215" s="207"/>
      <c r="G215" s="227">
        <v>7.048</v>
      </c>
      <c r="H215" s="227">
        <f t="shared" si="76"/>
        <v>14.1</v>
      </c>
      <c r="I215" s="227">
        <f t="shared" si="77"/>
        <v>17.43</v>
      </c>
    </row>
    <row r="216" spans="1:9" ht="16.5" customHeight="1" x14ac:dyDescent="0.25">
      <c r="A216" s="202" t="s">
        <v>38</v>
      </c>
      <c r="B216" s="207">
        <v>1</v>
      </c>
      <c r="C216" s="207">
        <f t="shared" si="89"/>
        <v>165</v>
      </c>
      <c r="D216" s="207">
        <v>137</v>
      </c>
      <c r="E216" s="207">
        <v>28</v>
      </c>
      <c r="F216" s="207"/>
      <c r="G216" s="227">
        <v>7.88</v>
      </c>
      <c r="H216" s="227">
        <f t="shared" si="76"/>
        <v>441.28</v>
      </c>
      <c r="I216" s="227">
        <f t="shared" si="77"/>
        <v>545.38</v>
      </c>
    </row>
    <row r="217" spans="1:9" ht="33" x14ac:dyDescent="0.25">
      <c r="A217" s="214" t="s">
        <v>40</v>
      </c>
      <c r="B217" s="217">
        <f>B218</f>
        <v>5</v>
      </c>
      <c r="C217" s="217"/>
      <c r="D217" s="217"/>
      <c r="E217" s="217">
        <f t="shared" ref="E217:I217" si="90">E218</f>
        <v>196</v>
      </c>
      <c r="F217" s="217"/>
      <c r="G217" s="224"/>
      <c r="H217" s="224">
        <f t="shared" si="90"/>
        <v>2491.96</v>
      </c>
      <c r="I217" s="224">
        <f t="shared" si="90"/>
        <v>3079.8199999999997</v>
      </c>
    </row>
    <row r="218" spans="1:9" ht="33" x14ac:dyDescent="0.25">
      <c r="A218" s="105" t="s">
        <v>523</v>
      </c>
      <c r="B218" s="219">
        <f>SUM(B219:B223)</f>
        <v>5</v>
      </c>
      <c r="C218" s="219"/>
      <c r="D218" s="219"/>
      <c r="E218" s="219">
        <f t="shared" ref="E218:I218" si="91">SUM(E219:E223)</f>
        <v>196</v>
      </c>
      <c r="F218" s="219"/>
      <c r="G218" s="225"/>
      <c r="H218" s="225">
        <f t="shared" si="91"/>
        <v>2491.96</v>
      </c>
      <c r="I218" s="225">
        <f t="shared" si="91"/>
        <v>3079.8199999999997</v>
      </c>
    </row>
    <row r="219" spans="1:9" ht="16.5" customHeight="1" x14ac:dyDescent="0.25">
      <c r="A219" s="202" t="s">
        <v>38</v>
      </c>
      <c r="B219" s="207">
        <v>1</v>
      </c>
      <c r="C219" s="207">
        <f t="shared" ref="C219:C223" si="92">D219+E219</f>
        <v>192</v>
      </c>
      <c r="D219" s="207">
        <v>137</v>
      </c>
      <c r="E219" s="207">
        <v>55</v>
      </c>
      <c r="F219" s="207"/>
      <c r="G219" s="227">
        <v>6.0339999999999998</v>
      </c>
      <c r="H219" s="227">
        <f t="shared" si="76"/>
        <v>663.74</v>
      </c>
      <c r="I219" s="227">
        <f t="shared" si="77"/>
        <v>820.32</v>
      </c>
    </row>
    <row r="220" spans="1:9" ht="16.5" customHeight="1" x14ac:dyDescent="0.25">
      <c r="A220" s="202" t="s">
        <v>38</v>
      </c>
      <c r="B220" s="207">
        <v>1</v>
      </c>
      <c r="C220" s="207">
        <f t="shared" si="92"/>
        <v>183</v>
      </c>
      <c r="D220" s="207">
        <v>137</v>
      </c>
      <c r="E220" s="207">
        <v>46</v>
      </c>
      <c r="F220" s="207"/>
      <c r="G220" s="227">
        <v>5.9379999999999997</v>
      </c>
      <c r="H220" s="227">
        <f t="shared" si="76"/>
        <v>546.29999999999995</v>
      </c>
      <c r="I220" s="227">
        <f t="shared" si="77"/>
        <v>675.17</v>
      </c>
    </row>
    <row r="221" spans="1:9" ht="16.5" customHeight="1" x14ac:dyDescent="0.25">
      <c r="A221" s="202" t="s">
        <v>38</v>
      </c>
      <c r="B221" s="207">
        <v>1</v>
      </c>
      <c r="C221" s="207">
        <f t="shared" si="92"/>
        <v>170</v>
      </c>
      <c r="D221" s="207">
        <v>137</v>
      </c>
      <c r="E221" s="207">
        <v>33</v>
      </c>
      <c r="F221" s="207"/>
      <c r="G221" s="227">
        <v>6.7469999999999999</v>
      </c>
      <c r="H221" s="227">
        <f t="shared" si="76"/>
        <v>445.3</v>
      </c>
      <c r="I221" s="227">
        <f t="shared" si="77"/>
        <v>550.35</v>
      </c>
    </row>
    <row r="222" spans="1:9" ht="16.5" customHeight="1" x14ac:dyDescent="0.25">
      <c r="A222" s="202" t="s">
        <v>38</v>
      </c>
      <c r="B222" s="207">
        <v>1</v>
      </c>
      <c r="C222" s="207">
        <f t="shared" si="92"/>
        <v>168</v>
      </c>
      <c r="D222" s="207">
        <v>137</v>
      </c>
      <c r="E222" s="207">
        <v>31</v>
      </c>
      <c r="F222" s="207"/>
      <c r="G222" s="227">
        <v>6.7469999999999999</v>
      </c>
      <c r="H222" s="227">
        <f t="shared" si="76"/>
        <v>418.31</v>
      </c>
      <c r="I222" s="227">
        <f t="shared" si="77"/>
        <v>516.99</v>
      </c>
    </row>
    <row r="223" spans="1:9" ht="16.5" customHeight="1" x14ac:dyDescent="0.25">
      <c r="A223" s="202" t="s">
        <v>38</v>
      </c>
      <c r="B223" s="207">
        <v>1</v>
      </c>
      <c r="C223" s="207">
        <f t="shared" si="92"/>
        <v>168</v>
      </c>
      <c r="D223" s="207">
        <v>137</v>
      </c>
      <c r="E223" s="207">
        <v>31</v>
      </c>
      <c r="F223" s="207"/>
      <c r="G223" s="227">
        <v>6.7469999999999999</v>
      </c>
      <c r="H223" s="227">
        <f t="shared" si="76"/>
        <v>418.31</v>
      </c>
      <c r="I223" s="227">
        <f t="shared" si="77"/>
        <v>516.99</v>
      </c>
    </row>
    <row r="224" spans="1:9" x14ac:dyDescent="0.25">
      <c r="A224" s="213" t="s">
        <v>29</v>
      </c>
      <c r="B224" s="217">
        <f>B225+B229+B234</f>
        <v>10</v>
      </c>
      <c r="C224" s="217"/>
      <c r="D224" s="217"/>
      <c r="E224" s="217">
        <f t="shared" ref="E224:I224" si="93">E225+E229+E234</f>
        <v>293</v>
      </c>
      <c r="F224" s="217"/>
      <c r="G224" s="224"/>
      <c r="H224" s="224">
        <f t="shared" si="93"/>
        <v>3903.7400000000002</v>
      </c>
      <c r="I224" s="224">
        <f t="shared" si="93"/>
        <v>4824.6400000000003</v>
      </c>
    </row>
    <row r="225" spans="1:9" ht="33" x14ac:dyDescent="0.25">
      <c r="A225" s="105" t="s">
        <v>522</v>
      </c>
      <c r="B225" s="219">
        <f>SUM(B226:B228)</f>
        <v>3</v>
      </c>
      <c r="C225" s="219"/>
      <c r="D225" s="219"/>
      <c r="E225" s="219">
        <f t="shared" ref="E225:I225" si="94">SUM(E226:E228)</f>
        <v>65</v>
      </c>
      <c r="F225" s="219"/>
      <c r="G225" s="225"/>
      <c r="H225" s="225">
        <f t="shared" si="94"/>
        <v>1213.6799999999998</v>
      </c>
      <c r="I225" s="225">
        <f t="shared" si="94"/>
        <v>1499.99</v>
      </c>
    </row>
    <row r="226" spans="1:9" ht="16.899999999999999" customHeight="1" x14ac:dyDescent="0.25">
      <c r="A226" s="233" t="s">
        <v>30</v>
      </c>
      <c r="B226" s="207">
        <v>1</v>
      </c>
      <c r="C226" s="207">
        <f t="shared" ref="C226:C228" si="95">D226+E226</f>
        <v>168</v>
      </c>
      <c r="D226" s="207">
        <v>157</v>
      </c>
      <c r="E226" s="207">
        <v>11</v>
      </c>
      <c r="F226" s="207"/>
      <c r="G226" s="227">
        <v>9.3360000000000003</v>
      </c>
      <c r="H226" s="227">
        <f t="shared" ref="H226:H237" si="96">ROUND(G226*E226*2,2)</f>
        <v>205.39</v>
      </c>
      <c r="I226" s="227">
        <f t="shared" ref="I226:I237" si="97">ROUND(H226*1.2359,2)</f>
        <v>253.84</v>
      </c>
    </row>
    <row r="227" spans="1:9" ht="16.899999999999999" customHeight="1" x14ac:dyDescent="0.25">
      <c r="A227" s="233" t="s">
        <v>30</v>
      </c>
      <c r="B227" s="207">
        <v>1</v>
      </c>
      <c r="C227" s="207">
        <f t="shared" si="95"/>
        <v>160</v>
      </c>
      <c r="D227" s="207">
        <v>157</v>
      </c>
      <c r="E227" s="207">
        <v>3</v>
      </c>
      <c r="F227" s="207"/>
      <c r="G227" s="227">
        <v>9.3360000000000003</v>
      </c>
      <c r="H227" s="227">
        <f t="shared" si="96"/>
        <v>56.02</v>
      </c>
      <c r="I227" s="227">
        <f t="shared" si="97"/>
        <v>69.239999999999995</v>
      </c>
    </row>
    <row r="228" spans="1:9" ht="16.899999999999999" customHeight="1" x14ac:dyDescent="0.25">
      <c r="A228" s="233" t="s">
        <v>30</v>
      </c>
      <c r="B228" s="207">
        <v>1</v>
      </c>
      <c r="C228" s="207">
        <f t="shared" si="95"/>
        <v>208</v>
      </c>
      <c r="D228" s="207">
        <v>157</v>
      </c>
      <c r="E228" s="207">
        <v>51</v>
      </c>
      <c r="F228" s="207"/>
      <c r="G228" s="227">
        <v>9.3360000000000003</v>
      </c>
      <c r="H228" s="227">
        <f t="shared" si="96"/>
        <v>952.27</v>
      </c>
      <c r="I228" s="227">
        <f t="shared" si="97"/>
        <v>1176.9100000000001</v>
      </c>
    </row>
    <row r="229" spans="1:9" ht="33" x14ac:dyDescent="0.25">
      <c r="A229" s="105" t="s">
        <v>523</v>
      </c>
      <c r="B229" s="219">
        <f>SUM(B230:B233)</f>
        <v>4</v>
      </c>
      <c r="C229" s="219"/>
      <c r="D229" s="219"/>
      <c r="E229" s="219">
        <f>SUM(E230:E233)</f>
        <v>195</v>
      </c>
      <c r="F229" s="219"/>
      <c r="G229" s="225"/>
      <c r="H229" s="225">
        <f>SUM(H230:H233)</f>
        <v>2404.3500000000004</v>
      </c>
      <c r="I229" s="225">
        <f>SUM(I230:I233)</f>
        <v>2971.53</v>
      </c>
    </row>
    <row r="230" spans="1:9" ht="16.5" customHeight="1" x14ac:dyDescent="0.25">
      <c r="A230" s="202" t="s">
        <v>21</v>
      </c>
      <c r="B230" s="207">
        <v>1</v>
      </c>
      <c r="C230" s="207">
        <f t="shared" ref="C230:C233" si="98">D230+E230</f>
        <v>224</v>
      </c>
      <c r="D230" s="207">
        <v>157</v>
      </c>
      <c r="E230" s="207">
        <v>67</v>
      </c>
      <c r="F230" s="211"/>
      <c r="G230" s="227">
        <v>6.23</v>
      </c>
      <c r="H230" s="227">
        <f t="shared" si="96"/>
        <v>834.82</v>
      </c>
      <c r="I230" s="227">
        <f t="shared" si="97"/>
        <v>1031.75</v>
      </c>
    </row>
    <row r="231" spans="1:9" ht="16.5" customHeight="1" x14ac:dyDescent="0.25">
      <c r="A231" s="202" t="s">
        <v>21</v>
      </c>
      <c r="B231" s="207">
        <v>1</v>
      </c>
      <c r="C231" s="207">
        <f t="shared" si="98"/>
        <v>199</v>
      </c>
      <c r="D231" s="207">
        <v>157</v>
      </c>
      <c r="E231" s="207">
        <v>42</v>
      </c>
      <c r="F231" s="211"/>
      <c r="G231" s="227">
        <v>6.1310000000000002</v>
      </c>
      <c r="H231" s="227">
        <f t="shared" si="96"/>
        <v>515</v>
      </c>
      <c r="I231" s="227">
        <f t="shared" si="97"/>
        <v>636.49</v>
      </c>
    </row>
    <row r="232" spans="1:9" ht="16.5" customHeight="1" x14ac:dyDescent="0.25">
      <c r="A232" s="202" t="s">
        <v>21</v>
      </c>
      <c r="B232" s="207">
        <v>1</v>
      </c>
      <c r="C232" s="207">
        <f t="shared" si="98"/>
        <v>192</v>
      </c>
      <c r="D232" s="207">
        <v>157</v>
      </c>
      <c r="E232" s="207">
        <v>35</v>
      </c>
      <c r="F232" s="211"/>
      <c r="G232" s="227">
        <v>6.1310000000000002</v>
      </c>
      <c r="H232" s="227">
        <f t="shared" si="96"/>
        <v>429.17</v>
      </c>
      <c r="I232" s="227">
        <f t="shared" si="97"/>
        <v>530.41</v>
      </c>
    </row>
    <row r="233" spans="1:9" ht="16.5" customHeight="1" x14ac:dyDescent="0.25">
      <c r="A233" s="202" t="s">
        <v>21</v>
      </c>
      <c r="B233" s="207">
        <v>1</v>
      </c>
      <c r="C233" s="207">
        <f t="shared" si="98"/>
        <v>208</v>
      </c>
      <c r="D233" s="207">
        <v>157</v>
      </c>
      <c r="E233" s="207">
        <v>51</v>
      </c>
      <c r="F233" s="211"/>
      <c r="G233" s="227">
        <v>6.1310000000000002</v>
      </c>
      <c r="H233" s="227">
        <f t="shared" si="96"/>
        <v>625.36</v>
      </c>
      <c r="I233" s="227">
        <f t="shared" si="97"/>
        <v>772.88</v>
      </c>
    </row>
    <row r="234" spans="1:9" ht="33" x14ac:dyDescent="0.25">
      <c r="A234" s="105" t="s">
        <v>520</v>
      </c>
      <c r="B234" s="219">
        <f>SUM(B235:B237)</f>
        <v>3</v>
      </c>
      <c r="C234" s="219"/>
      <c r="D234" s="219"/>
      <c r="E234" s="219">
        <f t="shared" ref="E234:I234" si="99">SUM(E235:E237)</f>
        <v>33</v>
      </c>
      <c r="F234" s="219"/>
      <c r="G234" s="225"/>
      <c r="H234" s="225">
        <f t="shared" si="99"/>
        <v>285.71000000000004</v>
      </c>
      <c r="I234" s="225">
        <f t="shared" si="99"/>
        <v>353.12</v>
      </c>
    </row>
    <row r="235" spans="1:9" x14ac:dyDescent="0.25">
      <c r="A235" s="202" t="s">
        <v>10</v>
      </c>
      <c r="B235" s="207">
        <v>1</v>
      </c>
      <c r="C235" s="207">
        <f>D235+E235</f>
        <v>176</v>
      </c>
      <c r="D235" s="207">
        <v>157</v>
      </c>
      <c r="E235" s="207">
        <v>19</v>
      </c>
      <c r="F235" s="207"/>
      <c r="G235" s="227">
        <v>4.3289999999999997</v>
      </c>
      <c r="H235" s="227">
        <f t="shared" si="96"/>
        <v>164.5</v>
      </c>
      <c r="I235" s="227">
        <f t="shared" si="97"/>
        <v>203.31</v>
      </c>
    </row>
    <row r="236" spans="1:9" x14ac:dyDescent="0.25">
      <c r="A236" s="202" t="s">
        <v>10</v>
      </c>
      <c r="B236" s="207">
        <v>1</v>
      </c>
      <c r="C236" s="207">
        <f t="shared" ref="C236:C237" si="100">D236+E236</f>
        <v>168</v>
      </c>
      <c r="D236" s="207">
        <v>157</v>
      </c>
      <c r="E236" s="207">
        <v>11</v>
      </c>
      <c r="F236" s="207"/>
      <c r="G236" s="227">
        <v>4.3289999999999997</v>
      </c>
      <c r="H236" s="227">
        <f t="shared" si="96"/>
        <v>95.24</v>
      </c>
      <c r="I236" s="227">
        <f t="shared" si="97"/>
        <v>117.71</v>
      </c>
    </row>
    <row r="237" spans="1:9" x14ac:dyDescent="0.25">
      <c r="A237" s="202" t="s">
        <v>10</v>
      </c>
      <c r="B237" s="207">
        <v>1</v>
      </c>
      <c r="C237" s="207">
        <f t="shared" si="100"/>
        <v>160</v>
      </c>
      <c r="D237" s="207">
        <v>157</v>
      </c>
      <c r="E237" s="207">
        <v>3</v>
      </c>
      <c r="F237" s="207"/>
      <c r="G237" s="227">
        <v>4.3289999999999997</v>
      </c>
      <c r="H237" s="227">
        <f t="shared" si="96"/>
        <v>25.97</v>
      </c>
      <c r="I237" s="227">
        <f t="shared" si="97"/>
        <v>32.1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31496062992125984" right="0.31496062992125984" top="0.35433070866141736" bottom="0.35433070866141736" header="0.31496062992125984" footer="0.31496062992125984"/>
  <pageSetup paperSize="9" scale="6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1BB6-C801-4488-A2E9-ADA1E9BC2A79}">
  <sheetPr>
    <tabColor theme="5" tint="0.59999389629810485"/>
  </sheetPr>
  <dimension ref="A1:APK215"/>
  <sheetViews>
    <sheetView zoomScale="80" zoomScaleNormal="80" workbookViewId="0">
      <selection activeCell="G10" sqref="G10"/>
    </sheetView>
  </sheetViews>
  <sheetFormatPr defaultColWidth="9.140625" defaultRowHeight="16.5" x14ac:dyDescent="0.25"/>
  <cols>
    <col min="1" max="1" width="60.85546875" style="238" customWidth="1"/>
    <col min="2" max="2" width="13.42578125" style="238" customWidth="1"/>
    <col min="3" max="3" width="10.5703125" style="238" customWidth="1"/>
    <col min="4" max="4" width="13.7109375" style="238" customWidth="1"/>
    <col min="5" max="5" width="14.7109375" style="238" customWidth="1"/>
    <col min="6" max="6" width="12.5703125" style="238" customWidth="1"/>
    <col min="7" max="7" width="15.85546875" style="238" customWidth="1"/>
    <col min="8" max="8" width="19.28515625" style="238" customWidth="1"/>
    <col min="9" max="9" width="15.5703125" style="238" customWidth="1"/>
    <col min="10" max="16384" width="9.140625" style="238"/>
  </cols>
  <sheetData>
    <row r="1" spans="1:9" x14ac:dyDescent="0.25">
      <c r="H1" s="452" t="s">
        <v>553</v>
      </c>
      <c r="I1" s="452"/>
    </row>
    <row r="2" spans="1:9" x14ac:dyDescent="0.25">
      <c r="H2" s="452"/>
      <c r="I2" s="452"/>
    </row>
    <row r="3" spans="1:9" s="228" customFormat="1" ht="39" customHeight="1" x14ac:dyDescent="0.25">
      <c r="A3" s="458" t="s">
        <v>518</v>
      </c>
      <c r="B3" s="458"/>
      <c r="C3" s="458"/>
      <c r="D3" s="458"/>
      <c r="E3" s="458"/>
      <c r="F3" s="458"/>
      <c r="G3" s="458"/>
      <c r="H3" s="458"/>
      <c r="I3" s="458"/>
    </row>
    <row r="5" spans="1:9" x14ac:dyDescent="0.25">
      <c r="A5" s="228" t="s">
        <v>477</v>
      </c>
      <c r="D5" s="240">
        <v>159</v>
      </c>
    </row>
    <row r="6" spans="1:9" x14ac:dyDescent="0.25">
      <c r="A6" s="238" t="s">
        <v>478</v>
      </c>
      <c r="D6" s="240">
        <v>139</v>
      </c>
      <c r="E6" s="241"/>
    </row>
    <row r="7" spans="1:9" x14ac:dyDescent="0.25">
      <c r="E7" s="242"/>
      <c r="H7" s="242"/>
    </row>
    <row r="8" spans="1:9" ht="45.75" customHeight="1" x14ac:dyDescent="0.25">
      <c r="A8" s="459"/>
      <c r="B8" s="459" t="s">
        <v>3</v>
      </c>
      <c r="C8" s="460" t="s">
        <v>4</v>
      </c>
      <c r="D8" s="460"/>
      <c r="E8" s="460"/>
      <c r="F8" s="460" t="s">
        <v>2</v>
      </c>
      <c r="G8" s="460" t="s">
        <v>592</v>
      </c>
      <c r="H8" s="461" t="s">
        <v>5</v>
      </c>
      <c r="I8" s="462" t="s">
        <v>1</v>
      </c>
    </row>
    <row r="9" spans="1:9" ht="112.15" customHeight="1" x14ac:dyDescent="0.25">
      <c r="A9" s="459"/>
      <c r="B9" s="459"/>
      <c r="C9" s="244" t="s">
        <v>589</v>
      </c>
      <c r="D9" s="244" t="s">
        <v>591</v>
      </c>
      <c r="E9" s="245" t="s">
        <v>6</v>
      </c>
      <c r="F9" s="460"/>
      <c r="G9" s="460"/>
      <c r="H9" s="461"/>
      <c r="I9" s="462"/>
    </row>
    <row r="10" spans="1:9" x14ac:dyDescent="0.25">
      <c r="A10" s="236">
        <v>1</v>
      </c>
      <c r="B10" s="237">
        <v>2</v>
      </c>
      <c r="C10" s="237" t="s">
        <v>41</v>
      </c>
      <c r="D10" s="237">
        <v>4</v>
      </c>
      <c r="E10" s="237">
        <v>5</v>
      </c>
      <c r="F10" s="237">
        <v>6</v>
      </c>
      <c r="G10" s="237">
        <v>7</v>
      </c>
      <c r="H10" s="237">
        <v>8</v>
      </c>
      <c r="I10" s="237" t="s">
        <v>470</v>
      </c>
    </row>
    <row r="11" spans="1:9" s="228" customFormat="1" x14ac:dyDescent="0.25">
      <c r="A11" s="201" t="s">
        <v>0</v>
      </c>
      <c r="B11" s="230">
        <f>B12+B28+B59+B74+B77+B96+B110+B117+B146+B158+B164+B169+B174+B185+B191+B198</f>
        <v>151</v>
      </c>
      <c r="C11" s="230"/>
      <c r="D11" s="230"/>
      <c r="E11" s="230">
        <f t="shared" ref="E11:I11" si="0">E12+E28+E59+E74+E77+E96+E110+E117+E146+E158+E164+E169+E174+E185+E191+E198</f>
        <v>6047.5</v>
      </c>
      <c r="F11" s="230"/>
      <c r="G11" s="231"/>
      <c r="H11" s="231">
        <f t="shared" si="0"/>
        <v>79936.250000000015</v>
      </c>
      <c r="I11" s="231">
        <f t="shared" si="0"/>
        <v>98793.12</v>
      </c>
    </row>
    <row r="12" spans="1:9" s="228" customFormat="1" x14ac:dyDescent="0.25">
      <c r="A12" s="213" t="s">
        <v>9</v>
      </c>
      <c r="B12" s="217">
        <f>B13+B15+B22</f>
        <v>12</v>
      </c>
      <c r="C12" s="217"/>
      <c r="D12" s="217"/>
      <c r="E12" s="217">
        <f t="shared" ref="E12:I12" si="1">E13+E15+E22</f>
        <v>612.5</v>
      </c>
      <c r="F12" s="217"/>
      <c r="G12" s="224"/>
      <c r="H12" s="224">
        <f t="shared" si="1"/>
        <v>7571.66</v>
      </c>
      <c r="I12" s="224">
        <f t="shared" si="1"/>
        <v>9357.82</v>
      </c>
    </row>
    <row r="13" spans="1:9" ht="33" x14ac:dyDescent="0.25">
      <c r="A13" s="105" t="s">
        <v>522</v>
      </c>
      <c r="B13" s="219">
        <f>B14</f>
        <v>1</v>
      </c>
      <c r="C13" s="219"/>
      <c r="D13" s="219"/>
      <c r="E13" s="219">
        <f t="shared" ref="E13:I13" si="2">E14</f>
        <v>69.5</v>
      </c>
      <c r="F13" s="219"/>
      <c r="G13" s="225"/>
      <c r="H13" s="225">
        <f t="shared" si="2"/>
        <v>1417.66</v>
      </c>
      <c r="I13" s="225">
        <f t="shared" si="2"/>
        <v>1752.09</v>
      </c>
    </row>
    <row r="14" spans="1:9" x14ac:dyDescent="0.25">
      <c r="A14" s="202" t="s">
        <v>42</v>
      </c>
      <c r="B14" s="207">
        <v>1</v>
      </c>
      <c r="C14" s="207">
        <f>D14+E14</f>
        <v>208.5</v>
      </c>
      <c r="D14" s="207">
        <f>D6</f>
        <v>139</v>
      </c>
      <c r="E14" s="207">
        <v>69.5</v>
      </c>
      <c r="F14" s="207"/>
      <c r="G14" s="227">
        <v>10.199</v>
      </c>
      <c r="H14" s="227">
        <f>ROUND(G14*E14*2,2)</f>
        <v>1417.66</v>
      </c>
      <c r="I14" s="227">
        <f>ROUND(H14*1.2359,2)</f>
        <v>1752.09</v>
      </c>
    </row>
    <row r="15" spans="1:9" ht="33" x14ac:dyDescent="0.25">
      <c r="A15" s="105" t="s">
        <v>523</v>
      </c>
      <c r="B15" s="219">
        <f>SUM(B16:B21)</f>
        <v>6</v>
      </c>
      <c r="C15" s="219"/>
      <c r="D15" s="219"/>
      <c r="E15" s="219">
        <f t="shared" ref="E15:I15" si="3">SUM(E16:E21)</f>
        <v>271</v>
      </c>
      <c r="F15" s="219"/>
      <c r="G15" s="225"/>
      <c r="H15" s="225">
        <f t="shared" si="3"/>
        <v>3639.08</v>
      </c>
      <c r="I15" s="225">
        <f t="shared" si="3"/>
        <v>4497.54</v>
      </c>
    </row>
    <row r="16" spans="1:9" x14ac:dyDescent="0.25">
      <c r="A16" s="202" t="s">
        <v>8</v>
      </c>
      <c r="B16" s="207">
        <v>1</v>
      </c>
      <c r="C16" s="207">
        <f>D16+E16</f>
        <v>168</v>
      </c>
      <c r="D16" s="207">
        <f>D6</f>
        <v>139</v>
      </c>
      <c r="E16" s="207">
        <v>29</v>
      </c>
      <c r="F16" s="207"/>
      <c r="G16" s="227">
        <v>6.7469999999999999</v>
      </c>
      <c r="H16" s="227">
        <f t="shared" ref="H16:H66" si="4">ROUND(G16*E16*2,2)</f>
        <v>391.33</v>
      </c>
      <c r="I16" s="227">
        <f t="shared" ref="I16:I66" si="5">ROUND(H16*1.2359,2)</f>
        <v>483.64</v>
      </c>
    </row>
    <row r="17" spans="1:9" x14ac:dyDescent="0.25">
      <c r="A17" s="202" t="s">
        <v>8</v>
      </c>
      <c r="B17" s="207">
        <v>1</v>
      </c>
      <c r="C17" s="207">
        <f t="shared" ref="C17:C21" si="6">D17+E17</f>
        <v>166</v>
      </c>
      <c r="D17" s="207">
        <f>D16</f>
        <v>139</v>
      </c>
      <c r="E17" s="207">
        <v>27</v>
      </c>
      <c r="F17" s="207"/>
      <c r="G17" s="227">
        <v>6.7469999999999999</v>
      </c>
      <c r="H17" s="227">
        <f t="shared" si="4"/>
        <v>364.34</v>
      </c>
      <c r="I17" s="227">
        <f t="shared" si="5"/>
        <v>450.29</v>
      </c>
    </row>
    <row r="18" spans="1:9" x14ac:dyDescent="0.25">
      <c r="A18" s="202" t="s">
        <v>8</v>
      </c>
      <c r="B18" s="207">
        <v>1</v>
      </c>
      <c r="C18" s="207">
        <f t="shared" si="6"/>
        <v>172</v>
      </c>
      <c r="D18" s="207">
        <f>D17</f>
        <v>139</v>
      </c>
      <c r="E18" s="207">
        <v>33</v>
      </c>
      <c r="F18" s="207"/>
      <c r="G18" s="227">
        <v>6.7469999999999999</v>
      </c>
      <c r="H18" s="227">
        <f t="shared" si="4"/>
        <v>445.3</v>
      </c>
      <c r="I18" s="227">
        <f t="shared" si="5"/>
        <v>550.35</v>
      </c>
    </row>
    <row r="19" spans="1:9" x14ac:dyDescent="0.25">
      <c r="A19" s="202" t="s">
        <v>8</v>
      </c>
      <c r="B19" s="207">
        <v>1</v>
      </c>
      <c r="C19" s="207">
        <f t="shared" si="6"/>
        <v>264</v>
      </c>
      <c r="D19" s="207">
        <f t="shared" ref="D19:D21" si="7">D18</f>
        <v>139</v>
      </c>
      <c r="E19" s="207">
        <v>125</v>
      </c>
      <c r="F19" s="207"/>
      <c r="G19" s="227">
        <v>6.7469999999999999</v>
      </c>
      <c r="H19" s="227">
        <f t="shared" si="4"/>
        <v>1686.75</v>
      </c>
      <c r="I19" s="227">
        <f t="shared" si="5"/>
        <v>2084.65</v>
      </c>
    </row>
    <row r="20" spans="1:9" x14ac:dyDescent="0.25">
      <c r="A20" s="202" t="s">
        <v>8</v>
      </c>
      <c r="B20" s="207">
        <v>1</v>
      </c>
      <c r="C20" s="207">
        <f t="shared" si="6"/>
        <v>150</v>
      </c>
      <c r="D20" s="207">
        <f t="shared" si="7"/>
        <v>139</v>
      </c>
      <c r="E20" s="207">
        <v>11</v>
      </c>
      <c r="F20" s="207"/>
      <c r="G20" s="227">
        <v>5.9379999999999997</v>
      </c>
      <c r="H20" s="227">
        <f t="shared" si="4"/>
        <v>130.63999999999999</v>
      </c>
      <c r="I20" s="227">
        <f t="shared" si="5"/>
        <v>161.46</v>
      </c>
    </row>
    <row r="21" spans="1:9" x14ac:dyDescent="0.25">
      <c r="A21" s="202" t="s">
        <v>8</v>
      </c>
      <c r="B21" s="207">
        <v>1</v>
      </c>
      <c r="C21" s="207">
        <f t="shared" si="6"/>
        <v>185</v>
      </c>
      <c r="D21" s="207">
        <f t="shared" si="7"/>
        <v>139</v>
      </c>
      <c r="E21" s="207">
        <v>46</v>
      </c>
      <c r="F21" s="207"/>
      <c r="G21" s="227">
        <v>6.7469999999999999</v>
      </c>
      <c r="H21" s="227">
        <f t="shared" si="4"/>
        <v>620.72</v>
      </c>
      <c r="I21" s="227">
        <f t="shared" si="5"/>
        <v>767.15</v>
      </c>
    </row>
    <row r="22" spans="1:9" ht="33" x14ac:dyDescent="0.25">
      <c r="A22" s="105" t="s">
        <v>521</v>
      </c>
      <c r="B22" s="219">
        <f>SUM(B23:B27)</f>
        <v>5</v>
      </c>
      <c r="C22" s="219"/>
      <c r="D22" s="219"/>
      <c r="E22" s="219">
        <f t="shared" ref="E22:I22" si="8">SUM(E23:E27)</f>
        <v>272</v>
      </c>
      <c r="F22" s="219"/>
      <c r="G22" s="225"/>
      <c r="H22" s="225">
        <f t="shared" si="8"/>
        <v>2514.92</v>
      </c>
      <c r="I22" s="225">
        <f t="shared" si="8"/>
        <v>3108.19</v>
      </c>
    </row>
    <row r="23" spans="1:9" x14ac:dyDescent="0.25">
      <c r="A23" s="202" t="s">
        <v>11</v>
      </c>
      <c r="B23" s="207">
        <v>1</v>
      </c>
      <c r="C23" s="207">
        <f>D23+E23</f>
        <v>196</v>
      </c>
      <c r="D23" s="207">
        <f>D6</f>
        <v>139</v>
      </c>
      <c r="E23" s="207">
        <v>57</v>
      </c>
      <c r="F23" s="207"/>
      <c r="G23" s="227">
        <v>4.6230000000000002</v>
      </c>
      <c r="H23" s="227">
        <f t="shared" si="4"/>
        <v>527.02</v>
      </c>
      <c r="I23" s="227">
        <f t="shared" si="5"/>
        <v>651.34</v>
      </c>
    </row>
    <row r="24" spans="1:9" x14ac:dyDescent="0.25">
      <c r="A24" s="202" t="s">
        <v>11</v>
      </c>
      <c r="B24" s="207">
        <v>1</v>
      </c>
      <c r="C24" s="207">
        <f t="shared" ref="C24:C27" si="9">D24+E24</f>
        <v>175</v>
      </c>
      <c r="D24" s="207">
        <f>D23</f>
        <v>139</v>
      </c>
      <c r="E24" s="207">
        <v>36</v>
      </c>
      <c r="F24" s="207"/>
      <c r="G24" s="227">
        <v>4.6230000000000002</v>
      </c>
      <c r="H24" s="227">
        <f t="shared" si="4"/>
        <v>332.86</v>
      </c>
      <c r="I24" s="227">
        <f t="shared" si="5"/>
        <v>411.38</v>
      </c>
    </row>
    <row r="25" spans="1:9" x14ac:dyDescent="0.25">
      <c r="A25" s="202" t="s">
        <v>11</v>
      </c>
      <c r="B25" s="207">
        <v>1</v>
      </c>
      <c r="C25" s="207">
        <f t="shared" si="9"/>
        <v>240</v>
      </c>
      <c r="D25" s="207">
        <f>D24</f>
        <v>139</v>
      </c>
      <c r="E25" s="207">
        <v>101</v>
      </c>
      <c r="F25" s="207"/>
      <c r="G25" s="227">
        <v>4.6230000000000002</v>
      </c>
      <c r="H25" s="227">
        <f t="shared" si="4"/>
        <v>933.85</v>
      </c>
      <c r="I25" s="227">
        <f t="shared" si="5"/>
        <v>1154.1500000000001</v>
      </c>
    </row>
    <row r="26" spans="1:9" x14ac:dyDescent="0.25">
      <c r="A26" s="202" t="s">
        <v>11</v>
      </c>
      <c r="B26" s="207">
        <v>1</v>
      </c>
      <c r="C26" s="207">
        <f t="shared" si="9"/>
        <v>181</v>
      </c>
      <c r="D26" s="207">
        <f>D25</f>
        <v>139</v>
      </c>
      <c r="E26" s="207">
        <v>42</v>
      </c>
      <c r="F26" s="207"/>
      <c r="G26" s="227">
        <v>4.6230000000000002</v>
      </c>
      <c r="H26" s="227">
        <f t="shared" si="4"/>
        <v>388.33</v>
      </c>
      <c r="I26" s="227">
        <f t="shared" si="5"/>
        <v>479.94</v>
      </c>
    </row>
    <row r="27" spans="1:9" x14ac:dyDescent="0.25">
      <c r="A27" s="202" t="s">
        <v>11</v>
      </c>
      <c r="B27" s="207">
        <v>1</v>
      </c>
      <c r="C27" s="207">
        <f t="shared" si="9"/>
        <v>175</v>
      </c>
      <c r="D27" s="207">
        <f>D25</f>
        <v>139</v>
      </c>
      <c r="E27" s="207">
        <v>36</v>
      </c>
      <c r="F27" s="207"/>
      <c r="G27" s="227">
        <v>4.6230000000000002</v>
      </c>
      <c r="H27" s="227">
        <f t="shared" si="4"/>
        <v>332.86</v>
      </c>
      <c r="I27" s="227">
        <f t="shared" si="5"/>
        <v>411.38</v>
      </c>
    </row>
    <row r="28" spans="1:9" ht="33" x14ac:dyDescent="0.25">
      <c r="A28" s="214" t="s">
        <v>12</v>
      </c>
      <c r="B28" s="217">
        <f>B29+B34+B50+B55</f>
        <v>26</v>
      </c>
      <c r="C28" s="217"/>
      <c r="D28" s="217"/>
      <c r="E28" s="217">
        <f t="shared" ref="E28:I28" si="10">E29+E34+E50+E55</f>
        <v>1473</v>
      </c>
      <c r="F28" s="217"/>
      <c r="G28" s="224"/>
      <c r="H28" s="224">
        <f t="shared" si="10"/>
        <v>19112.400000000001</v>
      </c>
      <c r="I28" s="224">
        <f t="shared" si="10"/>
        <v>23621</v>
      </c>
    </row>
    <row r="29" spans="1:9" ht="33" x14ac:dyDescent="0.25">
      <c r="A29" s="105" t="s">
        <v>522</v>
      </c>
      <c r="B29" s="219">
        <f>SUM(B30:B33)</f>
        <v>4</v>
      </c>
      <c r="C29" s="219"/>
      <c r="D29" s="219"/>
      <c r="E29" s="219">
        <f t="shared" ref="E29:I29" si="11">SUM(E30:E33)</f>
        <v>200</v>
      </c>
      <c r="F29" s="219"/>
      <c r="G29" s="225"/>
      <c r="H29" s="225">
        <f t="shared" si="11"/>
        <v>4342.3900000000003</v>
      </c>
      <c r="I29" s="225">
        <f t="shared" si="11"/>
        <v>5366.76</v>
      </c>
    </row>
    <row r="30" spans="1:9" x14ac:dyDescent="0.25">
      <c r="A30" s="202" t="s">
        <v>13</v>
      </c>
      <c r="B30" s="207">
        <v>1</v>
      </c>
      <c r="C30" s="207">
        <f>D30+E30</f>
        <v>200</v>
      </c>
      <c r="D30" s="207">
        <f>D6</f>
        <v>139</v>
      </c>
      <c r="E30" s="207">
        <v>61</v>
      </c>
      <c r="F30" s="207"/>
      <c r="G30" s="227">
        <v>10.856</v>
      </c>
      <c r="H30" s="227">
        <f t="shared" si="4"/>
        <v>1324.43</v>
      </c>
      <c r="I30" s="227">
        <f t="shared" si="5"/>
        <v>1636.86</v>
      </c>
    </row>
    <row r="31" spans="1:9" x14ac:dyDescent="0.25">
      <c r="A31" s="202" t="s">
        <v>13</v>
      </c>
      <c r="B31" s="207">
        <v>1</v>
      </c>
      <c r="C31" s="207">
        <f t="shared" ref="C31:C33" si="12">D31+E31</f>
        <v>186</v>
      </c>
      <c r="D31" s="207">
        <f>D30</f>
        <v>139</v>
      </c>
      <c r="E31" s="207">
        <v>47</v>
      </c>
      <c r="F31" s="207"/>
      <c r="G31" s="227">
        <v>10.856</v>
      </c>
      <c r="H31" s="227">
        <f t="shared" si="4"/>
        <v>1020.46</v>
      </c>
      <c r="I31" s="227">
        <f t="shared" si="5"/>
        <v>1261.19</v>
      </c>
    </row>
    <row r="32" spans="1:9" x14ac:dyDescent="0.25">
      <c r="A32" s="202" t="s">
        <v>13</v>
      </c>
      <c r="B32" s="207">
        <v>1</v>
      </c>
      <c r="C32" s="207">
        <f t="shared" si="12"/>
        <v>165</v>
      </c>
      <c r="D32" s="207">
        <f t="shared" ref="D32:D33" si="13">D31</f>
        <v>139</v>
      </c>
      <c r="E32" s="207">
        <v>26</v>
      </c>
      <c r="F32" s="207"/>
      <c r="G32" s="227">
        <v>10.856</v>
      </c>
      <c r="H32" s="227">
        <f t="shared" si="4"/>
        <v>564.51</v>
      </c>
      <c r="I32" s="227">
        <f t="shared" si="5"/>
        <v>697.68</v>
      </c>
    </row>
    <row r="33" spans="1:9" x14ac:dyDescent="0.25">
      <c r="A33" s="202" t="s">
        <v>13</v>
      </c>
      <c r="B33" s="207">
        <v>1</v>
      </c>
      <c r="C33" s="207">
        <f t="shared" si="12"/>
        <v>205</v>
      </c>
      <c r="D33" s="207">
        <f t="shared" si="13"/>
        <v>139</v>
      </c>
      <c r="E33" s="207">
        <v>66</v>
      </c>
      <c r="F33" s="207"/>
      <c r="G33" s="227">
        <v>10.856</v>
      </c>
      <c r="H33" s="227">
        <f t="shared" si="4"/>
        <v>1432.99</v>
      </c>
      <c r="I33" s="227">
        <f t="shared" si="5"/>
        <v>1771.03</v>
      </c>
    </row>
    <row r="34" spans="1:9" ht="33" x14ac:dyDescent="0.25">
      <c r="A34" s="105" t="s">
        <v>523</v>
      </c>
      <c r="B34" s="219">
        <f>SUM(B35:B49)</f>
        <v>15</v>
      </c>
      <c r="C34" s="219"/>
      <c r="D34" s="219"/>
      <c r="E34" s="219">
        <f t="shared" ref="E34:I34" si="14">SUM(E35:E49)</f>
        <v>878</v>
      </c>
      <c r="F34" s="219"/>
      <c r="G34" s="225"/>
      <c r="H34" s="225">
        <f t="shared" si="14"/>
        <v>10957.279999999999</v>
      </c>
      <c r="I34" s="225">
        <f t="shared" si="14"/>
        <v>13542.089999999998</v>
      </c>
    </row>
    <row r="35" spans="1:9" x14ac:dyDescent="0.25">
      <c r="A35" s="202" t="s">
        <v>14</v>
      </c>
      <c r="B35" s="207">
        <v>1</v>
      </c>
      <c r="C35" s="207">
        <f t="shared" ref="C35:C49" si="15">D35+E35</f>
        <v>169</v>
      </c>
      <c r="D35" s="207">
        <f>D6</f>
        <v>139</v>
      </c>
      <c r="E35" s="207">
        <v>30</v>
      </c>
      <c r="F35" s="207"/>
      <c r="G35" s="227">
        <v>6.23</v>
      </c>
      <c r="H35" s="227">
        <f t="shared" si="4"/>
        <v>373.8</v>
      </c>
      <c r="I35" s="227">
        <f t="shared" si="5"/>
        <v>461.98</v>
      </c>
    </row>
    <row r="36" spans="1:9" x14ac:dyDescent="0.25">
      <c r="A36" s="202" t="s">
        <v>14</v>
      </c>
      <c r="B36" s="207">
        <v>1</v>
      </c>
      <c r="C36" s="207">
        <f t="shared" si="15"/>
        <v>189</v>
      </c>
      <c r="D36" s="207">
        <f>D35</f>
        <v>139</v>
      </c>
      <c r="E36" s="207">
        <v>50</v>
      </c>
      <c r="F36" s="207"/>
      <c r="G36" s="227">
        <v>6.4039999999999999</v>
      </c>
      <c r="H36" s="227">
        <f t="shared" si="4"/>
        <v>640.4</v>
      </c>
      <c r="I36" s="227">
        <f t="shared" si="5"/>
        <v>791.47</v>
      </c>
    </row>
    <row r="37" spans="1:9" x14ac:dyDescent="0.25">
      <c r="A37" s="202" t="s">
        <v>14</v>
      </c>
      <c r="B37" s="207">
        <v>1</v>
      </c>
      <c r="C37" s="207">
        <f t="shared" si="15"/>
        <v>212</v>
      </c>
      <c r="D37" s="207">
        <f t="shared" ref="D37:D49" si="16">D36</f>
        <v>139</v>
      </c>
      <c r="E37" s="207">
        <v>73</v>
      </c>
      <c r="F37" s="207"/>
      <c r="G37" s="227">
        <v>6.23</v>
      </c>
      <c r="H37" s="227">
        <f t="shared" si="4"/>
        <v>909.58</v>
      </c>
      <c r="I37" s="227">
        <f t="shared" si="5"/>
        <v>1124.1500000000001</v>
      </c>
    </row>
    <row r="38" spans="1:9" x14ac:dyDescent="0.25">
      <c r="A38" s="202" t="s">
        <v>14</v>
      </c>
      <c r="B38" s="207">
        <v>1</v>
      </c>
      <c r="C38" s="207">
        <f t="shared" si="15"/>
        <v>203</v>
      </c>
      <c r="D38" s="207">
        <f t="shared" si="16"/>
        <v>139</v>
      </c>
      <c r="E38" s="207">
        <v>64</v>
      </c>
      <c r="F38" s="207"/>
      <c r="G38" s="227">
        <v>6.23</v>
      </c>
      <c r="H38" s="227">
        <f t="shared" si="4"/>
        <v>797.44</v>
      </c>
      <c r="I38" s="227">
        <f t="shared" si="5"/>
        <v>985.56</v>
      </c>
    </row>
    <row r="39" spans="1:9" x14ac:dyDescent="0.25">
      <c r="A39" s="202" t="s">
        <v>14</v>
      </c>
      <c r="B39" s="207">
        <v>1</v>
      </c>
      <c r="C39" s="207">
        <f t="shared" si="15"/>
        <v>206</v>
      </c>
      <c r="D39" s="207">
        <f t="shared" si="16"/>
        <v>139</v>
      </c>
      <c r="E39" s="207">
        <v>67</v>
      </c>
      <c r="F39" s="207"/>
      <c r="G39" s="227">
        <v>6.23</v>
      </c>
      <c r="H39" s="227">
        <f t="shared" si="4"/>
        <v>834.82</v>
      </c>
      <c r="I39" s="227">
        <f t="shared" si="5"/>
        <v>1031.75</v>
      </c>
    </row>
    <row r="40" spans="1:9" x14ac:dyDescent="0.25">
      <c r="A40" s="202" t="s">
        <v>14</v>
      </c>
      <c r="B40" s="207">
        <v>1</v>
      </c>
      <c r="C40" s="207">
        <f t="shared" si="15"/>
        <v>208</v>
      </c>
      <c r="D40" s="207">
        <f t="shared" si="16"/>
        <v>139</v>
      </c>
      <c r="E40" s="207">
        <v>69</v>
      </c>
      <c r="F40" s="207"/>
      <c r="G40" s="227">
        <v>6.23</v>
      </c>
      <c r="H40" s="227">
        <f t="shared" si="4"/>
        <v>859.74</v>
      </c>
      <c r="I40" s="227">
        <f t="shared" si="5"/>
        <v>1062.55</v>
      </c>
    </row>
    <row r="41" spans="1:9" x14ac:dyDescent="0.25">
      <c r="A41" s="202" t="s">
        <v>14</v>
      </c>
      <c r="B41" s="207">
        <v>1</v>
      </c>
      <c r="C41" s="207">
        <f t="shared" si="15"/>
        <v>204</v>
      </c>
      <c r="D41" s="207">
        <f t="shared" si="16"/>
        <v>139</v>
      </c>
      <c r="E41" s="207">
        <v>65</v>
      </c>
      <c r="F41" s="207"/>
      <c r="G41" s="227">
        <v>6.23</v>
      </c>
      <c r="H41" s="227">
        <f t="shared" si="4"/>
        <v>809.9</v>
      </c>
      <c r="I41" s="227">
        <f t="shared" si="5"/>
        <v>1000.96</v>
      </c>
    </row>
    <row r="42" spans="1:9" x14ac:dyDescent="0.25">
      <c r="A42" s="202" t="s">
        <v>14</v>
      </c>
      <c r="B42" s="207">
        <v>1</v>
      </c>
      <c r="C42" s="207">
        <f t="shared" si="15"/>
        <v>147</v>
      </c>
      <c r="D42" s="207">
        <f t="shared" si="16"/>
        <v>139</v>
      </c>
      <c r="E42" s="207">
        <v>8</v>
      </c>
      <c r="F42" s="207"/>
      <c r="G42" s="227">
        <v>6.23</v>
      </c>
      <c r="H42" s="227">
        <f t="shared" si="4"/>
        <v>99.68</v>
      </c>
      <c r="I42" s="227">
        <f t="shared" si="5"/>
        <v>123.19</v>
      </c>
    </row>
    <row r="43" spans="1:9" x14ac:dyDescent="0.25">
      <c r="A43" s="202" t="s">
        <v>14</v>
      </c>
      <c r="B43" s="207">
        <v>1</v>
      </c>
      <c r="C43" s="207">
        <f t="shared" si="15"/>
        <v>206</v>
      </c>
      <c r="D43" s="207">
        <f t="shared" si="16"/>
        <v>139</v>
      </c>
      <c r="E43" s="207">
        <v>67</v>
      </c>
      <c r="F43" s="207"/>
      <c r="G43" s="227">
        <v>6.23</v>
      </c>
      <c r="H43" s="227">
        <f t="shared" si="4"/>
        <v>834.82</v>
      </c>
      <c r="I43" s="227">
        <f t="shared" si="5"/>
        <v>1031.75</v>
      </c>
    </row>
    <row r="44" spans="1:9" x14ac:dyDescent="0.25">
      <c r="A44" s="202" t="s">
        <v>14</v>
      </c>
      <c r="B44" s="207">
        <v>1</v>
      </c>
      <c r="C44" s="207">
        <f t="shared" si="15"/>
        <v>210</v>
      </c>
      <c r="D44" s="207">
        <f t="shared" si="16"/>
        <v>139</v>
      </c>
      <c r="E44" s="207">
        <v>71</v>
      </c>
      <c r="F44" s="207"/>
      <c r="G44" s="227">
        <v>6.23</v>
      </c>
      <c r="H44" s="227">
        <f t="shared" si="4"/>
        <v>884.66</v>
      </c>
      <c r="I44" s="227">
        <f t="shared" si="5"/>
        <v>1093.3499999999999</v>
      </c>
    </row>
    <row r="45" spans="1:9" x14ac:dyDescent="0.25">
      <c r="A45" s="202" t="s">
        <v>14</v>
      </c>
      <c r="B45" s="207">
        <v>1</v>
      </c>
      <c r="C45" s="207">
        <f t="shared" si="15"/>
        <v>180</v>
      </c>
      <c r="D45" s="207">
        <f t="shared" si="16"/>
        <v>139</v>
      </c>
      <c r="E45" s="207">
        <v>41</v>
      </c>
      <c r="F45" s="207"/>
      <c r="G45" s="227">
        <v>6.23</v>
      </c>
      <c r="H45" s="227">
        <f t="shared" si="4"/>
        <v>510.86</v>
      </c>
      <c r="I45" s="227">
        <f t="shared" si="5"/>
        <v>631.37</v>
      </c>
    </row>
    <row r="46" spans="1:9" x14ac:dyDescent="0.25">
      <c r="A46" s="202" t="s">
        <v>14</v>
      </c>
      <c r="B46" s="207">
        <v>1</v>
      </c>
      <c r="C46" s="207">
        <f t="shared" si="15"/>
        <v>188</v>
      </c>
      <c r="D46" s="207">
        <f t="shared" si="16"/>
        <v>139</v>
      </c>
      <c r="E46" s="207">
        <v>49</v>
      </c>
      <c r="F46" s="207"/>
      <c r="G46" s="227">
        <v>6.23</v>
      </c>
      <c r="H46" s="227">
        <f t="shared" si="4"/>
        <v>610.54</v>
      </c>
      <c r="I46" s="227">
        <f t="shared" si="5"/>
        <v>754.57</v>
      </c>
    </row>
    <row r="47" spans="1:9" x14ac:dyDescent="0.25">
      <c r="A47" s="202" t="s">
        <v>14</v>
      </c>
      <c r="B47" s="207">
        <v>1</v>
      </c>
      <c r="C47" s="207">
        <f t="shared" si="15"/>
        <v>213</v>
      </c>
      <c r="D47" s="207">
        <f t="shared" si="16"/>
        <v>139</v>
      </c>
      <c r="E47" s="207">
        <v>74</v>
      </c>
      <c r="F47" s="207"/>
      <c r="G47" s="227">
        <v>6.23</v>
      </c>
      <c r="H47" s="227">
        <f t="shared" si="4"/>
        <v>922.04</v>
      </c>
      <c r="I47" s="227">
        <f t="shared" si="5"/>
        <v>1139.55</v>
      </c>
    </row>
    <row r="48" spans="1:9" x14ac:dyDescent="0.25">
      <c r="A48" s="202" t="s">
        <v>14</v>
      </c>
      <c r="B48" s="207">
        <v>1</v>
      </c>
      <c r="C48" s="207">
        <f t="shared" si="15"/>
        <v>206</v>
      </c>
      <c r="D48" s="207">
        <f t="shared" si="16"/>
        <v>139</v>
      </c>
      <c r="E48" s="207">
        <v>67</v>
      </c>
      <c r="F48" s="207"/>
      <c r="G48" s="227">
        <v>6.23</v>
      </c>
      <c r="H48" s="227">
        <f t="shared" si="4"/>
        <v>834.82</v>
      </c>
      <c r="I48" s="227">
        <f t="shared" si="5"/>
        <v>1031.75</v>
      </c>
    </row>
    <row r="49" spans="1:9" x14ac:dyDescent="0.25">
      <c r="A49" s="202" t="s">
        <v>14</v>
      </c>
      <c r="B49" s="207">
        <v>1</v>
      </c>
      <c r="C49" s="207">
        <f t="shared" si="15"/>
        <v>222</v>
      </c>
      <c r="D49" s="207">
        <f t="shared" si="16"/>
        <v>139</v>
      </c>
      <c r="E49" s="207">
        <v>83</v>
      </c>
      <c r="F49" s="207"/>
      <c r="G49" s="227">
        <v>6.23</v>
      </c>
      <c r="H49" s="227">
        <f t="shared" si="4"/>
        <v>1034.18</v>
      </c>
      <c r="I49" s="227">
        <f t="shared" si="5"/>
        <v>1278.1400000000001</v>
      </c>
    </row>
    <row r="50" spans="1:9" ht="33" x14ac:dyDescent="0.25">
      <c r="A50" s="105" t="s">
        <v>520</v>
      </c>
      <c r="B50" s="219">
        <f>SUM(B51:B54)</f>
        <v>4</v>
      </c>
      <c r="C50" s="219"/>
      <c r="D50" s="219"/>
      <c r="E50" s="219">
        <f>SUM(E51:E54)</f>
        <v>244</v>
      </c>
      <c r="F50" s="219"/>
      <c r="G50" s="225"/>
      <c r="H50" s="225">
        <f>SUM(H51:H54)</f>
        <v>2416.58</v>
      </c>
      <c r="I50" s="225">
        <f>SUM(I51:I54)</f>
        <v>2986.65</v>
      </c>
    </row>
    <row r="51" spans="1:9" x14ac:dyDescent="0.25">
      <c r="A51" s="202" t="s">
        <v>10</v>
      </c>
      <c r="B51" s="207">
        <v>1</v>
      </c>
      <c r="C51" s="207">
        <f>D51+E51</f>
        <v>152</v>
      </c>
      <c r="D51" s="207">
        <f>D6</f>
        <v>139</v>
      </c>
      <c r="E51" s="207">
        <v>13</v>
      </c>
      <c r="F51" s="207"/>
      <c r="G51" s="227">
        <v>4.952</v>
      </c>
      <c r="H51" s="227">
        <f t="shared" si="4"/>
        <v>128.75</v>
      </c>
      <c r="I51" s="227">
        <f t="shared" si="5"/>
        <v>159.12</v>
      </c>
    </row>
    <row r="52" spans="1:9" x14ac:dyDescent="0.25">
      <c r="A52" s="202" t="s">
        <v>10</v>
      </c>
      <c r="B52" s="207">
        <v>1</v>
      </c>
      <c r="C52" s="207">
        <f t="shared" ref="C52:C54" si="17">D52+E52</f>
        <v>216</v>
      </c>
      <c r="D52" s="207">
        <f>D51</f>
        <v>139</v>
      </c>
      <c r="E52" s="207">
        <v>77</v>
      </c>
      <c r="F52" s="207"/>
      <c r="G52" s="227">
        <v>4.952</v>
      </c>
      <c r="H52" s="227">
        <f t="shared" si="4"/>
        <v>762.61</v>
      </c>
      <c r="I52" s="227">
        <f t="shared" si="5"/>
        <v>942.51</v>
      </c>
    </row>
    <row r="53" spans="1:9" x14ac:dyDescent="0.25">
      <c r="A53" s="202" t="s">
        <v>10</v>
      </c>
      <c r="B53" s="207">
        <v>1</v>
      </c>
      <c r="C53" s="207">
        <f t="shared" si="17"/>
        <v>216</v>
      </c>
      <c r="D53" s="207">
        <f t="shared" ref="D53:D54" si="18">D52</f>
        <v>139</v>
      </c>
      <c r="E53" s="207">
        <v>77</v>
      </c>
      <c r="F53" s="207"/>
      <c r="G53" s="227">
        <v>4.952</v>
      </c>
      <c r="H53" s="227">
        <f t="shared" si="4"/>
        <v>762.61</v>
      </c>
      <c r="I53" s="227">
        <f t="shared" si="5"/>
        <v>942.51</v>
      </c>
    </row>
    <row r="54" spans="1:9" x14ac:dyDescent="0.25">
      <c r="A54" s="202" t="s">
        <v>10</v>
      </c>
      <c r="B54" s="207">
        <v>1</v>
      </c>
      <c r="C54" s="207">
        <f t="shared" si="17"/>
        <v>216</v>
      </c>
      <c r="D54" s="207">
        <f t="shared" si="18"/>
        <v>139</v>
      </c>
      <c r="E54" s="207">
        <v>77</v>
      </c>
      <c r="F54" s="207"/>
      <c r="G54" s="227">
        <v>4.952</v>
      </c>
      <c r="H54" s="227">
        <f t="shared" si="4"/>
        <v>762.61</v>
      </c>
      <c r="I54" s="227">
        <f t="shared" si="5"/>
        <v>942.51</v>
      </c>
    </row>
    <row r="55" spans="1:9" ht="33" x14ac:dyDescent="0.25">
      <c r="A55" s="105" t="s">
        <v>521</v>
      </c>
      <c r="B55" s="219">
        <f>SUM(B56:B58)</f>
        <v>3</v>
      </c>
      <c r="C55" s="219"/>
      <c r="D55" s="219"/>
      <c r="E55" s="219">
        <f>SUM(E56:E58)</f>
        <v>151</v>
      </c>
      <c r="F55" s="219"/>
      <c r="G55" s="225"/>
      <c r="H55" s="225">
        <f>SUM(H56:H58)</f>
        <v>1396.15</v>
      </c>
      <c r="I55" s="225">
        <f>SUM(I56:I58)</f>
        <v>1725.5</v>
      </c>
    </row>
    <row r="56" spans="1:9" x14ac:dyDescent="0.25">
      <c r="A56" s="202" t="s">
        <v>11</v>
      </c>
      <c r="B56" s="207">
        <v>1</v>
      </c>
      <c r="C56" s="207">
        <f>D56+E56</f>
        <v>192</v>
      </c>
      <c r="D56" s="207">
        <f>D6</f>
        <v>139</v>
      </c>
      <c r="E56" s="207">
        <v>53</v>
      </c>
      <c r="F56" s="207"/>
      <c r="G56" s="227">
        <v>4.6230000000000002</v>
      </c>
      <c r="H56" s="227">
        <f t="shared" si="4"/>
        <v>490.04</v>
      </c>
      <c r="I56" s="227">
        <f t="shared" si="5"/>
        <v>605.64</v>
      </c>
    </row>
    <row r="57" spans="1:9" x14ac:dyDescent="0.25">
      <c r="A57" s="202" t="s">
        <v>11</v>
      </c>
      <c r="B57" s="207">
        <v>1</v>
      </c>
      <c r="C57" s="207">
        <f>D57+E57</f>
        <v>192</v>
      </c>
      <c r="D57" s="207">
        <f>D56</f>
        <v>139</v>
      </c>
      <c r="E57" s="207">
        <v>53</v>
      </c>
      <c r="F57" s="207"/>
      <c r="G57" s="227">
        <v>4.6230000000000002</v>
      </c>
      <c r="H57" s="227">
        <f t="shared" si="4"/>
        <v>490.04</v>
      </c>
      <c r="I57" s="227">
        <f t="shared" si="5"/>
        <v>605.64</v>
      </c>
    </row>
    <row r="58" spans="1:9" x14ac:dyDescent="0.25">
      <c r="A58" s="202" t="s">
        <v>11</v>
      </c>
      <c r="B58" s="207">
        <v>1</v>
      </c>
      <c r="C58" s="207">
        <f>D58+E58</f>
        <v>184</v>
      </c>
      <c r="D58" s="207">
        <f t="shared" ref="D58" si="19">D57</f>
        <v>139</v>
      </c>
      <c r="E58" s="207">
        <v>45</v>
      </c>
      <c r="F58" s="207"/>
      <c r="G58" s="227">
        <v>4.6230000000000002</v>
      </c>
      <c r="H58" s="227">
        <f t="shared" si="4"/>
        <v>416.07</v>
      </c>
      <c r="I58" s="227">
        <f t="shared" si="5"/>
        <v>514.22</v>
      </c>
    </row>
    <row r="59" spans="1:9" ht="33" x14ac:dyDescent="0.25">
      <c r="A59" s="214" t="s">
        <v>39</v>
      </c>
      <c r="B59" s="217">
        <f>B60+B62+B67+B70</f>
        <v>10</v>
      </c>
      <c r="C59" s="217"/>
      <c r="D59" s="217"/>
      <c r="E59" s="217">
        <f t="shared" ref="E59:I59" si="20">E60+E62+E67+E70</f>
        <v>327</v>
      </c>
      <c r="F59" s="217"/>
      <c r="G59" s="224"/>
      <c r="H59" s="224">
        <f t="shared" si="20"/>
        <v>4182.84</v>
      </c>
      <c r="I59" s="224">
        <f t="shared" si="20"/>
        <v>5169.58</v>
      </c>
    </row>
    <row r="60" spans="1:9" ht="33" x14ac:dyDescent="0.25">
      <c r="A60" s="105" t="s">
        <v>522</v>
      </c>
      <c r="B60" s="219">
        <f>B61</f>
        <v>1</v>
      </c>
      <c r="C60" s="219"/>
      <c r="D60" s="219"/>
      <c r="E60" s="219">
        <f t="shared" ref="E60:I60" si="21">E61</f>
        <v>23</v>
      </c>
      <c r="F60" s="219"/>
      <c r="G60" s="225"/>
      <c r="H60" s="225">
        <f t="shared" si="21"/>
        <v>488.66</v>
      </c>
      <c r="I60" s="225">
        <f t="shared" si="21"/>
        <v>603.92999999999995</v>
      </c>
    </row>
    <row r="61" spans="1:9" x14ac:dyDescent="0.25">
      <c r="A61" s="202" t="s">
        <v>13</v>
      </c>
      <c r="B61" s="207">
        <v>1</v>
      </c>
      <c r="C61" s="207">
        <f t="shared" ref="C61" si="22">D61+E61</f>
        <v>162</v>
      </c>
      <c r="D61" s="207">
        <f>D6</f>
        <v>139</v>
      </c>
      <c r="E61" s="207">
        <v>23</v>
      </c>
      <c r="F61" s="207"/>
      <c r="G61" s="227">
        <v>10.622999999999999</v>
      </c>
      <c r="H61" s="227">
        <f t="shared" si="4"/>
        <v>488.66</v>
      </c>
      <c r="I61" s="227">
        <f t="shared" si="5"/>
        <v>603.92999999999995</v>
      </c>
    </row>
    <row r="62" spans="1:9" ht="33" x14ac:dyDescent="0.25">
      <c r="A62" s="105" t="s">
        <v>523</v>
      </c>
      <c r="B62" s="219">
        <f>SUM(B63:B66)</f>
        <v>4</v>
      </c>
      <c r="C62" s="219"/>
      <c r="D62" s="219"/>
      <c r="E62" s="219">
        <f t="shared" ref="E62:I62" si="23">SUM(E63:E66)</f>
        <v>193</v>
      </c>
      <c r="F62" s="219"/>
      <c r="G62" s="225"/>
      <c r="H62" s="225">
        <f t="shared" si="23"/>
        <v>2619.17</v>
      </c>
      <c r="I62" s="225">
        <f t="shared" si="23"/>
        <v>3237.04</v>
      </c>
    </row>
    <row r="63" spans="1:9" x14ac:dyDescent="0.25">
      <c r="A63" s="202" t="s">
        <v>14</v>
      </c>
      <c r="B63" s="207">
        <v>1</v>
      </c>
      <c r="C63" s="207">
        <f>D63+E63</f>
        <v>182</v>
      </c>
      <c r="D63" s="207">
        <f>D6</f>
        <v>139</v>
      </c>
      <c r="E63" s="207">
        <v>43</v>
      </c>
      <c r="F63" s="207"/>
      <c r="G63" s="227">
        <v>6.7469999999999999</v>
      </c>
      <c r="H63" s="227">
        <f t="shared" si="4"/>
        <v>580.24</v>
      </c>
      <c r="I63" s="227">
        <f t="shared" si="5"/>
        <v>717.12</v>
      </c>
    </row>
    <row r="64" spans="1:9" x14ac:dyDescent="0.25">
      <c r="A64" s="202" t="s">
        <v>14</v>
      </c>
      <c r="B64" s="207">
        <v>1</v>
      </c>
      <c r="C64" s="207">
        <f t="shared" ref="C64:C65" si="24">D64+E64</f>
        <v>182</v>
      </c>
      <c r="D64" s="207">
        <f>D63</f>
        <v>139</v>
      </c>
      <c r="E64" s="207">
        <v>43</v>
      </c>
      <c r="F64" s="207"/>
      <c r="G64" s="227">
        <v>6.7469999999999999</v>
      </c>
      <c r="H64" s="227">
        <f t="shared" si="4"/>
        <v>580.24</v>
      </c>
      <c r="I64" s="227">
        <f t="shared" si="5"/>
        <v>717.12</v>
      </c>
    </row>
    <row r="65" spans="1:9" x14ac:dyDescent="0.25">
      <c r="A65" s="202" t="s">
        <v>14</v>
      </c>
      <c r="B65" s="207">
        <v>1</v>
      </c>
      <c r="C65" s="207">
        <f t="shared" si="24"/>
        <v>207</v>
      </c>
      <c r="D65" s="207">
        <f t="shared" ref="D65:D66" si="25">D64</f>
        <v>139</v>
      </c>
      <c r="E65" s="207">
        <v>68</v>
      </c>
      <c r="F65" s="207"/>
      <c r="G65" s="227">
        <v>6.8559999999999999</v>
      </c>
      <c r="H65" s="227">
        <f t="shared" si="4"/>
        <v>932.42</v>
      </c>
      <c r="I65" s="227">
        <f t="shared" si="5"/>
        <v>1152.3800000000001</v>
      </c>
    </row>
    <row r="66" spans="1:9" x14ac:dyDescent="0.25">
      <c r="A66" s="202" t="s">
        <v>14</v>
      </c>
      <c r="B66" s="207">
        <v>1</v>
      </c>
      <c r="C66" s="207">
        <f>D66+E66</f>
        <v>178</v>
      </c>
      <c r="D66" s="207">
        <f t="shared" si="25"/>
        <v>139</v>
      </c>
      <c r="E66" s="207">
        <v>39</v>
      </c>
      <c r="F66" s="207"/>
      <c r="G66" s="227">
        <v>6.7469999999999999</v>
      </c>
      <c r="H66" s="227">
        <f t="shared" si="4"/>
        <v>526.27</v>
      </c>
      <c r="I66" s="227">
        <f t="shared" si="5"/>
        <v>650.41999999999996</v>
      </c>
    </row>
    <row r="67" spans="1:9" ht="33" x14ac:dyDescent="0.25">
      <c r="A67" s="105" t="s">
        <v>520</v>
      </c>
      <c r="B67" s="219">
        <f t="shared" ref="B67:I67" si="26">SUM(B68:B69)</f>
        <v>2</v>
      </c>
      <c r="C67" s="219"/>
      <c r="D67" s="219"/>
      <c r="E67" s="219">
        <f t="shared" si="26"/>
        <v>74</v>
      </c>
      <c r="F67" s="219"/>
      <c r="G67" s="225"/>
      <c r="H67" s="225">
        <f t="shared" si="26"/>
        <v>732.90000000000009</v>
      </c>
      <c r="I67" s="225">
        <f t="shared" si="26"/>
        <v>905.80000000000007</v>
      </c>
    </row>
    <row r="68" spans="1:9" x14ac:dyDescent="0.25">
      <c r="A68" s="202" t="s">
        <v>10</v>
      </c>
      <c r="B68" s="207">
        <v>1</v>
      </c>
      <c r="C68" s="207">
        <f>D68+E68</f>
        <v>168</v>
      </c>
      <c r="D68" s="207">
        <f>D6</f>
        <v>139</v>
      </c>
      <c r="E68" s="207">
        <v>29</v>
      </c>
      <c r="F68" s="207"/>
      <c r="G68" s="227">
        <v>4.952</v>
      </c>
      <c r="H68" s="227">
        <f t="shared" ref="H68:H95" si="27">ROUND(G68*E68*2,2)</f>
        <v>287.22000000000003</v>
      </c>
      <c r="I68" s="227">
        <f t="shared" ref="I68:I95" si="28">ROUND(H68*1.2359,2)</f>
        <v>354.98</v>
      </c>
    </row>
    <row r="69" spans="1:9" x14ac:dyDescent="0.25">
      <c r="A69" s="202" t="s">
        <v>10</v>
      </c>
      <c r="B69" s="207">
        <v>1</v>
      </c>
      <c r="C69" s="207">
        <f>D69+E69</f>
        <v>184</v>
      </c>
      <c r="D69" s="207">
        <v>139</v>
      </c>
      <c r="E69" s="207">
        <v>45</v>
      </c>
      <c r="F69" s="207"/>
      <c r="G69" s="227">
        <v>4.952</v>
      </c>
      <c r="H69" s="227">
        <f t="shared" si="27"/>
        <v>445.68</v>
      </c>
      <c r="I69" s="227">
        <f t="shared" si="28"/>
        <v>550.82000000000005</v>
      </c>
    </row>
    <row r="70" spans="1:9" ht="33" x14ac:dyDescent="0.25">
      <c r="A70" s="105" t="s">
        <v>521</v>
      </c>
      <c r="B70" s="219">
        <f>SUM(B71:B73)</f>
        <v>3</v>
      </c>
      <c r="C70" s="219"/>
      <c r="D70" s="219"/>
      <c r="E70" s="219">
        <f t="shared" ref="E70:I70" si="29">SUM(E71:E73)</f>
        <v>37</v>
      </c>
      <c r="F70" s="219"/>
      <c r="G70" s="225"/>
      <c r="H70" s="225">
        <f t="shared" si="29"/>
        <v>342.10999999999996</v>
      </c>
      <c r="I70" s="225">
        <f t="shared" si="29"/>
        <v>422.81</v>
      </c>
    </row>
    <row r="71" spans="1:9" x14ac:dyDescent="0.25">
      <c r="A71" s="202" t="s">
        <v>11</v>
      </c>
      <c r="B71" s="207">
        <v>1</v>
      </c>
      <c r="C71" s="207">
        <f>D71+E71</f>
        <v>144</v>
      </c>
      <c r="D71" s="207">
        <f>D6</f>
        <v>139</v>
      </c>
      <c r="E71" s="207">
        <v>5</v>
      </c>
      <c r="F71" s="207"/>
      <c r="G71" s="227">
        <v>4.6230000000000002</v>
      </c>
      <c r="H71" s="227">
        <f t="shared" si="27"/>
        <v>46.23</v>
      </c>
      <c r="I71" s="227">
        <f t="shared" si="28"/>
        <v>57.14</v>
      </c>
    </row>
    <row r="72" spans="1:9" x14ac:dyDescent="0.25">
      <c r="A72" s="202" t="s">
        <v>11</v>
      </c>
      <c r="B72" s="207">
        <v>1</v>
      </c>
      <c r="C72" s="207">
        <f>D72+E72</f>
        <v>160</v>
      </c>
      <c r="D72" s="207">
        <f>D71</f>
        <v>139</v>
      </c>
      <c r="E72" s="207">
        <v>21</v>
      </c>
      <c r="F72" s="207"/>
      <c r="G72" s="227">
        <v>4.6230000000000002</v>
      </c>
      <c r="H72" s="227">
        <f t="shared" si="27"/>
        <v>194.17</v>
      </c>
      <c r="I72" s="227">
        <f t="shared" si="28"/>
        <v>239.97</v>
      </c>
    </row>
    <row r="73" spans="1:9" x14ac:dyDescent="0.25">
      <c r="A73" s="202" t="s">
        <v>11</v>
      </c>
      <c r="B73" s="207">
        <v>1</v>
      </c>
      <c r="C73" s="207">
        <f>D73+E73</f>
        <v>150</v>
      </c>
      <c r="D73" s="207">
        <f>D72</f>
        <v>139</v>
      </c>
      <c r="E73" s="207">
        <v>11</v>
      </c>
      <c r="F73" s="207"/>
      <c r="G73" s="227">
        <v>4.6230000000000002</v>
      </c>
      <c r="H73" s="227">
        <f t="shared" si="27"/>
        <v>101.71</v>
      </c>
      <c r="I73" s="227">
        <f t="shared" si="28"/>
        <v>125.7</v>
      </c>
    </row>
    <row r="74" spans="1:9" x14ac:dyDescent="0.25">
      <c r="A74" s="213" t="s">
        <v>15</v>
      </c>
      <c r="B74" s="217">
        <f>B75</f>
        <v>1</v>
      </c>
      <c r="C74" s="217"/>
      <c r="D74" s="217"/>
      <c r="E74" s="217">
        <f t="shared" ref="E74:I74" si="30">E75</f>
        <v>217</v>
      </c>
      <c r="F74" s="217"/>
      <c r="G74" s="224"/>
      <c r="H74" s="224">
        <f t="shared" si="30"/>
        <v>4846.04</v>
      </c>
      <c r="I74" s="224">
        <f t="shared" si="30"/>
        <v>5989.22</v>
      </c>
    </row>
    <row r="75" spans="1:9" ht="33" x14ac:dyDescent="0.25">
      <c r="A75" s="105" t="s">
        <v>522</v>
      </c>
      <c r="B75" s="219">
        <f>SUM(B76:B76)</f>
        <v>1</v>
      </c>
      <c r="C75" s="219"/>
      <c r="D75" s="219"/>
      <c r="E75" s="219">
        <f t="shared" ref="E75:I75" si="31">SUM(E76:E76)</f>
        <v>217</v>
      </c>
      <c r="F75" s="219"/>
      <c r="G75" s="225"/>
      <c r="H75" s="225">
        <f t="shared" si="31"/>
        <v>4846.04</v>
      </c>
      <c r="I75" s="225">
        <f t="shared" si="31"/>
        <v>5989.22</v>
      </c>
    </row>
    <row r="76" spans="1:9" x14ac:dyDescent="0.25">
      <c r="A76" s="202" t="s">
        <v>16</v>
      </c>
      <c r="B76" s="207">
        <v>1</v>
      </c>
      <c r="C76" s="207">
        <f>D76+E76</f>
        <v>376</v>
      </c>
      <c r="D76" s="207">
        <f>D5</f>
        <v>159</v>
      </c>
      <c r="E76" s="207">
        <v>217</v>
      </c>
      <c r="F76" s="207"/>
      <c r="G76" s="227">
        <v>11.166</v>
      </c>
      <c r="H76" s="227">
        <f t="shared" si="27"/>
        <v>4846.04</v>
      </c>
      <c r="I76" s="227">
        <f t="shared" si="28"/>
        <v>5989.22</v>
      </c>
    </row>
    <row r="77" spans="1:9" x14ac:dyDescent="0.25">
      <c r="A77" s="213" t="s">
        <v>17</v>
      </c>
      <c r="B77" s="217">
        <f>B78+B82+B88+B91</f>
        <v>14</v>
      </c>
      <c r="C77" s="217"/>
      <c r="D77" s="217"/>
      <c r="E77" s="217">
        <f t="shared" ref="E77:I77" si="32">E78+E82+E88+E91</f>
        <v>578</v>
      </c>
      <c r="F77" s="217"/>
      <c r="G77" s="224"/>
      <c r="H77" s="224">
        <f t="shared" si="32"/>
        <v>7549.02</v>
      </c>
      <c r="I77" s="224">
        <f t="shared" si="32"/>
        <v>9329.83</v>
      </c>
    </row>
    <row r="78" spans="1:9" ht="33" x14ac:dyDescent="0.25">
      <c r="A78" s="105" t="s">
        <v>522</v>
      </c>
      <c r="B78" s="219">
        <f>SUM(B79:B81)</f>
        <v>3</v>
      </c>
      <c r="C78" s="219"/>
      <c r="D78" s="219"/>
      <c r="E78" s="219">
        <f t="shared" ref="E78:I78" si="33">SUM(E79:E81)</f>
        <v>207</v>
      </c>
      <c r="F78" s="219"/>
      <c r="G78" s="225"/>
      <c r="H78" s="225">
        <f t="shared" si="33"/>
        <v>3803.76</v>
      </c>
      <c r="I78" s="225">
        <f t="shared" si="33"/>
        <v>4701.0600000000004</v>
      </c>
    </row>
    <row r="79" spans="1:9" x14ac:dyDescent="0.25">
      <c r="A79" s="202" t="s">
        <v>18</v>
      </c>
      <c r="B79" s="207">
        <v>1</v>
      </c>
      <c r="C79" s="207">
        <f>D79+E79</f>
        <v>228</v>
      </c>
      <c r="D79" s="207">
        <f>D5</f>
        <v>159</v>
      </c>
      <c r="E79" s="207">
        <v>69</v>
      </c>
      <c r="F79" s="207"/>
      <c r="G79" s="227">
        <v>9.6039999999999992</v>
      </c>
      <c r="H79" s="227">
        <f t="shared" si="27"/>
        <v>1325.35</v>
      </c>
      <c r="I79" s="227">
        <f t="shared" si="28"/>
        <v>1638</v>
      </c>
    </row>
    <row r="80" spans="1:9" x14ac:dyDescent="0.25">
      <c r="A80" s="202" t="s">
        <v>18</v>
      </c>
      <c r="B80" s="207">
        <v>1</v>
      </c>
      <c r="C80" s="207">
        <f t="shared" ref="C80:C81" si="34">D80+E80</f>
        <v>248</v>
      </c>
      <c r="D80" s="207">
        <f>D79</f>
        <v>159</v>
      </c>
      <c r="E80" s="207">
        <v>89</v>
      </c>
      <c r="F80" s="207"/>
      <c r="G80" s="227">
        <v>9.2669999999999995</v>
      </c>
      <c r="H80" s="227">
        <f t="shared" si="27"/>
        <v>1649.53</v>
      </c>
      <c r="I80" s="227">
        <f t="shared" si="28"/>
        <v>2038.65</v>
      </c>
    </row>
    <row r="81" spans="1:9" x14ac:dyDescent="0.25">
      <c r="A81" s="202" t="s">
        <v>18</v>
      </c>
      <c r="B81" s="207">
        <v>1</v>
      </c>
      <c r="C81" s="207">
        <f t="shared" si="34"/>
        <v>208</v>
      </c>
      <c r="D81" s="207">
        <v>159</v>
      </c>
      <c r="E81" s="207">
        <v>49</v>
      </c>
      <c r="F81" s="207"/>
      <c r="G81" s="227">
        <v>8.4580000000000002</v>
      </c>
      <c r="H81" s="227">
        <f t="shared" si="27"/>
        <v>828.88</v>
      </c>
      <c r="I81" s="227">
        <f t="shared" si="28"/>
        <v>1024.4100000000001</v>
      </c>
    </row>
    <row r="82" spans="1:9" ht="33" x14ac:dyDescent="0.25">
      <c r="A82" s="105" t="s">
        <v>523</v>
      </c>
      <c r="B82" s="219">
        <f>SUM(B83:B87)</f>
        <v>5</v>
      </c>
      <c r="C82" s="219"/>
      <c r="D82" s="219"/>
      <c r="E82" s="219">
        <f t="shared" ref="E82:I82" si="35">SUM(E83:E87)</f>
        <v>153</v>
      </c>
      <c r="F82" s="219"/>
      <c r="G82" s="225"/>
      <c r="H82" s="225">
        <f t="shared" si="35"/>
        <v>1933.02</v>
      </c>
      <c r="I82" s="225">
        <f t="shared" si="35"/>
        <v>2389.02</v>
      </c>
    </row>
    <row r="83" spans="1:9" x14ac:dyDescent="0.25">
      <c r="A83" s="202" t="s">
        <v>19</v>
      </c>
      <c r="B83" s="207">
        <v>1</v>
      </c>
      <c r="C83" s="207">
        <f>D83+E83</f>
        <v>199</v>
      </c>
      <c r="D83" s="207">
        <f>D5</f>
        <v>159</v>
      </c>
      <c r="E83" s="207">
        <v>40</v>
      </c>
      <c r="F83" s="207"/>
      <c r="G83" s="227">
        <v>5.8879999999999999</v>
      </c>
      <c r="H83" s="227">
        <f t="shared" si="27"/>
        <v>471.04</v>
      </c>
      <c r="I83" s="227">
        <f t="shared" si="28"/>
        <v>582.16</v>
      </c>
    </row>
    <row r="84" spans="1:9" x14ac:dyDescent="0.25">
      <c r="A84" s="202" t="s">
        <v>19</v>
      </c>
      <c r="B84" s="207">
        <v>1</v>
      </c>
      <c r="C84" s="207">
        <f t="shared" ref="C84:C87" si="36">D84+E84</f>
        <v>166</v>
      </c>
      <c r="D84" s="207">
        <f>D83</f>
        <v>159</v>
      </c>
      <c r="E84" s="207">
        <v>7</v>
      </c>
      <c r="F84" s="207"/>
      <c r="G84" s="227">
        <v>6.6470000000000002</v>
      </c>
      <c r="H84" s="227">
        <f t="shared" si="27"/>
        <v>93.06</v>
      </c>
      <c r="I84" s="227">
        <f t="shared" si="28"/>
        <v>115.01</v>
      </c>
    </row>
    <row r="85" spans="1:9" x14ac:dyDescent="0.25">
      <c r="A85" s="202" t="s">
        <v>19</v>
      </c>
      <c r="B85" s="207">
        <v>1</v>
      </c>
      <c r="C85" s="207">
        <f t="shared" si="36"/>
        <v>192</v>
      </c>
      <c r="D85" s="207">
        <f t="shared" ref="D85:D87" si="37">D84</f>
        <v>159</v>
      </c>
      <c r="E85" s="207">
        <v>33</v>
      </c>
      <c r="F85" s="207"/>
      <c r="G85" s="227">
        <v>6.51</v>
      </c>
      <c r="H85" s="227">
        <f t="shared" si="27"/>
        <v>429.66</v>
      </c>
      <c r="I85" s="227">
        <f t="shared" si="28"/>
        <v>531.02</v>
      </c>
    </row>
    <row r="86" spans="1:9" x14ac:dyDescent="0.25">
      <c r="A86" s="202" t="s">
        <v>19</v>
      </c>
      <c r="B86" s="207">
        <v>1</v>
      </c>
      <c r="C86" s="207">
        <f t="shared" si="36"/>
        <v>168</v>
      </c>
      <c r="D86" s="207">
        <f t="shared" si="37"/>
        <v>159</v>
      </c>
      <c r="E86" s="207">
        <v>9</v>
      </c>
      <c r="F86" s="207"/>
      <c r="G86" s="227">
        <v>5.8879999999999999</v>
      </c>
      <c r="H86" s="227">
        <f t="shared" si="27"/>
        <v>105.98</v>
      </c>
      <c r="I86" s="227">
        <f t="shared" si="28"/>
        <v>130.97999999999999</v>
      </c>
    </row>
    <row r="87" spans="1:9" x14ac:dyDescent="0.25">
      <c r="A87" s="202" t="s">
        <v>19</v>
      </c>
      <c r="B87" s="207">
        <v>1</v>
      </c>
      <c r="C87" s="207">
        <f t="shared" si="36"/>
        <v>223</v>
      </c>
      <c r="D87" s="207">
        <f t="shared" si="37"/>
        <v>159</v>
      </c>
      <c r="E87" s="207">
        <v>64</v>
      </c>
      <c r="F87" s="207"/>
      <c r="G87" s="227">
        <v>6.51</v>
      </c>
      <c r="H87" s="227">
        <f t="shared" si="27"/>
        <v>833.28</v>
      </c>
      <c r="I87" s="227">
        <f t="shared" si="28"/>
        <v>1029.8499999999999</v>
      </c>
    </row>
    <row r="88" spans="1:9" ht="33" x14ac:dyDescent="0.25">
      <c r="A88" s="105" t="s">
        <v>520</v>
      </c>
      <c r="B88" s="219">
        <f>SUM(B89:B90)</f>
        <v>2</v>
      </c>
      <c r="C88" s="219"/>
      <c r="D88" s="219"/>
      <c r="E88" s="219">
        <f t="shared" ref="E88:I88" si="38">SUM(E89:E90)</f>
        <v>87</v>
      </c>
      <c r="F88" s="219"/>
      <c r="G88" s="225"/>
      <c r="H88" s="225">
        <f t="shared" si="38"/>
        <v>753.24</v>
      </c>
      <c r="I88" s="225">
        <f t="shared" si="38"/>
        <v>930.93000000000006</v>
      </c>
    </row>
    <row r="89" spans="1:9" x14ac:dyDescent="0.25">
      <c r="A89" s="202" t="s">
        <v>10</v>
      </c>
      <c r="B89" s="207">
        <v>1</v>
      </c>
      <c r="C89" s="207">
        <f>D89+E89</f>
        <v>192</v>
      </c>
      <c r="D89" s="207">
        <f>D5</f>
        <v>159</v>
      </c>
      <c r="E89" s="207">
        <v>33</v>
      </c>
      <c r="F89" s="207"/>
      <c r="G89" s="227">
        <v>4.3289999999999997</v>
      </c>
      <c r="H89" s="227">
        <f t="shared" si="27"/>
        <v>285.70999999999998</v>
      </c>
      <c r="I89" s="227">
        <f t="shared" si="28"/>
        <v>353.11</v>
      </c>
    </row>
    <row r="90" spans="1:9" x14ac:dyDescent="0.25">
      <c r="A90" s="202" t="s">
        <v>10</v>
      </c>
      <c r="B90" s="207">
        <v>1</v>
      </c>
      <c r="C90" s="207">
        <f>D90+E90</f>
        <v>213</v>
      </c>
      <c r="D90" s="207">
        <f>D89</f>
        <v>159</v>
      </c>
      <c r="E90" s="207">
        <v>54</v>
      </c>
      <c r="F90" s="207"/>
      <c r="G90" s="227">
        <v>4.3289999999999997</v>
      </c>
      <c r="H90" s="227">
        <f t="shared" si="27"/>
        <v>467.53</v>
      </c>
      <c r="I90" s="227">
        <f t="shared" si="28"/>
        <v>577.82000000000005</v>
      </c>
    </row>
    <row r="91" spans="1:9" ht="33" x14ac:dyDescent="0.25">
      <c r="A91" s="105" t="s">
        <v>521</v>
      </c>
      <c r="B91" s="219">
        <f>SUM(B92:B95)</f>
        <v>4</v>
      </c>
      <c r="C91" s="219"/>
      <c r="D91" s="219"/>
      <c r="E91" s="219">
        <f t="shared" ref="E91:I91" si="39">SUM(E92:E95)</f>
        <v>131</v>
      </c>
      <c r="F91" s="219"/>
      <c r="G91" s="225"/>
      <c r="H91" s="225">
        <f t="shared" si="39"/>
        <v>1059</v>
      </c>
      <c r="I91" s="225">
        <f t="shared" si="39"/>
        <v>1308.8200000000002</v>
      </c>
    </row>
    <row r="92" spans="1:9" x14ac:dyDescent="0.25">
      <c r="A92" s="202" t="s">
        <v>11</v>
      </c>
      <c r="B92" s="207">
        <v>1</v>
      </c>
      <c r="C92" s="207">
        <f>D92+E92</f>
        <v>186</v>
      </c>
      <c r="D92" s="207">
        <f>D5</f>
        <v>159</v>
      </c>
      <c r="E92" s="207">
        <v>27</v>
      </c>
      <c r="F92" s="207"/>
      <c r="G92" s="227">
        <v>4.0419999999999998</v>
      </c>
      <c r="H92" s="227">
        <f t="shared" si="27"/>
        <v>218.27</v>
      </c>
      <c r="I92" s="227">
        <f t="shared" si="28"/>
        <v>269.76</v>
      </c>
    </row>
    <row r="93" spans="1:9" x14ac:dyDescent="0.25">
      <c r="A93" s="202" t="s">
        <v>11</v>
      </c>
      <c r="B93" s="207">
        <v>1</v>
      </c>
      <c r="C93" s="207">
        <f>D93+E93</f>
        <v>181</v>
      </c>
      <c r="D93" s="207">
        <f>D92</f>
        <v>159</v>
      </c>
      <c r="E93" s="207">
        <v>22</v>
      </c>
      <c r="F93" s="207"/>
      <c r="G93" s="227">
        <v>4.0419999999999998</v>
      </c>
      <c r="H93" s="227">
        <f t="shared" si="27"/>
        <v>177.85</v>
      </c>
      <c r="I93" s="227">
        <f t="shared" si="28"/>
        <v>219.8</v>
      </c>
    </row>
    <row r="94" spans="1:9" x14ac:dyDescent="0.25">
      <c r="A94" s="202" t="s">
        <v>11</v>
      </c>
      <c r="B94" s="207">
        <v>1</v>
      </c>
      <c r="C94" s="207">
        <f>D94+E94</f>
        <v>200</v>
      </c>
      <c r="D94" s="207">
        <f>D93</f>
        <v>159</v>
      </c>
      <c r="E94" s="207">
        <v>41</v>
      </c>
      <c r="F94" s="207"/>
      <c r="G94" s="227">
        <v>4.0419999999999998</v>
      </c>
      <c r="H94" s="227">
        <f t="shared" si="27"/>
        <v>331.44</v>
      </c>
      <c r="I94" s="227">
        <f t="shared" si="28"/>
        <v>409.63</v>
      </c>
    </row>
    <row r="95" spans="1:9" x14ac:dyDescent="0.25">
      <c r="A95" s="202" t="s">
        <v>11</v>
      </c>
      <c r="B95" s="207">
        <v>1</v>
      </c>
      <c r="C95" s="207">
        <f>D95+E95</f>
        <v>200</v>
      </c>
      <c r="D95" s="207">
        <f>D94</f>
        <v>159</v>
      </c>
      <c r="E95" s="207">
        <v>41</v>
      </c>
      <c r="F95" s="207"/>
      <c r="G95" s="227">
        <v>4.0419999999999998</v>
      </c>
      <c r="H95" s="227">
        <f t="shared" si="27"/>
        <v>331.44</v>
      </c>
      <c r="I95" s="227">
        <f t="shared" si="28"/>
        <v>409.63</v>
      </c>
    </row>
    <row r="96" spans="1:9" x14ac:dyDescent="0.25">
      <c r="A96" s="214" t="s">
        <v>22</v>
      </c>
      <c r="B96" s="217">
        <f>B97+B103+B106</f>
        <v>10</v>
      </c>
      <c r="C96" s="217"/>
      <c r="D96" s="217"/>
      <c r="E96" s="217">
        <f t="shared" ref="E96:I96" si="40">E97+E103+E106</f>
        <v>350</v>
      </c>
      <c r="F96" s="217"/>
      <c r="G96" s="217"/>
      <c r="H96" s="224">
        <f t="shared" si="40"/>
        <v>3582.2</v>
      </c>
      <c r="I96" s="224">
        <f t="shared" si="40"/>
        <v>4427.2299999999996</v>
      </c>
    </row>
    <row r="97" spans="1:1103" ht="33" x14ac:dyDescent="0.25">
      <c r="A97" s="105" t="s">
        <v>523</v>
      </c>
      <c r="B97" s="219">
        <f>SUM(B98:B102)</f>
        <v>5</v>
      </c>
      <c r="C97" s="219"/>
      <c r="D97" s="219"/>
      <c r="E97" s="219">
        <f t="shared" ref="E97:I97" si="41">SUM(E98:E102)</f>
        <v>166</v>
      </c>
      <c r="F97" s="219"/>
      <c r="G97" s="219"/>
      <c r="H97" s="225">
        <f t="shared" si="41"/>
        <v>2045.9599999999998</v>
      </c>
      <c r="I97" s="225">
        <f t="shared" si="41"/>
        <v>2528.5999999999995</v>
      </c>
    </row>
    <row r="98" spans="1:1103" x14ac:dyDescent="0.25">
      <c r="A98" s="202" t="s">
        <v>23</v>
      </c>
      <c r="B98" s="207">
        <v>1</v>
      </c>
      <c r="C98" s="207">
        <f t="shared" ref="C98:C102" si="42">D98+E98</f>
        <v>192</v>
      </c>
      <c r="D98" s="207">
        <f>D5</f>
        <v>159</v>
      </c>
      <c r="E98" s="207">
        <v>33</v>
      </c>
      <c r="F98" s="207"/>
      <c r="G98" s="227">
        <v>6.1310000000000002</v>
      </c>
      <c r="H98" s="227">
        <f t="shared" ref="H98:H124" si="43">ROUND(G98*E98*2,2)</f>
        <v>404.65</v>
      </c>
      <c r="I98" s="227">
        <f t="shared" ref="I98:I124" si="44">ROUND(H98*1.2359,2)</f>
        <v>500.11</v>
      </c>
    </row>
    <row r="99" spans="1:1103" x14ac:dyDescent="0.25">
      <c r="A99" s="202" t="s">
        <v>23</v>
      </c>
      <c r="B99" s="207">
        <v>1</v>
      </c>
      <c r="C99" s="207">
        <f t="shared" si="42"/>
        <v>200</v>
      </c>
      <c r="D99" s="207">
        <f>D98</f>
        <v>159</v>
      </c>
      <c r="E99" s="207">
        <v>41</v>
      </c>
      <c r="F99" s="207"/>
      <c r="G99" s="227">
        <v>6.4039999999999999</v>
      </c>
      <c r="H99" s="227">
        <f t="shared" si="43"/>
        <v>525.13</v>
      </c>
      <c r="I99" s="227">
        <f t="shared" si="44"/>
        <v>649.01</v>
      </c>
    </row>
    <row r="100" spans="1:1103" x14ac:dyDescent="0.25">
      <c r="A100" s="202" t="s">
        <v>23</v>
      </c>
      <c r="B100" s="207">
        <v>1</v>
      </c>
      <c r="C100" s="207">
        <f t="shared" si="42"/>
        <v>225</v>
      </c>
      <c r="D100" s="207">
        <f t="shared" ref="D100:D102" si="45">D99</f>
        <v>159</v>
      </c>
      <c r="E100" s="207">
        <v>66</v>
      </c>
      <c r="F100" s="207"/>
      <c r="G100" s="227">
        <v>6.23</v>
      </c>
      <c r="H100" s="227">
        <f t="shared" si="43"/>
        <v>822.36</v>
      </c>
      <c r="I100" s="227">
        <f t="shared" si="44"/>
        <v>1016.35</v>
      </c>
    </row>
    <row r="101" spans="1:1103" x14ac:dyDescent="0.25">
      <c r="A101" s="202" t="s">
        <v>23</v>
      </c>
      <c r="B101" s="207">
        <v>1</v>
      </c>
      <c r="C101" s="207">
        <f t="shared" si="42"/>
        <v>168</v>
      </c>
      <c r="D101" s="207">
        <f t="shared" si="45"/>
        <v>159</v>
      </c>
      <c r="E101" s="207">
        <v>9</v>
      </c>
      <c r="F101" s="207"/>
      <c r="G101" s="227">
        <v>6.1310000000000002</v>
      </c>
      <c r="H101" s="227">
        <f t="shared" si="43"/>
        <v>110.36</v>
      </c>
      <c r="I101" s="227">
        <f t="shared" si="44"/>
        <v>136.38999999999999</v>
      </c>
    </row>
    <row r="102" spans="1:1103" x14ac:dyDescent="0.25">
      <c r="A102" s="202" t="s">
        <v>23</v>
      </c>
      <c r="B102" s="207">
        <v>1</v>
      </c>
      <c r="C102" s="207">
        <f t="shared" si="42"/>
        <v>176</v>
      </c>
      <c r="D102" s="207">
        <f t="shared" si="45"/>
        <v>159</v>
      </c>
      <c r="E102" s="207">
        <v>17</v>
      </c>
      <c r="F102" s="207"/>
      <c r="G102" s="227">
        <v>5.3959999999999999</v>
      </c>
      <c r="H102" s="227">
        <f t="shared" si="43"/>
        <v>183.46</v>
      </c>
      <c r="I102" s="227">
        <f t="shared" si="44"/>
        <v>226.74</v>
      </c>
    </row>
    <row r="103" spans="1:1103" s="211" customFormat="1" ht="33" x14ac:dyDescent="0.25">
      <c r="A103" s="105" t="s">
        <v>520</v>
      </c>
      <c r="B103" s="219">
        <f>SUM(B104:B105)</f>
        <v>2</v>
      </c>
      <c r="C103" s="219"/>
      <c r="D103" s="219"/>
      <c r="E103" s="219">
        <f t="shared" ref="E103:I103" si="46">SUM(E104:E105)</f>
        <v>85</v>
      </c>
      <c r="F103" s="219"/>
      <c r="G103" s="219"/>
      <c r="H103" s="225">
        <f t="shared" si="46"/>
        <v>735.93</v>
      </c>
      <c r="I103" s="225">
        <f t="shared" si="46"/>
        <v>909.53</v>
      </c>
      <c r="J103" s="243"/>
      <c r="K103" s="243"/>
      <c r="L103" s="243"/>
      <c r="M103" s="243"/>
      <c r="N103" s="243"/>
      <c r="O103" s="243"/>
      <c r="P103" s="243"/>
      <c r="Q103" s="243"/>
      <c r="R103" s="243"/>
      <c r="S103" s="243"/>
      <c r="T103" s="243"/>
      <c r="U103" s="243"/>
      <c r="V103" s="243"/>
      <c r="W103" s="243"/>
      <c r="X103" s="243"/>
      <c r="Y103" s="243"/>
      <c r="Z103" s="243"/>
      <c r="AA103" s="243"/>
      <c r="AB103" s="243"/>
      <c r="AC103" s="243"/>
      <c r="AD103" s="243"/>
      <c r="AE103" s="243"/>
      <c r="AF103" s="243"/>
      <c r="AG103" s="243"/>
      <c r="AH103" s="243"/>
      <c r="AI103" s="243"/>
      <c r="AJ103" s="243"/>
      <c r="AK103" s="243"/>
      <c r="AL103" s="243"/>
      <c r="AM103" s="243"/>
      <c r="AN103" s="243"/>
      <c r="AO103" s="243"/>
      <c r="AP103" s="243"/>
      <c r="AQ103" s="243"/>
      <c r="AR103" s="243"/>
      <c r="AS103" s="243"/>
      <c r="AT103" s="243"/>
      <c r="AU103" s="243"/>
      <c r="AV103" s="243"/>
      <c r="AW103" s="243"/>
      <c r="AX103" s="243"/>
      <c r="AY103" s="243"/>
      <c r="AZ103" s="243"/>
      <c r="BA103" s="243"/>
      <c r="BB103" s="243"/>
      <c r="BC103" s="243"/>
      <c r="BD103" s="243"/>
      <c r="BE103" s="243"/>
      <c r="BF103" s="243"/>
      <c r="BG103" s="243"/>
      <c r="BH103" s="243"/>
      <c r="BI103" s="243"/>
      <c r="BJ103" s="243"/>
      <c r="BK103" s="243"/>
      <c r="BL103" s="243"/>
      <c r="BM103" s="243"/>
      <c r="BN103" s="243"/>
      <c r="BO103" s="243"/>
      <c r="BP103" s="243"/>
      <c r="BQ103" s="243"/>
      <c r="BR103" s="243"/>
      <c r="BS103" s="243"/>
      <c r="BT103" s="243"/>
      <c r="BU103" s="243"/>
      <c r="BV103" s="243"/>
      <c r="BW103" s="243"/>
      <c r="BX103" s="243"/>
      <c r="BY103" s="243"/>
      <c r="BZ103" s="243"/>
      <c r="CA103" s="243"/>
      <c r="CB103" s="243"/>
      <c r="CC103" s="243"/>
      <c r="CD103" s="243"/>
      <c r="CE103" s="243"/>
      <c r="CF103" s="243"/>
      <c r="CG103" s="243"/>
      <c r="CH103" s="243"/>
      <c r="CI103" s="243"/>
      <c r="CJ103" s="243"/>
      <c r="CK103" s="243"/>
      <c r="CL103" s="243"/>
      <c r="CM103" s="243"/>
      <c r="CN103" s="243"/>
      <c r="CO103" s="243"/>
      <c r="CP103" s="243"/>
      <c r="CQ103" s="243"/>
      <c r="CR103" s="243"/>
      <c r="CS103" s="243"/>
      <c r="CT103" s="243"/>
      <c r="CU103" s="243"/>
      <c r="CV103" s="243"/>
      <c r="CW103" s="243"/>
      <c r="CX103" s="243"/>
      <c r="CY103" s="243"/>
      <c r="CZ103" s="243"/>
      <c r="DA103" s="243"/>
      <c r="DB103" s="243"/>
      <c r="DC103" s="243"/>
      <c r="DD103" s="243"/>
      <c r="DE103" s="243"/>
      <c r="DF103" s="243"/>
      <c r="DG103" s="243"/>
      <c r="DH103" s="243"/>
      <c r="DI103" s="243"/>
      <c r="DJ103" s="243"/>
      <c r="DK103" s="243"/>
      <c r="DL103" s="243"/>
      <c r="DM103" s="243"/>
      <c r="DN103" s="243"/>
      <c r="DO103" s="243"/>
      <c r="DP103" s="243"/>
      <c r="DQ103" s="243"/>
      <c r="DR103" s="243"/>
      <c r="DS103" s="243"/>
      <c r="DT103" s="243"/>
      <c r="DU103" s="243"/>
      <c r="DV103" s="243"/>
      <c r="DW103" s="243"/>
      <c r="DX103" s="243"/>
      <c r="DY103" s="243"/>
      <c r="DZ103" s="243"/>
      <c r="EA103" s="243"/>
      <c r="EB103" s="243"/>
      <c r="EC103" s="243"/>
      <c r="ED103" s="243"/>
      <c r="EE103" s="243"/>
      <c r="EF103" s="243"/>
      <c r="EG103" s="243"/>
      <c r="EH103" s="243"/>
      <c r="EI103" s="243"/>
      <c r="EJ103" s="243"/>
      <c r="EK103" s="243"/>
      <c r="EL103" s="243"/>
      <c r="EM103" s="243"/>
      <c r="EN103" s="243"/>
      <c r="EO103" s="243"/>
      <c r="EP103" s="243"/>
      <c r="EQ103" s="243"/>
      <c r="ER103" s="243"/>
      <c r="ES103" s="243"/>
      <c r="ET103" s="243"/>
      <c r="EU103" s="243"/>
      <c r="EV103" s="243"/>
      <c r="EW103" s="243"/>
      <c r="EX103" s="243"/>
      <c r="EY103" s="243"/>
      <c r="EZ103" s="243"/>
      <c r="FA103" s="243"/>
      <c r="FB103" s="243"/>
      <c r="FC103" s="243"/>
      <c r="FD103" s="243"/>
      <c r="FE103" s="243"/>
      <c r="FF103" s="243"/>
      <c r="FG103" s="243"/>
      <c r="FH103" s="243"/>
      <c r="FI103" s="243"/>
      <c r="FJ103" s="243"/>
      <c r="FK103" s="243"/>
      <c r="FL103" s="243"/>
      <c r="FM103" s="243"/>
      <c r="FN103" s="243"/>
      <c r="FO103" s="243"/>
      <c r="FP103" s="243"/>
      <c r="FQ103" s="243"/>
      <c r="FR103" s="243"/>
      <c r="FS103" s="243"/>
      <c r="FT103" s="243"/>
      <c r="FU103" s="243"/>
      <c r="FV103" s="243"/>
      <c r="FW103" s="243"/>
      <c r="FX103" s="243"/>
      <c r="FY103" s="243"/>
      <c r="FZ103" s="243"/>
      <c r="GA103" s="243"/>
      <c r="GB103" s="243"/>
      <c r="GC103" s="243"/>
      <c r="GD103" s="243"/>
      <c r="GE103" s="243"/>
      <c r="GF103" s="243"/>
      <c r="GG103" s="243"/>
      <c r="GH103" s="243"/>
      <c r="GI103" s="243"/>
      <c r="GJ103" s="243"/>
      <c r="GK103" s="243"/>
      <c r="GL103" s="243"/>
      <c r="GM103" s="243"/>
      <c r="GN103" s="243"/>
      <c r="GO103" s="243"/>
      <c r="GP103" s="243"/>
      <c r="GQ103" s="243"/>
      <c r="GR103" s="243"/>
      <c r="GS103" s="243"/>
      <c r="GT103" s="243"/>
      <c r="GU103" s="243"/>
      <c r="GV103" s="243"/>
      <c r="GW103" s="243"/>
      <c r="GX103" s="243"/>
      <c r="GY103" s="243"/>
      <c r="GZ103" s="243"/>
      <c r="HA103" s="243"/>
      <c r="HB103" s="243"/>
      <c r="HC103" s="243"/>
      <c r="HD103" s="243"/>
      <c r="HE103" s="243"/>
      <c r="HF103" s="243"/>
      <c r="HG103" s="243"/>
      <c r="HH103" s="243"/>
      <c r="HI103" s="243"/>
      <c r="HJ103" s="243"/>
      <c r="HK103" s="243"/>
      <c r="HL103" s="243"/>
      <c r="HM103" s="243"/>
      <c r="HN103" s="243"/>
      <c r="HO103" s="243"/>
      <c r="HP103" s="243"/>
      <c r="HQ103" s="243"/>
      <c r="HR103" s="243"/>
      <c r="HS103" s="243"/>
      <c r="HT103" s="243"/>
      <c r="HU103" s="243"/>
      <c r="HV103" s="243"/>
      <c r="HW103" s="243"/>
      <c r="HX103" s="243"/>
      <c r="HY103" s="243"/>
      <c r="HZ103" s="243"/>
      <c r="IA103" s="243"/>
      <c r="IB103" s="243"/>
      <c r="IC103" s="243"/>
      <c r="ID103" s="243"/>
      <c r="IE103" s="243"/>
      <c r="IF103" s="243"/>
      <c r="IG103" s="243"/>
      <c r="IH103" s="243"/>
      <c r="II103" s="243"/>
      <c r="IJ103" s="243"/>
      <c r="IK103" s="243"/>
      <c r="IL103" s="243"/>
      <c r="IM103" s="243"/>
      <c r="IN103" s="243"/>
      <c r="IO103" s="243"/>
      <c r="IP103" s="243"/>
      <c r="IQ103" s="243"/>
      <c r="IR103" s="243"/>
      <c r="IS103" s="243"/>
      <c r="IT103" s="243"/>
      <c r="IU103" s="243"/>
      <c r="IV103" s="243"/>
      <c r="IW103" s="243"/>
      <c r="IX103" s="243"/>
      <c r="IY103" s="243"/>
      <c r="IZ103" s="243"/>
      <c r="JA103" s="243"/>
      <c r="JB103" s="243"/>
      <c r="JC103" s="243"/>
      <c r="JD103" s="243"/>
      <c r="JE103" s="243"/>
      <c r="JF103" s="243"/>
      <c r="JG103" s="243"/>
      <c r="JH103" s="243"/>
      <c r="JI103" s="243"/>
      <c r="JJ103" s="243"/>
      <c r="JK103" s="243"/>
      <c r="JL103" s="243"/>
      <c r="JM103" s="243"/>
      <c r="JN103" s="243"/>
      <c r="JO103" s="243"/>
      <c r="JP103" s="243"/>
      <c r="JQ103" s="243"/>
      <c r="JR103" s="243"/>
      <c r="JS103" s="243"/>
      <c r="JT103" s="243"/>
      <c r="JU103" s="243"/>
      <c r="JV103" s="243"/>
      <c r="JW103" s="243"/>
      <c r="JX103" s="243"/>
      <c r="JY103" s="243"/>
      <c r="JZ103" s="243"/>
      <c r="KA103" s="243"/>
      <c r="KB103" s="243"/>
      <c r="KC103" s="243"/>
      <c r="KD103" s="243"/>
      <c r="KE103" s="243"/>
      <c r="KF103" s="243"/>
      <c r="KG103" s="243"/>
      <c r="KH103" s="243"/>
      <c r="KI103" s="243"/>
      <c r="KJ103" s="243"/>
      <c r="KK103" s="243"/>
      <c r="KL103" s="243"/>
      <c r="KM103" s="243"/>
      <c r="KN103" s="243"/>
      <c r="KO103" s="243"/>
      <c r="KP103" s="243"/>
      <c r="KQ103" s="243"/>
      <c r="KR103" s="243"/>
      <c r="KS103" s="243"/>
      <c r="KT103" s="243"/>
      <c r="KU103" s="243"/>
      <c r="KV103" s="243"/>
      <c r="KW103" s="243"/>
      <c r="KX103" s="243"/>
      <c r="KY103" s="243"/>
      <c r="KZ103" s="243"/>
      <c r="LA103" s="243"/>
      <c r="LB103" s="243"/>
      <c r="LC103" s="243"/>
      <c r="LD103" s="243"/>
      <c r="LE103" s="243"/>
      <c r="LF103" s="243"/>
      <c r="LG103" s="243"/>
      <c r="LH103" s="243"/>
      <c r="LI103" s="243"/>
      <c r="LJ103" s="243"/>
      <c r="LK103" s="243"/>
      <c r="LL103" s="243"/>
      <c r="LM103" s="243"/>
      <c r="LN103" s="243"/>
      <c r="LO103" s="243"/>
      <c r="LP103" s="243"/>
      <c r="LQ103" s="243"/>
      <c r="LR103" s="243"/>
      <c r="LS103" s="243"/>
      <c r="LT103" s="243"/>
      <c r="LU103" s="243"/>
      <c r="LV103" s="243"/>
      <c r="LW103" s="243"/>
      <c r="LX103" s="243"/>
      <c r="LY103" s="243"/>
      <c r="LZ103" s="243"/>
      <c r="MA103" s="243"/>
      <c r="MB103" s="243"/>
      <c r="MC103" s="243"/>
      <c r="MD103" s="243"/>
      <c r="ME103" s="243"/>
      <c r="MF103" s="243"/>
      <c r="MG103" s="243"/>
      <c r="MH103" s="243"/>
      <c r="MI103" s="243"/>
      <c r="MJ103" s="243"/>
      <c r="MK103" s="243"/>
      <c r="ML103" s="243"/>
      <c r="MM103" s="243"/>
      <c r="MN103" s="243"/>
      <c r="MO103" s="243"/>
      <c r="MP103" s="243"/>
      <c r="MQ103" s="243"/>
      <c r="MR103" s="243"/>
      <c r="MS103" s="243"/>
      <c r="MT103" s="243"/>
      <c r="MU103" s="243"/>
      <c r="MV103" s="243"/>
      <c r="MW103" s="243"/>
      <c r="MX103" s="243"/>
      <c r="MY103" s="243"/>
      <c r="MZ103" s="243"/>
      <c r="NA103" s="243"/>
      <c r="NB103" s="243"/>
      <c r="NC103" s="243"/>
      <c r="ND103" s="243"/>
      <c r="NE103" s="243"/>
      <c r="NF103" s="243"/>
      <c r="NG103" s="243"/>
      <c r="NH103" s="243"/>
      <c r="NI103" s="243"/>
      <c r="NJ103" s="243"/>
      <c r="NK103" s="243"/>
      <c r="NL103" s="243"/>
      <c r="NM103" s="243"/>
      <c r="NN103" s="243"/>
      <c r="NO103" s="243"/>
      <c r="NP103" s="243"/>
      <c r="NQ103" s="243"/>
      <c r="NR103" s="243"/>
      <c r="NS103" s="243"/>
      <c r="NT103" s="243"/>
      <c r="NU103" s="243"/>
      <c r="NV103" s="243"/>
      <c r="NW103" s="243"/>
      <c r="NX103" s="243"/>
      <c r="NY103" s="243"/>
      <c r="NZ103" s="243"/>
      <c r="OA103" s="243"/>
      <c r="OB103" s="243"/>
      <c r="OC103" s="243"/>
      <c r="OD103" s="243"/>
      <c r="OE103" s="243"/>
      <c r="OF103" s="243"/>
      <c r="OG103" s="243"/>
      <c r="OH103" s="243"/>
      <c r="OI103" s="243"/>
      <c r="OJ103" s="243"/>
      <c r="OK103" s="243"/>
      <c r="OL103" s="243"/>
      <c r="OM103" s="243"/>
      <c r="ON103" s="243"/>
      <c r="OO103" s="243"/>
      <c r="OP103" s="243"/>
      <c r="OQ103" s="243"/>
      <c r="OR103" s="243"/>
      <c r="OS103" s="243"/>
      <c r="OT103" s="243"/>
      <c r="OU103" s="243"/>
      <c r="OV103" s="243"/>
      <c r="OW103" s="243"/>
      <c r="OX103" s="243"/>
      <c r="OY103" s="243"/>
      <c r="OZ103" s="243"/>
      <c r="PA103" s="243"/>
      <c r="PB103" s="243"/>
      <c r="PC103" s="243"/>
      <c r="PD103" s="243"/>
      <c r="PE103" s="243"/>
      <c r="PF103" s="243"/>
      <c r="PG103" s="243"/>
      <c r="PH103" s="243"/>
      <c r="PI103" s="243"/>
      <c r="PJ103" s="243"/>
      <c r="PK103" s="243"/>
      <c r="PL103" s="243"/>
      <c r="PM103" s="243"/>
      <c r="PN103" s="243"/>
      <c r="PO103" s="243"/>
      <c r="PP103" s="243"/>
      <c r="PQ103" s="243"/>
      <c r="PR103" s="243"/>
      <c r="PS103" s="243"/>
      <c r="PT103" s="243"/>
      <c r="PU103" s="243"/>
      <c r="PV103" s="243"/>
      <c r="PW103" s="243"/>
      <c r="PX103" s="243"/>
      <c r="PY103" s="243"/>
      <c r="PZ103" s="243"/>
      <c r="QA103" s="243"/>
      <c r="QB103" s="243"/>
      <c r="QC103" s="243"/>
      <c r="QD103" s="243"/>
      <c r="QE103" s="243"/>
      <c r="QF103" s="243"/>
      <c r="QG103" s="243"/>
      <c r="QH103" s="243"/>
      <c r="QI103" s="243"/>
      <c r="QJ103" s="243"/>
      <c r="QK103" s="243"/>
      <c r="QL103" s="243"/>
      <c r="QM103" s="243"/>
      <c r="QN103" s="243"/>
      <c r="QO103" s="243"/>
      <c r="QP103" s="243"/>
      <c r="QQ103" s="243"/>
      <c r="QR103" s="243"/>
      <c r="QS103" s="243"/>
      <c r="QT103" s="243"/>
      <c r="QU103" s="243"/>
      <c r="QV103" s="243"/>
      <c r="QW103" s="243"/>
      <c r="QX103" s="243"/>
      <c r="QY103" s="243"/>
      <c r="QZ103" s="243"/>
      <c r="RA103" s="243"/>
      <c r="RB103" s="243"/>
      <c r="RC103" s="243"/>
      <c r="RD103" s="243"/>
      <c r="RE103" s="243"/>
      <c r="RF103" s="243"/>
      <c r="RG103" s="243"/>
      <c r="RH103" s="243"/>
      <c r="RI103" s="243"/>
      <c r="RJ103" s="243"/>
      <c r="RK103" s="243"/>
      <c r="RL103" s="243"/>
      <c r="RM103" s="243"/>
      <c r="RN103" s="243"/>
      <c r="RO103" s="243"/>
      <c r="RP103" s="243"/>
      <c r="RQ103" s="243"/>
      <c r="RR103" s="243"/>
      <c r="RS103" s="243"/>
      <c r="RT103" s="243"/>
      <c r="RU103" s="243"/>
      <c r="RV103" s="243"/>
      <c r="RW103" s="243"/>
      <c r="RX103" s="243"/>
      <c r="RY103" s="243"/>
      <c r="RZ103" s="243"/>
      <c r="SA103" s="243"/>
      <c r="SB103" s="243"/>
      <c r="SC103" s="243"/>
      <c r="SD103" s="243"/>
      <c r="SE103" s="243"/>
      <c r="SF103" s="243"/>
      <c r="SG103" s="243"/>
      <c r="SH103" s="243"/>
      <c r="SI103" s="243"/>
      <c r="SJ103" s="243"/>
      <c r="SK103" s="243"/>
      <c r="SL103" s="243"/>
      <c r="SM103" s="243"/>
      <c r="SN103" s="243"/>
      <c r="SO103" s="243"/>
      <c r="SP103" s="243"/>
      <c r="SQ103" s="243"/>
      <c r="SR103" s="243"/>
      <c r="SS103" s="243"/>
      <c r="ST103" s="243"/>
      <c r="SU103" s="243"/>
      <c r="SV103" s="243"/>
      <c r="SW103" s="243"/>
      <c r="SX103" s="243"/>
      <c r="SY103" s="243"/>
      <c r="SZ103" s="243"/>
      <c r="TA103" s="243"/>
      <c r="TB103" s="243"/>
      <c r="TC103" s="243"/>
      <c r="TD103" s="243"/>
      <c r="TE103" s="243"/>
      <c r="TF103" s="243"/>
      <c r="TG103" s="243"/>
      <c r="TH103" s="243"/>
      <c r="TI103" s="243"/>
      <c r="TJ103" s="243"/>
      <c r="TK103" s="243"/>
      <c r="TL103" s="243"/>
      <c r="TM103" s="243"/>
      <c r="TN103" s="243"/>
      <c r="TO103" s="243"/>
      <c r="TP103" s="243"/>
      <c r="TQ103" s="243"/>
      <c r="TR103" s="243"/>
      <c r="TS103" s="243"/>
      <c r="TT103" s="243"/>
      <c r="TU103" s="243"/>
      <c r="TV103" s="243"/>
      <c r="TW103" s="243"/>
      <c r="TX103" s="243"/>
      <c r="TY103" s="243"/>
      <c r="TZ103" s="243"/>
      <c r="UA103" s="243"/>
      <c r="UB103" s="243"/>
      <c r="UC103" s="243"/>
      <c r="UD103" s="243"/>
      <c r="UE103" s="243"/>
      <c r="UF103" s="243"/>
      <c r="UG103" s="243"/>
      <c r="UH103" s="243"/>
      <c r="UI103" s="243"/>
      <c r="UJ103" s="243"/>
      <c r="UK103" s="243"/>
      <c r="UL103" s="243"/>
      <c r="UM103" s="243"/>
      <c r="UN103" s="243"/>
      <c r="UO103" s="243"/>
      <c r="UP103" s="243"/>
      <c r="UQ103" s="243"/>
      <c r="UR103" s="243"/>
      <c r="US103" s="243"/>
      <c r="UT103" s="243"/>
      <c r="UU103" s="243"/>
      <c r="UV103" s="243"/>
      <c r="UW103" s="243"/>
      <c r="UX103" s="243"/>
      <c r="UY103" s="243"/>
      <c r="UZ103" s="243"/>
      <c r="VA103" s="243"/>
      <c r="VB103" s="243"/>
      <c r="VC103" s="243"/>
      <c r="VD103" s="243"/>
      <c r="VE103" s="243"/>
      <c r="VF103" s="243"/>
      <c r="VG103" s="243"/>
      <c r="VH103" s="243"/>
      <c r="VI103" s="243"/>
      <c r="VJ103" s="243"/>
      <c r="VK103" s="243"/>
      <c r="VL103" s="243"/>
      <c r="VM103" s="243"/>
      <c r="VN103" s="243"/>
      <c r="VO103" s="243"/>
      <c r="VP103" s="243"/>
      <c r="VQ103" s="243"/>
      <c r="VR103" s="243"/>
      <c r="VS103" s="243"/>
      <c r="VT103" s="243"/>
      <c r="VU103" s="243"/>
      <c r="VV103" s="243"/>
      <c r="VW103" s="243"/>
      <c r="VX103" s="243"/>
      <c r="VY103" s="243"/>
      <c r="VZ103" s="243"/>
      <c r="WA103" s="243"/>
      <c r="WB103" s="243"/>
      <c r="WC103" s="243"/>
      <c r="WD103" s="243"/>
      <c r="WE103" s="243"/>
      <c r="WF103" s="243"/>
      <c r="WG103" s="243"/>
      <c r="WH103" s="243"/>
      <c r="WI103" s="243"/>
      <c r="WJ103" s="243"/>
      <c r="WK103" s="243"/>
      <c r="WL103" s="243"/>
      <c r="WM103" s="243"/>
      <c r="WN103" s="243"/>
      <c r="WO103" s="243"/>
      <c r="WP103" s="243"/>
      <c r="WQ103" s="243"/>
      <c r="WR103" s="243"/>
      <c r="WS103" s="243"/>
      <c r="WT103" s="243"/>
      <c r="WU103" s="243"/>
      <c r="WV103" s="243"/>
      <c r="WW103" s="243"/>
      <c r="WX103" s="243"/>
      <c r="WY103" s="243"/>
      <c r="WZ103" s="243"/>
      <c r="XA103" s="243"/>
      <c r="XB103" s="243"/>
      <c r="XC103" s="243"/>
      <c r="XD103" s="243"/>
      <c r="XE103" s="243"/>
      <c r="XF103" s="243"/>
      <c r="XG103" s="243"/>
      <c r="XH103" s="243"/>
      <c r="XI103" s="243"/>
      <c r="XJ103" s="243"/>
      <c r="XK103" s="243"/>
      <c r="XL103" s="243"/>
      <c r="XM103" s="243"/>
      <c r="XN103" s="243"/>
      <c r="XO103" s="243"/>
      <c r="XP103" s="243"/>
      <c r="XQ103" s="243"/>
      <c r="XR103" s="243"/>
      <c r="XS103" s="243"/>
      <c r="XT103" s="243"/>
      <c r="XU103" s="243"/>
      <c r="XV103" s="243"/>
      <c r="XW103" s="243"/>
      <c r="XX103" s="243"/>
      <c r="XY103" s="243"/>
      <c r="XZ103" s="243"/>
      <c r="YA103" s="243"/>
      <c r="YB103" s="243"/>
      <c r="YC103" s="243"/>
      <c r="YD103" s="243"/>
      <c r="YE103" s="243"/>
      <c r="YF103" s="243"/>
      <c r="YG103" s="243"/>
      <c r="YH103" s="243"/>
      <c r="YI103" s="243"/>
      <c r="YJ103" s="243"/>
      <c r="YK103" s="243"/>
      <c r="YL103" s="243"/>
      <c r="YM103" s="243"/>
      <c r="YN103" s="243"/>
      <c r="YO103" s="243"/>
      <c r="YP103" s="243"/>
      <c r="YQ103" s="243"/>
      <c r="YR103" s="243"/>
      <c r="YS103" s="243"/>
      <c r="YT103" s="243"/>
      <c r="YU103" s="243"/>
      <c r="YV103" s="243"/>
      <c r="YW103" s="243"/>
      <c r="YX103" s="243"/>
      <c r="YY103" s="243"/>
      <c r="YZ103" s="243"/>
      <c r="ZA103" s="243"/>
      <c r="ZB103" s="243"/>
      <c r="ZC103" s="243"/>
      <c r="ZD103" s="243"/>
      <c r="ZE103" s="243"/>
      <c r="ZF103" s="243"/>
      <c r="ZG103" s="243"/>
      <c r="ZH103" s="243"/>
      <c r="ZI103" s="243"/>
      <c r="ZJ103" s="243"/>
      <c r="ZK103" s="243"/>
      <c r="ZL103" s="243"/>
      <c r="ZM103" s="243"/>
      <c r="ZN103" s="243"/>
      <c r="ZO103" s="243"/>
      <c r="ZP103" s="243"/>
      <c r="ZQ103" s="243"/>
      <c r="ZR103" s="243"/>
      <c r="ZS103" s="243"/>
      <c r="ZT103" s="243"/>
      <c r="ZU103" s="243"/>
      <c r="ZV103" s="243"/>
      <c r="ZW103" s="243"/>
      <c r="ZX103" s="243"/>
      <c r="ZY103" s="243"/>
      <c r="ZZ103" s="243"/>
      <c r="AAA103" s="243"/>
      <c r="AAB103" s="243"/>
      <c r="AAC103" s="243"/>
      <c r="AAD103" s="243"/>
      <c r="AAE103" s="243"/>
      <c r="AAF103" s="243"/>
      <c r="AAG103" s="243"/>
      <c r="AAH103" s="243"/>
      <c r="AAI103" s="243"/>
      <c r="AAJ103" s="243"/>
      <c r="AAK103" s="243"/>
      <c r="AAL103" s="243"/>
      <c r="AAM103" s="243"/>
      <c r="AAN103" s="243"/>
      <c r="AAO103" s="243"/>
      <c r="AAP103" s="243"/>
      <c r="AAQ103" s="243"/>
      <c r="AAR103" s="243"/>
      <c r="AAS103" s="243"/>
      <c r="AAT103" s="243"/>
      <c r="AAU103" s="243"/>
      <c r="AAV103" s="243"/>
      <c r="AAW103" s="243"/>
      <c r="AAX103" s="243"/>
      <c r="AAY103" s="243"/>
      <c r="AAZ103" s="243"/>
      <c r="ABA103" s="243"/>
      <c r="ABB103" s="243"/>
      <c r="ABC103" s="243"/>
      <c r="ABD103" s="243"/>
      <c r="ABE103" s="243"/>
      <c r="ABF103" s="243"/>
      <c r="ABG103" s="243"/>
      <c r="ABH103" s="243"/>
      <c r="ABI103" s="243"/>
      <c r="ABJ103" s="243"/>
      <c r="ABK103" s="243"/>
      <c r="ABL103" s="243"/>
      <c r="ABM103" s="243"/>
      <c r="ABN103" s="243"/>
      <c r="ABO103" s="243"/>
      <c r="ABP103" s="243"/>
      <c r="ABQ103" s="243"/>
      <c r="ABR103" s="243"/>
      <c r="ABS103" s="243"/>
      <c r="ABT103" s="243"/>
      <c r="ABU103" s="243"/>
      <c r="ABV103" s="243"/>
      <c r="ABW103" s="243"/>
      <c r="ABX103" s="243"/>
      <c r="ABY103" s="243"/>
      <c r="ABZ103" s="243"/>
      <c r="ACA103" s="243"/>
      <c r="ACB103" s="243"/>
      <c r="ACC103" s="243"/>
      <c r="ACD103" s="243"/>
      <c r="ACE103" s="243"/>
      <c r="ACF103" s="243"/>
      <c r="ACG103" s="243"/>
      <c r="ACH103" s="243"/>
      <c r="ACI103" s="243"/>
      <c r="ACJ103" s="243"/>
      <c r="ACK103" s="243"/>
      <c r="ACL103" s="243"/>
      <c r="ACM103" s="243"/>
      <c r="ACN103" s="243"/>
      <c r="ACO103" s="243"/>
      <c r="ACP103" s="243"/>
      <c r="ACQ103" s="243"/>
      <c r="ACR103" s="243"/>
      <c r="ACS103" s="243"/>
      <c r="ACT103" s="243"/>
      <c r="ACU103" s="243"/>
      <c r="ACV103" s="243"/>
      <c r="ACW103" s="243"/>
      <c r="ACX103" s="243"/>
      <c r="ACY103" s="243"/>
      <c r="ACZ103" s="243"/>
      <c r="ADA103" s="243"/>
      <c r="ADB103" s="243"/>
      <c r="ADC103" s="243"/>
      <c r="ADD103" s="243"/>
      <c r="ADE103" s="243"/>
      <c r="ADF103" s="243"/>
      <c r="ADG103" s="243"/>
      <c r="ADH103" s="243"/>
      <c r="ADI103" s="243"/>
      <c r="ADJ103" s="243"/>
      <c r="ADK103" s="243"/>
      <c r="ADL103" s="243"/>
      <c r="ADM103" s="243"/>
      <c r="ADN103" s="243"/>
      <c r="ADO103" s="243"/>
      <c r="ADP103" s="243"/>
      <c r="ADQ103" s="243"/>
      <c r="ADR103" s="243"/>
      <c r="ADS103" s="243"/>
      <c r="ADT103" s="243"/>
      <c r="ADU103" s="243"/>
      <c r="ADV103" s="243"/>
      <c r="ADW103" s="243"/>
      <c r="ADX103" s="243"/>
      <c r="ADY103" s="243"/>
      <c r="ADZ103" s="243"/>
      <c r="AEA103" s="243"/>
      <c r="AEB103" s="243"/>
      <c r="AEC103" s="243"/>
      <c r="AED103" s="243"/>
      <c r="AEE103" s="243"/>
      <c r="AEF103" s="243"/>
      <c r="AEG103" s="243"/>
      <c r="AEH103" s="243"/>
      <c r="AEI103" s="243"/>
      <c r="AEJ103" s="243"/>
      <c r="AEK103" s="243"/>
      <c r="AEL103" s="243"/>
      <c r="AEM103" s="243"/>
      <c r="AEN103" s="243"/>
      <c r="AEO103" s="243"/>
      <c r="AEP103" s="243"/>
      <c r="AEQ103" s="243"/>
      <c r="AER103" s="243"/>
      <c r="AES103" s="243"/>
      <c r="AET103" s="243"/>
      <c r="AEU103" s="243"/>
      <c r="AEV103" s="243"/>
      <c r="AEW103" s="243"/>
      <c r="AEX103" s="243"/>
      <c r="AEY103" s="243"/>
      <c r="AEZ103" s="243"/>
      <c r="AFA103" s="243"/>
      <c r="AFB103" s="243"/>
      <c r="AFC103" s="243"/>
      <c r="AFD103" s="243"/>
      <c r="AFE103" s="243"/>
      <c r="AFF103" s="243"/>
      <c r="AFG103" s="243"/>
      <c r="AFH103" s="243"/>
      <c r="AFI103" s="243"/>
      <c r="AFJ103" s="243"/>
      <c r="AFK103" s="243"/>
      <c r="AFL103" s="243"/>
      <c r="AFM103" s="243"/>
      <c r="AFN103" s="243"/>
      <c r="AFO103" s="243"/>
      <c r="AFP103" s="243"/>
      <c r="AFQ103" s="243"/>
      <c r="AFR103" s="243"/>
      <c r="AFS103" s="243"/>
      <c r="AFT103" s="243"/>
      <c r="AFU103" s="243"/>
      <c r="AFV103" s="243"/>
      <c r="AFW103" s="243"/>
      <c r="AFX103" s="243"/>
      <c r="AFY103" s="243"/>
      <c r="AFZ103" s="243"/>
      <c r="AGA103" s="243"/>
      <c r="AGB103" s="243"/>
      <c r="AGC103" s="243"/>
      <c r="AGD103" s="243"/>
      <c r="AGE103" s="243"/>
      <c r="AGF103" s="243"/>
      <c r="AGG103" s="243"/>
      <c r="AGH103" s="243"/>
      <c r="AGI103" s="243"/>
      <c r="AGJ103" s="243"/>
      <c r="AGK103" s="243"/>
      <c r="AGL103" s="243"/>
      <c r="AGM103" s="243"/>
      <c r="AGN103" s="243"/>
      <c r="AGO103" s="243"/>
      <c r="AGP103" s="243"/>
      <c r="AGQ103" s="243"/>
      <c r="AGR103" s="243"/>
      <c r="AGS103" s="243"/>
      <c r="AGT103" s="243"/>
      <c r="AGU103" s="243"/>
      <c r="AGV103" s="243"/>
      <c r="AGW103" s="243"/>
      <c r="AGX103" s="243"/>
      <c r="AGY103" s="243"/>
      <c r="AGZ103" s="243"/>
      <c r="AHA103" s="243"/>
      <c r="AHB103" s="243"/>
      <c r="AHC103" s="243"/>
      <c r="AHD103" s="243"/>
      <c r="AHE103" s="243"/>
      <c r="AHF103" s="243"/>
      <c r="AHG103" s="243"/>
      <c r="AHH103" s="243"/>
      <c r="AHI103" s="243"/>
      <c r="AHJ103" s="243"/>
      <c r="AHK103" s="243"/>
      <c r="AHL103" s="243"/>
      <c r="AHM103" s="243"/>
      <c r="AHN103" s="243"/>
      <c r="AHO103" s="243"/>
      <c r="AHP103" s="243"/>
      <c r="AHQ103" s="243"/>
      <c r="AHR103" s="243"/>
      <c r="AHS103" s="243"/>
      <c r="AHT103" s="243"/>
      <c r="AHU103" s="243"/>
      <c r="AHV103" s="243"/>
      <c r="AHW103" s="243"/>
      <c r="AHX103" s="243"/>
      <c r="AHY103" s="243"/>
      <c r="AHZ103" s="243"/>
      <c r="AIA103" s="243"/>
      <c r="AIB103" s="243"/>
      <c r="AIC103" s="243"/>
      <c r="AID103" s="243"/>
      <c r="AIE103" s="243"/>
      <c r="AIF103" s="243"/>
      <c r="AIG103" s="243"/>
      <c r="AIH103" s="243"/>
      <c r="AII103" s="243"/>
      <c r="AIJ103" s="243"/>
      <c r="AIK103" s="243"/>
      <c r="AIL103" s="243"/>
      <c r="AIM103" s="243"/>
      <c r="AIN103" s="243"/>
      <c r="AIO103" s="243"/>
      <c r="AIP103" s="243"/>
      <c r="AIQ103" s="243"/>
      <c r="AIR103" s="243"/>
      <c r="AIS103" s="243"/>
      <c r="AIT103" s="243"/>
      <c r="AIU103" s="243"/>
      <c r="AIV103" s="243"/>
      <c r="AIW103" s="243"/>
      <c r="AIX103" s="243"/>
      <c r="AIY103" s="243"/>
      <c r="AIZ103" s="243"/>
      <c r="AJA103" s="243"/>
      <c r="AJB103" s="243"/>
      <c r="AJC103" s="243"/>
      <c r="AJD103" s="243"/>
      <c r="AJE103" s="243"/>
      <c r="AJF103" s="243"/>
      <c r="AJG103" s="243"/>
      <c r="AJH103" s="243"/>
      <c r="AJI103" s="243"/>
      <c r="AJJ103" s="243"/>
      <c r="AJK103" s="243"/>
      <c r="AJL103" s="243"/>
      <c r="AJM103" s="243"/>
      <c r="AJN103" s="243"/>
      <c r="AJO103" s="243"/>
      <c r="AJP103" s="243"/>
      <c r="AJQ103" s="243"/>
      <c r="AJR103" s="243"/>
      <c r="AJS103" s="243"/>
      <c r="AJT103" s="243"/>
      <c r="AJU103" s="243"/>
      <c r="AJV103" s="243"/>
      <c r="AJW103" s="243"/>
      <c r="AJX103" s="243"/>
      <c r="AJY103" s="243"/>
      <c r="AJZ103" s="243"/>
      <c r="AKA103" s="243"/>
      <c r="AKB103" s="243"/>
      <c r="AKC103" s="243"/>
      <c r="AKD103" s="243"/>
      <c r="AKE103" s="243"/>
      <c r="AKF103" s="243"/>
      <c r="AKG103" s="243"/>
      <c r="AKH103" s="243"/>
      <c r="AKI103" s="243"/>
      <c r="AKJ103" s="243"/>
      <c r="AKK103" s="243"/>
      <c r="AKL103" s="243"/>
      <c r="AKM103" s="243"/>
      <c r="AKN103" s="243"/>
      <c r="AKO103" s="243"/>
      <c r="AKP103" s="243"/>
      <c r="AKQ103" s="243"/>
      <c r="AKR103" s="243"/>
      <c r="AKS103" s="243"/>
      <c r="AKT103" s="243"/>
      <c r="AKU103" s="243"/>
      <c r="AKV103" s="243"/>
      <c r="AKW103" s="243"/>
      <c r="AKX103" s="243"/>
      <c r="AKY103" s="243"/>
      <c r="AKZ103" s="243"/>
      <c r="ALA103" s="243"/>
      <c r="ALB103" s="243"/>
      <c r="ALC103" s="243"/>
      <c r="ALD103" s="243"/>
      <c r="ALE103" s="243"/>
      <c r="ALF103" s="243"/>
      <c r="ALG103" s="243"/>
      <c r="ALH103" s="243"/>
      <c r="ALI103" s="243"/>
      <c r="ALJ103" s="243"/>
      <c r="ALK103" s="243"/>
      <c r="ALL103" s="243"/>
      <c r="ALM103" s="243"/>
      <c r="ALN103" s="243"/>
      <c r="ALO103" s="243"/>
      <c r="ALP103" s="243"/>
      <c r="ALQ103" s="243"/>
      <c r="ALR103" s="243"/>
      <c r="ALS103" s="243"/>
      <c r="ALT103" s="243"/>
      <c r="ALU103" s="243"/>
      <c r="ALV103" s="243"/>
      <c r="ALW103" s="243"/>
      <c r="ALX103" s="243"/>
      <c r="ALY103" s="243"/>
      <c r="ALZ103" s="243"/>
      <c r="AMA103" s="243"/>
      <c r="AMB103" s="243"/>
      <c r="AMC103" s="243"/>
      <c r="AMD103" s="243"/>
      <c r="AME103" s="243"/>
      <c r="AMF103" s="243"/>
      <c r="AMG103" s="243"/>
      <c r="AMH103" s="243"/>
      <c r="AMI103" s="243"/>
      <c r="AMJ103" s="243"/>
      <c r="AMK103" s="243"/>
      <c r="AML103" s="243"/>
      <c r="AMM103" s="243"/>
      <c r="AMN103" s="243"/>
      <c r="AMO103" s="243"/>
      <c r="AMP103" s="243"/>
      <c r="AMQ103" s="243"/>
      <c r="AMR103" s="243"/>
      <c r="AMS103" s="243"/>
      <c r="AMT103" s="243"/>
      <c r="AMU103" s="243"/>
      <c r="AMV103" s="243"/>
      <c r="AMW103" s="243"/>
      <c r="AMX103" s="243"/>
      <c r="AMY103" s="243"/>
      <c r="AMZ103" s="243"/>
      <c r="ANA103" s="243"/>
      <c r="ANB103" s="243"/>
      <c r="ANC103" s="243"/>
      <c r="AND103" s="243"/>
      <c r="ANE103" s="243"/>
      <c r="ANF103" s="243"/>
      <c r="ANG103" s="243"/>
      <c r="ANH103" s="243"/>
      <c r="ANI103" s="243"/>
      <c r="ANJ103" s="243"/>
      <c r="ANK103" s="243"/>
      <c r="ANL103" s="243"/>
      <c r="ANM103" s="243"/>
      <c r="ANN103" s="243"/>
      <c r="ANO103" s="243"/>
      <c r="ANP103" s="243"/>
      <c r="ANQ103" s="243"/>
      <c r="ANR103" s="243"/>
      <c r="ANS103" s="243"/>
      <c r="ANT103" s="243"/>
      <c r="ANU103" s="243"/>
      <c r="ANV103" s="243"/>
      <c r="ANW103" s="243"/>
      <c r="ANX103" s="243"/>
      <c r="ANY103" s="243"/>
      <c r="ANZ103" s="243"/>
      <c r="AOA103" s="243"/>
      <c r="AOB103" s="243"/>
      <c r="AOC103" s="243"/>
      <c r="AOD103" s="243"/>
      <c r="AOE103" s="243"/>
      <c r="AOF103" s="243"/>
      <c r="AOG103" s="243"/>
      <c r="AOH103" s="243"/>
      <c r="AOI103" s="243"/>
      <c r="AOJ103" s="243"/>
      <c r="AOK103" s="243"/>
      <c r="AOL103" s="243"/>
      <c r="AOM103" s="243"/>
      <c r="AON103" s="243"/>
      <c r="AOO103" s="243"/>
      <c r="AOP103" s="243"/>
      <c r="AOQ103" s="243"/>
      <c r="AOR103" s="243"/>
      <c r="AOS103" s="243"/>
      <c r="AOT103" s="243"/>
      <c r="AOU103" s="243"/>
      <c r="AOV103" s="243"/>
      <c r="AOW103" s="243"/>
      <c r="AOX103" s="243"/>
      <c r="AOY103" s="243"/>
      <c r="AOZ103" s="243"/>
      <c r="APA103" s="243"/>
      <c r="APB103" s="243"/>
      <c r="APC103" s="243"/>
      <c r="APD103" s="243"/>
      <c r="APE103" s="243"/>
      <c r="APF103" s="243"/>
      <c r="APG103" s="243"/>
      <c r="APH103" s="243"/>
      <c r="API103" s="243"/>
      <c r="APJ103" s="243"/>
      <c r="APK103" s="243"/>
    </row>
    <row r="104" spans="1:1103" s="243" customFormat="1" x14ac:dyDescent="0.25">
      <c r="A104" s="202" t="s">
        <v>10</v>
      </c>
      <c r="B104" s="207">
        <v>1</v>
      </c>
      <c r="C104" s="207">
        <f>D104+E104</f>
        <v>168</v>
      </c>
      <c r="D104" s="207">
        <f>D5</f>
        <v>159</v>
      </c>
      <c r="E104" s="207">
        <v>9</v>
      </c>
      <c r="F104" s="207"/>
      <c r="G104" s="227">
        <v>4.3289999999999997</v>
      </c>
      <c r="H104" s="227">
        <f t="shared" si="43"/>
        <v>77.92</v>
      </c>
      <c r="I104" s="227">
        <f t="shared" si="44"/>
        <v>96.3</v>
      </c>
    </row>
    <row r="105" spans="1:1103" s="243" customFormat="1" x14ac:dyDescent="0.25">
      <c r="A105" s="202" t="s">
        <v>10</v>
      </c>
      <c r="B105" s="207">
        <v>1</v>
      </c>
      <c r="C105" s="207">
        <f>D105+E105</f>
        <v>235</v>
      </c>
      <c r="D105" s="207">
        <f>D104</f>
        <v>159</v>
      </c>
      <c r="E105" s="207">
        <v>76</v>
      </c>
      <c r="F105" s="207"/>
      <c r="G105" s="227">
        <v>4.3289999999999997</v>
      </c>
      <c r="H105" s="227">
        <f t="shared" si="43"/>
        <v>658.01</v>
      </c>
      <c r="I105" s="227">
        <f t="shared" si="44"/>
        <v>813.23</v>
      </c>
    </row>
    <row r="106" spans="1:1103" ht="33" x14ac:dyDescent="0.25">
      <c r="A106" s="105" t="s">
        <v>521</v>
      </c>
      <c r="B106" s="219">
        <f>SUM(B107:B109)</f>
        <v>3</v>
      </c>
      <c r="C106" s="219"/>
      <c r="D106" s="219"/>
      <c r="E106" s="219">
        <f t="shared" ref="E106:I106" si="47">SUM(E107:E109)</f>
        <v>99</v>
      </c>
      <c r="F106" s="219"/>
      <c r="G106" s="219"/>
      <c r="H106" s="225">
        <f t="shared" si="47"/>
        <v>800.31</v>
      </c>
      <c r="I106" s="225">
        <f t="shared" si="47"/>
        <v>989.09999999999991</v>
      </c>
    </row>
    <row r="107" spans="1:1103" x14ac:dyDescent="0.25">
      <c r="A107" s="202" t="s">
        <v>11</v>
      </c>
      <c r="B107" s="207">
        <v>1</v>
      </c>
      <c r="C107" s="207">
        <f t="shared" ref="C107:C109" si="48">D107+E107</f>
        <v>192</v>
      </c>
      <c r="D107" s="207">
        <f>D5</f>
        <v>159</v>
      </c>
      <c r="E107" s="207">
        <v>33</v>
      </c>
      <c r="F107" s="207"/>
      <c r="G107" s="227">
        <v>4.0419999999999998</v>
      </c>
      <c r="H107" s="227">
        <f t="shared" si="43"/>
        <v>266.77</v>
      </c>
      <c r="I107" s="227">
        <f t="shared" si="44"/>
        <v>329.7</v>
      </c>
    </row>
    <row r="108" spans="1:1103" x14ac:dyDescent="0.25">
      <c r="A108" s="202" t="s">
        <v>11</v>
      </c>
      <c r="B108" s="207">
        <v>1</v>
      </c>
      <c r="C108" s="207">
        <f t="shared" si="48"/>
        <v>192</v>
      </c>
      <c r="D108" s="207">
        <f>D107</f>
        <v>159</v>
      </c>
      <c r="E108" s="207">
        <v>33</v>
      </c>
      <c r="F108" s="207"/>
      <c r="G108" s="227">
        <v>4.0419999999999998</v>
      </c>
      <c r="H108" s="227">
        <f t="shared" si="43"/>
        <v>266.77</v>
      </c>
      <c r="I108" s="227">
        <f t="shared" si="44"/>
        <v>329.7</v>
      </c>
    </row>
    <row r="109" spans="1:1103" x14ac:dyDescent="0.25">
      <c r="A109" s="202" t="s">
        <v>11</v>
      </c>
      <c r="B109" s="207">
        <v>1</v>
      </c>
      <c r="C109" s="207">
        <f t="shared" si="48"/>
        <v>192</v>
      </c>
      <c r="D109" s="207">
        <f t="shared" ref="D109" si="49">D108</f>
        <v>159</v>
      </c>
      <c r="E109" s="207">
        <v>33</v>
      </c>
      <c r="F109" s="207"/>
      <c r="G109" s="227">
        <v>4.0419999999999998</v>
      </c>
      <c r="H109" s="227">
        <f t="shared" si="43"/>
        <v>266.77</v>
      </c>
      <c r="I109" s="227">
        <f t="shared" si="44"/>
        <v>329.7</v>
      </c>
    </row>
    <row r="110" spans="1:1103" x14ac:dyDescent="0.25">
      <c r="A110" s="213" t="s">
        <v>24</v>
      </c>
      <c r="B110" s="217">
        <f>B111</f>
        <v>5</v>
      </c>
      <c r="C110" s="217"/>
      <c r="D110" s="217"/>
      <c r="E110" s="217">
        <f t="shared" ref="E110:I110" si="50">E111</f>
        <v>207</v>
      </c>
      <c r="F110" s="217"/>
      <c r="G110" s="224"/>
      <c r="H110" s="224">
        <f t="shared" si="50"/>
        <v>3749.1500000000005</v>
      </c>
      <c r="I110" s="224">
        <f t="shared" si="50"/>
        <v>4633.57</v>
      </c>
    </row>
    <row r="111" spans="1:1103" ht="33" x14ac:dyDescent="0.25">
      <c r="A111" s="105" t="s">
        <v>522</v>
      </c>
      <c r="B111" s="219">
        <f>SUM(B112:B116)</f>
        <v>5</v>
      </c>
      <c r="C111" s="219"/>
      <c r="D111" s="219"/>
      <c r="E111" s="219">
        <f t="shared" ref="E111:I111" si="51">SUM(E112:E116)</f>
        <v>207</v>
      </c>
      <c r="F111" s="219"/>
      <c r="G111" s="225"/>
      <c r="H111" s="225">
        <f t="shared" si="51"/>
        <v>3749.1500000000005</v>
      </c>
      <c r="I111" s="225">
        <f t="shared" si="51"/>
        <v>4633.57</v>
      </c>
    </row>
    <row r="112" spans="1:1103" x14ac:dyDescent="0.25">
      <c r="A112" s="202" t="s">
        <v>25</v>
      </c>
      <c r="B112" s="207">
        <v>1</v>
      </c>
      <c r="C112" s="207">
        <f>D112+E112</f>
        <v>213</v>
      </c>
      <c r="D112" s="207">
        <f>D5</f>
        <v>159</v>
      </c>
      <c r="E112" s="207">
        <v>54</v>
      </c>
      <c r="F112" s="207"/>
      <c r="G112" s="227">
        <v>8.4580000000000002</v>
      </c>
      <c r="H112" s="227">
        <f t="shared" si="43"/>
        <v>913.46</v>
      </c>
      <c r="I112" s="227">
        <f t="shared" si="44"/>
        <v>1128.95</v>
      </c>
    </row>
    <row r="113" spans="1:9" x14ac:dyDescent="0.25">
      <c r="A113" s="202" t="s">
        <v>50</v>
      </c>
      <c r="B113" s="207">
        <v>1</v>
      </c>
      <c r="C113" s="207">
        <f>D113+E113</f>
        <v>207</v>
      </c>
      <c r="D113" s="207">
        <f>D112</f>
        <v>159</v>
      </c>
      <c r="E113" s="207">
        <v>48</v>
      </c>
      <c r="F113" s="207"/>
      <c r="G113" s="227">
        <v>9.2669999999999995</v>
      </c>
      <c r="H113" s="227">
        <f t="shared" si="43"/>
        <v>889.63</v>
      </c>
      <c r="I113" s="227">
        <f t="shared" si="44"/>
        <v>1099.49</v>
      </c>
    </row>
    <row r="114" spans="1:9" x14ac:dyDescent="0.25">
      <c r="A114" s="202" t="s">
        <v>25</v>
      </c>
      <c r="B114" s="207">
        <v>1</v>
      </c>
      <c r="C114" s="207">
        <f t="shared" ref="C114:C116" si="52">D114+E114</f>
        <v>195</v>
      </c>
      <c r="D114" s="207">
        <f t="shared" ref="D114:D116" si="53">D113</f>
        <v>159</v>
      </c>
      <c r="E114" s="207">
        <v>36</v>
      </c>
      <c r="F114" s="207"/>
      <c r="G114" s="227">
        <v>9.2669999999999995</v>
      </c>
      <c r="H114" s="227">
        <f t="shared" si="43"/>
        <v>667.22</v>
      </c>
      <c r="I114" s="227">
        <f t="shared" si="44"/>
        <v>824.62</v>
      </c>
    </row>
    <row r="115" spans="1:9" x14ac:dyDescent="0.25">
      <c r="A115" s="202" t="s">
        <v>51</v>
      </c>
      <c r="B115" s="207">
        <v>1</v>
      </c>
      <c r="C115" s="207">
        <f t="shared" si="52"/>
        <v>175</v>
      </c>
      <c r="D115" s="207">
        <f t="shared" si="53"/>
        <v>159</v>
      </c>
      <c r="E115" s="207">
        <v>16</v>
      </c>
      <c r="F115" s="207"/>
      <c r="G115" s="227">
        <v>9.2669999999999995</v>
      </c>
      <c r="H115" s="227">
        <f t="shared" si="43"/>
        <v>296.54000000000002</v>
      </c>
      <c r="I115" s="227">
        <f t="shared" si="44"/>
        <v>366.49</v>
      </c>
    </row>
    <row r="116" spans="1:9" x14ac:dyDescent="0.25">
      <c r="A116" s="202" t="s">
        <v>25</v>
      </c>
      <c r="B116" s="207">
        <v>1</v>
      </c>
      <c r="C116" s="207">
        <f t="shared" si="52"/>
        <v>212</v>
      </c>
      <c r="D116" s="207">
        <f t="shared" si="53"/>
        <v>159</v>
      </c>
      <c r="E116" s="207">
        <v>53</v>
      </c>
      <c r="F116" s="207"/>
      <c r="G116" s="227">
        <v>9.2669999999999995</v>
      </c>
      <c r="H116" s="227">
        <f t="shared" si="43"/>
        <v>982.3</v>
      </c>
      <c r="I116" s="227">
        <f t="shared" si="44"/>
        <v>1214.02</v>
      </c>
    </row>
    <row r="117" spans="1:9" x14ac:dyDescent="0.25">
      <c r="A117" s="213" t="s">
        <v>26</v>
      </c>
      <c r="B117" s="217">
        <f>B118+B137+B144</f>
        <v>25</v>
      </c>
      <c r="C117" s="217"/>
      <c r="D117" s="217"/>
      <c r="E117" s="217">
        <f t="shared" ref="E117:I117" si="54">E118+E137+E144</f>
        <v>826</v>
      </c>
      <c r="F117" s="217"/>
      <c r="G117" s="224"/>
      <c r="H117" s="224">
        <f t="shared" si="54"/>
        <v>8998.99</v>
      </c>
      <c r="I117" s="224">
        <f t="shared" si="54"/>
        <v>11121.83</v>
      </c>
    </row>
    <row r="118" spans="1:9" ht="33" x14ac:dyDescent="0.25">
      <c r="A118" s="105" t="s">
        <v>523</v>
      </c>
      <c r="B118" s="219">
        <f>SUM(B119:B136)</f>
        <v>18</v>
      </c>
      <c r="C118" s="219"/>
      <c r="D118" s="219"/>
      <c r="E118" s="219">
        <f t="shared" ref="E118:I118" si="55">SUM(E119:E136)</f>
        <v>563</v>
      </c>
      <c r="F118" s="219"/>
      <c r="G118" s="225"/>
      <c r="H118" s="225">
        <f t="shared" si="55"/>
        <v>6727.0999999999995</v>
      </c>
      <c r="I118" s="225">
        <f t="shared" si="55"/>
        <v>8314</v>
      </c>
    </row>
    <row r="119" spans="1:9" x14ac:dyDescent="0.25">
      <c r="A119" s="233" t="s">
        <v>23</v>
      </c>
      <c r="B119" s="207">
        <v>1</v>
      </c>
      <c r="C119" s="207">
        <f>D119+E119</f>
        <v>168</v>
      </c>
      <c r="D119" s="207">
        <f>D5</f>
        <v>159</v>
      </c>
      <c r="E119" s="207">
        <v>9</v>
      </c>
      <c r="F119" s="207"/>
      <c r="G119" s="227">
        <v>6.23</v>
      </c>
      <c r="H119" s="227">
        <f t="shared" si="43"/>
        <v>112.14</v>
      </c>
      <c r="I119" s="227">
        <f t="shared" si="44"/>
        <v>138.59</v>
      </c>
    </row>
    <row r="120" spans="1:9" x14ac:dyDescent="0.25">
      <c r="A120" s="233" t="s">
        <v>113</v>
      </c>
      <c r="B120" s="207">
        <v>1</v>
      </c>
      <c r="C120" s="207">
        <f t="shared" ref="C120:C136" si="56">D120+E120</f>
        <v>183</v>
      </c>
      <c r="D120" s="207">
        <f>D119</f>
        <v>159</v>
      </c>
      <c r="E120" s="207">
        <v>24</v>
      </c>
      <c r="F120" s="207"/>
      <c r="G120" s="227">
        <v>6.23</v>
      </c>
      <c r="H120" s="227">
        <f t="shared" si="43"/>
        <v>299.04000000000002</v>
      </c>
      <c r="I120" s="227">
        <f t="shared" si="44"/>
        <v>369.58</v>
      </c>
    </row>
    <row r="121" spans="1:9" x14ac:dyDescent="0.25">
      <c r="A121" s="233" t="s">
        <v>23</v>
      </c>
      <c r="B121" s="207">
        <v>1</v>
      </c>
      <c r="C121" s="207">
        <f t="shared" si="56"/>
        <v>180</v>
      </c>
      <c r="D121" s="207">
        <f t="shared" ref="D121:D135" si="57">D120</f>
        <v>159</v>
      </c>
      <c r="E121" s="207">
        <v>21</v>
      </c>
      <c r="F121" s="207"/>
      <c r="G121" s="227">
        <v>6.23</v>
      </c>
      <c r="H121" s="227">
        <f t="shared" si="43"/>
        <v>261.66000000000003</v>
      </c>
      <c r="I121" s="227">
        <f t="shared" si="44"/>
        <v>323.39</v>
      </c>
    </row>
    <row r="122" spans="1:9" x14ac:dyDescent="0.25">
      <c r="A122" s="233" t="s">
        <v>113</v>
      </c>
      <c r="B122" s="207">
        <v>1</v>
      </c>
      <c r="C122" s="207">
        <f t="shared" si="56"/>
        <v>228</v>
      </c>
      <c r="D122" s="207">
        <f t="shared" si="57"/>
        <v>159</v>
      </c>
      <c r="E122" s="207">
        <v>69</v>
      </c>
      <c r="F122" s="207"/>
      <c r="G122" s="227">
        <v>6.23</v>
      </c>
      <c r="H122" s="227">
        <f t="shared" si="43"/>
        <v>859.74</v>
      </c>
      <c r="I122" s="227">
        <f t="shared" si="44"/>
        <v>1062.55</v>
      </c>
    </row>
    <row r="123" spans="1:9" x14ac:dyDescent="0.25">
      <c r="A123" s="233" t="s">
        <v>23</v>
      </c>
      <c r="B123" s="207">
        <v>1</v>
      </c>
      <c r="C123" s="207">
        <f t="shared" si="56"/>
        <v>211</v>
      </c>
      <c r="D123" s="207">
        <f t="shared" si="57"/>
        <v>159</v>
      </c>
      <c r="E123" s="207">
        <v>52</v>
      </c>
      <c r="F123" s="207"/>
      <c r="G123" s="227">
        <v>6.23</v>
      </c>
      <c r="H123" s="227">
        <f t="shared" si="43"/>
        <v>647.91999999999996</v>
      </c>
      <c r="I123" s="227">
        <f t="shared" si="44"/>
        <v>800.76</v>
      </c>
    </row>
    <row r="124" spans="1:9" x14ac:dyDescent="0.25">
      <c r="A124" s="233" t="s">
        <v>23</v>
      </c>
      <c r="B124" s="207">
        <v>1</v>
      </c>
      <c r="C124" s="207">
        <f t="shared" si="56"/>
        <v>192</v>
      </c>
      <c r="D124" s="207">
        <f t="shared" si="57"/>
        <v>159</v>
      </c>
      <c r="E124" s="207">
        <v>33</v>
      </c>
      <c r="F124" s="207"/>
      <c r="G124" s="227">
        <v>5.3959999999999999</v>
      </c>
      <c r="H124" s="227">
        <f t="shared" si="43"/>
        <v>356.14</v>
      </c>
      <c r="I124" s="227">
        <f t="shared" si="44"/>
        <v>440.15</v>
      </c>
    </row>
    <row r="125" spans="1:9" x14ac:dyDescent="0.25">
      <c r="A125" s="233" t="s">
        <v>23</v>
      </c>
      <c r="B125" s="207">
        <v>1</v>
      </c>
      <c r="C125" s="207">
        <f t="shared" si="56"/>
        <v>162</v>
      </c>
      <c r="D125" s="207">
        <f t="shared" si="57"/>
        <v>159</v>
      </c>
      <c r="E125" s="207">
        <v>3</v>
      </c>
      <c r="F125" s="207"/>
      <c r="G125" s="227">
        <v>6.23</v>
      </c>
      <c r="H125" s="227">
        <f t="shared" ref="H125:H168" si="58">ROUND(G125*E125*2,2)</f>
        <v>37.380000000000003</v>
      </c>
      <c r="I125" s="227">
        <f t="shared" ref="I125:I168" si="59">ROUND(H125*1.2359,2)</f>
        <v>46.2</v>
      </c>
    </row>
    <row r="126" spans="1:9" x14ac:dyDescent="0.25">
      <c r="A126" s="233" t="s">
        <v>23</v>
      </c>
      <c r="B126" s="207">
        <v>1</v>
      </c>
      <c r="C126" s="207">
        <f t="shared" si="56"/>
        <v>192</v>
      </c>
      <c r="D126" s="207">
        <f t="shared" si="57"/>
        <v>159</v>
      </c>
      <c r="E126" s="207">
        <v>33</v>
      </c>
      <c r="F126" s="207"/>
      <c r="G126" s="227">
        <v>6.1310000000000002</v>
      </c>
      <c r="H126" s="227">
        <f t="shared" si="58"/>
        <v>404.65</v>
      </c>
      <c r="I126" s="227">
        <f t="shared" si="59"/>
        <v>500.11</v>
      </c>
    </row>
    <row r="127" spans="1:9" x14ac:dyDescent="0.25">
      <c r="A127" s="233" t="s">
        <v>23</v>
      </c>
      <c r="B127" s="207">
        <v>1</v>
      </c>
      <c r="C127" s="207">
        <f t="shared" si="56"/>
        <v>171</v>
      </c>
      <c r="D127" s="207">
        <f t="shared" si="57"/>
        <v>159</v>
      </c>
      <c r="E127" s="207">
        <v>12</v>
      </c>
      <c r="F127" s="207"/>
      <c r="G127" s="227">
        <v>6.1310000000000002</v>
      </c>
      <c r="H127" s="227">
        <f t="shared" si="58"/>
        <v>147.13999999999999</v>
      </c>
      <c r="I127" s="227">
        <f t="shared" si="59"/>
        <v>181.85</v>
      </c>
    </row>
    <row r="128" spans="1:9" x14ac:dyDescent="0.25">
      <c r="A128" s="233" t="s">
        <v>23</v>
      </c>
      <c r="B128" s="207">
        <v>1</v>
      </c>
      <c r="C128" s="207">
        <f t="shared" si="56"/>
        <v>223</v>
      </c>
      <c r="D128" s="207">
        <f t="shared" si="57"/>
        <v>159</v>
      </c>
      <c r="E128" s="207">
        <v>64</v>
      </c>
      <c r="F128" s="207"/>
      <c r="G128" s="227">
        <v>5.3959999999999999</v>
      </c>
      <c r="H128" s="227">
        <f t="shared" si="58"/>
        <v>690.69</v>
      </c>
      <c r="I128" s="227">
        <f t="shared" si="59"/>
        <v>853.62</v>
      </c>
    </row>
    <row r="129" spans="1:9" x14ac:dyDescent="0.25">
      <c r="A129" s="233" t="s">
        <v>23</v>
      </c>
      <c r="B129" s="207">
        <v>1</v>
      </c>
      <c r="C129" s="207">
        <f t="shared" si="56"/>
        <v>192</v>
      </c>
      <c r="D129" s="207">
        <f t="shared" si="57"/>
        <v>159</v>
      </c>
      <c r="E129" s="207">
        <v>33</v>
      </c>
      <c r="F129" s="207"/>
      <c r="G129" s="227">
        <v>5.3959999999999999</v>
      </c>
      <c r="H129" s="227">
        <f t="shared" si="58"/>
        <v>356.14</v>
      </c>
      <c r="I129" s="227">
        <f t="shared" si="59"/>
        <v>440.15</v>
      </c>
    </row>
    <row r="130" spans="1:9" x14ac:dyDescent="0.25">
      <c r="A130" s="233" t="s">
        <v>23</v>
      </c>
      <c r="B130" s="207">
        <v>1</v>
      </c>
      <c r="C130" s="207">
        <f t="shared" si="56"/>
        <v>187</v>
      </c>
      <c r="D130" s="207">
        <f t="shared" si="57"/>
        <v>159</v>
      </c>
      <c r="E130" s="207">
        <v>28</v>
      </c>
      <c r="F130" s="207"/>
      <c r="G130" s="227">
        <v>5.3959999999999999</v>
      </c>
      <c r="H130" s="227">
        <f t="shared" si="58"/>
        <v>302.18</v>
      </c>
      <c r="I130" s="227">
        <f t="shared" si="59"/>
        <v>373.46</v>
      </c>
    </row>
    <row r="131" spans="1:9" x14ac:dyDescent="0.25">
      <c r="A131" s="233" t="s">
        <v>23</v>
      </c>
      <c r="B131" s="207">
        <v>1</v>
      </c>
      <c r="C131" s="207">
        <f t="shared" si="56"/>
        <v>174</v>
      </c>
      <c r="D131" s="207">
        <f t="shared" si="57"/>
        <v>159</v>
      </c>
      <c r="E131" s="207">
        <v>15</v>
      </c>
      <c r="F131" s="207"/>
      <c r="G131" s="227">
        <v>6.23</v>
      </c>
      <c r="H131" s="227">
        <f t="shared" si="58"/>
        <v>186.9</v>
      </c>
      <c r="I131" s="227">
        <f t="shared" si="59"/>
        <v>230.99</v>
      </c>
    </row>
    <row r="132" spans="1:9" x14ac:dyDescent="0.25">
      <c r="A132" s="233" t="s">
        <v>113</v>
      </c>
      <c r="B132" s="207">
        <v>1</v>
      </c>
      <c r="C132" s="207">
        <f t="shared" si="56"/>
        <v>199</v>
      </c>
      <c r="D132" s="207">
        <f t="shared" si="57"/>
        <v>159</v>
      </c>
      <c r="E132" s="207">
        <v>40</v>
      </c>
      <c r="F132" s="207"/>
      <c r="G132" s="227">
        <v>6.23</v>
      </c>
      <c r="H132" s="227">
        <f t="shared" si="58"/>
        <v>498.4</v>
      </c>
      <c r="I132" s="227">
        <f t="shared" si="59"/>
        <v>615.97</v>
      </c>
    </row>
    <row r="133" spans="1:9" x14ac:dyDescent="0.25">
      <c r="A133" s="233" t="s">
        <v>23</v>
      </c>
      <c r="B133" s="207">
        <v>1</v>
      </c>
      <c r="C133" s="207">
        <f t="shared" si="56"/>
        <v>175</v>
      </c>
      <c r="D133" s="207">
        <f t="shared" si="57"/>
        <v>159</v>
      </c>
      <c r="E133" s="207">
        <v>16</v>
      </c>
      <c r="F133" s="207"/>
      <c r="G133" s="227">
        <v>6.1310000000000002</v>
      </c>
      <c r="H133" s="227">
        <f t="shared" si="58"/>
        <v>196.19</v>
      </c>
      <c r="I133" s="227">
        <f t="shared" si="59"/>
        <v>242.47</v>
      </c>
    </row>
    <row r="134" spans="1:9" x14ac:dyDescent="0.25">
      <c r="A134" s="233" t="s">
        <v>113</v>
      </c>
      <c r="B134" s="207">
        <v>1</v>
      </c>
      <c r="C134" s="207">
        <f t="shared" si="56"/>
        <v>193</v>
      </c>
      <c r="D134" s="207">
        <f t="shared" si="57"/>
        <v>159</v>
      </c>
      <c r="E134" s="207">
        <v>34</v>
      </c>
      <c r="F134" s="207"/>
      <c r="G134" s="227">
        <v>6.1310000000000002</v>
      </c>
      <c r="H134" s="227">
        <f t="shared" si="58"/>
        <v>416.91</v>
      </c>
      <c r="I134" s="227">
        <f t="shared" si="59"/>
        <v>515.26</v>
      </c>
    </row>
    <row r="135" spans="1:9" x14ac:dyDescent="0.25">
      <c r="A135" s="233" t="s">
        <v>23</v>
      </c>
      <c r="B135" s="207">
        <v>1</v>
      </c>
      <c r="C135" s="207">
        <f t="shared" si="56"/>
        <v>208</v>
      </c>
      <c r="D135" s="207">
        <f t="shared" si="57"/>
        <v>159</v>
      </c>
      <c r="E135" s="207">
        <v>49</v>
      </c>
      <c r="F135" s="207"/>
      <c r="G135" s="227">
        <v>6.23</v>
      </c>
      <c r="H135" s="227">
        <f t="shared" si="58"/>
        <v>610.54</v>
      </c>
      <c r="I135" s="227">
        <f t="shared" si="59"/>
        <v>754.57</v>
      </c>
    </row>
    <row r="136" spans="1:9" x14ac:dyDescent="0.25">
      <c r="A136" s="202" t="s">
        <v>21</v>
      </c>
      <c r="B136" s="207">
        <v>1</v>
      </c>
      <c r="C136" s="207">
        <f t="shared" si="56"/>
        <v>187</v>
      </c>
      <c r="D136" s="207">
        <v>159</v>
      </c>
      <c r="E136" s="207">
        <v>28</v>
      </c>
      <c r="F136" s="207"/>
      <c r="G136" s="227">
        <v>6.1310000000000002</v>
      </c>
      <c r="H136" s="227">
        <f t="shared" si="58"/>
        <v>343.34</v>
      </c>
      <c r="I136" s="227">
        <f t="shared" si="59"/>
        <v>424.33</v>
      </c>
    </row>
    <row r="137" spans="1:9" ht="33" x14ac:dyDescent="0.25">
      <c r="A137" s="105" t="s">
        <v>520</v>
      </c>
      <c r="B137" s="219">
        <f>SUM(B138:B143)</f>
        <v>6</v>
      </c>
      <c r="C137" s="219"/>
      <c r="D137" s="219"/>
      <c r="E137" s="219">
        <f>SUM(E138:E143)</f>
        <v>254</v>
      </c>
      <c r="F137" s="219"/>
      <c r="G137" s="225"/>
      <c r="H137" s="225">
        <f>SUM(H138:H143)</f>
        <v>2199.13</v>
      </c>
      <c r="I137" s="225">
        <f>SUM(I138:I143)</f>
        <v>2717.9100000000003</v>
      </c>
    </row>
    <row r="138" spans="1:9" x14ac:dyDescent="0.25">
      <c r="A138" s="202" t="s">
        <v>10</v>
      </c>
      <c r="B138" s="207">
        <v>1</v>
      </c>
      <c r="C138" s="207">
        <f>D138+E138</f>
        <v>224</v>
      </c>
      <c r="D138" s="207">
        <f>D5</f>
        <v>159</v>
      </c>
      <c r="E138" s="207">
        <v>65</v>
      </c>
      <c r="F138" s="207"/>
      <c r="G138" s="227">
        <v>4.3289999999999997</v>
      </c>
      <c r="H138" s="227">
        <f t="shared" si="58"/>
        <v>562.77</v>
      </c>
      <c r="I138" s="227">
        <f t="shared" si="59"/>
        <v>695.53</v>
      </c>
    </row>
    <row r="139" spans="1:9" x14ac:dyDescent="0.25">
      <c r="A139" s="202" t="s">
        <v>10</v>
      </c>
      <c r="B139" s="207">
        <v>1</v>
      </c>
      <c r="C139" s="207">
        <f t="shared" ref="C139:C143" si="60">D139+E139</f>
        <v>189</v>
      </c>
      <c r="D139" s="207">
        <f>D138</f>
        <v>159</v>
      </c>
      <c r="E139" s="207">
        <v>30</v>
      </c>
      <c r="F139" s="207"/>
      <c r="G139" s="227">
        <v>4.3289999999999997</v>
      </c>
      <c r="H139" s="227">
        <f t="shared" si="58"/>
        <v>259.74</v>
      </c>
      <c r="I139" s="227">
        <f t="shared" si="59"/>
        <v>321.01</v>
      </c>
    </row>
    <row r="140" spans="1:9" x14ac:dyDescent="0.25">
      <c r="A140" s="202" t="s">
        <v>10</v>
      </c>
      <c r="B140" s="207">
        <v>1</v>
      </c>
      <c r="C140" s="207">
        <f t="shared" si="60"/>
        <v>220</v>
      </c>
      <c r="D140" s="207">
        <f t="shared" ref="D140:D143" si="61">D139</f>
        <v>159</v>
      </c>
      <c r="E140" s="207">
        <v>61</v>
      </c>
      <c r="F140" s="207"/>
      <c r="G140" s="227">
        <v>4.3289999999999997</v>
      </c>
      <c r="H140" s="227">
        <f t="shared" si="58"/>
        <v>528.14</v>
      </c>
      <c r="I140" s="227">
        <f t="shared" si="59"/>
        <v>652.73</v>
      </c>
    </row>
    <row r="141" spans="1:9" x14ac:dyDescent="0.25">
      <c r="A141" s="202" t="s">
        <v>10</v>
      </c>
      <c r="B141" s="207">
        <v>1</v>
      </c>
      <c r="C141" s="207">
        <f t="shared" si="60"/>
        <v>191</v>
      </c>
      <c r="D141" s="207">
        <f t="shared" si="61"/>
        <v>159</v>
      </c>
      <c r="E141" s="207">
        <v>32</v>
      </c>
      <c r="F141" s="207"/>
      <c r="G141" s="227">
        <v>4.3289999999999997</v>
      </c>
      <c r="H141" s="227">
        <f t="shared" si="58"/>
        <v>277.06</v>
      </c>
      <c r="I141" s="227">
        <f t="shared" si="59"/>
        <v>342.42</v>
      </c>
    </row>
    <row r="142" spans="1:9" x14ac:dyDescent="0.25">
      <c r="A142" s="202" t="s">
        <v>10</v>
      </c>
      <c r="B142" s="207">
        <v>1</v>
      </c>
      <c r="C142" s="207">
        <f t="shared" si="60"/>
        <v>192</v>
      </c>
      <c r="D142" s="207">
        <f t="shared" si="61"/>
        <v>159</v>
      </c>
      <c r="E142" s="207">
        <v>33</v>
      </c>
      <c r="F142" s="207"/>
      <c r="G142" s="227">
        <v>4.3289999999999997</v>
      </c>
      <c r="H142" s="227">
        <f t="shared" si="58"/>
        <v>285.70999999999998</v>
      </c>
      <c r="I142" s="227">
        <f t="shared" si="59"/>
        <v>353.11</v>
      </c>
    </row>
    <row r="143" spans="1:9" x14ac:dyDescent="0.25">
      <c r="A143" s="202" t="s">
        <v>10</v>
      </c>
      <c r="B143" s="207">
        <v>1</v>
      </c>
      <c r="C143" s="207">
        <f t="shared" si="60"/>
        <v>192</v>
      </c>
      <c r="D143" s="207">
        <f t="shared" si="61"/>
        <v>159</v>
      </c>
      <c r="E143" s="207">
        <v>33</v>
      </c>
      <c r="F143" s="207"/>
      <c r="G143" s="227">
        <v>4.3289999999999997</v>
      </c>
      <c r="H143" s="227">
        <f t="shared" si="58"/>
        <v>285.70999999999998</v>
      </c>
      <c r="I143" s="227">
        <f t="shared" si="59"/>
        <v>353.11</v>
      </c>
    </row>
    <row r="144" spans="1:9" ht="33" x14ac:dyDescent="0.25">
      <c r="A144" s="105" t="s">
        <v>521</v>
      </c>
      <c r="B144" s="219">
        <f>B145</f>
        <v>1</v>
      </c>
      <c r="C144" s="219"/>
      <c r="D144" s="219"/>
      <c r="E144" s="219">
        <f t="shared" ref="E144:I144" si="62">E145</f>
        <v>9</v>
      </c>
      <c r="F144" s="219"/>
      <c r="G144" s="225"/>
      <c r="H144" s="225">
        <f t="shared" si="62"/>
        <v>72.760000000000005</v>
      </c>
      <c r="I144" s="225">
        <f t="shared" si="62"/>
        <v>89.92</v>
      </c>
    </row>
    <row r="145" spans="1:9" x14ac:dyDescent="0.25">
      <c r="A145" s="202" t="s">
        <v>11</v>
      </c>
      <c r="B145" s="207">
        <v>1</v>
      </c>
      <c r="C145" s="207">
        <f t="shared" ref="C145" si="63">D145+E145</f>
        <v>168</v>
      </c>
      <c r="D145" s="207">
        <f>D5</f>
        <v>159</v>
      </c>
      <c r="E145" s="207">
        <v>9</v>
      </c>
      <c r="F145" s="207"/>
      <c r="G145" s="227">
        <v>4.0419999999999998</v>
      </c>
      <c r="H145" s="227">
        <f t="shared" si="58"/>
        <v>72.760000000000005</v>
      </c>
      <c r="I145" s="227">
        <f t="shared" si="59"/>
        <v>89.92</v>
      </c>
    </row>
    <row r="146" spans="1:9" x14ac:dyDescent="0.25">
      <c r="A146" s="214" t="s">
        <v>27</v>
      </c>
      <c r="B146" s="217">
        <f>B147+B151+B154</f>
        <v>8</v>
      </c>
      <c r="C146" s="217"/>
      <c r="D146" s="217"/>
      <c r="E146" s="217">
        <f t="shared" ref="E146:I146" si="64">E147+E151+E154</f>
        <v>372</v>
      </c>
      <c r="F146" s="217"/>
      <c r="G146" s="224"/>
      <c r="H146" s="224">
        <f t="shared" si="64"/>
        <v>3625.9700000000003</v>
      </c>
      <c r="I146" s="224">
        <f t="shared" si="64"/>
        <v>4481.33</v>
      </c>
    </row>
    <row r="147" spans="1:9" ht="33" x14ac:dyDescent="0.25">
      <c r="A147" s="105" t="s">
        <v>523</v>
      </c>
      <c r="B147" s="219">
        <f>SUM(B148:B150)</f>
        <v>3</v>
      </c>
      <c r="C147" s="219"/>
      <c r="D147" s="219"/>
      <c r="E147" s="219">
        <f t="shared" ref="E147:I147" si="65">SUM(E148:E150)</f>
        <v>154</v>
      </c>
      <c r="F147" s="219"/>
      <c r="G147" s="225"/>
      <c r="H147" s="225">
        <f t="shared" si="65"/>
        <v>1815.44</v>
      </c>
      <c r="I147" s="225">
        <f t="shared" si="65"/>
        <v>2243.6999999999998</v>
      </c>
    </row>
    <row r="148" spans="1:9" x14ac:dyDescent="0.25">
      <c r="A148" s="202" t="s">
        <v>23</v>
      </c>
      <c r="B148" s="207">
        <v>1</v>
      </c>
      <c r="C148" s="207">
        <f t="shared" ref="C148:C150" si="66">D148+E148</f>
        <v>214</v>
      </c>
      <c r="D148" s="207">
        <f>D5</f>
        <v>159</v>
      </c>
      <c r="E148" s="207">
        <v>55</v>
      </c>
      <c r="F148" s="207"/>
      <c r="G148" s="227">
        <v>6.23</v>
      </c>
      <c r="H148" s="227">
        <f t="shared" si="58"/>
        <v>685.3</v>
      </c>
      <c r="I148" s="227">
        <f t="shared" si="59"/>
        <v>846.96</v>
      </c>
    </row>
    <row r="149" spans="1:9" x14ac:dyDescent="0.25">
      <c r="A149" s="202" t="s">
        <v>23</v>
      </c>
      <c r="B149" s="207">
        <v>1</v>
      </c>
      <c r="C149" s="207">
        <f t="shared" si="66"/>
        <v>216</v>
      </c>
      <c r="D149" s="207">
        <f>D148</f>
        <v>159</v>
      </c>
      <c r="E149" s="207">
        <v>57</v>
      </c>
      <c r="F149" s="207"/>
      <c r="G149" s="227">
        <v>5.3959999999999999</v>
      </c>
      <c r="H149" s="227">
        <f t="shared" si="58"/>
        <v>615.14</v>
      </c>
      <c r="I149" s="227">
        <f t="shared" si="59"/>
        <v>760.25</v>
      </c>
    </row>
    <row r="150" spans="1:9" x14ac:dyDescent="0.25">
      <c r="A150" s="202" t="s">
        <v>23</v>
      </c>
      <c r="B150" s="207">
        <v>1</v>
      </c>
      <c r="C150" s="207">
        <f t="shared" si="66"/>
        <v>201</v>
      </c>
      <c r="D150" s="207">
        <f t="shared" ref="D150" si="67">D149</f>
        <v>159</v>
      </c>
      <c r="E150" s="207">
        <v>42</v>
      </c>
      <c r="F150" s="207"/>
      <c r="G150" s="227">
        <v>6.1310000000000002</v>
      </c>
      <c r="H150" s="227">
        <f t="shared" si="58"/>
        <v>515</v>
      </c>
      <c r="I150" s="227">
        <f t="shared" si="59"/>
        <v>636.49</v>
      </c>
    </row>
    <row r="151" spans="1:9" ht="33" x14ac:dyDescent="0.25">
      <c r="A151" s="105" t="s">
        <v>520</v>
      </c>
      <c r="B151" s="219">
        <f>SUM(B152:B153)</f>
        <v>2</v>
      </c>
      <c r="C151" s="219"/>
      <c r="D151" s="219"/>
      <c r="E151" s="219">
        <f t="shared" ref="E151:I151" si="68">SUM(E152:E153)</f>
        <v>84</v>
      </c>
      <c r="F151" s="219"/>
      <c r="G151" s="225"/>
      <c r="H151" s="225">
        <f t="shared" si="68"/>
        <v>727.27</v>
      </c>
      <c r="I151" s="225">
        <f t="shared" si="68"/>
        <v>898.83</v>
      </c>
    </row>
    <row r="152" spans="1:9" x14ac:dyDescent="0.25">
      <c r="A152" s="202" t="s">
        <v>10</v>
      </c>
      <c r="B152" s="207">
        <v>1</v>
      </c>
      <c r="C152" s="207">
        <f>D152+E152</f>
        <v>182</v>
      </c>
      <c r="D152" s="207">
        <f>D5</f>
        <v>159</v>
      </c>
      <c r="E152" s="207">
        <v>23</v>
      </c>
      <c r="F152" s="207"/>
      <c r="G152" s="227">
        <v>4.3289999999999997</v>
      </c>
      <c r="H152" s="227">
        <f t="shared" si="58"/>
        <v>199.13</v>
      </c>
      <c r="I152" s="227">
        <f t="shared" si="59"/>
        <v>246.1</v>
      </c>
    </row>
    <row r="153" spans="1:9" x14ac:dyDescent="0.25">
      <c r="A153" s="202" t="s">
        <v>10</v>
      </c>
      <c r="B153" s="207">
        <v>1</v>
      </c>
      <c r="C153" s="207">
        <f>D153+E153</f>
        <v>220</v>
      </c>
      <c r="D153" s="207">
        <v>159</v>
      </c>
      <c r="E153" s="207">
        <v>61</v>
      </c>
      <c r="F153" s="207"/>
      <c r="G153" s="227">
        <v>4.3289999999999997</v>
      </c>
      <c r="H153" s="227">
        <f t="shared" si="58"/>
        <v>528.14</v>
      </c>
      <c r="I153" s="227">
        <f t="shared" si="59"/>
        <v>652.73</v>
      </c>
    </row>
    <row r="154" spans="1:9" ht="33" x14ac:dyDescent="0.25">
      <c r="A154" s="105" t="s">
        <v>521</v>
      </c>
      <c r="B154" s="219">
        <f>SUM(B155:B157)</f>
        <v>3</v>
      </c>
      <c r="C154" s="219"/>
      <c r="D154" s="219"/>
      <c r="E154" s="219">
        <f t="shared" ref="E154:I154" si="69">SUM(E155:E157)</f>
        <v>134</v>
      </c>
      <c r="F154" s="219"/>
      <c r="G154" s="225"/>
      <c r="H154" s="225">
        <f t="shared" si="69"/>
        <v>1083.26</v>
      </c>
      <c r="I154" s="225">
        <f t="shared" si="69"/>
        <v>1338.8</v>
      </c>
    </row>
    <row r="155" spans="1:9" x14ac:dyDescent="0.25">
      <c r="A155" s="202" t="s">
        <v>11</v>
      </c>
      <c r="B155" s="207">
        <v>1</v>
      </c>
      <c r="C155" s="207">
        <f t="shared" ref="C155:C157" si="70">D155+E155</f>
        <v>183</v>
      </c>
      <c r="D155" s="207">
        <f>D5</f>
        <v>159</v>
      </c>
      <c r="E155" s="207">
        <v>24</v>
      </c>
      <c r="F155" s="207"/>
      <c r="G155" s="227">
        <v>4.0419999999999998</v>
      </c>
      <c r="H155" s="227">
        <f t="shared" si="58"/>
        <v>194.02</v>
      </c>
      <c r="I155" s="227">
        <f t="shared" si="59"/>
        <v>239.79</v>
      </c>
    </row>
    <row r="156" spans="1:9" x14ac:dyDescent="0.25">
      <c r="A156" s="202" t="s">
        <v>11</v>
      </c>
      <c r="B156" s="207">
        <v>1</v>
      </c>
      <c r="C156" s="207">
        <f t="shared" si="70"/>
        <v>216</v>
      </c>
      <c r="D156" s="207">
        <f>D155</f>
        <v>159</v>
      </c>
      <c r="E156" s="207">
        <v>57</v>
      </c>
      <c r="F156" s="207"/>
      <c r="G156" s="227">
        <v>4.0419999999999998</v>
      </c>
      <c r="H156" s="227">
        <f t="shared" si="58"/>
        <v>460.79</v>
      </c>
      <c r="I156" s="227">
        <f t="shared" si="59"/>
        <v>569.49</v>
      </c>
    </row>
    <row r="157" spans="1:9" x14ac:dyDescent="0.25">
      <c r="A157" s="202" t="s">
        <v>11</v>
      </c>
      <c r="B157" s="207">
        <v>1</v>
      </c>
      <c r="C157" s="207">
        <f t="shared" si="70"/>
        <v>212</v>
      </c>
      <c r="D157" s="207">
        <f>D156</f>
        <v>159</v>
      </c>
      <c r="E157" s="207">
        <v>53</v>
      </c>
      <c r="F157" s="207"/>
      <c r="G157" s="227">
        <v>4.0419999999999998</v>
      </c>
      <c r="H157" s="227">
        <f t="shared" si="58"/>
        <v>428.45</v>
      </c>
      <c r="I157" s="227">
        <f t="shared" si="59"/>
        <v>529.52</v>
      </c>
    </row>
    <row r="158" spans="1:9" x14ac:dyDescent="0.25">
      <c r="A158" s="213" t="s">
        <v>28</v>
      </c>
      <c r="B158" s="217">
        <f>B159</f>
        <v>4</v>
      </c>
      <c r="C158" s="217"/>
      <c r="D158" s="217"/>
      <c r="E158" s="217">
        <f t="shared" ref="E158:I158" si="71">E159</f>
        <v>93</v>
      </c>
      <c r="F158" s="217"/>
      <c r="G158" s="224"/>
      <c r="H158" s="224">
        <f t="shared" si="71"/>
        <v>1723.66</v>
      </c>
      <c r="I158" s="224">
        <f t="shared" si="71"/>
        <v>2130.2700000000004</v>
      </c>
    </row>
    <row r="159" spans="1:9" ht="33" x14ac:dyDescent="0.25">
      <c r="A159" s="105" t="s">
        <v>522</v>
      </c>
      <c r="B159" s="219">
        <f>SUM(B160:B163)</f>
        <v>4</v>
      </c>
      <c r="C159" s="219"/>
      <c r="D159" s="219"/>
      <c r="E159" s="219">
        <f t="shared" ref="E159:I159" si="72">SUM(E160:E163)</f>
        <v>93</v>
      </c>
      <c r="F159" s="219"/>
      <c r="G159" s="225"/>
      <c r="H159" s="225">
        <f t="shared" si="72"/>
        <v>1723.66</v>
      </c>
      <c r="I159" s="225">
        <f t="shared" si="72"/>
        <v>2130.2700000000004</v>
      </c>
    </row>
    <row r="160" spans="1:9" x14ac:dyDescent="0.25">
      <c r="A160" s="202" t="s">
        <v>33</v>
      </c>
      <c r="B160" s="207">
        <v>1</v>
      </c>
      <c r="C160" s="207">
        <f t="shared" ref="C160:C161" si="73">D160+E160</f>
        <v>191</v>
      </c>
      <c r="D160" s="207">
        <f>D5</f>
        <v>159</v>
      </c>
      <c r="E160" s="207">
        <v>32</v>
      </c>
      <c r="F160" s="207"/>
      <c r="G160" s="227">
        <v>9.2669999999999995</v>
      </c>
      <c r="H160" s="227">
        <f t="shared" si="58"/>
        <v>593.09</v>
      </c>
      <c r="I160" s="227">
        <f t="shared" si="59"/>
        <v>733</v>
      </c>
    </row>
    <row r="161" spans="1:9" x14ac:dyDescent="0.25">
      <c r="A161" s="202" t="s">
        <v>33</v>
      </c>
      <c r="B161" s="207">
        <v>1</v>
      </c>
      <c r="C161" s="207">
        <f t="shared" si="73"/>
        <v>182</v>
      </c>
      <c r="D161" s="207">
        <f>D160</f>
        <v>159</v>
      </c>
      <c r="E161" s="207">
        <v>23</v>
      </c>
      <c r="F161" s="207"/>
      <c r="G161" s="227">
        <v>9.2669999999999995</v>
      </c>
      <c r="H161" s="227">
        <f t="shared" si="58"/>
        <v>426.28</v>
      </c>
      <c r="I161" s="227">
        <f t="shared" si="59"/>
        <v>526.84</v>
      </c>
    </row>
    <row r="162" spans="1:9" x14ac:dyDescent="0.25">
      <c r="A162" s="202" t="s">
        <v>33</v>
      </c>
      <c r="B162" s="207">
        <v>1</v>
      </c>
      <c r="C162" s="207">
        <f>D162+E162</f>
        <v>182</v>
      </c>
      <c r="D162" s="207">
        <f t="shared" ref="D162:D163" si="74">D161</f>
        <v>159</v>
      </c>
      <c r="E162" s="207">
        <v>23</v>
      </c>
      <c r="F162" s="207"/>
      <c r="G162" s="227">
        <v>9.2669999999999995</v>
      </c>
      <c r="H162" s="227">
        <f t="shared" si="58"/>
        <v>426.28</v>
      </c>
      <c r="I162" s="227">
        <f t="shared" si="59"/>
        <v>526.84</v>
      </c>
    </row>
    <row r="163" spans="1:9" x14ac:dyDescent="0.25">
      <c r="A163" s="202" t="s">
        <v>33</v>
      </c>
      <c r="B163" s="207">
        <v>1</v>
      </c>
      <c r="C163" s="207">
        <f t="shared" ref="C163" si="75">D163+E163</f>
        <v>174</v>
      </c>
      <c r="D163" s="207">
        <f t="shared" si="74"/>
        <v>159</v>
      </c>
      <c r="E163" s="207">
        <v>15</v>
      </c>
      <c r="F163" s="207"/>
      <c r="G163" s="227">
        <v>9.2669999999999995</v>
      </c>
      <c r="H163" s="227">
        <f t="shared" si="58"/>
        <v>278.01</v>
      </c>
      <c r="I163" s="227">
        <f t="shared" si="59"/>
        <v>343.59</v>
      </c>
    </row>
    <row r="164" spans="1:9" x14ac:dyDescent="0.25">
      <c r="A164" s="213" t="s">
        <v>36</v>
      </c>
      <c r="B164" s="217">
        <f>B165</f>
        <v>3</v>
      </c>
      <c r="C164" s="217"/>
      <c r="D164" s="217"/>
      <c r="E164" s="217">
        <f t="shared" ref="E164:I164" si="76">E165</f>
        <v>99</v>
      </c>
      <c r="F164" s="217"/>
      <c r="G164" s="224"/>
      <c r="H164" s="224">
        <f t="shared" si="76"/>
        <v>1838.91</v>
      </c>
      <c r="I164" s="224">
        <f t="shared" si="76"/>
        <v>2272.71</v>
      </c>
    </row>
    <row r="165" spans="1:9" ht="33" x14ac:dyDescent="0.25">
      <c r="A165" s="105" t="s">
        <v>522</v>
      </c>
      <c r="B165" s="219">
        <f>SUM(B166:B168)</f>
        <v>3</v>
      </c>
      <c r="C165" s="219"/>
      <c r="D165" s="219"/>
      <c r="E165" s="219">
        <f>SUM(E166:E168)</f>
        <v>99</v>
      </c>
      <c r="F165" s="219"/>
      <c r="G165" s="225"/>
      <c r="H165" s="225">
        <f>SUM(H166:H168)</f>
        <v>1838.91</v>
      </c>
      <c r="I165" s="225">
        <f>SUM(I166:I168)</f>
        <v>2272.71</v>
      </c>
    </row>
    <row r="166" spans="1:9" x14ac:dyDescent="0.25">
      <c r="A166" s="202" t="s">
        <v>37</v>
      </c>
      <c r="B166" s="207">
        <v>1</v>
      </c>
      <c r="C166" s="207">
        <f t="shared" ref="C166:C168" si="77">D166+E166</f>
        <v>165</v>
      </c>
      <c r="D166" s="207">
        <f>D5</f>
        <v>159</v>
      </c>
      <c r="E166" s="207">
        <v>6</v>
      </c>
      <c r="F166" s="207"/>
      <c r="G166" s="227">
        <v>9.6039999999999992</v>
      </c>
      <c r="H166" s="227">
        <f t="shared" si="58"/>
        <v>115.25</v>
      </c>
      <c r="I166" s="227">
        <f t="shared" si="59"/>
        <v>142.44</v>
      </c>
    </row>
    <row r="167" spans="1:9" x14ac:dyDescent="0.25">
      <c r="A167" s="202" t="s">
        <v>37</v>
      </c>
      <c r="B167" s="207">
        <v>1</v>
      </c>
      <c r="C167" s="207">
        <f t="shared" si="77"/>
        <v>215</v>
      </c>
      <c r="D167" s="207">
        <f>D166</f>
        <v>159</v>
      </c>
      <c r="E167" s="207">
        <v>56</v>
      </c>
      <c r="F167" s="207"/>
      <c r="G167" s="227">
        <v>9.2669999999999995</v>
      </c>
      <c r="H167" s="227">
        <f t="shared" si="58"/>
        <v>1037.9000000000001</v>
      </c>
      <c r="I167" s="227">
        <f t="shared" si="59"/>
        <v>1282.74</v>
      </c>
    </row>
    <row r="168" spans="1:9" x14ac:dyDescent="0.25">
      <c r="A168" s="202" t="s">
        <v>37</v>
      </c>
      <c r="B168" s="207">
        <v>1</v>
      </c>
      <c r="C168" s="207">
        <f t="shared" si="77"/>
        <v>196</v>
      </c>
      <c r="D168" s="207">
        <f>D167</f>
        <v>159</v>
      </c>
      <c r="E168" s="207">
        <v>37</v>
      </c>
      <c r="F168" s="207"/>
      <c r="G168" s="227">
        <v>9.2669999999999995</v>
      </c>
      <c r="H168" s="227">
        <f t="shared" si="58"/>
        <v>685.76</v>
      </c>
      <c r="I168" s="227">
        <f t="shared" si="59"/>
        <v>847.53</v>
      </c>
    </row>
    <row r="169" spans="1:9" x14ac:dyDescent="0.25">
      <c r="A169" s="213" t="s">
        <v>34</v>
      </c>
      <c r="B169" s="217">
        <f>B170</f>
        <v>3</v>
      </c>
      <c r="C169" s="217"/>
      <c r="D169" s="217"/>
      <c r="E169" s="217">
        <f t="shared" ref="E169:I169" si="78">E170</f>
        <v>150</v>
      </c>
      <c r="F169" s="217"/>
      <c r="G169" s="224"/>
      <c r="H169" s="224">
        <f t="shared" si="78"/>
        <v>2881.19</v>
      </c>
      <c r="I169" s="224">
        <f t="shared" si="78"/>
        <v>3560.87</v>
      </c>
    </row>
    <row r="170" spans="1:9" ht="33" x14ac:dyDescent="0.25">
      <c r="A170" s="105" t="s">
        <v>522</v>
      </c>
      <c r="B170" s="219">
        <f>SUM(B171:B173)</f>
        <v>3</v>
      </c>
      <c r="C170" s="219"/>
      <c r="D170" s="219"/>
      <c r="E170" s="219">
        <f t="shared" ref="E170:I170" si="79">SUM(E171:E173)</f>
        <v>150</v>
      </c>
      <c r="F170" s="219"/>
      <c r="G170" s="225"/>
      <c r="H170" s="225">
        <f t="shared" si="79"/>
        <v>2881.19</v>
      </c>
      <c r="I170" s="225">
        <f t="shared" si="79"/>
        <v>3560.87</v>
      </c>
    </row>
    <row r="171" spans="1:9" x14ac:dyDescent="0.25">
      <c r="A171" s="202" t="s">
        <v>35</v>
      </c>
      <c r="B171" s="207">
        <v>1</v>
      </c>
      <c r="C171" s="207">
        <f t="shared" ref="C171:C173" si="80">D171+E171</f>
        <v>222</v>
      </c>
      <c r="D171" s="207">
        <f>D5</f>
        <v>159</v>
      </c>
      <c r="E171" s="207">
        <v>63</v>
      </c>
      <c r="F171" s="207"/>
      <c r="G171" s="227">
        <v>9.6039999999999992</v>
      </c>
      <c r="H171" s="227">
        <f t="shared" ref="H171:H195" si="81">ROUND(G171*E171*2,2)</f>
        <v>1210.0999999999999</v>
      </c>
      <c r="I171" s="227">
        <f t="shared" ref="I171:I195" si="82">ROUND(H171*1.2359,2)</f>
        <v>1495.56</v>
      </c>
    </row>
    <row r="172" spans="1:9" x14ac:dyDescent="0.25">
      <c r="A172" s="202" t="s">
        <v>35</v>
      </c>
      <c r="B172" s="207">
        <v>1</v>
      </c>
      <c r="C172" s="207">
        <f t="shared" si="80"/>
        <v>198</v>
      </c>
      <c r="D172" s="207">
        <v>159</v>
      </c>
      <c r="E172" s="207">
        <v>39</v>
      </c>
      <c r="F172" s="207"/>
      <c r="G172" s="227">
        <v>9.6039999999999992</v>
      </c>
      <c r="H172" s="227">
        <f t="shared" si="81"/>
        <v>749.11</v>
      </c>
      <c r="I172" s="227">
        <f t="shared" si="82"/>
        <v>925.83</v>
      </c>
    </row>
    <row r="173" spans="1:9" x14ac:dyDescent="0.25">
      <c r="A173" s="202" t="s">
        <v>35</v>
      </c>
      <c r="B173" s="207">
        <v>1</v>
      </c>
      <c r="C173" s="207">
        <f t="shared" si="80"/>
        <v>207</v>
      </c>
      <c r="D173" s="207">
        <v>159</v>
      </c>
      <c r="E173" s="207">
        <v>48</v>
      </c>
      <c r="F173" s="207"/>
      <c r="G173" s="227">
        <v>9.6039999999999992</v>
      </c>
      <c r="H173" s="227">
        <f t="shared" si="81"/>
        <v>921.98</v>
      </c>
      <c r="I173" s="227">
        <f t="shared" si="82"/>
        <v>1139.48</v>
      </c>
    </row>
    <row r="174" spans="1:9" x14ac:dyDescent="0.25">
      <c r="A174" s="215" t="s">
        <v>43</v>
      </c>
      <c r="B174" s="217">
        <f>B175+B179+B183</f>
        <v>7</v>
      </c>
      <c r="C174" s="217"/>
      <c r="D174" s="217"/>
      <c r="E174" s="217">
        <f t="shared" ref="E174:I174" si="83">E175+E179+E183</f>
        <v>77</v>
      </c>
      <c r="F174" s="217"/>
      <c r="G174" s="224"/>
      <c r="H174" s="224">
        <f t="shared" si="83"/>
        <v>758.81</v>
      </c>
      <c r="I174" s="224">
        <f t="shared" si="83"/>
        <v>937.78999999999985</v>
      </c>
    </row>
    <row r="175" spans="1:9" ht="49.5" x14ac:dyDescent="0.25">
      <c r="A175" s="212" t="s">
        <v>44</v>
      </c>
      <c r="B175" s="219">
        <f>SUM(B176:B178)</f>
        <v>3</v>
      </c>
      <c r="C175" s="219"/>
      <c r="D175" s="219"/>
      <c r="E175" s="219">
        <f t="shared" ref="E175:I175" si="84">SUM(E176:E178)</f>
        <v>27</v>
      </c>
      <c r="F175" s="219"/>
      <c r="G175" s="225"/>
      <c r="H175" s="225">
        <f t="shared" si="84"/>
        <v>331.08</v>
      </c>
      <c r="I175" s="225">
        <f t="shared" si="84"/>
        <v>409.16999999999996</v>
      </c>
    </row>
    <row r="176" spans="1:9" x14ac:dyDescent="0.25">
      <c r="A176" s="206" t="s">
        <v>23</v>
      </c>
      <c r="B176" s="207">
        <v>1</v>
      </c>
      <c r="C176" s="207">
        <f t="shared" ref="C176:C178" si="85">D176+E176</f>
        <v>168</v>
      </c>
      <c r="D176" s="207">
        <f>D5</f>
        <v>159</v>
      </c>
      <c r="E176" s="207">
        <v>9</v>
      </c>
      <c r="F176" s="207"/>
      <c r="G176" s="227">
        <v>6.1310000000000002</v>
      </c>
      <c r="H176" s="227">
        <f t="shared" si="81"/>
        <v>110.36</v>
      </c>
      <c r="I176" s="227">
        <f t="shared" si="82"/>
        <v>136.38999999999999</v>
      </c>
    </row>
    <row r="177" spans="1:9" x14ac:dyDescent="0.25">
      <c r="A177" s="206" t="s">
        <v>23</v>
      </c>
      <c r="B177" s="207">
        <v>1</v>
      </c>
      <c r="C177" s="207">
        <f t="shared" si="85"/>
        <v>168</v>
      </c>
      <c r="D177" s="207">
        <f>D176</f>
        <v>159</v>
      </c>
      <c r="E177" s="207">
        <v>9</v>
      </c>
      <c r="F177" s="207"/>
      <c r="G177" s="227">
        <v>6.1310000000000002</v>
      </c>
      <c r="H177" s="227">
        <f t="shared" si="81"/>
        <v>110.36</v>
      </c>
      <c r="I177" s="227">
        <f t="shared" si="82"/>
        <v>136.38999999999999</v>
      </c>
    </row>
    <row r="178" spans="1:9" x14ac:dyDescent="0.25">
      <c r="A178" s="206" t="s">
        <v>23</v>
      </c>
      <c r="B178" s="207">
        <v>1</v>
      </c>
      <c r="C178" s="207">
        <f t="shared" si="85"/>
        <v>168</v>
      </c>
      <c r="D178" s="207">
        <f t="shared" ref="D178" si="86">D177</f>
        <v>159</v>
      </c>
      <c r="E178" s="207">
        <v>9</v>
      </c>
      <c r="F178" s="207"/>
      <c r="G178" s="227">
        <v>6.1310000000000002</v>
      </c>
      <c r="H178" s="227">
        <f t="shared" si="81"/>
        <v>110.36</v>
      </c>
      <c r="I178" s="227">
        <f t="shared" si="82"/>
        <v>136.38999999999999</v>
      </c>
    </row>
    <row r="179" spans="1:9" ht="49.5" x14ac:dyDescent="0.25">
      <c r="A179" s="212" t="s">
        <v>45</v>
      </c>
      <c r="B179" s="219">
        <f>SUM(B180:B182)</f>
        <v>3</v>
      </c>
      <c r="C179" s="219"/>
      <c r="D179" s="219"/>
      <c r="E179" s="219">
        <f t="shared" ref="E179:I179" si="87">SUM(E180:E182)</f>
        <v>41</v>
      </c>
      <c r="F179" s="219"/>
      <c r="G179" s="225"/>
      <c r="H179" s="225">
        <f t="shared" si="87"/>
        <v>354.97</v>
      </c>
      <c r="I179" s="225">
        <f t="shared" si="87"/>
        <v>438.7</v>
      </c>
    </row>
    <row r="180" spans="1:9" x14ac:dyDescent="0.25">
      <c r="A180" s="206" t="s">
        <v>46</v>
      </c>
      <c r="B180" s="207">
        <v>1</v>
      </c>
      <c r="C180" s="207">
        <f t="shared" ref="C180:C182" si="88">D180+E180</f>
        <v>168</v>
      </c>
      <c r="D180" s="207">
        <f>D5</f>
        <v>159</v>
      </c>
      <c r="E180" s="207">
        <v>9</v>
      </c>
      <c r="F180" s="207"/>
      <c r="G180" s="227">
        <v>4.3289999999999997</v>
      </c>
      <c r="H180" s="227">
        <f t="shared" si="81"/>
        <v>77.92</v>
      </c>
      <c r="I180" s="227">
        <f t="shared" si="82"/>
        <v>96.3</v>
      </c>
    </row>
    <row r="181" spans="1:9" x14ac:dyDescent="0.25">
      <c r="A181" s="206" t="s">
        <v>46</v>
      </c>
      <c r="B181" s="207">
        <v>1</v>
      </c>
      <c r="C181" s="207">
        <f t="shared" si="88"/>
        <v>182</v>
      </c>
      <c r="D181" s="207">
        <f>D180</f>
        <v>159</v>
      </c>
      <c r="E181" s="207">
        <v>23</v>
      </c>
      <c r="F181" s="207"/>
      <c r="G181" s="227">
        <v>4.3289999999999997</v>
      </c>
      <c r="H181" s="227">
        <f t="shared" si="81"/>
        <v>199.13</v>
      </c>
      <c r="I181" s="227">
        <f t="shared" si="82"/>
        <v>246.1</v>
      </c>
    </row>
    <row r="182" spans="1:9" x14ac:dyDescent="0.25">
      <c r="A182" s="206" t="s">
        <v>46</v>
      </c>
      <c r="B182" s="207">
        <v>1</v>
      </c>
      <c r="C182" s="207">
        <f t="shared" si="88"/>
        <v>168</v>
      </c>
      <c r="D182" s="207">
        <v>159</v>
      </c>
      <c r="E182" s="207">
        <v>9</v>
      </c>
      <c r="F182" s="207"/>
      <c r="G182" s="227">
        <v>4.3289999999999997</v>
      </c>
      <c r="H182" s="227">
        <f t="shared" si="81"/>
        <v>77.92</v>
      </c>
      <c r="I182" s="227">
        <f t="shared" si="82"/>
        <v>96.3</v>
      </c>
    </row>
    <row r="183" spans="1:9" ht="33" x14ac:dyDescent="0.25">
      <c r="A183" s="212" t="s">
        <v>47</v>
      </c>
      <c r="B183" s="219">
        <f>SUM(B184:B184)</f>
        <v>1</v>
      </c>
      <c r="C183" s="219"/>
      <c r="D183" s="219"/>
      <c r="E183" s="219">
        <f t="shared" ref="E183:I183" si="89">SUM(E184:E184)</f>
        <v>9</v>
      </c>
      <c r="F183" s="219"/>
      <c r="G183" s="225"/>
      <c r="H183" s="225">
        <f t="shared" si="89"/>
        <v>72.760000000000005</v>
      </c>
      <c r="I183" s="225">
        <f t="shared" si="89"/>
        <v>89.92</v>
      </c>
    </row>
    <row r="184" spans="1:9" x14ac:dyDescent="0.25">
      <c r="A184" s="206" t="s">
        <v>11</v>
      </c>
      <c r="B184" s="207">
        <v>1</v>
      </c>
      <c r="C184" s="207">
        <f t="shared" ref="C184" si="90">D184+E184</f>
        <v>168</v>
      </c>
      <c r="D184" s="207">
        <v>159</v>
      </c>
      <c r="E184" s="207">
        <v>9</v>
      </c>
      <c r="F184" s="207"/>
      <c r="G184" s="227">
        <v>4.0419999999999998</v>
      </c>
      <c r="H184" s="227">
        <f t="shared" si="81"/>
        <v>72.760000000000005</v>
      </c>
      <c r="I184" s="227">
        <f t="shared" si="82"/>
        <v>89.92</v>
      </c>
    </row>
    <row r="185" spans="1:9" ht="33" x14ac:dyDescent="0.25">
      <c r="A185" s="214" t="s">
        <v>48</v>
      </c>
      <c r="B185" s="217">
        <f>B186</f>
        <v>4</v>
      </c>
      <c r="C185" s="217"/>
      <c r="D185" s="217"/>
      <c r="E185" s="217">
        <f t="shared" ref="E185:I185" si="91">E186</f>
        <v>32</v>
      </c>
      <c r="F185" s="217"/>
      <c r="G185" s="224"/>
      <c r="H185" s="224">
        <f t="shared" si="91"/>
        <v>484.35</v>
      </c>
      <c r="I185" s="224">
        <f t="shared" si="91"/>
        <v>598.6</v>
      </c>
    </row>
    <row r="186" spans="1:9" ht="33" x14ac:dyDescent="0.25">
      <c r="A186" s="105" t="s">
        <v>523</v>
      </c>
      <c r="B186" s="219">
        <f>SUM(B187:B190)</f>
        <v>4</v>
      </c>
      <c r="C186" s="219"/>
      <c r="D186" s="219"/>
      <c r="E186" s="219">
        <f t="shared" ref="E186:I186" si="92">SUM(E187:E190)</f>
        <v>32</v>
      </c>
      <c r="F186" s="219"/>
      <c r="G186" s="225"/>
      <c r="H186" s="225">
        <f t="shared" si="92"/>
        <v>484.35</v>
      </c>
      <c r="I186" s="225">
        <f t="shared" si="92"/>
        <v>598.6</v>
      </c>
    </row>
    <row r="187" spans="1:9" x14ac:dyDescent="0.25">
      <c r="A187" s="202" t="s">
        <v>38</v>
      </c>
      <c r="B187" s="207">
        <v>1</v>
      </c>
      <c r="C187" s="207">
        <f t="shared" ref="C187:C190" si="93">D187+E187</f>
        <v>143</v>
      </c>
      <c r="D187" s="207">
        <f>D6</f>
        <v>139</v>
      </c>
      <c r="E187" s="207">
        <v>4</v>
      </c>
      <c r="F187" s="207"/>
      <c r="G187" s="227">
        <v>7.88</v>
      </c>
      <c r="H187" s="227">
        <f t="shared" si="81"/>
        <v>63.04</v>
      </c>
      <c r="I187" s="227">
        <f t="shared" si="82"/>
        <v>77.91</v>
      </c>
    </row>
    <row r="188" spans="1:9" x14ac:dyDescent="0.25">
      <c r="A188" s="202" t="s">
        <v>38</v>
      </c>
      <c r="B188" s="207">
        <v>1</v>
      </c>
      <c r="C188" s="207">
        <f t="shared" si="93"/>
        <v>143</v>
      </c>
      <c r="D188" s="207">
        <f>D187</f>
        <v>139</v>
      </c>
      <c r="E188" s="207">
        <v>4</v>
      </c>
      <c r="F188" s="207"/>
      <c r="G188" s="227">
        <v>7.88</v>
      </c>
      <c r="H188" s="227">
        <f t="shared" si="81"/>
        <v>63.04</v>
      </c>
      <c r="I188" s="227">
        <f t="shared" si="82"/>
        <v>77.91</v>
      </c>
    </row>
    <row r="189" spans="1:9" x14ac:dyDescent="0.25">
      <c r="A189" s="202" t="s">
        <v>38</v>
      </c>
      <c r="B189" s="207">
        <v>1</v>
      </c>
      <c r="C189" s="207">
        <f t="shared" si="93"/>
        <v>151</v>
      </c>
      <c r="D189" s="207">
        <f t="shared" ref="D189:D190" si="94">D188</f>
        <v>139</v>
      </c>
      <c r="E189" s="207">
        <v>12</v>
      </c>
      <c r="F189" s="207"/>
      <c r="G189" s="227">
        <v>7.048</v>
      </c>
      <c r="H189" s="227">
        <f t="shared" si="81"/>
        <v>169.15</v>
      </c>
      <c r="I189" s="227">
        <f t="shared" si="82"/>
        <v>209.05</v>
      </c>
    </row>
    <row r="190" spans="1:9" x14ac:dyDescent="0.25">
      <c r="A190" s="202" t="s">
        <v>38</v>
      </c>
      <c r="B190" s="207">
        <v>1</v>
      </c>
      <c r="C190" s="207">
        <f t="shared" si="93"/>
        <v>151</v>
      </c>
      <c r="D190" s="207">
        <f t="shared" si="94"/>
        <v>139</v>
      </c>
      <c r="E190" s="207">
        <v>12</v>
      </c>
      <c r="F190" s="207"/>
      <c r="G190" s="227">
        <v>7.88</v>
      </c>
      <c r="H190" s="227">
        <f t="shared" si="81"/>
        <v>189.12</v>
      </c>
      <c r="I190" s="227">
        <f t="shared" si="82"/>
        <v>233.73</v>
      </c>
    </row>
    <row r="191" spans="1:9" x14ac:dyDescent="0.25">
      <c r="A191" s="214" t="s">
        <v>40</v>
      </c>
      <c r="B191" s="217">
        <f>B192</f>
        <v>5</v>
      </c>
      <c r="C191" s="217"/>
      <c r="D191" s="217"/>
      <c r="E191" s="217">
        <f t="shared" ref="E191:I191" si="95">E192</f>
        <v>193</v>
      </c>
      <c r="F191" s="217"/>
      <c r="G191" s="224"/>
      <c r="H191" s="224">
        <f t="shared" si="95"/>
        <v>2481.83</v>
      </c>
      <c r="I191" s="224">
        <f t="shared" si="95"/>
        <v>3067.29</v>
      </c>
    </row>
    <row r="192" spans="1:9" ht="33" x14ac:dyDescent="0.25">
      <c r="A192" s="105" t="s">
        <v>523</v>
      </c>
      <c r="B192" s="219">
        <f>SUM(B193:B197)</f>
        <v>5</v>
      </c>
      <c r="C192" s="219"/>
      <c r="D192" s="219"/>
      <c r="E192" s="219">
        <f t="shared" ref="E192:I192" si="96">SUM(E193:E197)</f>
        <v>193</v>
      </c>
      <c r="F192" s="219"/>
      <c r="G192" s="225"/>
      <c r="H192" s="225">
        <f t="shared" si="96"/>
        <v>2481.83</v>
      </c>
      <c r="I192" s="225">
        <f t="shared" si="96"/>
        <v>3067.29</v>
      </c>
    </row>
    <row r="193" spans="1:9" x14ac:dyDescent="0.25">
      <c r="A193" s="202" t="s">
        <v>38</v>
      </c>
      <c r="B193" s="207">
        <v>1</v>
      </c>
      <c r="C193" s="207">
        <f t="shared" ref="C193:C197" si="97">D193+E193</f>
        <v>192</v>
      </c>
      <c r="D193" s="207">
        <f>D6</f>
        <v>139</v>
      </c>
      <c r="E193" s="207">
        <v>53</v>
      </c>
      <c r="F193" s="207"/>
      <c r="G193" s="227">
        <v>6.0339999999999998</v>
      </c>
      <c r="H193" s="227">
        <f t="shared" si="81"/>
        <v>639.6</v>
      </c>
      <c r="I193" s="227">
        <f t="shared" si="82"/>
        <v>790.48</v>
      </c>
    </row>
    <row r="194" spans="1:9" x14ac:dyDescent="0.25">
      <c r="A194" s="202" t="s">
        <v>38</v>
      </c>
      <c r="B194" s="207">
        <v>1</v>
      </c>
      <c r="C194" s="207">
        <f t="shared" si="97"/>
        <v>168</v>
      </c>
      <c r="D194" s="207">
        <f>D193</f>
        <v>139</v>
      </c>
      <c r="E194" s="207">
        <v>29</v>
      </c>
      <c r="F194" s="207"/>
      <c r="G194" s="227">
        <v>5.9379999999999997</v>
      </c>
      <c r="H194" s="227">
        <f t="shared" si="81"/>
        <v>344.4</v>
      </c>
      <c r="I194" s="227">
        <f t="shared" si="82"/>
        <v>425.64</v>
      </c>
    </row>
    <row r="195" spans="1:9" x14ac:dyDescent="0.25">
      <c r="A195" s="202" t="s">
        <v>38</v>
      </c>
      <c r="B195" s="207">
        <v>1</v>
      </c>
      <c r="C195" s="207">
        <f t="shared" si="97"/>
        <v>191</v>
      </c>
      <c r="D195" s="207">
        <f t="shared" ref="D195:D197" si="98">D194</f>
        <v>139</v>
      </c>
      <c r="E195" s="207">
        <v>52</v>
      </c>
      <c r="F195" s="207"/>
      <c r="G195" s="227">
        <v>6.7469999999999999</v>
      </c>
      <c r="H195" s="227">
        <f t="shared" si="81"/>
        <v>701.69</v>
      </c>
      <c r="I195" s="227">
        <f t="shared" si="82"/>
        <v>867.22</v>
      </c>
    </row>
    <row r="196" spans="1:9" x14ac:dyDescent="0.25">
      <c r="A196" s="202" t="s">
        <v>38</v>
      </c>
      <c r="B196" s="207">
        <v>1</v>
      </c>
      <c r="C196" s="207">
        <f t="shared" si="97"/>
        <v>147</v>
      </c>
      <c r="D196" s="207">
        <f t="shared" si="98"/>
        <v>139</v>
      </c>
      <c r="E196" s="207">
        <v>8</v>
      </c>
      <c r="F196" s="207"/>
      <c r="G196" s="227">
        <v>6.7469999999999999</v>
      </c>
      <c r="H196" s="227">
        <f t="shared" ref="H196:H215" si="99">ROUND(G196*E196*2,2)</f>
        <v>107.95</v>
      </c>
      <c r="I196" s="227">
        <f t="shared" ref="I196:I215" si="100">ROUND(H196*1.2359,2)</f>
        <v>133.41999999999999</v>
      </c>
    </row>
    <row r="197" spans="1:9" x14ac:dyDescent="0.25">
      <c r="A197" s="202" t="s">
        <v>38</v>
      </c>
      <c r="B197" s="207">
        <v>1</v>
      </c>
      <c r="C197" s="207">
        <f t="shared" si="97"/>
        <v>190</v>
      </c>
      <c r="D197" s="207">
        <f t="shared" si="98"/>
        <v>139</v>
      </c>
      <c r="E197" s="207">
        <v>51</v>
      </c>
      <c r="F197" s="207"/>
      <c r="G197" s="227">
        <v>6.7469999999999999</v>
      </c>
      <c r="H197" s="227">
        <f t="shared" si="99"/>
        <v>688.19</v>
      </c>
      <c r="I197" s="227">
        <f t="shared" si="100"/>
        <v>850.53</v>
      </c>
    </row>
    <row r="198" spans="1:9" x14ac:dyDescent="0.25">
      <c r="A198" s="213" t="s">
        <v>29</v>
      </c>
      <c r="B198" s="217">
        <f>B199+B206+B211</f>
        <v>14</v>
      </c>
      <c r="C198" s="217"/>
      <c r="D198" s="217"/>
      <c r="E198" s="217">
        <f t="shared" ref="E198:I198" si="101">E199+E206+E211</f>
        <v>441</v>
      </c>
      <c r="F198" s="217"/>
      <c r="G198" s="224"/>
      <c r="H198" s="224">
        <f t="shared" si="101"/>
        <v>6549.2300000000005</v>
      </c>
      <c r="I198" s="224">
        <f t="shared" si="101"/>
        <v>8094.1799999999994</v>
      </c>
    </row>
    <row r="199" spans="1:9" ht="33" x14ac:dyDescent="0.25">
      <c r="A199" s="105" t="s">
        <v>522</v>
      </c>
      <c r="B199" s="219">
        <f>SUM(B200:B205)</f>
        <v>6</v>
      </c>
      <c r="C199" s="219"/>
      <c r="D199" s="219"/>
      <c r="E199" s="219">
        <f t="shared" ref="E199:I199" si="102">SUM(E200:E205)</f>
        <v>202</v>
      </c>
      <c r="F199" s="219"/>
      <c r="G199" s="225"/>
      <c r="H199" s="225">
        <f t="shared" si="102"/>
        <v>3760.29</v>
      </c>
      <c r="I199" s="225">
        <f t="shared" si="102"/>
        <v>4647.33</v>
      </c>
    </row>
    <row r="200" spans="1:9" x14ac:dyDescent="0.25">
      <c r="A200" s="233" t="s">
        <v>30</v>
      </c>
      <c r="B200" s="207">
        <v>1</v>
      </c>
      <c r="C200" s="207">
        <f t="shared" ref="C200:C205" si="103">D200+E200</f>
        <v>168</v>
      </c>
      <c r="D200" s="207">
        <f>D5</f>
        <v>159</v>
      </c>
      <c r="E200" s="207">
        <v>9</v>
      </c>
      <c r="F200" s="207"/>
      <c r="G200" s="227">
        <v>9.3360000000000003</v>
      </c>
      <c r="H200" s="227">
        <f t="shared" si="99"/>
        <v>168.05</v>
      </c>
      <c r="I200" s="227">
        <f t="shared" si="100"/>
        <v>207.69</v>
      </c>
    </row>
    <row r="201" spans="1:9" x14ac:dyDescent="0.25">
      <c r="A201" s="233" t="s">
        <v>37</v>
      </c>
      <c r="B201" s="207">
        <v>1</v>
      </c>
      <c r="C201" s="207">
        <f t="shared" si="103"/>
        <v>183</v>
      </c>
      <c r="D201" s="207">
        <f>D200</f>
        <v>159</v>
      </c>
      <c r="E201" s="207">
        <v>24</v>
      </c>
      <c r="F201" s="207"/>
      <c r="G201" s="227">
        <v>9.2669999999999995</v>
      </c>
      <c r="H201" s="227">
        <f t="shared" si="99"/>
        <v>444.82</v>
      </c>
      <c r="I201" s="227">
        <f t="shared" si="100"/>
        <v>549.75</v>
      </c>
    </row>
    <row r="202" spans="1:9" x14ac:dyDescent="0.25">
      <c r="A202" s="233" t="s">
        <v>30</v>
      </c>
      <c r="B202" s="207">
        <v>1</v>
      </c>
      <c r="C202" s="207">
        <f t="shared" si="103"/>
        <v>228</v>
      </c>
      <c r="D202" s="207">
        <f>D201</f>
        <v>159</v>
      </c>
      <c r="E202" s="207">
        <v>69</v>
      </c>
      <c r="F202" s="207"/>
      <c r="G202" s="227">
        <v>9.3360000000000003</v>
      </c>
      <c r="H202" s="227">
        <f t="shared" si="99"/>
        <v>1288.3699999999999</v>
      </c>
      <c r="I202" s="227">
        <f t="shared" si="100"/>
        <v>1592.3</v>
      </c>
    </row>
    <row r="203" spans="1:9" x14ac:dyDescent="0.25">
      <c r="A203" s="233" t="s">
        <v>37</v>
      </c>
      <c r="B203" s="207">
        <v>1</v>
      </c>
      <c r="C203" s="207">
        <f t="shared" si="103"/>
        <v>197</v>
      </c>
      <c r="D203" s="207">
        <f>D201</f>
        <v>159</v>
      </c>
      <c r="E203" s="207">
        <v>38</v>
      </c>
      <c r="F203" s="207"/>
      <c r="G203" s="227">
        <v>9.2669999999999995</v>
      </c>
      <c r="H203" s="227">
        <f t="shared" si="99"/>
        <v>704.29</v>
      </c>
      <c r="I203" s="227">
        <f t="shared" si="100"/>
        <v>870.43</v>
      </c>
    </row>
    <row r="204" spans="1:9" x14ac:dyDescent="0.25">
      <c r="A204" s="233" t="s">
        <v>37</v>
      </c>
      <c r="B204" s="207">
        <v>1</v>
      </c>
      <c r="C204" s="207">
        <f t="shared" si="103"/>
        <v>180</v>
      </c>
      <c r="D204" s="207">
        <f>D203</f>
        <v>159</v>
      </c>
      <c r="E204" s="207">
        <v>21</v>
      </c>
      <c r="F204" s="207"/>
      <c r="G204" s="227">
        <v>9.2669999999999995</v>
      </c>
      <c r="H204" s="227">
        <f t="shared" si="99"/>
        <v>389.21</v>
      </c>
      <c r="I204" s="227">
        <f t="shared" si="100"/>
        <v>481.02</v>
      </c>
    </row>
    <row r="205" spans="1:9" x14ac:dyDescent="0.25">
      <c r="A205" s="202" t="s">
        <v>30</v>
      </c>
      <c r="B205" s="207">
        <v>1</v>
      </c>
      <c r="C205" s="207">
        <f t="shared" si="103"/>
        <v>200</v>
      </c>
      <c r="D205" s="207">
        <f>D204</f>
        <v>159</v>
      </c>
      <c r="E205" s="207">
        <v>41</v>
      </c>
      <c r="F205" s="207"/>
      <c r="G205" s="227">
        <v>9.3360000000000003</v>
      </c>
      <c r="H205" s="227">
        <f t="shared" si="99"/>
        <v>765.55</v>
      </c>
      <c r="I205" s="227">
        <f t="shared" si="100"/>
        <v>946.14</v>
      </c>
    </row>
    <row r="206" spans="1:9" ht="33" x14ac:dyDescent="0.25">
      <c r="A206" s="105" t="s">
        <v>523</v>
      </c>
      <c r="B206" s="219">
        <f>SUM(B207:B210)</f>
        <v>4</v>
      </c>
      <c r="C206" s="219"/>
      <c r="D206" s="219"/>
      <c r="E206" s="219">
        <f t="shared" ref="E206:I206" si="104">SUM(E207:E210)</f>
        <v>197</v>
      </c>
      <c r="F206" s="219"/>
      <c r="G206" s="225"/>
      <c r="H206" s="225">
        <f t="shared" si="104"/>
        <v>2425.31</v>
      </c>
      <c r="I206" s="225">
        <f t="shared" si="104"/>
        <v>2997.4399999999996</v>
      </c>
    </row>
    <row r="207" spans="1:9" x14ac:dyDescent="0.25">
      <c r="A207" s="202" t="s">
        <v>21</v>
      </c>
      <c r="B207" s="207">
        <v>1</v>
      </c>
      <c r="C207" s="207">
        <f t="shared" ref="C207:C210" si="105">D207+E207</f>
        <v>208</v>
      </c>
      <c r="D207" s="207">
        <f>D5</f>
        <v>159</v>
      </c>
      <c r="E207" s="207">
        <v>49</v>
      </c>
      <c r="F207" s="211"/>
      <c r="G207" s="227">
        <v>6.23</v>
      </c>
      <c r="H207" s="227">
        <f t="shared" si="99"/>
        <v>610.54</v>
      </c>
      <c r="I207" s="227">
        <f t="shared" si="100"/>
        <v>754.57</v>
      </c>
    </row>
    <row r="208" spans="1:9" x14ac:dyDescent="0.25">
      <c r="A208" s="202" t="s">
        <v>21</v>
      </c>
      <c r="B208" s="207">
        <v>1</v>
      </c>
      <c r="C208" s="207">
        <f t="shared" si="105"/>
        <v>225</v>
      </c>
      <c r="D208" s="207">
        <f>D207</f>
        <v>159</v>
      </c>
      <c r="E208" s="207">
        <v>66</v>
      </c>
      <c r="F208" s="211"/>
      <c r="G208" s="227">
        <v>6.1310000000000002</v>
      </c>
      <c r="H208" s="227">
        <f t="shared" si="99"/>
        <v>809.29</v>
      </c>
      <c r="I208" s="227">
        <f t="shared" si="100"/>
        <v>1000.2</v>
      </c>
    </row>
    <row r="209" spans="1:9" x14ac:dyDescent="0.25">
      <c r="A209" s="202" t="s">
        <v>21</v>
      </c>
      <c r="B209" s="207">
        <v>1</v>
      </c>
      <c r="C209" s="207">
        <f t="shared" si="105"/>
        <v>206</v>
      </c>
      <c r="D209" s="207">
        <f t="shared" ref="D209:D210" si="106">D208</f>
        <v>159</v>
      </c>
      <c r="E209" s="207">
        <v>47</v>
      </c>
      <c r="F209" s="211"/>
      <c r="G209" s="227">
        <v>6.1310000000000002</v>
      </c>
      <c r="H209" s="227">
        <f t="shared" si="99"/>
        <v>576.30999999999995</v>
      </c>
      <c r="I209" s="227">
        <f t="shared" si="100"/>
        <v>712.26</v>
      </c>
    </row>
    <row r="210" spans="1:9" x14ac:dyDescent="0.25">
      <c r="A210" s="202" t="s">
        <v>21</v>
      </c>
      <c r="B210" s="207">
        <v>1</v>
      </c>
      <c r="C210" s="207">
        <f t="shared" si="105"/>
        <v>194</v>
      </c>
      <c r="D210" s="207">
        <f t="shared" si="106"/>
        <v>159</v>
      </c>
      <c r="E210" s="207">
        <v>35</v>
      </c>
      <c r="F210" s="211"/>
      <c r="G210" s="227">
        <v>6.1310000000000002</v>
      </c>
      <c r="H210" s="227">
        <f t="shared" si="99"/>
        <v>429.17</v>
      </c>
      <c r="I210" s="227">
        <f t="shared" si="100"/>
        <v>530.41</v>
      </c>
    </row>
    <row r="211" spans="1:9" ht="33" x14ac:dyDescent="0.25">
      <c r="A211" s="105" t="s">
        <v>520</v>
      </c>
      <c r="B211" s="219">
        <f>SUM(B212:B215)</f>
        <v>4</v>
      </c>
      <c r="C211" s="219"/>
      <c r="D211" s="219"/>
      <c r="E211" s="219">
        <f t="shared" ref="E211:I211" si="107">SUM(E212:E215)</f>
        <v>42</v>
      </c>
      <c r="F211" s="219"/>
      <c r="G211" s="225"/>
      <c r="H211" s="225">
        <f t="shared" si="107"/>
        <v>363.63000000000005</v>
      </c>
      <c r="I211" s="225">
        <f t="shared" si="107"/>
        <v>449.41</v>
      </c>
    </row>
    <row r="212" spans="1:9" x14ac:dyDescent="0.25">
      <c r="A212" s="202" t="s">
        <v>10</v>
      </c>
      <c r="B212" s="207">
        <v>1</v>
      </c>
      <c r="C212" s="207">
        <f>D212+E212</f>
        <v>168</v>
      </c>
      <c r="D212" s="207">
        <f>D5</f>
        <v>159</v>
      </c>
      <c r="E212" s="207">
        <v>9</v>
      </c>
      <c r="F212" s="207"/>
      <c r="G212" s="227">
        <v>4.3289999999999997</v>
      </c>
      <c r="H212" s="227">
        <f t="shared" si="99"/>
        <v>77.92</v>
      </c>
      <c r="I212" s="227">
        <f t="shared" si="100"/>
        <v>96.3</v>
      </c>
    </row>
    <row r="213" spans="1:9" x14ac:dyDescent="0.25">
      <c r="A213" s="202" t="s">
        <v>10</v>
      </c>
      <c r="B213" s="207">
        <v>1</v>
      </c>
      <c r="C213" s="207">
        <f t="shared" ref="C213:C215" si="108">D213+E213</f>
        <v>168</v>
      </c>
      <c r="D213" s="207">
        <f>D212</f>
        <v>159</v>
      </c>
      <c r="E213" s="207">
        <v>9</v>
      </c>
      <c r="F213" s="207"/>
      <c r="G213" s="227">
        <v>4.3289999999999997</v>
      </c>
      <c r="H213" s="227">
        <f t="shared" si="99"/>
        <v>77.92</v>
      </c>
      <c r="I213" s="227">
        <f t="shared" si="100"/>
        <v>96.3</v>
      </c>
    </row>
    <row r="214" spans="1:9" x14ac:dyDescent="0.25">
      <c r="A214" s="202" t="s">
        <v>10</v>
      </c>
      <c r="B214" s="207">
        <v>1</v>
      </c>
      <c r="C214" s="207">
        <f t="shared" si="108"/>
        <v>174</v>
      </c>
      <c r="D214" s="207">
        <f>D213</f>
        <v>159</v>
      </c>
      <c r="E214" s="207">
        <v>15</v>
      </c>
      <c r="F214" s="207"/>
      <c r="G214" s="227">
        <v>4.3289999999999997</v>
      </c>
      <c r="H214" s="227">
        <f t="shared" si="99"/>
        <v>129.87</v>
      </c>
      <c r="I214" s="227">
        <f t="shared" si="100"/>
        <v>160.51</v>
      </c>
    </row>
    <row r="215" spans="1:9" x14ac:dyDescent="0.25">
      <c r="A215" s="202" t="s">
        <v>10</v>
      </c>
      <c r="B215" s="207">
        <v>1</v>
      </c>
      <c r="C215" s="207">
        <f t="shared" si="108"/>
        <v>168</v>
      </c>
      <c r="D215" s="207">
        <f>D214</f>
        <v>159</v>
      </c>
      <c r="E215" s="207">
        <v>9</v>
      </c>
      <c r="F215" s="207"/>
      <c r="G215" s="227">
        <v>4.3289999999999997</v>
      </c>
      <c r="H215" s="227">
        <f t="shared" si="99"/>
        <v>77.92</v>
      </c>
      <c r="I215" s="227">
        <f t="shared" si="100"/>
        <v>96.3</v>
      </c>
    </row>
  </sheetData>
  <mergeCells count="10">
    <mergeCell ref="H1:I1"/>
    <mergeCell ref="H2:I2"/>
    <mergeCell ref="A3:I3"/>
    <mergeCell ref="A8:A9"/>
    <mergeCell ref="B8:B9"/>
    <mergeCell ref="C8:E8"/>
    <mergeCell ref="F8:F9"/>
    <mergeCell ref="G8:G9"/>
    <mergeCell ref="H8:H9"/>
    <mergeCell ref="I8:I9"/>
  </mergeCells>
  <pageMargins left="0.70866141732283472" right="0.70866141732283472" top="0.15748031496062992" bottom="0.35433070866141736" header="0.31496062992125984" footer="0.31496062992125984"/>
  <pageSetup paperSize="9" scale="6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2B63F-BC72-4631-953C-F2536DE5546A}">
  <sheetPr>
    <tabColor theme="9" tint="0.59999389629810485"/>
  </sheetPr>
  <dimension ref="A1:L59"/>
  <sheetViews>
    <sheetView zoomScale="80" zoomScaleNormal="80" workbookViewId="0">
      <selection activeCell="G11" sqref="G11"/>
    </sheetView>
  </sheetViews>
  <sheetFormatPr defaultRowHeight="16.5" x14ac:dyDescent="0.25"/>
  <cols>
    <col min="1" max="1" width="61.28515625" style="355" customWidth="1"/>
    <col min="2" max="2" width="14.140625" style="355" customWidth="1"/>
    <col min="3" max="3" width="16.140625" style="355" customWidth="1"/>
    <col min="4" max="4" width="15.7109375" style="355" customWidth="1"/>
    <col min="5" max="5" width="18.42578125" style="355" customWidth="1"/>
    <col min="6" max="6" width="16.85546875" style="355" customWidth="1"/>
    <col min="7" max="9" width="18.42578125" style="355" customWidth="1"/>
    <col min="10" max="10" width="26.7109375" style="355" customWidth="1"/>
    <col min="11" max="11" width="32" style="1" customWidth="1"/>
    <col min="12" max="12" width="22.140625" style="1" customWidth="1"/>
    <col min="13" max="16384" width="9.140625" style="355"/>
  </cols>
  <sheetData>
    <row r="1" spans="1:12" x14ac:dyDescent="0.25">
      <c r="H1" s="463" t="s">
        <v>554</v>
      </c>
      <c r="I1" s="463"/>
    </row>
    <row r="2" spans="1:12" x14ac:dyDescent="0.25">
      <c r="H2" s="464"/>
      <c r="I2" s="464"/>
    </row>
    <row r="3" spans="1:12" s="356" customFormat="1" ht="39.75" customHeight="1" x14ac:dyDescent="0.25">
      <c r="A3" s="465" t="s">
        <v>518</v>
      </c>
      <c r="B3" s="465"/>
      <c r="C3" s="465"/>
      <c r="D3" s="465"/>
      <c r="E3" s="465"/>
      <c r="F3" s="465"/>
      <c r="G3" s="465"/>
      <c r="H3" s="465"/>
      <c r="I3" s="465"/>
      <c r="K3" s="2"/>
      <c r="L3" s="2"/>
    </row>
    <row r="5" spans="1:12" x14ac:dyDescent="0.25">
      <c r="A5" s="355" t="s">
        <v>538</v>
      </c>
    </row>
    <row r="6" spans="1:12" x14ac:dyDescent="0.25">
      <c r="A6" s="355" t="s">
        <v>512</v>
      </c>
    </row>
    <row r="7" spans="1:12" x14ac:dyDescent="0.25">
      <c r="B7" s="369"/>
      <c r="C7" s="369"/>
      <c r="D7" s="369"/>
      <c r="E7" s="370"/>
      <c r="F7" s="369"/>
      <c r="G7" s="369"/>
      <c r="H7" s="371"/>
      <c r="I7" s="369"/>
    </row>
    <row r="8" spans="1:12" ht="30.7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12" ht="24" customHeight="1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12" ht="90.7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12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12" s="356" customFormat="1" x14ac:dyDescent="0.25">
      <c r="A12" s="359" t="s">
        <v>0</v>
      </c>
      <c r="B12" s="376">
        <f>B13+B17+B42+B50</f>
        <v>43</v>
      </c>
      <c r="C12" s="376"/>
      <c r="D12" s="376"/>
      <c r="E12" s="376">
        <f t="shared" ref="E12:I12" si="0">E13+E17+E42+E50</f>
        <v>776.5</v>
      </c>
      <c r="F12" s="375"/>
      <c r="G12" s="377"/>
      <c r="H12" s="377">
        <f t="shared" si="0"/>
        <v>9610.67</v>
      </c>
      <c r="I12" s="377">
        <f t="shared" si="0"/>
        <v>11877.84</v>
      </c>
      <c r="K12" s="2"/>
      <c r="L12" s="2"/>
    </row>
    <row r="13" spans="1:12" ht="37.5" customHeight="1" x14ac:dyDescent="0.25">
      <c r="A13" s="366" t="s">
        <v>522</v>
      </c>
      <c r="B13" s="259">
        <f>SUM(B14:B16)</f>
        <v>3</v>
      </c>
      <c r="C13" s="259"/>
      <c r="D13" s="259"/>
      <c r="E13" s="259">
        <f t="shared" ref="E13:I13" si="1">SUM(E14:E16)</f>
        <v>34</v>
      </c>
      <c r="F13" s="378"/>
      <c r="G13" s="258"/>
      <c r="H13" s="258">
        <f t="shared" si="1"/>
        <v>380.8</v>
      </c>
      <c r="I13" s="258">
        <f t="shared" si="1"/>
        <v>470.62</v>
      </c>
      <c r="J13" s="1"/>
    </row>
    <row r="14" spans="1:12" x14ac:dyDescent="0.25">
      <c r="A14" s="363" t="s">
        <v>180</v>
      </c>
      <c r="B14" s="81">
        <v>1</v>
      </c>
      <c r="C14" s="81">
        <f t="shared" ref="C14:C16" si="2">D14+E14</f>
        <v>130</v>
      </c>
      <c r="D14" s="81">
        <v>118</v>
      </c>
      <c r="E14" s="81">
        <v>12</v>
      </c>
      <c r="F14" s="379"/>
      <c r="G14" s="31">
        <v>5.6</v>
      </c>
      <c r="H14" s="31">
        <f>ROUND(G14*E14*2,2)</f>
        <v>134.4</v>
      </c>
      <c r="I14" s="31">
        <f>ROUND(H14*1.2359,2)</f>
        <v>166.1</v>
      </c>
      <c r="J14" s="1"/>
    </row>
    <row r="15" spans="1:12" x14ac:dyDescent="0.25">
      <c r="A15" s="363" t="s">
        <v>180</v>
      </c>
      <c r="B15" s="81">
        <v>1</v>
      </c>
      <c r="C15" s="81">
        <f t="shared" si="2"/>
        <v>170</v>
      </c>
      <c r="D15" s="81">
        <v>158</v>
      </c>
      <c r="E15" s="81">
        <v>12</v>
      </c>
      <c r="F15" s="379"/>
      <c r="G15" s="31">
        <v>5.6</v>
      </c>
      <c r="H15" s="31">
        <f t="shared" ref="H15:H59" si="3">ROUND(G15*E15*2,2)</f>
        <v>134.4</v>
      </c>
      <c r="I15" s="31">
        <f t="shared" ref="I15:I59" si="4">ROUND(H15*1.2359,2)</f>
        <v>166.1</v>
      </c>
      <c r="J15" s="1"/>
    </row>
    <row r="16" spans="1:12" x14ac:dyDescent="0.25">
      <c r="A16" s="363" t="s">
        <v>180</v>
      </c>
      <c r="B16" s="81">
        <v>1</v>
      </c>
      <c r="C16" s="81">
        <f t="shared" si="2"/>
        <v>168</v>
      </c>
      <c r="D16" s="81">
        <v>158</v>
      </c>
      <c r="E16" s="81">
        <v>10</v>
      </c>
      <c r="F16" s="379"/>
      <c r="G16" s="31">
        <v>5.6</v>
      </c>
      <c r="H16" s="31">
        <f t="shared" si="3"/>
        <v>112</v>
      </c>
      <c r="I16" s="31">
        <f t="shared" si="4"/>
        <v>138.41999999999999</v>
      </c>
      <c r="J16" s="1"/>
    </row>
    <row r="17" spans="1:10" ht="33" x14ac:dyDescent="0.25">
      <c r="A17" s="366" t="s">
        <v>523</v>
      </c>
      <c r="B17" s="219">
        <f>SUM(B18:B41)</f>
        <v>24</v>
      </c>
      <c r="C17" s="219"/>
      <c r="D17" s="219"/>
      <c r="E17" s="219">
        <f t="shared" ref="E17:I17" si="5">SUM(E18:E41)</f>
        <v>481.5</v>
      </c>
      <c r="F17" s="219"/>
      <c r="G17" s="225"/>
      <c r="H17" s="225">
        <f t="shared" si="5"/>
        <v>6734.0000000000009</v>
      </c>
      <c r="I17" s="225">
        <f t="shared" si="5"/>
        <v>8322.59</v>
      </c>
      <c r="J17" s="1"/>
    </row>
    <row r="18" spans="1:10" x14ac:dyDescent="0.25">
      <c r="A18" s="363" t="s">
        <v>69</v>
      </c>
      <c r="B18" s="81">
        <v>1</v>
      </c>
      <c r="C18" s="81">
        <f t="shared" ref="C18:C41" si="6">D18+E18</f>
        <v>182</v>
      </c>
      <c r="D18" s="81">
        <v>158</v>
      </c>
      <c r="E18" s="81">
        <v>24</v>
      </c>
      <c r="F18" s="379"/>
      <c r="G18" s="31">
        <v>7.0541</v>
      </c>
      <c r="H18" s="31">
        <f t="shared" si="3"/>
        <v>338.6</v>
      </c>
      <c r="I18" s="31">
        <f t="shared" si="4"/>
        <v>418.48</v>
      </c>
      <c r="J18" s="1"/>
    </row>
    <row r="19" spans="1:10" x14ac:dyDescent="0.25">
      <c r="A19" s="363" t="s">
        <v>69</v>
      </c>
      <c r="B19" s="81">
        <v>1</v>
      </c>
      <c r="C19" s="81">
        <f t="shared" si="6"/>
        <v>142</v>
      </c>
      <c r="D19" s="81">
        <v>127</v>
      </c>
      <c r="E19" s="81">
        <v>15</v>
      </c>
      <c r="F19" s="379"/>
      <c r="G19" s="31">
        <v>7.0541</v>
      </c>
      <c r="H19" s="31">
        <f t="shared" si="3"/>
        <v>211.62</v>
      </c>
      <c r="I19" s="31">
        <f t="shared" si="4"/>
        <v>261.54000000000002</v>
      </c>
      <c r="J19" s="1"/>
    </row>
    <row r="20" spans="1:10" x14ac:dyDescent="0.25">
      <c r="A20" s="363" t="s">
        <v>539</v>
      </c>
      <c r="B20" s="81">
        <v>1</v>
      </c>
      <c r="C20" s="81">
        <f t="shared" si="6"/>
        <v>198</v>
      </c>
      <c r="D20" s="81">
        <v>158</v>
      </c>
      <c r="E20" s="81">
        <v>40</v>
      </c>
      <c r="F20" s="379"/>
      <c r="G20" s="31">
        <v>7.0541</v>
      </c>
      <c r="H20" s="31">
        <f t="shared" si="3"/>
        <v>564.33000000000004</v>
      </c>
      <c r="I20" s="31">
        <f t="shared" si="4"/>
        <v>697.46</v>
      </c>
      <c r="J20" s="1"/>
    </row>
    <row r="21" spans="1:10" x14ac:dyDescent="0.25">
      <c r="A21" s="363" t="s">
        <v>539</v>
      </c>
      <c r="B21" s="81">
        <v>1</v>
      </c>
      <c r="C21" s="81">
        <f t="shared" si="6"/>
        <v>142</v>
      </c>
      <c r="D21" s="81">
        <v>135</v>
      </c>
      <c r="E21" s="81">
        <v>7</v>
      </c>
      <c r="F21" s="379"/>
      <c r="G21" s="31">
        <v>7.0541</v>
      </c>
      <c r="H21" s="31">
        <f t="shared" si="3"/>
        <v>98.76</v>
      </c>
      <c r="I21" s="31">
        <f t="shared" si="4"/>
        <v>122.06</v>
      </c>
      <c r="J21" s="1"/>
    </row>
    <row r="22" spans="1:10" x14ac:dyDescent="0.25">
      <c r="A22" s="363" t="s">
        <v>539</v>
      </c>
      <c r="B22" s="81">
        <v>1</v>
      </c>
      <c r="C22" s="81">
        <f t="shared" si="6"/>
        <v>108.5</v>
      </c>
      <c r="D22" s="81">
        <v>87</v>
      </c>
      <c r="E22" s="81">
        <v>21.5</v>
      </c>
      <c r="F22" s="379"/>
      <c r="G22" s="31">
        <v>7.0541</v>
      </c>
      <c r="H22" s="31">
        <f t="shared" si="3"/>
        <v>303.33</v>
      </c>
      <c r="I22" s="31">
        <f t="shared" si="4"/>
        <v>374.89</v>
      </c>
      <c r="J22" s="1"/>
    </row>
    <row r="23" spans="1:10" x14ac:dyDescent="0.25">
      <c r="A23" s="363" t="s">
        <v>539</v>
      </c>
      <c r="B23" s="81">
        <v>1</v>
      </c>
      <c r="C23" s="81">
        <f t="shared" si="6"/>
        <v>159</v>
      </c>
      <c r="D23" s="81">
        <v>150</v>
      </c>
      <c r="E23" s="81">
        <v>9</v>
      </c>
      <c r="F23" s="379"/>
      <c r="G23" s="31">
        <v>7.0541</v>
      </c>
      <c r="H23" s="31">
        <f t="shared" si="3"/>
        <v>126.97</v>
      </c>
      <c r="I23" s="31">
        <f t="shared" si="4"/>
        <v>156.91999999999999</v>
      </c>
      <c r="J23" s="1"/>
    </row>
    <row r="24" spans="1:10" x14ac:dyDescent="0.25">
      <c r="A24" s="363" t="s">
        <v>539</v>
      </c>
      <c r="B24" s="81">
        <v>1</v>
      </c>
      <c r="C24" s="81">
        <f t="shared" si="6"/>
        <v>182</v>
      </c>
      <c r="D24" s="81">
        <v>158</v>
      </c>
      <c r="E24" s="81">
        <v>24</v>
      </c>
      <c r="F24" s="379"/>
      <c r="G24" s="31">
        <v>7.0541</v>
      </c>
      <c r="H24" s="31">
        <f t="shared" si="3"/>
        <v>338.6</v>
      </c>
      <c r="I24" s="31">
        <f t="shared" si="4"/>
        <v>418.48</v>
      </c>
      <c r="J24" s="1"/>
    </row>
    <row r="25" spans="1:10" ht="18" customHeight="1" x14ac:dyDescent="0.25">
      <c r="A25" s="363" t="s">
        <v>539</v>
      </c>
      <c r="B25" s="81">
        <v>1</v>
      </c>
      <c r="C25" s="81">
        <f t="shared" si="6"/>
        <v>206</v>
      </c>
      <c r="D25" s="81">
        <v>158</v>
      </c>
      <c r="E25" s="81">
        <v>48</v>
      </c>
      <c r="F25" s="379"/>
      <c r="G25" s="31">
        <v>7.0541</v>
      </c>
      <c r="H25" s="31">
        <f t="shared" si="3"/>
        <v>677.19</v>
      </c>
      <c r="I25" s="31">
        <f t="shared" si="4"/>
        <v>836.94</v>
      </c>
      <c r="J25" s="1"/>
    </row>
    <row r="26" spans="1:10" x14ac:dyDescent="0.25">
      <c r="A26" s="363" t="s">
        <v>8</v>
      </c>
      <c r="B26" s="81">
        <v>1</v>
      </c>
      <c r="C26" s="81">
        <f t="shared" si="6"/>
        <v>170</v>
      </c>
      <c r="D26" s="81">
        <v>158</v>
      </c>
      <c r="E26" s="81">
        <v>12</v>
      </c>
      <c r="F26" s="379"/>
      <c r="G26" s="31">
        <v>7.0541</v>
      </c>
      <c r="H26" s="31">
        <f t="shared" si="3"/>
        <v>169.3</v>
      </c>
      <c r="I26" s="31">
        <f t="shared" si="4"/>
        <v>209.24</v>
      </c>
      <c r="J26" s="1"/>
    </row>
    <row r="27" spans="1:10" x14ac:dyDescent="0.25">
      <c r="A27" s="363" t="s">
        <v>8</v>
      </c>
      <c r="B27" s="81">
        <v>1</v>
      </c>
      <c r="C27" s="81">
        <f t="shared" si="6"/>
        <v>170</v>
      </c>
      <c r="D27" s="81">
        <v>158</v>
      </c>
      <c r="E27" s="81">
        <v>12</v>
      </c>
      <c r="F27" s="379"/>
      <c r="G27" s="31">
        <v>7.0541</v>
      </c>
      <c r="H27" s="31">
        <f t="shared" si="3"/>
        <v>169.3</v>
      </c>
      <c r="I27" s="31">
        <f t="shared" si="4"/>
        <v>209.24</v>
      </c>
      <c r="J27" s="1"/>
    </row>
    <row r="28" spans="1:10" x14ac:dyDescent="0.25">
      <c r="A28" s="363" t="s">
        <v>23</v>
      </c>
      <c r="B28" s="81">
        <v>1</v>
      </c>
      <c r="C28" s="81">
        <f t="shared" si="6"/>
        <v>182</v>
      </c>
      <c r="D28" s="81">
        <v>158</v>
      </c>
      <c r="E28" s="81">
        <v>24</v>
      </c>
      <c r="F28" s="379"/>
      <c r="G28" s="31">
        <v>5.9848999999999997</v>
      </c>
      <c r="H28" s="31">
        <f t="shared" si="3"/>
        <v>287.27999999999997</v>
      </c>
      <c r="I28" s="31">
        <f t="shared" si="4"/>
        <v>355.05</v>
      </c>
      <c r="J28" s="1"/>
    </row>
    <row r="29" spans="1:10" x14ac:dyDescent="0.25">
      <c r="A29" s="363" t="s">
        <v>8</v>
      </c>
      <c r="B29" s="81">
        <v>1</v>
      </c>
      <c r="C29" s="81">
        <f t="shared" si="6"/>
        <v>170</v>
      </c>
      <c r="D29" s="81">
        <v>158</v>
      </c>
      <c r="E29" s="81">
        <v>12</v>
      </c>
      <c r="F29" s="379"/>
      <c r="G29" s="31">
        <v>7.0541</v>
      </c>
      <c r="H29" s="31">
        <f t="shared" si="3"/>
        <v>169.3</v>
      </c>
      <c r="I29" s="31">
        <f t="shared" si="4"/>
        <v>209.24</v>
      </c>
      <c r="J29" s="1"/>
    </row>
    <row r="30" spans="1:10" x14ac:dyDescent="0.25">
      <c r="A30" s="363" t="s">
        <v>8</v>
      </c>
      <c r="B30" s="81">
        <v>1</v>
      </c>
      <c r="C30" s="81">
        <f t="shared" si="6"/>
        <v>170</v>
      </c>
      <c r="D30" s="81">
        <v>158</v>
      </c>
      <c r="E30" s="81">
        <v>12</v>
      </c>
      <c r="F30" s="379"/>
      <c r="G30" s="31">
        <v>7.0541</v>
      </c>
      <c r="H30" s="31">
        <f t="shared" si="3"/>
        <v>169.3</v>
      </c>
      <c r="I30" s="31">
        <f t="shared" si="4"/>
        <v>209.24</v>
      </c>
      <c r="J30" s="1"/>
    </row>
    <row r="31" spans="1:10" x14ac:dyDescent="0.25">
      <c r="A31" s="363" t="s">
        <v>8</v>
      </c>
      <c r="B31" s="81">
        <v>1</v>
      </c>
      <c r="C31" s="81">
        <f t="shared" si="6"/>
        <v>182</v>
      </c>
      <c r="D31" s="81">
        <v>158</v>
      </c>
      <c r="E31" s="81">
        <v>24</v>
      </c>
      <c r="F31" s="379"/>
      <c r="G31" s="31">
        <v>7.0541</v>
      </c>
      <c r="H31" s="31">
        <f t="shared" si="3"/>
        <v>338.6</v>
      </c>
      <c r="I31" s="31">
        <f t="shared" si="4"/>
        <v>418.48</v>
      </c>
      <c r="J31" s="1"/>
    </row>
    <row r="32" spans="1:10" x14ac:dyDescent="0.25">
      <c r="A32" s="363" t="s">
        <v>111</v>
      </c>
      <c r="B32" s="81">
        <v>1</v>
      </c>
      <c r="C32" s="81">
        <f t="shared" si="6"/>
        <v>182</v>
      </c>
      <c r="D32" s="81">
        <v>158</v>
      </c>
      <c r="E32" s="81">
        <v>24</v>
      </c>
      <c r="F32" s="379"/>
      <c r="G32" s="31">
        <v>7.0541</v>
      </c>
      <c r="H32" s="31">
        <f t="shared" si="3"/>
        <v>338.6</v>
      </c>
      <c r="I32" s="31">
        <f t="shared" si="4"/>
        <v>418.48</v>
      </c>
      <c r="J32" s="1"/>
    </row>
    <row r="33" spans="1:10" x14ac:dyDescent="0.25">
      <c r="A33" s="363" t="s">
        <v>539</v>
      </c>
      <c r="B33" s="81">
        <v>1</v>
      </c>
      <c r="C33" s="81">
        <f t="shared" si="6"/>
        <v>78</v>
      </c>
      <c r="D33" s="81">
        <v>70</v>
      </c>
      <c r="E33" s="81">
        <v>8</v>
      </c>
      <c r="F33" s="379"/>
      <c r="G33" s="31">
        <v>7.0541</v>
      </c>
      <c r="H33" s="31">
        <f t="shared" si="3"/>
        <v>112.87</v>
      </c>
      <c r="I33" s="31">
        <f t="shared" si="4"/>
        <v>139.5</v>
      </c>
      <c r="J33" s="1"/>
    </row>
    <row r="34" spans="1:10" x14ac:dyDescent="0.25">
      <c r="A34" s="363" t="s">
        <v>159</v>
      </c>
      <c r="B34" s="81">
        <v>1</v>
      </c>
      <c r="C34" s="81">
        <f t="shared" si="6"/>
        <v>182</v>
      </c>
      <c r="D34" s="81">
        <v>158</v>
      </c>
      <c r="E34" s="81">
        <v>24</v>
      </c>
      <c r="F34" s="379"/>
      <c r="G34" s="31">
        <v>7.6932</v>
      </c>
      <c r="H34" s="31">
        <f t="shared" si="3"/>
        <v>369.27</v>
      </c>
      <c r="I34" s="31">
        <f t="shared" si="4"/>
        <v>456.38</v>
      </c>
      <c r="J34" s="1"/>
    </row>
    <row r="35" spans="1:10" x14ac:dyDescent="0.25">
      <c r="A35" s="363" t="s">
        <v>539</v>
      </c>
      <c r="B35" s="81">
        <v>1</v>
      </c>
      <c r="C35" s="81">
        <f t="shared" si="6"/>
        <v>177</v>
      </c>
      <c r="D35" s="81">
        <v>158</v>
      </c>
      <c r="E35" s="81">
        <v>19</v>
      </c>
      <c r="F35" s="379"/>
      <c r="G35" s="31">
        <v>7.0541</v>
      </c>
      <c r="H35" s="31">
        <f t="shared" si="3"/>
        <v>268.06</v>
      </c>
      <c r="I35" s="31">
        <f t="shared" si="4"/>
        <v>331.3</v>
      </c>
      <c r="J35" s="1"/>
    </row>
    <row r="36" spans="1:10" x14ac:dyDescent="0.25">
      <c r="A36" s="363" t="s">
        <v>539</v>
      </c>
      <c r="B36" s="81">
        <v>1</v>
      </c>
      <c r="C36" s="81">
        <f t="shared" si="6"/>
        <v>194</v>
      </c>
      <c r="D36" s="81">
        <v>158</v>
      </c>
      <c r="E36" s="81">
        <v>36</v>
      </c>
      <c r="F36" s="379"/>
      <c r="G36" s="31">
        <v>7.0541</v>
      </c>
      <c r="H36" s="31">
        <f t="shared" si="3"/>
        <v>507.9</v>
      </c>
      <c r="I36" s="31">
        <f t="shared" si="4"/>
        <v>627.71</v>
      </c>
      <c r="J36" s="1"/>
    </row>
    <row r="37" spans="1:10" x14ac:dyDescent="0.25">
      <c r="A37" s="363" t="s">
        <v>539</v>
      </c>
      <c r="B37" s="81">
        <v>1</v>
      </c>
      <c r="C37" s="81">
        <f t="shared" si="6"/>
        <v>166</v>
      </c>
      <c r="D37" s="81">
        <v>158</v>
      </c>
      <c r="E37" s="81">
        <v>8</v>
      </c>
      <c r="F37" s="379"/>
      <c r="G37" s="31">
        <v>7.0541</v>
      </c>
      <c r="H37" s="31">
        <f t="shared" si="3"/>
        <v>112.87</v>
      </c>
      <c r="I37" s="31">
        <f t="shared" si="4"/>
        <v>139.5</v>
      </c>
      <c r="J37" s="1"/>
    </row>
    <row r="38" spans="1:10" x14ac:dyDescent="0.25">
      <c r="A38" s="363" t="s">
        <v>23</v>
      </c>
      <c r="B38" s="81">
        <v>1</v>
      </c>
      <c r="C38" s="81">
        <f t="shared" si="6"/>
        <v>170</v>
      </c>
      <c r="D38" s="81">
        <v>158</v>
      </c>
      <c r="E38" s="81">
        <v>12</v>
      </c>
      <c r="F38" s="379"/>
      <c r="G38" s="31">
        <v>5.9848999999999997</v>
      </c>
      <c r="H38" s="31">
        <f t="shared" si="3"/>
        <v>143.63999999999999</v>
      </c>
      <c r="I38" s="31">
        <f t="shared" si="4"/>
        <v>177.52</v>
      </c>
      <c r="J38" s="1"/>
    </row>
    <row r="39" spans="1:10" x14ac:dyDescent="0.25">
      <c r="A39" s="363" t="s">
        <v>23</v>
      </c>
      <c r="B39" s="81">
        <v>1</v>
      </c>
      <c r="C39" s="81">
        <f t="shared" si="6"/>
        <v>164</v>
      </c>
      <c r="D39" s="81">
        <v>158</v>
      </c>
      <c r="E39" s="81">
        <v>6</v>
      </c>
      <c r="F39" s="379"/>
      <c r="G39" s="31">
        <v>5.9848999999999997</v>
      </c>
      <c r="H39" s="31">
        <f t="shared" si="3"/>
        <v>71.819999999999993</v>
      </c>
      <c r="I39" s="31">
        <f t="shared" si="4"/>
        <v>88.76</v>
      </c>
      <c r="J39" s="1"/>
    </row>
    <row r="40" spans="1:10" x14ac:dyDescent="0.25">
      <c r="A40" s="363" t="s">
        <v>539</v>
      </c>
      <c r="B40" s="81">
        <v>1</v>
      </c>
      <c r="C40" s="81">
        <f t="shared" si="6"/>
        <v>206</v>
      </c>
      <c r="D40" s="81">
        <v>158</v>
      </c>
      <c r="E40" s="81">
        <v>48</v>
      </c>
      <c r="F40" s="379"/>
      <c r="G40" s="31">
        <v>7.0541</v>
      </c>
      <c r="H40" s="31">
        <f t="shared" si="3"/>
        <v>677.19</v>
      </c>
      <c r="I40" s="31">
        <f t="shared" si="4"/>
        <v>836.94</v>
      </c>
      <c r="J40" s="1"/>
    </row>
    <row r="41" spans="1:10" x14ac:dyDescent="0.25">
      <c r="A41" s="363" t="s">
        <v>539</v>
      </c>
      <c r="B41" s="81">
        <v>1</v>
      </c>
      <c r="C41" s="81">
        <f t="shared" si="6"/>
        <v>170</v>
      </c>
      <c r="D41" s="81">
        <v>158</v>
      </c>
      <c r="E41" s="81">
        <v>12</v>
      </c>
      <c r="F41" s="379"/>
      <c r="G41" s="31">
        <v>7.0541</v>
      </c>
      <c r="H41" s="31">
        <f t="shared" si="3"/>
        <v>169.3</v>
      </c>
      <c r="I41" s="31">
        <f t="shared" si="4"/>
        <v>209.24</v>
      </c>
      <c r="J41" s="1"/>
    </row>
    <row r="42" spans="1:10" ht="33" x14ac:dyDescent="0.25">
      <c r="A42" s="366" t="s">
        <v>520</v>
      </c>
      <c r="B42" s="219">
        <f>SUM(B43:B49)</f>
        <v>7</v>
      </c>
      <c r="C42" s="219"/>
      <c r="D42" s="219"/>
      <c r="E42" s="219">
        <f t="shared" ref="E42:I42" si="7">SUM(E43:E49)</f>
        <v>137.5</v>
      </c>
      <c r="F42" s="219"/>
      <c r="G42" s="225"/>
      <c r="H42" s="225">
        <f t="shared" si="7"/>
        <v>1397.82</v>
      </c>
      <c r="I42" s="225">
        <f t="shared" si="7"/>
        <v>1727.56</v>
      </c>
      <c r="J42" s="1"/>
    </row>
    <row r="43" spans="1:10" x14ac:dyDescent="0.25">
      <c r="A43" s="363" t="s">
        <v>10</v>
      </c>
      <c r="B43" s="81">
        <v>1</v>
      </c>
      <c r="C43" s="81">
        <f t="shared" ref="C43:C49" si="8">D43+E43</f>
        <v>170</v>
      </c>
      <c r="D43" s="81">
        <v>158</v>
      </c>
      <c r="E43" s="81">
        <v>12</v>
      </c>
      <c r="F43" s="379"/>
      <c r="G43" s="31">
        <v>5.0830000000000002</v>
      </c>
      <c r="H43" s="31">
        <f t="shared" si="3"/>
        <v>121.99</v>
      </c>
      <c r="I43" s="31">
        <f t="shared" si="4"/>
        <v>150.77000000000001</v>
      </c>
      <c r="J43" s="1"/>
    </row>
    <row r="44" spans="1:10" x14ac:dyDescent="0.25">
      <c r="A44" s="363" t="s">
        <v>10</v>
      </c>
      <c r="B44" s="81">
        <v>1</v>
      </c>
      <c r="C44" s="81">
        <f t="shared" si="8"/>
        <v>170</v>
      </c>
      <c r="D44" s="81">
        <v>158</v>
      </c>
      <c r="E44" s="81">
        <v>12</v>
      </c>
      <c r="F44" s="379"/>
      <c r="G44" s="31">
        <v>5.0830000000000002</v>
      </c>
      <c r="H44" s="31">
        <f t="shared" si="3"/>
        <v>121.99</v>
      </c>
      <c r="I44" s="31">
        <f t="shared" si="4"/>
        <v>150.77000000000001</v>
      </c>
      <c r="J44" s="1"/>
    </row>
    <row r="45" spans="1:10" x14ac:dyDescent="0.25">
      <c r="A45" s="363" t="s">
        <v>10</v>
      </c>
      <c r="B45" s="81">
        <v>1</v>
      </c>
      <c r="C45" s="81">
        <f t="shared" si="8"/>
        <v>175.5</v>
      </c>
      <c r="D45" s="81">
        <v>158</v>
      </c>
      <c r="E45" s="81">
        <v>17.5</v>
      </c>
      <c r="F45" s="379"/>
      <c r="G45" s="31">
        <v>5.0830000000000002</v>
      </c>
      <c r="H45" s="31">
        <f t="shared" si="3"/>
        <v>177.91</v>
      </c>
      <c r="I45" s="31">
        <f t="shared" si="4"/>
        <v>219.88</v>
      </c>
      <c r="J45" s="1"/>
    </row>
    <row r="46" spans="1:10" x14ac:dyDescent="0.25">
      <c r="A46" s="363" t="s">
        <v>10</v>
      </c>
      <c r="B46" s="81">
        <v>1</v>
      </c>
      <c r="C46" s="81">
        <f t="shared" si="8"/>
        <v>194</v>
      </c>
      <c r="D46" s="81">
        <v>158</v>
      </c>
      <c r="E46" s="81">
        <v>36</v>
      </c>
      <c r="F46" s="379"/>
      <c r="G46" s="31">
        <v>5.0830000000000002</v>
      </c>
      <c r="H46" s="31">
        <f t="shared" si="3"/>
        <v>365.98</v>
      </c>
      <c r="I46" s="31">
        <f t="shared" si="4"/>
        <v>452.31</v>
      </c>
      <c r="J46" s="1"/>
    </row>
    <row r="47" spans="1:10" x14ac:dyDescent="0.25">
      <c r="A47" s="363" t="s">
        <v>10</v>
      </c>
      <c r="B47" s="81">
        <v>1</v>
      </c>
      <c r="C47" s="81">
        <f t="shared" si="8"/>
        <v>126</v>
      </c>
      <c r="D47" s="81">
        <v>102</v>
      </c>
      <c r="E47" s="81">
        <v>24</v>
      </c>
      <c r="F47" s="379"/>
      <c r="G47" s="31">
        <v>5.0830000000000002</v>
      </c>
      <c r="H47" s="31">
        <f t="shared" si="3"/>
        <v>243.98</v>
      </c>
      <c r="I47" s="31">
        <f t="shared" si="4"/>
        <v>301.52999999999997</v>
      </c>
      <c r="J47" s="1"/>
    </row>
    <row r="48" spans="1:10" x14ac:dyDescent="0.25">
      <c r="A48" s="363" t="s">
        <v>10</v>
      </c>
      <c r="B48" s="81">
        <v>1</v>
      </c>
      <c r="C48" s="81">
        <f t="shared" si="8"/>
        <v>170</v>
      </c>
      <c r="D48" s="81">
        <v>158</v>
      </c>
      <c r="E48" s="81">
        <v>12</v>
      </c>
      <c r="F48" s="379"/>
      <c r="G48" s="31">
        <v>5.0830000000000002</v>
      </c>
      <c r="H48" s="31">
        <f t="shared" si="3"/>
        <v>121.99</v>
      </c>
      <c r="I48" s="31">
        <f t="shared" si="4"/>
        <v>150.77000000000001</v>
      </c>
      <c r="J48" s="1"/>
    </row>
    <row r="49" spans="1:10" x14ac:dyDescent="0.25">
      <c r="A49" s="363" t="s">
        <v>10</v>
      </c>
      <c r="B49" s="81">
        <v>1</v>
      </c>
      <c r="C49" s="81">
        <f t="shared" si="8"/>
        <v>182</v>
      </c>
      <c r="D49" s="81">
        <v>158</v>
      </c>
      <c r="E49" s="81">
        <v>24</v>
      </c>
      <c r="F49" s="379"/>
      <c r="G49" s="31">
        <v>5.0830000000000002</v>
      </c>
      <c r="H49" s="31">
        <f t="shared" si="3"/>
        <v>243.98</v>
      </c>
      <c r="I49" s="31">
        <f t="shared" si="4"/>
        <v>301.52999999999997</v>
      </c>
      <c r="J49" s="1"/>
    </row>
    <row r="50" spans="1:10" ht="36" customHeight="1" x14ac:dyDescent="0.25">
      <c r="A50" s="366" t="s">
        <v>521</v>
      </c>
      <c r="B50" s="219">
        <f>SUM(B51:B59)</f>
        <v>9</v>
      </c>
      <c r="C50" s="219"/>
      <c r="D50" s="219"/>
      <c r="E50" s="219">
        <f t="shared" ref="E50:I50" si="9">SUM(E51:E59)</f>
        <v>123.5</v>
      </c>
      <c r="F50" s="219"/>
      <c r="G50" s="225"/>
      <c r="H50" s="225">
        <f t="shared" si="9"/>
        <v>1098.05</v>
      </c>
      <c r="I50" s="225">
        <f t="shared" si="9"/>
        <v>1357.0700000000002</v>
      </c>
      <c r="J50" s="1"/>
    </row>
    <row r="51" spans="1:10" x14ac:dyDescent="0.25">
      <c r="A51" s="363" t="s">
        <v>540</v>
      </c>
      <c r="B51" s="81">
        <v>1</v>
      </c>
      <c r="C51" s="81">
        <f t="shared" ref="C51:C59" si="10">D51+E51</f>
        <v>168</v>
      </c>
      <c r="D51" s="81">
        <v>158</v>
      </c>
      <c r="E51" s="81">
        <v>10</v>
      </c>
      <c r="F51" s="379"/>
      <c r="G51" s="31">
        <v>3.6375999999999999</v>
      </c>
      <c r="H51" s="31">
        <f t="shared" si="3"/>
        <v>72.75</v>
      </c>
      <c r="I51" s="31">
        <f t="shared" si="4"/>
        <v>89.91</v>
      </c>
      <c r="J51" s="1"/>
    </row>
    <row r="52" spans="1:10" x14ac:dyDescent="0.25">
      <c r="A52" s="363" t="s">
        <v>540</v>
      </c>
      <c r="B52" s="81">
        <v>1</v>
      </c>
      <c r="C52" s="81">
        <f t="shared" si="10"/>
        <v>162</v>
      </c>
      <c r="D52" s="81">
        <v>158</v>
      </c>
      <c r="E52" s="81">
        <v>4</v>
      </c>
      <c r="F52" s="379"/>
      <c r="G52" s="31">
        <v>3.6375999999999999</v>
      </c>
      <c r="H52" s="31">
        <f t="shared" si="3"/>
        <v>29.1</v>
      </c>
      <c r="I52" s="31">
        <f t="shared" si="4"/>
        <v>35.96</v>
      </c>
      <c r="J52" s="1"/>
    </row>
    <row r="53" spans="1:10" x14ac:dyDescent="0.25">
      <c r="A53" s="363" t="s">
        <v>11</v>
      </c>
      <c r="B53" s="81">
        <v>1</v>
      </c>
      <c r="C53" s="81">
        <f t="shared" si="10"/>
        <v>170</v>
      </c>
      <c r="D53" s="81">
        <v>158</v>
      </c>
      <c r="E53" s="81">
        <v>12</v>
      </c>
      <c r="F53" s="379"/>
      <c r="G53" s="31">
        <v>3.6375999999999999</v>
      </c>
      <c r="H53" s="31">
        <f t="shared" si="3"/>
        <v>87.3</v>
      </c>
      <c r="I53" s="31">
        <f t="shared" si="4"/>
        <v>107.89</v>
      </c>
      <c r="J53" s="1"/>
    </row>
    <row r="54" spans="1:10" x14ac:dyDescent="0.25">
      <c r="A54" s="363" t="s">
        <v>11</v>
      </c>
      <c r="B54" s="81">
        <v>1</v>
      </c>
      <c r="C54" s="81">
        <f t="shared" si="10"/>
        <v>182</v>
      </c>
      <c r="D54" s="81">
        <v>158</v>
      </c>
      <c r="E54" s="81">
        <v>24</v>
      </c>
      <c r="F54" s="379"/>
      <c r="G54" s="31">
        <v>3.6375999999999999</v>
      </c>
      <c r="H54" s="31">
        <f t="shared" si="3"/>
        <v>174.6</v>
      </c>
      <c r="I54" s="31">
        <f t="shared" si="4"/>
        <v>215.79</v>
      </c>
      <c r="J54" s="1"/>
    </row>
    <row r="55" spans="1:10" x14ac:dyDescent="0.25">
      <c r="A55" s="363" t="s">
        <v>11</v>
      </c>
      <c r="B55" s="81">
        <v>1</v>
      </c>
      <c r="C55" s="81">
        <f t="shared" si="10"/>
        <v>191.5</v>
      </c>
      <c r="D55" s="81">
        <v>158</v>
      </c>
      <c r="E55" s="81">
        <v>33.5</v>
      </c>
      <c r="F55" s="379"/>
      <c r="G55" s="31">
        <v>3.6375999999999999</v>
      </c>
      <c r="H55" s="31">
        <f t="shared" si="3"/>
        <v>243.72</v>
      </c>
      <c r="I55" s="31">
        <f t="shared" si="4"/>
        <v>301.20999999999998</v>
      </c>
      <c r="J55" s="1"/>
    </row>
    <row r="56" spans="1:10" x14ac:dyDescent="0.25">
      <c r="A56" s="363" t="s">
        <v>541</v>
      </c>
      <c r="B56" s="81">
        <v>1</v>
      </c>
      <c r="C56" s="81">
        <f t="shared" si="10"/>
        <v>170</v>
      </c>
      <c r="D56" s="81">
        <v>158</v>
      </c>
      <c r="E56" s="81">
        <v>12</v>
      </c>
      <c r="F56" s="379"/>
      <c r="G56" s="31">
        <v>5.8608000000000002</v>
      </c>
      <c r="H56" s="31">
        <f t="shared" si="3"/>
        <v>140.66</v>
      </c>
      <c r="I56" s="31">
        <f t="shared" si="4"/>
        <v>173.84</v>
      </c>
      <c r="J56" s="1"/>
    </row>
    <row r="57" spans="1:10" x14ac:dyDescent="0.25">
      <c r="A57" s="363" t="s">
        <v>541</v>
      </c>
      <c r="B57" s="81">
        <v>1</v>
      </c>
      <c r="C57" s="81">
        <f t="shared" si="10"/>
        <v>151</v>
      </c>
      <c r="D57" s="81">
        <v>143</v>
      </c>
      <c r="E57" s="81">
        <v>8</v>
      </c>
      <c r="F57" s="379"/>
      <c r="G57" s="31">
        <v>5.8608000000000002</v>
      </c>
      <c r="H57" s="31">
        <f t="shared" si="3"/>
        <v>93.77</v>
      </c>
      <c r="I57" s="31">
        <f t="shared" si="4"/>
        <v>115.89</v>
      </c>
      <c r="J57" s="1"/>
    </row>
    <row r="58" spans="1:10" x14ac:dyDescent="0.25">
      <c r="A58" s="363" t="s">
        <v>542</v>
      </c>
      <c r="B58" s="81">
        <v>1</v>
      </c>
      <c r="C58" s="81">
        <f t="shared" si="10"/>
        <v>162</v>
      </c>
      <c r="D58" s="81">
        <v>150</v>
      </c>
      <c r="E58" s="81">
        <v>12</v>
      </c>
      <c r="F58" s="379"/>
      <c r="G58" s="31">
        <v>6.7657999999999996</v>
      </c>
      <c r="H58" s="31">
        <f t="shared" si="3"/>
        <v>162.38</v>
      </c>
      <c r="I58" s="31">
        <f t="shared" si="4"/>
        <v>200.69</v>
      </c>
      <c r="J58" s="1"/>
    </row>
    <row r="59" spans="1:10" x14ac:dyDescent="0.25">
      <c r="A59" s="363" t="s">
        <v>541</v>
      </c>
      <c r="B59" s="81">
        <v>1</v>
      </c>
      <c r="C59" s="81">
        <f t="shared" si="10"/>
        <v>166</v>
      </c>
      <c r="D59" s="81">
        <v>158</v>
      </c>
      <c r="E59" s="81">
        <v>8</v>
      </c>
      <c r="F59" s="379"/>
      <c r="G59" s="31">
        <v>5.8608000000000002</v>
      </c>
      <c r="H59" s="31">
        <f t="shared" si="3"/>
        <v>93.77</v>
      </c>
      <c r="I59" s="31">
        <f t="shared" si="4"/>
        <v>115.89</v>
      </c>
      <c r="J59" s="1"/>
    </row>
  </sheetData>
  <mergeCells count="13">
    <mergeCell ref="H1:I1"/>
    <mergeCell ref="D9:D10"/>
    <mergeCell ref="E9:E10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B5FAF-3EF5-4527-8957-2A7647E28839}">
  <sheetPr>
    <tabColor theme="9" tint="0.59999389629810485"/>
  </sheetPr>
  <dimension ref="A1:I46"/>
  <sheetViews>
    <sheetView zoomScale="80" zoomScaleNormal="80" workbookViewId="0">
      <selection activeCell="G11" sqref="G11"/>
    </sheetView>
  </sheetViews>
  <sheetFormatPr defaultRowHeight="16.5" x14ac:dyDescent="0.25"/>
  <cols>
    <col min="1" max="1" width="61.28515625" style="355" customWidth="1"/>
    <col min="2" max="2" width="13.7109375" style="355" customWidth="1"/>
    <col min="3" max="9" width="17.28515625" style="355" customWidth="1"/>
    <col min="10" max="16384" width="9.140625" style="355"/>
  </cols>
  <sheetData>
    <row r="1" spans="1:9" x14ac:dyDescent="0.25">
      <c r="H1" s="463" t="s">
        <v>555</v>
      </c>
      <c r="I1" s="463"/>
    </row>
    <row r="2" spans="1:9" x14ac:dyDescent="0.25">
      <c r="H2" s="464"/>
      <c r="I2" s="464"/>
    </row>
    <row r="3" spans="1:9" s="356" customFormat="1" ht="39.75" customHeight="1" x14ac:dyDescent="0.25">
      <c r="A3" s="465" t="s">
        <v>518</v>
      </c>
      <c r="B3" s="465"/>
      <c r="C3" s="465"/>
      <c r="D3" s="465"/>
      <c r="E3" s="465"/>
      <c r="F3" s="465"/>
      <c r="G3" s="465"/>
      <c r="H3" s="465"/>
      <c r="I3" s="465"/>
    </row>
    <row r="5" spans="1:9" x14ac:dyDescent="0.25">
      <c r="A5" s="355" t="s">
        <v>538</v>
      </c>
    </row>
    <row r="6" spans="1:9" x14ac:dyDescent="0.25">
      <c r="A6" s="355" t="s">
        <v>474</v>
      </c>
    </row>
    <row r="7" spans="1:9" x14ac:dyDescent="0.25">
      <c r="B7" s="369"/>
      <c r="C7" s="369"/>
      <c r="D7" s="369"/>
      <c r="E7" s="370"/>
      <c r="F7" s="369"/>
      <c r="G7" s="369"/>
      <c r="H7" s="371"/>
      <c r="I7" s="369"/>
    </row>
    <row r="8" spans="1:9" ht="45.7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9" ht="90.7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356" customFormat="1" x14ac:dyDescent="0.25">
      <c r="A12" s="359" t="s">
        <v>0</v>
      </c>
      <c r="B12" s="380">
        <f>B13+B17+B35+B40</f>
        <v>30</v>
      </c>
      <c r="C12" s="380"/>
      <c r="D12" s="380"/>
      <c r="E12" s="380">
        <f t="shared" ref="E12:I12" si="0">E13+E17+E35+E40</f>
        <v>428.5</v>
      </c>
      <c r="F12" s="360"/>
      <c r="G12" s="360"/>
      <c r="H12" s="362">
        <f t="shared" si="0"/>
        <v>5555.44</v>
      </c>
      <c r="I12" s="362">
        <f t="shared" si="0"/>
        <v>6865.99</v>
      </c>
    </row>
    <row r="13" spans="1:9" ht="33" x14ac:dyDescent="0.25">
      <c r="A13" s="366" t="s">
        <v>522</v>
      </c>
      <c r="B13" s="381">
        <f>SUM(B14:B16)</f>
        <v>3</v>
      </c>
      <c r="C13" s="381"/>
      <c r="D13" s="381"/>
      <c r="E13" s="381">
        <f t="shared" ref="E13:I13" si="1">SUM(E14:E16)</f>
        <v>38</v>
      </c>
      <c r="F13" s="367"/>
      <c r="G13" s="367"/>
      <c r="H13" s="368">
        <f t="shared" si="1"/>
        <v>425.59999999999997</v>
      </c>
      <c r="I13" s="368">
        <f t="shared" si="1"/>
        <v>525.99</v>
      </c>
    </row>
    <row r="14" spans="1:9" x14ac:dyDescent="0.25">
      <c r="A14" s="363" t="s">
        <v>180</v>
      </c>
      <c r="B14" s="382">
        <v>1</v>
      </c>
      <c r="C14" s="382">
        <f t="shared" ref="C14:C16" si="2">D14+E14</f>
        <v>174</v>
      </c>
      <c r="D14" s="382">
        <v>159</v>
      </c>
      <c r="E14" s="382">
        <v>15</v>
      </c>
      <c r="F14" s="364"/>
      <c r="G14" s="365">
        <v>5.6</v>
      </c>
      <c r="H14" s="365">
        <f>ROUND(G14*E14*2,2)</f>
        <v>168</v>
      </c>
      <c r="I14" s="365">
        <f>ROUND(H14*1.2359,2)</f>
        <v>207.63</v>
      </c>
    </row>
    <row r="15" spans="1:9" x14ac:dyDescent="0.25">
      <c r="A15" s="363" t="s">
        <v>180</v>
      </c>
      <c r="B15" s="382">
        <v>1</v>
      </c>
      <c r="C15" s="382">
        <f t="shared" si="2"/>
        <v>171</v>
      </c>
      <c r="D15" s="382">
        <v>159</v>
      </c>
      <c r="E15" s="382">
        <v>12</v>
      </c>
      <c r="F15" s="364"/>
      <c r="G15" s="365">
        <v>5.6</v>
      </c>
      <c r="H15" s="365">
        <f t="shared" ref="H15:H46" si="3">ROUND(G15*E15*2,2)</f>
        <v>134.4</v>
      </c>
      <c r="I15" s="365">
        <f t="shared" ref="I15:I46" si="4">ROUND(H15*1.2359,2)</f>
        <v>166.1</v>
      </c>
    </row>
    <row r="16" spans="1:9" x14ac:dyDescent="0.25">
      <c r="A16" s="363" t="s">
        <v>139</v>
      </c>
      <c r="B16" s="382">
        <v>1</v>
      </c>
      <c r="C16" s="382">
        <f t="shared" si="2"/>
        <v>170</v>
      </c>
      <c r="D16" s="382">
        <v>159</v>
      </c>
      <c r="E16" s="382">
        <v>11</v>
      </c>
      <c r="F16" s="364"/>
      <c r="G16" s="365">
        <v>5.6</v>
      </c>
      <c r="H16" s="365">
        <f t="shared" si="3"/>
        <v>123.2</v>
      </c>
      <c r="I16" s="365">
        <f t="shared" si="4"/>
        <v>152.26</v>
      </c>
    </row>
    <row r="17" spans="1:9" ht="33" x14ac:dyDescent="0.25">
      <c r="A17" s="366" t="s">
        <v>523</v>
      </c>
      <c r="B17" s="383">
        <f>SUM(B18:B34)</f>
        <v>17</v>
      </c>
      <c r="C17" s="383"/>
      <c r="D17" s="383"/>
      <c r="E17" s="383">
        <f t="shared" ref="E17:I17" si="5">SUM(E18:E34)</f>
        <v>257</v>
      </c>
      <c r="F17" s="374"/>
      <c r="G17" s="384"/>
      <c r="H17" s="384">
        <f t="shared" si="5"/>
        <v>3707.16</v>
      </c>
      <c r="I17" s="384">
        <f t="shared" si="5"/>
        <v>4581.71</v>
      </c>
    </row>
    <row r="18" spans="1:9" x14ac:dyDescent="0.25">
      <c r="A18" s="363" t="s">
        <v>539</v>
      </c>
      <c r="B18" s="382">
        <v>1</v>
      </c>
      <c r="C18" s="382">
        <f t="shared" ref="C18:C34" si="6">D18+E18</f>
        <v>167</v>
      </c>
      <c r="D18" s="382">
        <v>159</v>
      </c>
      <c r="E18" s="382">
        <v>8</v>
      </c>
      <c r="F18" s="364"/>
      <c r="G18" s="365">
        <v>7.0541</v>
      </c>
      <c r="H18" s="365">
        <f t="shared" si="3"/>
        <v>112.87</v>
      </c>
      <c r="I18" s="365">
        <f t="shared" si="4"/>
        <v>139.5</v>
      </c>
    </row>
    <row r="19" spans="1:9" x14ac:dyDescent="0.25">
      <c r="A19" s="363" t="s">
        <v>539</v>
      </c>
      <c r="B19" s="382">
        <v>1</v>
      </c>
      <c r="C19" s="382">
        <f t="shared" si="6"/>
        <v>167</v>
      </c>
      <c r="D19" s="382">
        <v>159</v>
      </c>
      <c r="E19" s="382">
        <v>8</v>
      </c>
      <c r="F19" s="364"/>
      <c r="G19" s="365">
        <v>7.0541</v>
      </c>
      <c r="H19" s="365">
        <f t="shared" si="3"/>
        <v>112.87</v>
      </c>
      <c r="I19" s="365">
        <f t="shared" si="4"/>
        <v>139.5</v>
      </c>
    </row>
    <row r="20" spans="1:9" x14ac:dyDescent="0.25">
      <c r="A20" s="363" t="s">
        <v>539</v>
      </c>
      <c r="B20" s="382">
        <v>1</v>
      </c>
      <c r="C20" s="382">
        <f t="shared" si="6"/>
        <v>167</v>
      </c>
      <c r="D20" s="382">
        <v>159</v>
      </c>
      <c r="E20" s="382">
        <v>8</v>
      </c>
      <c r="F20" s="364"/>
      <c r="G20" s="365">
        <v>7.0541</v>
      </c>
      <c r="H20" s="365">
        <f t="shared" si="3"/>
        <v>112.87</v>
      </c>
      <c r="I20" s="365">
        <f t="shared" si="4"/>
        <v>139.5</v>
      </c>
    </row>
    <row r="21" spans="1:9" x14ac:dyDescent="0.25">
      <c r="A21" s="363" t="s">
        <v>38</v>
      </c>
      <c r="B21" s="382">
        <v>1</v>
      </c>
      <c r="C21" s="382">
        <f t="shared" si="6"/>
        <v>163</v>
      </c>
      <c r="D21" s="382">
        <v>139</v>
      </c>
      <c r="E21" s="382">
        <v>24</v>
      </c>
      <c r="F21" s="364"/>
      <c r="G21" s="365">
        <v>8.0657999999999994</v>
      </c>
      <c r="H21" s="365">
        <f t="shared" si="3"/>
        <v>387.16</v>
      </c>
      <c r="I21" s="365">
        <f t="shared" si="4"/>
        <v>478.49</v>
      </c>
    </row>
    <row r="22" spans="1:9" x14ac:dyDescent="0.25">
      <c r="A22" s="363" t="s">
        <v>38</v>
      </c>
      <c r="B22" s="382">
        <v>1</v>
      </c>
      <c r="C22" s="382">
        <f t="shared" si="6"/>
        <v>104</v>
      </c>
      <c r="D22" s="382">
        <v>97</v>
      </c>
      <c r="E22" s="382">
        <v>7</v>
      </c>
      <c r="F22" s="364"/>
      <c r="G22" s="365">
        <v>8.0657999999999994</v>
      </c>
      <c r="H22" s="365">
        <f t="shared" si="3"/>
        <v>112.92</v>
      </c>
      <c r="I22" s="365">
        <f t="shared" si="4"/>
        <v>139.56</v>
      </c>
    </row>
    <row r="23" spans="1:9" x14ac:dyDescent="0.25">
      <c r="A23" s="363" t="s">
        <v>38</v>
      </c>
      <c r="B23" s="382">
        <v>1</v>
      </c>
      <c r="C23" s="382">
        <f t="shared" si="6"/>
        <v>151</v>
      </c>
      <c r="D23" s="382">
        <v>139</v>
      </c>
      <c r="E23" s="382">
        <v>12</v>
      </c>
      <c r="F23" s="364"/>
      <c r="G23" s="365">
        <v>6.8433000000000002</v>
      </c>
      <c r="H23" s="365">
        <f t="shared" si="3"/>
        <v>164.24</v>
      </c>
      <c r="I23" s="365">
        <f t="shared" si="4"/>
        <v>202.98</v>
      </c>
    </row>
    <row r="24" spans="1:9" x14ac:dyDescent="0.25">
      <c r="A24" s="363" t="s">
        <v>38</v>
      </c>
      <c r="B24" s="382">
        <v>1</v>
      </c>
      <c r="C24" s="382">
        <f t="shared" si="6"/>
        <v>91</v>
      </c>
      <c r="D24" s="382">
        <v>90</v>
      </c>
      <c r="E24" s="382">
        <v>1</v>
      </c>
      <c r="F24" s="364"/>
      <c r="G24" s="365">
        <v>8.0657999999999994</v>
      </c>
      <c r="H24" s="365">
        <f t="shared" si="3"/>
        <v>16.13</v>
      </c>
      <c r="I24" s="365">
        <f t="shared" si="4"/>
        <v>19.940000000000001</v>
      </c>
    </row>
    <row r="25" spans="1:9" ht="18" customHeight="1" x14ac:dyDescent="0.25">
      <c r="A25" s="363" t="s">
        <v>38</v>
      </c>
      <c r="B25" s="382">
        <v>1</v>
      </c>
      <c r="C25" s="382">
        <f t="shared" si="6"/>
        <v>140</v>
      </c>
      <c r="D25" s="382">
        <v>139</v>
      </c>
      <c r="E25" s="382">
        <v>1</v>
      </c>
      <c r="F25" s="364"/>
      <c r="G25" s="365">
        <v>6.8433000000000002</v>
      </c>
      <c r="H25" s="365">
        <f t="shared" si="3"/>
        <v>13.69</v>
      </c>
      <c r="I25" s="365">
        <f t="shared" si="4"/>
        <v>16.920000000000002</v>
      </c>
    </row>
    <row r="26" spans="1:9" x14ac:dyDescent="0.25">
      <c r="A26" s="363" t="s">
        <v>111</v>
      </c>
      <c r="B26" s="382">
        <v>1</v>
      </c>
      <c r="C26" s="382">
        <f t="shared" si="6"/>
        <v>131</v>
      </c>
      <c r="D26" s="382">
        <v>104</v>
      </c>
      <c r="E26" s="382">
        <v>27</v>
      </c>
      <c r="F26" s="364"/>
      <c r="G26" s="365">
        <v>7.0541</v>
      </c>
      <c r="H26" s="365">
        <f t="shared" si="3"/>
        <v>380.92</v>
      </c>
      <c r="I26" s="365">
        <f t="shared" si="4"/>
        <v>470.78</v>
      </c>
    </row>
    <row r="27" spans="1:9" x14ac:dyDescent="0.25">
      <c r="A27" s="363" t="s">
        <v>539</v>
      </c>
      <c r="B27" s="382">
        <v>1</v>
      </c>
      <c r="C27" s="382">
        <f t="shared" si="6"/>
        <v>197</v>
      </c>
      <c r="D27" s="382">
        <v>159</v>
      </c>
      <c r="E27" s="382">
        <v>38</v>
      </c>
      <c r="F27" s="364"/>
      <c r="G27" s="365">
        <v>7.0541</v>
      </c>
      <c r="H27" s="365">
        <f t="shared" si="3"/>
        <v>536.11</v>
      </c>
      <c r="I27" s="365">
        <f t="shared" si="4"/>
        <v>662.58</v>
      </c>
    </row>
    <row r="28" spans="1:9" x14ac:dyDescent="0.25">
      <c r="A28" s="363" t="s">
        <v>159</v>
      </c>
      <c r="B28" s="382">
        <v>1</v>
      </c>
      <c r="C28" s="382">
        <f t="shared" si="6"/>
        <v>171</v>
      </c>
      <c r="D28" s="382">
        <v>159</v>
      </c>
      <c r="E28" s="382">
        <v>12</v>
      </c>
      <c r="F28" s="364"/>
      <c r="G28" s="365">
        <v>7.6932</v>
      </c>
      <c r="H28" s="365">
        <f t="shared" si="3"/>
        <v>184.64</v>
      </c>
      <c r="I28" s="365">
        <f t="shared" si="4"/>
        <v>228.2</v>
      </c>
    </row>
    <row r="29" spans="1:9" x14ac:dyDescent="0.25">
      <c r="A29" s="363" t="s">
        <v>539</v>
      </c>
      <c r="B29" s="382">
        <v>1</v>
      </c>
      <c r="C29" s="382">
        <f t="shared" si="6"/>
        <v>183</v>
      </c>
      <c r="D29" s="382">
        <v>159</v>
      </c>
      <c r="E29" s="382">
        <v>24</v>
      </c>
      <c r="F29" s="364"/>
      <c r="G29" s="365">
        <v>7.0541</v>
      </c>
      <c r="H29" s="365">
        <f t="shared" si="3"/>
        <v>338.6</v>
      </c>
      <c r="I29" s="365">
        <f t="shared" si="4"/>
        <v>418.48</v>
      </c>
    </row>
    <row r="30" spans="1:9" x14ac:dyDescent="0.25">
      <c r="A30" s="363" t="s">
        <v>539</v>
      </c>
      <c r="B30" s="382">
        <v>1</v>
      </c>
      <c r="C30" s="382">
        <f t="shared" si="6"/>
        <v>183</v>
      </c>
      <c r="D30" s="382">
        <v>159</v>
      </c>
      <c r="E30" s="382">
        <v>24</v>
      </c>
      <c r="F30" s="364"/>
      <c r="G30" s="365">
        <v>7.0541</v>
      </c>
      <c r="H30" s="365">
        <f t="shared" si="3"/>
        <v>338.6</v>
      </c>
      <c r="I30" s="365">
        <f t="shared" si="4"/>
        <v>418.48</v>
      </c>
    </row>
    <row r="31" spans="1:9" x14ac:dyDescent="0.25">
      <c r="A31" s="363" t="s">
        <v>539</v>
      </c>
      <c r="B31" s="382">
        <v>1</v>
      </c>
      <c r="C31" s="382">
        <f t="shared" si="6"/>
        <v>183</v>
      </c>
      <c r="D31" s="382">
        <v>159</v>
      </c>
      <c r="E31" s="382">
        <v>24</v>
      </c>
      <c r="F31" s="364"/>
      <c r="G31" s="365">
        <v>7.0541</v>
      </c>
      <c r="H31" s="365">
        <f t="shared" si="3"/>
        <v>338.6</v>
      </c>
      <c r="I31" s="365">
        <f t="shared" si="4"/>
        <v>418.48</v>
      </c>
    </row>
    <row r="32" spans="1:9" x14ac:dyDescent="0.25">
      <c r="A32" s="363" t="s">
        <v>23</v>
      </c>
      <c r="B32" s="382">
        <v>1</v>
      </c>
      <c r="C32" s="382">
        <f t="shared" si="6"/>
        <v>171</v>
      </c>
      <c r="D32" s="382">
        <v>159</v>
      </c>
      <c r="E32" s="382">
        <v>12</v>
      </c>
      <c r="F32" s="364"/>
      <c r="G32" s="365">
        <v>5.9848999999999997</v>
      </c>
      <c r="H32" s="365">
        <f t="shared" si="3"/>
        <v>143.63999999999999</v>
      </c>
      <c r="I32" s="365">
        <f t="shared" si="4"/>
        <v>177.52</v>
      </c>
    </row>
    <row r="33" spans="1:9" x14ac:dyDescent="0.25">
      <c r="A33" s="363" t="s">
        <v>539</v>
      </c>
      <c r="B33" s="382">
        <v>1</v>
      </c>
      <c r="C33" s="382">
        <f t="shared" si="6"/>
        <v>170</v>
      </c>
      <c r="D33" s="382">
        <v>159</v>
      </c>
      <c r="E33" s="382">
        <v>11</v>
      </c>
      <c r="F33" s="364"/>
      <c r="G33" s="365">
        <v>7.0541</v>
      </c>
      <c r="H33" s="365">
        <f t="shared" si="3"/>
        <v>155.19</v>
      </c>
      <c r="I33" s="365">
        <f t="shared" si="4"/>
        <v>191.8</v>
      </c>
    </row>
    <row r="34" spans="1:9" x14ac:dyDescent="0.25">
      <c r="A34" s="363" t="s">
        <v>38</v>
      </c>
      <c r="B34" s="382">
        <v>1</v>
      </c>
      <c r="C34" s="382">
        <f t="shared" si="6"/>
        <v>113</v>
      </c>
      <c r="D34" s="382">
        <v>97</v>
      </c>
      <c r="E34" s="382">
        <v>16</v>
      </c>
      <c r="F34" s="364"/>
      <c r="G34" s="365">
        <v>8.0657999999999994</v>
      </c>
      <c r="H34" s="365">
        <f t="shared" si="3"/>
        <v>258.11</v>
      </c>
      <c r="I34" s="365">
        <f t="shared" si="4"/>
        <v>319</v>
      </c>
    </row>
    <row r="35" spans="1:9" ht="33" x14ac:dyDescent="0.25">
      <c r="A35" s="366" t="s">
        <v>520</v>
      </c>
      <c r="B35" s="383">
        <f>SUM(B36:B39)</f>
        <v>4</v>
      </c>
      <c r="C35" s="383"/>
      <c r="D35" s="383"/>
      <c r="E35" s="383">
        <f t="shared" ref="E35:I35" si="7">SUM(E36:E39)</f>
        <v>65</v>
      </c>
      <c r="F35" s="374"/>
      <c r="G35" s="384"/>
      <c r="H35" s="384">
        <f t="shared" si="7"/>
        <v>660.78</v>
      </c>
      <c r="I35" s="384">
        <f t="shared" si="7"/>
        <v>816.67000000000007</v>
      </c>
    </row>
    <row r="36" spans="1:9" x14ac:dyDescent="0.25">
      <c r="A36" s="363" t="s">
        <v>10</v>
      </c>
      <c r="B36" s="382">
        <v>1</v>
      </c>
      <c r="C36" s="382">
        <f t="shared" ref="C36:C39" si="8">D36+E36</f>
        <v>171</v>
      </c>
      <c r="D36" s="382">
        <v>159</v>
      </c>
      <c r="E36" s="382">
        <v>12</v>
      </c>
      <c r="F36" s="364"/>
      <c r="G36" s="365">
        <v>5.0830000000000002</v>
      </c>
      <c r="H36" s="365">
        <f t="shared" si="3"/>
        <v>121.99</v>
      </c>
      <c r="I36" s="365">
        <f t="shared" si="4"/>
        <v>150.77000000000001</v>
      </c>
    </row>
    <row r="37" spans="1:9" x14ac:dyDescent="0.25">
      <c r="A37" s="363" t="s">
        <v>10</v>
      </c>
      <c r="B37" s="382">
        <v>1</v>
      </c>
      <c r="C37" s="382">
        <f t="shared" si="8"/>
        <v>171</v>
      </c>
      <c r="D37" s="382">
        <v>159</v>
      </c>
      <c r="E37" s="382">
        <v>12</v>
      </c>
      <c r="F37" s="364"/>
      <c r="G37" s="365">
        <v>5.0830000000000002</v>
      </c>
      <c r="H37" s="365">
        <f t="shared" si="3"/>
        <v>121.99</v>
      </c>
      <c r="I37" s="365">
        <f t="shared" si="4"/>
        <v>150.77000000000001</v>
      </c>
    </row>
    <row r="38" spans="1:9" x14ac:dyDescent="0.25">
      <c r="A38" s="363" t="s">
        <v>10</v>
      </c>
      <c r="B38" s="382">
        <v>1</v>
      </c>
      <c r="C38" s="382">
        <f t="shared" si="8"/>
        <v>188</v>
      </c>
      <c r="D38" s="382">
        <v>159</v>
      </c>
      <c r="E38" s="382">
        <v>29</v>
      </c>
      <c r="F38" s="364"/>
      <c r="G38" s="365">
        <v>5.0830000000000002</v>
      </c>
      <c r="H38" s="365">
        <f t="shared" si="3"/>
        <v>294.81</v>
      </c>
      <c r="I38" s="365">
        <f t="shared" si="4"/>
        <v>364.36</v>
      </c>
    </row>
    <row r="39" spans="1:9" x14ac:dyDescent="0.25">
      <c r="A39" s="363" t="s">
        <v>10</v>
      </c>
      <c r="B39" s="382">
        <v>1</v>
      </c>
      <c r="C39" s="382">
        <f t="shared" si="8"/>
        <v>52</v>
      </c>
      <c r="D39" s="382">
        <v>40</v>
      </c>
      <c r="E39" s="382">
        <v>12</v>
      </c>
      <c r="F39" s="364"/>
      <c r="G39" s="365">
        <v>5.0830000000000002</v>
      </c>
      <c r="H39" s="365">
        <f t="shared" si="3"/>
        <v>121.99</v>
      </c>
      <c r="I39" s="365">
        <f t="shared" si="4"/>
        <v>150.77000000000001</v>
      </c>
    </row>
    <row r="40" spans="1:9" ht="36" customHeight="1" x14ac:dyDescent="0.25">
      <c r="A40" s="366" t="s">
        <v>7</v>
      </c>
      <c r="B40" s="383">
        <f>SUM(B41:B46)</f>
        <v>6</v>
      </c>
      <c r="C40" s="383"/>
      <c r="D40" s="383"/>
      <c r="E40" s="383">
        <f t="shared" ref="E40:I40" si="9">SUM(E41:E46)</f>
        <v>68.5</v>
      </c>
      <c r="F40" s="374"/>
      <c r="G40" s="384"/>
      <c r="H40" s="384">
        <f t="shared" si="9"/>
        <v>761.9</v>
      </c>
      <c r="I40" s="384">
        <f t="shared" si="9"/>
        <v>941.61999999999989</v>
      </c>
    </row>
    <row r="41" spans="1:9" x14ac:dyDescent="0.25">
      <c r="A41" s="363" t="s">
        <v>541</v>
      </c>
      <c r="B41" s="382">
        <v>1</v>
      </c>
      <c r="C41" s="382">
        <f t="shared" ref="C41:C46" si="10">D41+E41</f>
        <v>163</v>
      </c>
      <c r="D41" s="382">
        <v>151</v>
      </c>
      <c r="E41" s="382">
        <v>12</v>
      </c>
      <c r="F41" s="364"/>
      <c r="G41" s="365">
        <v>5.8239000000000001</v>
      </c>
      <c r="H41" s="365">
        <f t="shared" si="3"/>
        <v>139.77000000000001</v>
      </c>
      <c r="I41" s="365">
        <f t="shared" si="4"/>
        <v>172.74</v>
      </c>
    </row>
    <row r="42" spans="1:9" x14ac:dyDescent="0.25">
      <c r="A42" s="363" t="s">
        <v>541</v>
      </c>
      <c r="B42" s="382">
        <v>1</v>
      </c>
      <c r="C42" s="382">
        <f t="shared" si="10"/>
        <v>143</v>
      </c>
      <c r="D42" s="382">
        <v>135</v>
      </c>
      <c r="E42" s="382">
        <v>8</v>
      </c>
      <c r="F42" s="364"/>
      <c r="G42" s="365">
        <v>5.8239000000000001</v>
      </c>
      <c r="H42" s="365">
        <f t="shared" si="3"/>
        <v>93.18</v>
      </c>
      <c r="I42" s="365">
        <f t="shared" si="4"/>
        <v>115.16</v>
      </c>
    </row>
    <row r="43" spans="1:9" x14ac:dyDescent="0.25">
      <c r="A43" s="363" t="s">
        <v>542</v>
      </c>
      <c r="B43" s="382">
        <v>1</v>
      </c>
      <c r="C43" s="382">
        <f t="shared" si="10"/>
        <v>167</v>
      </c>
      <c r="D43" s="382">
        <v>151</v>
      </c>
      <c r="E43" s="382">
        <v>16</v>
      </c>
      <c r="F43" s="364"/>
      <c r="G43" s="365">
        <v>6.7233000000000001</v>
      </c>
      <c r="H43" s="365">
        <f t="shared" si="3"/>
        <v>215.15</v>
      </c>
      <c r="I43" s="365">
        <f t="shared" si="4"/>
        <v>265.89999999999998</v>
      </c>
    </row>
    <row r="44" spans="1:9" x14ac:dyDescent="0.25">
      <c r="A44" s="363" t="s">
        <v>541</v>
      </c>
      <c r="B44" s="382">
        <v>1</v>
      </c>
      <c r="C44" s="382">
        <f t="shared" si="10"/>
        <v>151</v>
      </c>
      <c r="D44" s="382">
        <v>143</v>
      </c>
      <c r="E44" s="382">
        <v>8</v>
      </c>
      <c r="F44" s="364"/>
      <c r="G44" s="365">
        <v>5.8239000000000001</v>
      </c>
      <c r="H44" s="365">
        <f t="shared" si="3"/>
        <v>93.18</v>
      </c>
      <c r="I44" s="365">
        <f t="shared" si="4"/>
        <v>115.16</v>
      </c>
    </row>
    <row r="45" spans="1:9" x14ac:dyDescent="0.25">
      <c r="A45" s="363" t="s">
        <v>174</v>
      </c>
      <c r="B45" s="382">
        <v>1</v>
      </c>
      <c r="C45" s="382">
        <f t="shared" si="10"/>
        <v>180.5</v>
      </c>
      <c r="D45" s="382">
        <v>159</v>
      </c>
      <c r="E45" s="382">
        <v>21.5</v>
      </c>
      <c r="F45" s="364"/>
      <c r="G45" s="365">
        <v>4.6231</v>
      </c>
      <c r="H45" s="365">
        <f t="shared" si="3"/>
        <v>198.79</v>
      </c>
      <c r="I45" s="365">
        <f t="shared" si="4"/>
        <v>245.68</v>
      </c>
    </row>
    <row r="46" spans="1:9" x14ac:dyDescent="0.25">
      <c r="A46" s="363" t="s">
        <v>11</v>
      </c>
      <c r="B46" s="382">
        <v>1</v>
      </c>
      <c r="C46" s="382">
        <f t="shared" si="10"/>
        <v>162</v>
      </c>
      <c r="D46" s="382">
        <v>159</v>
      </c>
      <c r="E46" s="382">
        <v>3</v>
      </c>
      <c r="F46" s="364"/>
      <c r="G46" s="365">
        <v>3.6375999999999999</v>
      </c>
      <c r="H46" s="365">
        <f t="shared" si="3"/>
        <v>21.83</v>
      </c>
      <c r="I46" s="365">
        <f t="shared" si="4"/>
        <v>26.98</v>
      </c>
    </row>
  </sheetData>
  <mergeCells count="13">
    <mergeCell ref="H1:I1"/>
    <mergeCell ref="D9:D10"/>
    <mergeCell ref="E9:E10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50F7A-47BD-4BD4-9341-7D147E105993}">
  <sheetPr>
    <tabColor theme="9" tint="0.59999389629810485"/>
  </sheetPr>
  <dimension ref="A1:L34"/>
  <sheetViews>
    <sheetView zoomScale="80" zoomScaleNormal="80" workbookViewId="0">
      <selection activeCell="G11" sqref="G11"/>
    </sheetView>
  </sheetViews>
  <sheetFormatPr defaultRowHeight="16.5" x14ac:dyDescent="0.25"/>
  <cols>
    <col min="1" max="1" width="61.28515625" style="355" customWidth="1"/>
    <col min="2" max="2" width="13.28515625" style="355" customWidth="1"/>
    <col min="3" max="3" width="16.140625" style="355" customWidth="1"/>
    <col min="4" max="4" width="19.5703125" style="355" customWidth="1"/>
    <col min="5" max="5" width="17.7109375" style="355" customWidth="1"/>
    <col min="6" max="6" width="16.7109375" style="355" customWidth="1"/>
    <col min="7" max="8" width="19.5703125" style="355" customWidth="1"/>
    <col min="9" max="9" width="17.5703125" style="355" customWidth="1"/>
    <col min="10" max="10" width="26.7109375" style="355" customWidth="1"/>
    <col min="11" max="11" width="32" style="1" customWidth="1"/>
    <col min="12" max="12" width="22.140625" style="1" customWidth="1"/>
    <col min="13" max="16384" width="9.140625" style="355"/>
  </cols>
  <sheetData>
    <row r="1" spans="1:12" x14ac:dyDescent="0.25">
      <c r="H1" s="463" t="s">
        <v>556</v>
      </c>
      <c r="I1" s="463"/>
    </row>
    <row r="2" spans="1:12" x14ac:dyDescent="0.25">
      <c r="H2" s="464"/>
      <c r="I2" s="464"/>
    </row>
    <row r="3" spans="1:12" s="356" customFormat="1" ht="39.75" customHeight="1" x14ac:dyDescent="0.25">
      <c r="A3" s="465" t="s">
        <v>518</v>
      </c>
      <c r="B3" s="465"/>
      <c r="C3" s="465"/>
      <c r="D3" s="465"/>
      <c r="E3" s="465"/>
      <c r="F3" s="465"/>
      <c r="G3" s="465"/>
      <c r="H3" s="465"/>
      <c r="I3" s="465"/>
      <c r="K3" s="2"/>
      <c r="L3" s="2"/>
    </row>
    <row r="5" spans="1:12" x14ac:dyDescent="0.25">
      <c r="A5" s="355" t="s">
        <v>538</v>
      </c>
    </row>
    <row r="6" spans="1:12" x14ac:dyDescent="0.25">
      <c r="A6" s="355" t="s">
        <v>514</v>
      </c>
    </row>
    <row r="7" spans="1:12" x14ac:dyDescent="0.25">
      <c r="E7" s="357"/>
      <c r="H7" s="358"/>
    </row>
    <row r="8" spans="1:12" ht="38.2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12" ht="24" customHeight="1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12" ht="75.7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12" ht="20.25" customHeight="1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12" s="356" customFormat="1" x14ac:dyDescent="0.25">
      <c r="A12" s="359" t="s">
        <v>0</v>
      </c>
      <c r="B12" s="361">
        <f>B13+B17+B30</f>
        <v>19</v>
      </c>
      <c r="C12" s="360"/>
      <c r="D12" s="360"/>
      <c r="E12" s="361">
        <f t="shared" ref="E12:I12" si="0">E13+E17+E30</f>
        <v>186.5</v>
      </c>
      <c r="F12" s="360"/>
      <c r="G12" s="360"/>
      <c r="H12" s="362">
        <f t="shared" si="0"/>
        <v>2641.58</v>
      </c>
      <c r="I12" s="362">
        <f t="shared" si="0"/>
        <v>3264.7300000000005</v>
      </c>
      <c r="K12" s="2"/>
      <c r="L12" s="2"/>
    </row>
    <row r="13" spans="1:12" ht="35.25" customHeight="1" x14ac:dyDescent="0.25">
      <c r="A13" s="366" t="s">
        <v>522</v>
      </c>
      <c r="B13" s="373">
        <f>SUM(B14:B16)</f>
        <v>3</v>
      </c>
      <c r="C13" s="367"/>
      <c r="D13" s="367"/>
      <c r="E13" s="373">
        <f t="shared" ref="E13:I13" si="1">SUM(E14:E16)</f>
        <v>12</v>
      </c>
      <c r="F13" s="367"/>
      <c r="G13" s="367"/>
      <c r="H13" s="368">
        <f t="shared" si="1"/>
        <v>134.4</v>
      </c>
      <c r="I13" s="368">
        <f t="shared" si="1"/>
        <v>166.1</v>
      </c>
      <c r="J13" s="1"/>
    </row>
    <row r="14" spans="1:12" x14ac:dyDescent="0.25">
      <c r="A14" s="363" t="s">
        <v>180</v>
      </c>
      <c r="B14" s="372">
        <v>1</v>
      </c>
      <c r="C14" s="372">
        <f t="shared" ref="C14:C16" si="2">D14+E14</f>
        <v>163</v>
      </c>
      <c r="D14" s="372">
        <v>159</v>
      </c>
      <c r="E14" s="372">
        <v>4</v>
      </c>
      <c r="F14" s="364"/>
      <c r="G14" s="365">
        <v>5.6</v>
      </c>
      <c r="H14" s="365">
        <f>ROUND(G14*E14*2,2)</f>
        <v>44.8</v>
      </c>
      <c r="I14" s="365">
        <f>ROUND(H14*1.2359,2)</f>
        <v>55.37</v>
      </c>
      <c r="J14" s="14"/>
    </row>
    <row r="15" spans="1:12" x14ac:dyDescent="0.25">
      <c r="A15" s="363" t="s">
        <v>180</v>
      </c>
      <c r="B15" s="372">
        <v>1</v>
      </c>
      <c r="C15" s="372">
        <f t="shared" si="2"/>
        <v>125</v>
      </c>
      <c r="D15" s="372">
        <v>119</v>
      </c>
      <c r="E15" s="372">
        <v>6</v>
      </c>
      <c r="F15" s="364"/>
      <c r="G15" s="365">
        <v>5.6</v>
      </c>
      <c r="H15" s="365">
        <f t="shared" ref="H15:H34" si="3">ROUND(G15*E15*2,2)</f>
        <v>67.2</v>
      </c>
      <c r="I15" s="365">
        <f t="shared" ref="I15:I34" si="4">ROUND(H15*1.2359,2)</f>
        <v>83.05</v>
      </c>
      <c r="J15" s="1"/>
    </row>
    <row r="16" spans="1:12" x14ac:dyDescent="0.25">
      <c r="A16" s="363" t="s">
        <v>180</v>
      </c>
      <c r="B16" s="372">
        <v>1</v>
      </c>
      <c r="C16" s="372">
        <f t="shared" si="2"/>
        <v>129</v>
      </c>
      <c r="D16" s="372">
        <v>127</v>
      </c>
      <c r="E16" s="372">
        <v>2</v>
      </c>
      <c r="F16" s="364"/>
      <c r="G16" s="365">
        <v>5.6</v>
      </c>
      <c r="H16" s="365">
        <f t="shared" si="3"/>
        <v>22.4</v>
      </c>
      <c r="I16" s="365">
        <f t="shared" si="4"/>
        <v>27.68</v>
      </c>
      <c r="J16" s="1"/>
    </row>
    <row r="17" spans="1:10" ht="33" x14ac:dyDescent="0.25">
      <c r="A17" s="366" t="s">
        <v>523</v>
      </c>
      <c r="B17" s="374">
        <f>SUM(B18:B29)</f>
        <v>12</v>
      </c>
      <c r="C17" s="374"/>
      <c r="D17" s="374"/>
      <c r="E17" s="374">
        <f t="shared" ref="E17:I17" si="5">SUM(E18:E29)</f>
        <v>142.5</v>
      </c>
      <c r="F17" s="374"/>
      <c r="G17" s="374"/>
      <c r="H17" s="384">
        <f t="shared" si="5"/>
        <v>2123.66</v>
      </c>
      <c r="I17" s="384">
        <f t="shared" si="5"/>
        <v>2624.6400000000003</v>
      </c>
      <c r="J17" s="1"/>
    </row>
    <row r="18" spans="1:10" x14ac:dyDescent="0.25">
      <c r="A18" s="363" t="s">
        <v>38</v>
      </c>
      <c r="B18" s="372">
        <v>1</v>
      </c>
      <c r="C18" s="372">
        <f t="shared" ref="C18:C29" si="6">D18+E18</f>
        <v>148</v>
      </c>
      <c r="D18" s="372">
        <v>139</v>
      </c>
      <c r="E18" s="372">
        <v>9</v>
      </c>
      <c r="F18" s="364"/>
      <c r="G18" s="365">
        <v>8.0657999999999994</v>
      </c>
      <c r="H18" s="365">
        <f t="shared" si="3"/>
        <v>145.18</v>
      </c>
      <c r="I18" s="365">
        <f t="shared" si="4"/>
        <v>179.43</v>
      </c>
      <c r="J18" s="1"/>
    </row>
    <row r="19" spans="1:10" x14ac:dyDescent="0.25">
      <c r="A19" s="363" t="s">
        <v>159</v>
      </c>
      <c r="B19" s="372">
        <v>1</v>
      </c>
      <c r="C19" s="372">
        <f t="shared" si="6"/>
        <v>144</v>
      </c>
      <c r="D19" s="372">
        <v>135</v>
      </c>
      <c r="E19" s="372">
        <v>9</v>
      </c>
      <c r="F19" s="364"/>
      <c r="G19" s="365">
        <v>7.6932</v>
      </c>
      <c r="H19" s="365">
        <f t="shared" si="3"/>
        <v>138.47999999999999</v>
      </c>
      <c r="I19" s="365">
        <f t="shared" si="4"/>
        <v>171.15</v>
      </c>
      <c r="J19" s="1"/>
    </row>
    <row r="20" spans="1:10" x14ac:dyDescent="0.25">
      <c r="A20" s="363" t="s">
        <v>38</v>
      </c>
      <c r="B20" s="372">
        <v>1</v>
      </c>
      <c r="C20" s="372">
        <f t="shared" si="6"/>
        <v>156</v>
      </c>
      <c r="D20" s="372">
        <v>139</v>
      </c>
      <c r="E20" s="372">
        <v>17</v>
      </c>
      <c r="F20" s="364"/>
      <c r="G20" s="365">
        <v>8.0657999999999994</v>
      </c>
      <c r="H20" s="365">
        <f t="shared" si="3"/>
        <v>274.24</v>
      </c>
      <c r="I20" s="365">
        <f t="shared" si="4"/>
        <v>338.93</v>
      </c>
      <c r="J20" s="1"/>
    </row>
    <row r="21" spans="1:10" x14ac:dyDescent="0.25">
      <c r="A21" s="363" t="s">
        <v>111</v>
      </c>
      <c r="B21" s="372">
        <v>1</v>
      </c>
      <c r="C21" s="372">
        <f t="shared" si="6"/>
        <v>41</v>
      </c>
      <c r="D21" s="372">
        <v>40</v>
      </c>
      <c r="E21" s="372">
        <v>1</v>
      </c>
      <c r="F21" s="364"/>
      <c r="G21" s="365">
        <v>7.0541</v>
      </c>
      <c r="H21" s="365">
        <f t="shared" si="3"/>
        <v>14.11</v>
      </c>
      <c r="I21" s="365">
        <f t="shared" si="4"/>
        <v>17.440000000000001</v>
      </c>
      <c r="J21" s="1"/>
    </row>
    <row r="22" spans="1:10" x14ac:dyDescent="0.25">
      <c r="A22" s="363" t="s">
        <v>539</v>
      </c>
      <c r="B22" s="372">
        <v>1</v>
      </c>
      <c r="C22" s="372">
        <f t="shared" si="6"/>
        <v>171</v>
      </c>
      <c r="D22" s="372">
        <v>159</v>
      </c>
      <c r="E22" s="372">
        <v>12</v>
      </c>
      <c r="F22" s="364"/>
      <c r="G22" s="365">
        <v>7.0541</v>
      </c>
      <c r="H22" s="365">
        <f t="shared" si="3"/>
        <v>169.3</v>
      </c>
      <c r="I22" s="365">
        <f t="shared" si="4"/>
        <v>209.24</v>
      </c>
      <c r="J22" s="1"/>
    </row>
    <row r="23" spans="1:10" x14ac:dyDescent="0.25">
      <c r="A23" s="363" t="s">
        <v>159</v>
      </c>
      <c r="B23" s="372">
        <v>1</v>
      </c>
      <c r="C23" s="372">
        <f t="shared" si="6"/>
        <v>183</v>
      </c>
      <c r="D23" s="372">
        <v>159</v>
      </c>
      <c r="E23" s="372">
        <v>24</v>
      </c>
      <c r="F23" s="364"/>
      <c r="G23" s="365">
        <v>7.6932</v>
      </c>
      <c r="H23" s="365">
        <f t="shared" si="3"/>
        <v>369.27</v>
      </c>
      <c r="I23" s="365">
        <f t="shared" si="4"/>
        <v>456.38</v>
      </c>
      <c r="J23" s="1"/>
    </row>
    <row r="24" spans="1:10" x14ac:dyDescent="0.25">
      <c r="A24" s="363" t="s">
        <v>159</v>
      </c>
      <c r="B24" s="372">
        <v>1</v>
      </c>
      <c r="C24" s="372">
        <f t="shared" si="6"/>
        <v>162.5</v>
      </c>
      <c r="D24" s="372">
        <v>159</v>
      </c>
      <c r="E24" s="372">
        <v>3.5</v>
      </c>
      <c r="F24" s="364"/>
      <c r="G24" s="365">
        <v>6.5164999999999997</v>
      </c>
      <c r="H24" s="365">
        <f t="shared" si="3"/>
        <v>45.62</v>
      </c>
      <c r="I24" s="365">
        <f t="shared" si="4"/>
        <v>56.38</v>
      </c>
      <c r="J24" s="1"/>
    </row>
    <row r="25" spans="1:10" x14ac:dyDescent="0.25">
      <c r="A25" s="363" t="s">
        <v>539</v>
      </c>
      <c r="B25" s="372">
        <v>1</v>
      </c>
      <c r="C25" s="372">
        <f t="shared" si="6"/>
        <v>171</v>
      </c>
      <c r="D25" s="372">
        <v>159</v>
      </c>
      <c r="E25" s="372">
        <v>12</v>
      </c>
      <c r="F25" s="364"/>
      <c r="G25" s="365">
        <v>7.0541</v>
      </c>
      <c r="H25" s="365">
        <f t="shared" si="3"/>
        <v>169.3</v>
      </c>
      <c r="I25" s="365">
        <f t="shared" si="4"/>
        <v>209.24</v>
      </c>
      <c r="J25" s="1"/>
    </row>
    <row r="26" spans="1:10" x14ac:dyDescent="0.25">
      <c r="A26" s="363" t="s">
        <v>539</v>
      </c>
      <c r="B26" s="372">
        <v>1</v>
      </c>
      <c r="C26" s="372">
        <f t="shared" si="6"/>
        <v>171</v>
      </c>
      <c r="D26" s="372">
        <v>159</v>
      </c>
      <c r="E26" s="372">
        <v>12</v>
      </c>
      <c r="F26" s="364"/>
      <c r="G26" s="365">
        <v>7.0541</v>
      </c>
      <c r="H26" s="365">
        <f t="shared" si="3"/>
        <v>169.3</v>
      </c>
      <c r="I26" s="365">
        <f t="shared" si="4"/>
        <v>209.24</v>
      </c>
      <c r="J26" s="1"/>
    </row>
    <row r="27" spans="1:10" x14ac:dyDescent="0.25">
      <c r="A27" s="363" t="s">
        <v>159</v>
      </c>
      <c r="B27" s="372">
        <v>1</v>
      </c>
      <c r="C27" s="372">
        <f t="shared" si="6"/>
        <v>170</v>
      </c>
      <c r="D27" s="372">
        <v>159</v>
      </c>
      <c r="E27" s="372">
        <v>11</v>
      </c>
      <c r="F27" s="364"/>
      <c r="G27" s="365">
        <v>8.0635999999999992</v>
      </c>
      <c r="H27" s="365">
        <f t="shared" si="3"/>
        <v>177.4</v>
      </c>
      <c r="I27" s="365">
        <f t="shared" si="4"/>
        <v>219.25</v>
      </c>
      <c r="J27" s="1"/>
    </row>
    <row r="28" spans="1:10" x14ac:dyDescent="0.25">
      <c r="A28" s="363" t="s">
        <v>539</v>
      </c>
      <c r="B28" s="372">
        <v>1</v>
      </c>
      <c r="C28" s="372">
        <f t="shared" si="6"/>
        <v>171</v>
      </c>
      <c r="D28" s="372">
        <v>159</v>
      </c>
      <c r="E28" s="372">
        <v>12</v>
      </c>
      <c r="F28" s="364"/>
      <c r="G28" s="365">
        <v>7.0541</v>
      </c>
      <c r="H28" s="365">
        <f t="shared" si="3"/>
        <v>169.3</v>
      </c>
      <c r="I28" s="365">
        <f t="shared" si="4"/>
        <v>209.24</v>
      </c>
      <c r="J28" s="1"/>
    </row>
    <row r="29" spans="1:10" x14ac:dyDescent="0.25">
      <c r="A29" s="363" t="s">
        <v>539</v>
      </c>
      <c r="B29" s="372">
        <v>1</v>
      </c>
      <c r="C29" s="372">
        <f t="shared" si="6"/>
        <v>179</v>
      </c>
      <c r="D29" s="372">
        <v>159</v>
      </c>
      <c r="E29" s="372">
        <v>20</v>
      </c>
      <c r="F29" s="364"/>
      <c r="G29" s="365">
        <v>7.0541</v>
      </c>
      <c r="H29" s="365">
        <f t="shared" si="3"/>
        <v>282.16000000000003</v>
      </c>
      <c r="I29" s="365">
        <f t="shared" si="4"/>
        <v>348.72</v>
      </c>
      <c r="J29" s="1"/>
    </row>
    <row r="30" spans="1:10" ht="36" customHeight="1" x14ac:dyDescent="0.25">
      <c r="A30" s="366" t="s">
        <v>7</v>
      </c>
      <c r="B30" s="374">
        <f>SUM(B31:B34)</f>
        <v>4</v>
      </c>
      <c r="C30" s="374"/>
      <c r="D30" s="374"/>
      <c r="E30" s="374">
        <f t="shared" ref="E30:I30" si="7">SUM(E31:E34)</f>
        <v>32</v>
      </c>
      <c r="F30" s="374"/>
      <c r="G30" s="374"/>
      <c r="H30" s="384">
        <f t="shared" si="7"/>
        <v>383.52000000000004</v>
      </c>
      <c r="I30" s="384">
        <f t="shared" si="7"/>
        <v>473.99</v>
      </c>
      <c r="J30" s="1"/>
    </row>
    <row r="31" spans="1:10" x14ac:dyDescent="0.25">
      <c r="A31" s="363" t="s">
        <v>541</v>
      </c>
      <c r="B31" s="372">
        <v>1</v>
      </c>
      <c r="C31" s="372">
        <f t="shared" ref="C31:C34" si="8">D31+E31</f>
        <v>131</v>
      </c>
      <c r="D31" s="372">
        <v>119</v>
      </c>
      <c r="E31" s="372">
        <v>12</v>
      </c>
      <c r="F31" s="364"/>
      <c r="G31" s="365">
        <v>5.8239000000000001</v>
      </c>
      <c r="H31" s="365">
        <f t="shared" si="3"/>
        <v>139.77000000000001</v>
      </c>
      <c r="I31" s="365">
        <f t="shared" si="4"/>
        <v>172.74</v>
      </c>
      <c r="J31" s="1"/>
    </row>
    <row r="32" spans="1:10" x14ac:dyDescent="0.25">
      <c r="A32" s="363" t="s">
        <v>541</v>
      </c>
      <c r="B32" s="372">
        <v>1</v>
      </c>
      <c r="C32" s="372">
        <f t="shared" si="8"/>
        <v>149</v>
      </c>
      <c r="D32" s="372">
        <v>143</v>
      </c>
      <c r="E32" s="372">
        <v>6</v>
      </c>
      <c r="F32" s="364"/>
      <c r="G32" s="365">
        <v>5.8239000000000001</v>
      </c>
      <c r="H32" s="365">
        <f t="shared" si="3"/>
        <v>69.89</v>
      </c>
      <c r="I32" s="365">
        <f t="shared" si="4"/>
        <v>86.38</v>
      </c>
      <c r="J32" s="1"/>
    </row>
    <row r="33" spans="1:10" x14ac:dyDescent="0.25">
      <c r="A33" s="363" t="s">
        <v>542</v>
      </c>
      <c r="B33" s="372">
        <v>1</v>
      </c>
      <c r="C33" s="372">
        <f t="shared" si="8"/>
        <v>142</v>
      </c>
      <c r="D33" s="372">
        <v>136</v>
      </c>
      <c r="E33" s="372">
        <v>6</v>
      </c>
      <c r="F33" s="364"/>
      <c r="G33" s="365">
        <v>6.7233000000000001</v>
      </c>
      <c r="H33" s="365">
        <f t="shared" si="3"/>
        <v>80.680000000000007</v>
      </c>
      <c r="I33" s="365">
        <f t="shared" si="4"/>
        <v>99.71</v>
      </c>
      <c r="J33" s="1"/>
    </row>
    <row r="34" spans="1:10" x14ac:dyDescent="0.25">
      <c r="A34" s="363" t="s">
        <v>541</v>
      </c>
      <c r="B34" s="372">
        <v>1</v>
      </c>
      <c r="C34" s="372">
        <f t="shared" si="8"/>
        <v>136</v>
      </c>
      <c r="D34" s="372">
        <v>128</v>
      </c>
      <c r="E34" s="372">
        <v>8</v>
      </c>
      <c r="F34" s="364"/>
      <c r="G34" s="365">
        <v>5.8239000000000001</v>
      </c>
      <c r="H34" s="365">
        <f t="shared" si="3"/>
        <v>93.18</v>
      </c>
      <c r="I34" s="365">
        <f t="shared" si="4"/>
        <v>115.16</v>
      </c>
      <c r="J34" s="1"/>
    </row>
  </sheetData>
  <mergeCells count="13">
    <mergeCell ref="H1:I1"/>
    <mergeCell ref="D9:D10"/>
    <mergeCell ref="E9:E10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27FCE-A031-4C8B-B487-36B4A0581EB4}">
  <sheetPr>
    <tabColor theme="5" tint="0.59999389629810485"/>
  </sheetPr>
  <dimension ref="A1:I31"/>
  <sheetViews>
    <sheetView zoomScale="80" zoomScaleNormal="80" workbookViewId="0">
      <selection activeCell="G11" sqref="G11"/>
    </sheetView>
  </sheetViews>
  <sheetFormatPr defaultRowHeight="16.5" x14ac:dyDescent="0.25"/>
  <cols>
    <col min="1" max="1" width="61.5703125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9.28515625" style="1" customWidth="1"/>
    <col min="7" max="7" width="17.85546875" style="1" customWidth="1"/>
    <col min="8" max="8" width="23.42578125" style="1" customWidth="1"/>
    <col min="9" max="9" width="24" style="1" customWidth="1"/>
    <col min="10" max="16384" width="9.140625" style="1"/>
  </cols>
  <sheetData>
    <row r="1" spans="1:9" x14ac:dyDescent="0.25">
      <c r="I1" s="239" t="s">
        <v>557</v>
      </c>
    </row>
    <row r="2" spans="1:9" x14ac:dyDescent="0.25">
      <c r="H2" s="408"/>
      <c r="I2" s="408"/>
    </row>
    <row r="3" spans="1:9" s="2" customFormat="1" ht="33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1" t="s">
        <v>479</v>
      </c>
    </row>
    <row r="6" spans="1:9" x14ac:dyDescent="0.25">
      <c r="A6" s="1" t="s">
        <v>471</v>
      </c>
    </row>
    <row r="7" spans="1:9" x14ac:dyDescent="0.25">
      <c r="E7" s="3"/>
      <c r="H7" s="249"/>
      <c r="I7" s="250"/>
    </row>
    <row r="8" spans="1:9" ht="45.7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7" t="s">
        <v>589</v>
      </c>
      <c r="D9" s="407" t="s">
        <v>590</v>
      </c>
      <c r="E9" s="407" t="s">
        <v>6</v>
      </c>
      <c r="F9" s="407"/>
      <c r="G9" s="407"/>
      <c r="H9" s="410"/>
      <c r="I9" s="411"/>
    </row>
    <row r="10" spans="1:9" ht="56.25" customHeight="1" x14ac:dyDescent="0.25">
      <c r="A10" s="409"/>
      <c r="B10" s="409"/>
      <c r="C10" s="407"/>
      <c r="D10" s="407"/>
      <c r="E10" s="407"/>
      <c r="F10" s="407"/>
      <c r="G10" s="407"/>
      <c r="H10" s="410"/>
      <c r="I10" s="411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B13+B16+B24</f>
        <v>16</v>
      </c>
      <c r="C12" s="7"/>
      <c r="D12" s="7"/>
      <c r="E12" s="7">
        <f t="shared" ref="E12:I12" si="0">E13+E16+E24</f>
        <v>276</v>
      </c>
      <c r="F12" s="8"/>
      <c r="G12" s="8"/>
      <c r="H12" s="8">
        <f t="shared" si="0"/>
        <v>2815.2799999999997</v>
      </c>
      <c r="I12" s="8">
        <f t="shared" si="0"/>
        <v>3479.4300000000003</v>
      </c>
    </row>
    <row r="13" spans="1:9" ht="33" x14ac:dyDescent="0.25">
      <c r="A13" s="105" t="s">
        <v>523</v>
      </c>
      <c r="B13" s="210">
        <f>SUM(B14:B15)</f>
        <v>2</v>
      </c>
      <c r="C13" s="210"/>
      <c r="D13" s="210"/>
      <c r="E13" s="210">
        <f t="shared" ref="E13:I13" si="1">SUM(E14:E15)</f>
        <v>24</v>
      </c>
      <c r="F13" s="234"/>
      <c r="G13" s="234"/>
      <c r="H13" s="234">
        <f t="shared" si="1"/>
        <v>312.95999999999998</v>
      </c>
      <c r="I13" s="234">
        <f t="shared" si="1"/>
        <v>386.78999999999996</v>
      </c>
    </row>
    <row r="14" spans="1:9" x14ac:dyDescent="0.25">
      <c r="A14" s="9" t="s">
        <v>23</v>
      </c>
      <c r="B14" s="10">
        <v>1</v>
      </c>
      <c r="C14" s="10">
        <f>E14+D14</f>
        <v>164</v>
      </c>
      <c r="D14" s="10">
        <v>158</v>
      </c>
      <c r="E14" s="10">
        <v>6</v>
      </c>
      <c r="F14" s="11">
        <v>1030</v>
      </c>
      <c r="G14" s="11">
        <f>ROUND(F14/D14,2)</f>
        <v>6.52</v>
      </c>
      <c r="H14" s="209">
        <f t="shared" ref="H14:H15" si="2">ROUND(E14*G14*2,2)</f>
        <v>78.239999999999995</v>
      </c>
      <c r="I14" s="209">
        <f t="shared" ref="I14:I15" si="3">ROUND(H14*1.2359,2)</f>
        <v>96.7</v>
      </c>
    </row>
    <row r="15" spans="1:9" x14ac:dyDescent="0.25">
      <c r="A15" s="9" t="s">
        <v>23</v>
      </c>
      <c r="B15" s="10">
        <v>1</v>
      </c>
      <c r="C15" s="10">
        <f t="shared" ref="C15" si="4">E15+D15</f>
        <v>176</v>
      </c>
      <c r="D15" s="10">
        <v>158</v>
      </c>
      <c r="E15" s="10">
        <v>18</v>
      </c>
      <c r="F15" s="11">
        <v>1030</v>
      </c>
      <c r="G15" s="11">
        <f t="shared" ref="G15:G31" si="5">ROUND(F15/D15,2)</f>
        <v>6.52</v>
      </c>
      <c r="H15" s="209">
        <f t="shared" si="2"/>
        <v>234.72</v>
      </c>
      <c r="I15" s="209">
        <f t="shared" si="3"/>
        <v>290.08999999999997</v>
      </c>
    </row>
    <row r="16" spans="1:9" ht="33" x14ac:dyDescent="0.25">
      <c r="A16" s="105" t="s">
        <v>520</v>
      </c>
      <c r="B16" s="210">
        <f>SUM(B17:B23)</f>
        <v>7</v>
      </c>
      <c r="C16" s="210"/>
      <c r="D16" s="210"/>
      <c r="E16" s="210">
        <f t="shared" ref="E16:I16" si="6">SUM(E17:E23)</f>
        <v>158</v>
      </c>
      <c r="F16" s="234"/>
      <c r="G16" s="234"/>
      <c r="H16" s="234">
        <f t="shared" si="6"/>
        <v>1513.6399999999999</v>
      </c>
      <c r="I16" s="234">
        <f t="shared" si="6"/>
        <v>1870.7200000000003</v>
      </c>
    </row>
    <row r="17" spans="1:9" x14ac:dyDescent="0.25">
      <c r="A17" s="9" t="s">
        <v>53</v>
      </c>
      <c r="B17" s="10">
        <v>1</v>
      </c>
      <c r="C17" s="10">
        <f t="shared" ref="C17:C31" si="7">E17+D17</f>
        <v>204</v>
      </c>
      <c r="D17" s="10">
        <v>158</v>
      </c>
      <c r="E17" s="10">
        <v>46</v>
      </c>
      <c r="F17" s="11">
        <v>757</v>
      </c>
      <c r="G17" s="11">
        <f t="shared" si="5"/>
        <v>4.79</v>
      </c>
      <c r="H17" s="209">
        <f t="shared" ref="H17:H31" si="8">ROUND(E17*G17*2,2)</f>
        <v>440.68</v>
      </c>
      <c r="I17" s="209">
        <f t="shared" ref="I17:I31" si="9">ROUND(H17*1.2359,2)</f>
        <v>544.64</v>
      </c>
    </row>
    <row r="18" spans="1:9" x14ac:dyDescent="0.25">
      <c r="A18" s="9" t="s">
        <v>53</v>
      </c>
      <c r="B18" s="10">
        <v>1</v>
      </c>
      <c r="C18" s="10">
        <f t="shared" si="7"/>
        <v>184</v>
      </c>
      <c r="D18" s="10">
        <v>158</v>
      </c>
      <c r="E18" s="10">
        <v>26</v>
      </c>
      <c r="F18" s="11">
        <v>757</v>
      </c>
      <c r="G18" s="11">
        <f t="shared" si="5"/>
        <v>4.79</v>
      </c>
      <c r="H18" s="209">
        <f t="shared" si="8"/>
        <v>249.08</v>
      </c>
      <c r="I18" s="209">
        <f t="shared" si="9"/>
        <v>307.83999999999997</v>
      </c>
    </row>
    <row r="19" spans="1:9" x14ac:dyDescent="0.25">
      <c r="A19" s="9" t="s">
        <v>53</v>
      </c>
      <c r="B19" s="10">
        <v>1</v>
      </c>
      <c r="C19" s="10">
        <f t="shared" si="7"/>
        <v>184</v>
      </c>
      <c r="D19" s="10">
        <v>158</v>
      </c>
      <c r="E19" s="10">
        <v>26</v>
      </c>
      <c r="F19" s="11">
        <v>757</v>
      </c>
      <c r="G19" s="11">
        <f t="shared" si="5"/>
        <v>4.79</v>
      </c>
      <c r="H19" s="209">
        <f t="shared" si="8"/>
        <v>249.08</v>
      </c>
      <c r="I19" s="209">
        <f t="shared" si="9"/>
        <v>307.83999999999997</v>
      </c>
    </row>
    <row r="20" spans="1:9" x14ac:dyDescent="0.25">
      <c r="A20" s="9" t="s">
        <v>53</v>
      </c>
      <c r="B20" s="10">
        <v>1</v>
      </c>
      <c r="C20" s="10">
        <f t="shared" si="7"/>
        <v>180</v>
      </c>
      <c r="D20" s="10">
        <v>158</v>
      </c>
      <c r="E20" s="10">
        <v>22</v>
      </c>
      <c r="F20" s="11">
        <v>757</v>
      </c>
      <c r="G20" s="11">
        <f t="shared" si="5"/>
        <v>4.79</v>
      </c>
      <c r="H20" s="209">
        <f t="shared" si="8"/>
        <v>210.76</v>
      </c>
      <c r="I20" s="209">
        <f t="shared" si="9"/>
        <v>260.48</v>
      </c>
    </row>
    <row r="21" spans="1:9" x14ac:dyDescent="0.25">
      <c r="A21" s="9" t="s">
        <v>53</v>
      </c>
      <c r="B21" s="10">
        <v>1</v>
      </c>
      <c r="C21" s="10">
        <f t="shared" si="7"/>
        <v>176</v>
      </c>
      <c r="D21" s="10">
        <v>158</v>
      </c>
      <c r="E21" s="10">
        <v>18</v>
      </c>
      <c r="F21" s="11">
        <v>757</v>
      </c>
      <c r="G21" s="11">
        <f t="shared" si="5"/>
        <v>4.79</v>
      </c>
      <c r="H21" s="209">
        <f t="shared" si="8"/>
        <v>172.44</v>
      </c>
      <c r="I21" s="209">
        <f t="shared" si="9"/>
        <v>213.12</v>
      </c>
    </row>
    <row r="22" spans="1:9" x14ac:dyDescent="0.25">
      <c r="A22" s="9" t="s">
        <v>53</v>
      </c>
      <c r="B22" s="10">
        <v>1</v>
      </c>
      <c r="C22" s="10">
        <f t="shared" si="7"/>
        <v>168</v>
      </c>
      <c r="D22" s="10">
        <v>158</v>
      </c>
      <c r="E22" s="10">
        <v>10</v>
      </c>
      <c r="F22" s="11">
        <v>757</v>
      </c>
      <c r="G22" s="11">
        <f t="shared" si="5"/>
        <v>4.79</v>
      </c>
      <c r="H22" s="209">
        <f t="shared" si="8"/>
        <v>95.8</v>
      </c>
      <c r="I22" s="209">
        <f t="shared" si="9"/>
        <v>118.4</v>
      </c>
    </row>
    <row r="23" spans="1:9" x14ac:dyDescent="0.25">
      <c r="A23" s="9" t="s">
        <v>53</v>
      </c>
      <c r="B23" s="10">
        <v>1</v>
      </c>
      <c r="C23" s="10">
        <f t="shared" si="7"/>
        <v>168</v>
      </c>
      <c r="D23" s="10">
        <v>158</v>
      </c>
      <c r="E23" s="10">
        <v>10</v>
      </c>
      <c r="F23" s="11">
        <v>757</v>
      </c>
      <c r="G23" s="11">
        <f t="shared" si="5"/>
        <v>4.79</v>
      </c>
      <c r="H23" s="209">
        <f t="shared" si="8"/>
        <v>95.8</v>
      </c>
      <c r="I23" s="209">
        <f t="shared" si="9"/>
        <v>118.4</v>
      </c>
    </row>
    <row r="24" spans="1:9" ht="36" customHeight="1" x14ac:dyDescent="0.25">
      <c r="A24" s="105" t="s">
        <v>521</v>
      </c>
      <c r="B24" s="210">
        <f>SUM(B25:B31)</f>
        <v>7</v>
      </c>
      <c r="C24" s="210"/>
      <c r="D24" s="210"/>
      <c r="E24" s="210">
        <f t="shared" ref="E24:I24" si="10">SUM(E25:E31)</f>
        <v>94</v>
      </c>
      <c r="F24" s="234"/>
      <c r="G24" s="234"/>
      <c r="H24" s="234">
        <f t="shared" si="10"/>
        <v>988.67999999999984</v>
      </c>
      <c r="I24" s="234">
        <f t="shared" si="10"/>
        <v>1221.92</v>
      </c>
    </row>
    <row r="25" spans="1:9" x14ac:dyDescent="0.25">
      <c r="A25" s="12" t="s">
        <v>11</v>
      </c>
      <c r="B25" s="10">
        <v>1</v>
      </c>
      <c r="C25" s="10">
        <f t="shared" si="7"/>
        <v>168</v>
      </c>
      <c r="D25" s="10">
        <v>158</v>
      </c>
      <c r="E25" s="10">
        <v>10</v>
      </c>
      <c r="F25" s="11">
        <v>705</v>
      </c>
      <c r="G25" s="11">
        <f t="shared" si="5"/>
        <v>4.46</v>
      </c>
      <c r="H25" s="209">
        <f t="shared" si="8"/>
        <v>89.2</v>
      </c>
      <c r="I25" s="209">
        <f t="shared" si="9"/>
        <v>110.24</v>
      </c>
    </row>
    <row r="26" spans="1:9" x14ac:dyDescent="0.25">
      <c r="A26" s="12" t="s">
        <v>11</v>
      </c>
      <c r="B26" s="10">
        <v>1</v>
      </c>
      <c r="C26" s="10">
        <f t="shared" si="7"/>
        <v>184</v>
      </c>
      <c r="D26" s="10">
        <v>158</v>
      </c>
      <c r="E26" s="10">
        <v>26</v>
      </c>
      <c r="F26" s="11">
        <v>705</v>
      </c>
      <c r="G26" s="11">
        <f t="shared" si="5"/>
        <v>4.46</v>
      </c>
      <c r="H26" s="209">
        <f t="shared" si="8"/>
        <v>231.92</v>
      </c>
      <c r="I26" s="209">
        <f t="shared" si="9"/>
        <v>286.63</v>
      </c>
    </row>
    <row r="27" spans="1:9" x14ac:dyDescent="0.25">
      <c r="A27" s="12" t="s">
        <v>11</v>
      </c>
      <c r="B27" s="10">
        <v>1</v>
      </c>
      <c r="C27" s="10">
        <f t="shared" si="7"/>
        <v>160</v>
      </c>
      <c r="D27" s="10">
        <v>158</v>
      </c>
      <c r="E27" s="10">
        <v>2</v>
      </c>
      <c r="F27" s="11">
        <v>705</v>
      </c>
      <c r="G27" s="11">
        <f t="shared" si="5"/>
        <v>4.46</v>
      </c>
      <c r="H27" s="209">
        <f t="shared" si="8"/>
        <v>17.84</v>
      </c>
      <c r="I27" s="209">
        <f t="shared" si="9"/>
        <v>22.05</v>
      </c>
    </row>
    <row r="28" spans="1:9" x14ac:dyDescent="0.25">
      <c r="A28" s="12" t="s">
        <v>11</v>
      </c>
      <c r="B28" s="10">
        <v>1</v>
      </c>
      <c r="C28" s="10">
        <f t="shared" si="7"/>
        <v>176</v>
      </c>
      <c r="D28" s="10">
        <v>158</v>
      </c>
      <c r="E28" s="10">
        <v>18</v>
      </c>
      <c r="F28" s="11">
        <v>705</v>
      </c>
      <c r="G28" s="11">
        <f t="shared" si="5"/>
        <v>4.46</v>
      </c>
      <c r="H28" s="209">
        <f t="shared" si="8"/>
        <v>160.56</v>
      </c>
      <c r="I28" s="209">
        <f t="shared" si="9"/>
        <v>198.44</v>
      </c>
    </row>
    <row r="29" spans="1:9" x14ac:dyDescent="0.25">
      <c r="A29" s="12" t="s">
        <v>11</v>
      </c>
      <c r="B29" s="10">
        <v>1</v>
      </c>
      <c r="C29" s="10">
        <f t="shared" si="7"/>
        <v>176</v>
      </c>
      <c r="D29" s="10">
        <v>158</v>
      </c>
      <c r="E29" s="10">
        <v>18</v>
      </c>
      <c r="F29" s="11">
        <v>705</v>
      </c>
      <c r="G29" s="11">
        <f t="shared" si="5"/>
        <v>4.46</v>
      </c>
      <c r="H29" s="209">
        <f t="shared" si="8"/>
        <v>160.56</v>
      </c>
      <c r="I29" s="209">
        <f t="shared" si="9"/>
        <v>198.44</v>
      </c>
    </row>
    <row r="30" spans="1:9" x14ac:dyDescent="0.25">
      <c r="A30" s="12" t="s">
        <v>54</v>
      </c>
      <c r="B30" s="10">
        <v>1</v>
      </c>
      <c r="C30" s="10">
        <f t="shared" si="7"/>
        <v>168</v>
      </c>
      <c r="D30" s="10">
        <v>158</v>
      </c>
      <c r="E30" s="10">
        <v>10</v>
      </c>
      <c r="F30" s="11">
        <v>1267</v>
      </c>
      <c r="G30" s="11">
        <f t="shared" si="5"/>
        <v>8.02</v>
      </c>
      <c r="H30" s="209">
        <f t="shared" si="8"/>
        <v>160.4</v>
      </c>
      <c r="I30" s="209">
        <f t="shared" si="9"/>
        <v>198.24</v>
      </c>
    </row>
    <row r="31" spans="1:9" x14ac:dyDescent="0.25">
      <c r="A31" s="12" t="s">
        <v>54</v>
      </c>
      <c r="B31" s="10">
        <v>1</v>
      </c>
      <c r="C31" s="10">
        <f t="shared" si="7"/>
        <v>168</v>
      </c>
      <c r="D31" s="10">
        <v>158</v>
      </c>
      <c r="E31" s="10">
        <v>10</v>
      </c>
      <c r="F31" s="11">
        <v>1329</v>
      </c>
      <c r="G31" s="11">
        <f t="shared" si="5"/>
        <v>8.41</v>
      </c>
      <c r="H31" s="209">
        <f t="shared" si="8"/>
        <v>168.2</v>
      </c>
      <c r="I31" s="209">
        <f t="shared" si="9"/>
        <v>207.88</v>
      </c>
    </row>
  </sheetData>
  <mergeCells count="12">
    <mergeCell ref="D9:D10"/>
    <mergeCell ref="E9:E10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31496062992125984" right="0.31496062992125984" top="0.55118110236220474" bottom="0.35433070866141736" header="0.31496062992125984" footer="0.31496062992125984"/>
  <pageSetup paperSize="9" scale="6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139A1-1992-4580-A327-844094830C18}">
  <sheetPr>
    <tabColor theme="5" tint="0.59999389629810485"/>
    <pageSetUpPr fitToPage="1"/>
  </sheetPr>
  <dimension ref="A1:J25"/>
  <sheetViews>
    <sheetView zoomScale="80" zoomScaleNormal="80" workbookViewId="0">
      <selection activeCell="G11" sqref="G11"/>
    </sheetView>
  </sheetViews>
  <sheetFormatPr defaultRowHeight="16.5" x14ac:dyDescent="0.25"/>
  <cols>
    <col min="1" max="1" width="59.28515625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9.28515625" style="1" customWidth="1"/>
    <col min="7" max="7" width="14.5703125" style="1" customWidth="1"/>
    <col min="8" max="8" width="17.140625" style="1" customWidth="1"/>
    <col min="9" max="9" width="24" style="1" customWidth="1"/>
    <col min="10" max="10" width="15.85546875" style="1" customWidth="1"/>
    <col min="11" max="16384" width="9.140625" style="1"/>
  </cols>
  <sheetData>
    <row r="1" spans="1:10" x14ac:dyDescent="0.25">
      <c r="I1" s="239" t="s">
        <v>558</v>
      </c>
    </row>
    <row r="2" spans="1:10" x14ac:dyDescent="0.25">
      <c r="H2" s="408"/>
      <c r="I2" s="408"/>
    </row>
    <row r="3" spans="1:10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10" x14ac:dyDescent="0.25">
      <c r="A5" s="1" t="s">
        <v>479</v>
      </c>
    </row>
    <row r="6" spans="1:10" x14ac:dyDescent="0.25">
      <c r="A6" s="1" t="s">
        <v>480</v>
      </c>
    </row>
    <row r="7" spans="1:10" x14ac:dyDescent="0.25">
      <c r="E7" s="3"/>
      <c r="H7" s="249"/>
      <c r="I7" s="250"/>
    </row>
    <row r="8" spans="1:10" ht="45.7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10" ht="24" customHeight="1" x14ac:dyDescent="0.25">
      <c r="A9" s="409"/>
      <c r="B9" s="409"/>
      <c r="C9" s="407" t="s">
        <v>589</v>
      </c>
      <c r="D9" s="407" t="s">
        <v>591</v>
      </c>
      <c r="E9" s="407" t="s">
        <v>6</v>
      </c>
      <c r="F9" s="407"/>
      <c r="G9" s="407"/>
      <c r="H9" s="410"/>
      <c r="I9" s="411"/>
    </row>
    <row r="10" spans="1:10" ht="105.75" customHeight="1" x14ac:dyDescent="0.25">
      <c r="A10" s="409"/>
      <c r="B10" s="409"/>
      <c r="C10" s="407"/>
      <c r="D10" s="407"/>
      <c r="E10" s="407"/>
      <c r="F10" s="407"/>
      <c r="G10" s="407"/>
      <c r="H10" s="410"/>
      <c r="I10" s="411"/>
    </row>
    <row r="11" spans="1:10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10" s="2" customFormat="1" ht="26.25" customHeight="1" x14ac:dyDescent="0.25">
      <c r="A12" s="6" t="s">
        <v>0</v>
      </c>
      <c r="B12" s="7">
        <f>B13+B18</f>
        <v>10</v>
      </c>
      <c r="C12" s="7"/>
      <c r="D12" s="7"/>
      <c r="E12" s="7">
        <f t="shared" ref="E12:I12" si="0">E13+E18</f>
        <v>126</v>
      </c>
      <c r="F12" s="8"/>
      <c r="G12" s="8"/>
      <c r="H12" s="8">
        <f t="shared" si="0"/>
        <v>1515.52</v>
      </c>
      <c r="I12" s="8">
        <f t="shared" si="0"/>
        <v>1873.0200000000002</v>
      </c>
    </row>
    <row r="13" spans="1:10" ht="33" x14ac:dyDescent="0.25">
      <c r="A13" s="105" t="s">
        <v>523</v>
      </c>
      <c r="B13" s="210">
        <f>SUM(B14:B17)</f>
        <v>4</v>
      </c>
      <c r="C13" s="210"/>
      <c r="D13" s="210"/>
      <c r="E13" s="210">
        <f t="shared" ref="E13:I13" si="1">SUM(E14:E17)</f>
        <v>51</v>
      </c>
      <c r="F13" s="234"/>
      <c r="G13" s="234"/>
      <c r="H13" s="234">
        <f t="shared" si="1"/>
        <v>621.71</v>
      </c>
      <c r="I13" s="234">
        <f t="shared" si="1"/>
        <v>768.36000000000013</v>
      </c>
    </row>
    <row r="14" spans="1:10" x14ac:dyDescent="0.25">
      <c r="A14" s="9" t="s">
        <v>23</v>
      </c>
      <c r="B14" s="10">
        <v>1</v>
      </c>
      <c r="C14" s="10">
        <v>168</v>
      </c>
      <c r="D14" s="10">
        <v>159</v>
      </c>
      <c r="E14" s="10">
        <v>9</v>
      </c>
      <c r="F14" s="11">
        <v>906</v>
      </c>
      <c r="G14" s="80">
        <f>ROUNDDOWN(F14/D14,3)</f>
        <v>5.6980000000000004</v>
      </c>
      <c r="H14" s="209">
        <f t="shared" ref="H14:H17" si="2">ROUND(E14*G14*2,2)</f>
        <v>102.56</v>
      </c>
      <c r="I14" s="209">
        <f t="shared" ref="I14:I17" si="3">ROUND(H14*1.2359,2)</f>
        <v>126.75</v>
      </c>
      <c r="J14" s="14"/>
    </row>
    <row r="15" spans="1:10" x14ac:dyDescent="0.25">
      <c r="A15" s="9" t="s">
        <v>23</v>
      </c>
      <c r="B15" s="10">
        <v>1</v>
      </c>
      <c r="C15" s="10">
        <v>175</v>
      </c>
      <c r="D15" s="10">
        <v>159</v>
      </c>
      <c r="E15" s="10">
        <v>16</v>
      </c>
      <c r="F15" s="11">
        <v>906</v>
      </c>
      <c r="G15" s="80">
        <f>ROUNDDOWN(F15/D15,3)</f>
        <v>5.6980000000000004</v>
      </c>
      <c r="H15" s="209">
        <f t="shared" si="2"/>
        <v>182.34</v>
      </c>
      <c r="I15" s="209">
        <f t="shared" si="3"/>
        <v>225.35</v>
      </c>
      <c r="J15" s="14"/>
    </row>
    <row r="16" spans="1:10" x14ac:dyDescent="0.25">
      <c r="A16" s="9" t="s">
        <v>23</v>
      </c>
      <c r="B16" s="10">
        <v>1</v>
      </c>
      <c r="C16" s="10">
        <v>168</v>
      </c>
      <c r="D16" s="10">
        <v>159</v>
      </c>
      <c r="E16" s="10">
        <v>9</v>
      </c>
      <c r="F16" s="11">
        <v>1030</v>
      </c>
      <c r="G16" s="80">
        <f>ROUNDDOWN(F16/D16,3)</f>
        <v>6.4770000000000003</v>
      </c>
      <c r="H16" s="209">
        <f t="shared" si="2"/>
        <v>116.59</v>
      </c>
      <c r="I16" s="209">
        <f t="shared" si="3"/>
        <v>144.09</v>
      </c>
      <c r="J16" s="14"/>
    </row>
    <row r="17" spans="1:10" x14ac:dyDescent="0.25">
      <c r="A17" s="9" t="s">
        <v>23</v>
      </c>
      <c r="B17" s="10">
        <v>1</v>
      </c>
      <c r="C17" s="10">
        <v>176</v>
      </c>
      <c r="D17" s="10">
        <v>159</v>
      </c>
      <c r="E17" s="10">
        <v>17</v>
      </c>
      <c r="F17" s="11">
        <v>1030</v>
      </c>
      <c r="G17" s="80">
        <f>ROUNDDOWN(F17/D17,3)</f>
        <v>6.4770000000000003</v>
      </c>
      <c r="H17" s="209">
        <f t="shared" si="2"/>
        <v>220.22</v>
      </c>
      <c r="I17" s="209">
        <f t="shared" si="3"/>
        <v>272.17</v>
      </c>
      <c r="J17" s="14"/>
    </row>
    <row r="18" spans="1:10" ht="33" x14ac:dyDescent="0.25">
      <c r="A18" s="105" t="s">
        <v>520</v>
      </c>
      <c r="B18" s="210">
        <f>SUM(B19:B24)</f>
        <v>6</v>
      </c>
      <c r="C18" s="210"/>
      <c r="D18" s="210"/>
      <c r="E18" s="210">
        <f t="shared" ref="E18:I18" si="4">SUM(E19:E24)</f>
        <v>75</v>
      </c>
      <c r="F18" s="234"/>
      <c r="G18" s="80"/>
      <c r="H18" s="234">
        <f t="shared" si="4"/>
        <v>893.81</v>
      </c>
      <c r="I18" s="234">
        <f t="shared" si="4"/>
        <v>1104.6600000000001</v>
      </c>
      <c r="J18" s="14"/>
    </row>
    <row r="19" spans="1:10" x14ac:dyDescent="0.25">
      <c r="A19" s="9" t="s">
        <v>53</v>
      </c>
      <c r="B19" s="10">
        <v>1</v>
      </c>
      <c r="C19" s="10">
        <v>164</v>
      </c>
      <c r="D19" s="10">
        <v>159</v>
      </c>
      <c r="E19" s="10">
        <v>5</v>
      </c>
      <c r="F19" s="11">
        <v>757</v>
      </c>
      <c r="G19" s="80">
        <f t="shared" ref="G19:G24" si="5">ROUNDDOWN(F19/D19,3)</f>
        <v>4.7610000000000001</v>
      </c>
      <c r="H19" s="209">
        <f t="shared" ref="H19:H24" si="6">ROUND(E19*G19*2,2)</f>
        <v>47.61</v>
      </c>
      <c r="I19" s="209">
        <f t="shared" ref="I19:I24" si="7">ROUND(H19*1.2359,2)</f>
        <v>58.84</v>
      </c>
      <c r="J19" s="14"/>
    </row>
    <row r="20" spans="1:10" x14ac:dyDescent="0.25">
      <c r="A20" s="9" t="s">
        <v>53</v>
      </c>
      <c r="B20" s="10">
        <v>1</v>
      </c>
      <c r="C20" s="10">
        <v>172</v>
      </c>
      <c r="D20" s="10">
        <v>159</v>
      </c>
      <c r="E20" s="10">
        <v>13</v>
      </c>
      <c r="F20" s="11">
        <v>757</v>
      </c>
      <c r="G20" s="80">
        <f t="shared" si="5"/>
        <v>4.7610000000000001</v>
      </c>
      <c r="H20" s="209">
        <f t="shared" si="6"/>
        <v>123.79</v>
      </c>
      <c r="I20" s="209">
        <f t="shared" si="7"/>
        <v>152.99</v>
      </c>
      <c r="J20" s="14"/>
    </row>
    <row r="21" spans="1:10" x14ac:dyDescent="0.25">
      <c r="A21" s="9" t="s">
        <v>53</v>
      </c>
      <c r="B21" s="10">
        <v>1</v>
      </c>
      <c r="C21" s="10">
        <v>176</v>
      </c>
      <c r="D21" s="10">
        <v>159</v>
      </c>
      <c r="E21" s="10">
        <v>17</v>
      </c>
      <c r="F21" s="11">
        <v>757</v>
      </c>
      <c r="G21" s="80">
        <f t="shared" si="5"/>
        <v>4.7610000000000001</v>
      </c>
      <c r="H21" s="209">
        <f t="shared" si="6"/>
        <v>161.87</v>
      </c>
      <c r="I21" s="209">
        <f t="shared" si="7"/>
        <v>200.06</v>
      </c>
      <c r="J21" s="14"/>
    </row>
    <row r="22" spans="1:10" x14ac:dyDescent="0.25">
      <c r="A22" s="12" t="s">
        <v>232</v>
      </c>
      <c r="B22" s="10">
        <v>1</v>
      </c>
      <c r="C22" s="10">
        <v>183</v>
      </c>
      <c r="D22" s="10">
        <v>159</v>
      </c>
      <c r="E22" s="10">
        <v>24</v>
      </c>
      <c r="F22" s="11">
        <v>971</v>
      </c>
      <c r="G22" s="80">
        <f t="shared" si="5"/>
        <v>6.1059999999999999</v>
      </c>
      <c r="H22" s="209">
        <f t="shared" si="6"/>
        <v>293.08999999999997</v>
      </c>
      <c r="I22" s="209">
        <f t="shared" si="7"/>
        <v>362.23</v>
      </c>
      <c r="J22" s="14"/>
    </row>
    <row r="23" spans="1:10" x14ac:dyDescent="0.25">
      <c r="A23" s="12" t="s">
        <v>54</v>
      </c>
      <c r="B23" s="10">
        <v>1</v>
      </c>
      <c r="C23" s="10">
        <v>166</v>
      </c>
      <c r="D23" s="10">
        <v>159</v>
      </c>
      <c r="E23" s="10">
        <v>7</v>
      </c>
      <c r="F23" s="11">
        <v>1329</v>
      </c>
      <c r="G23" s="80">
        <f t="shared" si="5"/>
        <v>8.3580000000000005</v>
      </c>
      <c r="H23" s="209">
        <f t="shared" si="6"/>
        <v>117.01</v>
      </c>
      <c r="I23" s="209">
        <f t="shared" si="7"/>
        <v>144.61000000000001</v>
      </c>
      <c r="J23" s="14"/>
    </row>
    <row r="24" spans="1:10" x14ac:dyDescent="0.25">
      <c r="A24" s="12" t="s">
        <v>54</v>
      </c>
      <c r="B24" s="10">
        <v>1</v>
      </c>
      <c r="C24" s="10">
        <v>168</v>
      </c>
      <c r="D24" s="10">
        <v>159</v>
      </c>
      <c r="E24" s="10">
        <v>9</v>
      </c>
      <c r="F24" s="11">
        <v>1329</v>
      </c>
      <c r="G24" s="80">
        <f t="shared" si="5"/>
        <v>8.3580000000000005</v>
      </c>
      <c r="H24" s="209">
        <f t="shared" si="6"/>
        <v>150.44</v>
      </c>
      <c r="I24" s="209">
        <f t="shared" si="7"/>
        <v>185.93</v>
      </c>
      <c r="J24" s="14"/>
    </row>
    <row r="25" spans="1:10" x14ac:dyDescent="0.25">
      <c r="F25" s="14"/>
      <c r="G25" s="14"/>
    </row>
  </sheetData>
  <mergeCells count="12">
    <mergeCell ref="D9:D10"/>
    <mergeCell ref="E9:E10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31496062992125984" right="0.31496062992125984" top="0.55118110236220474" bottom="0.35433070866141736" header="0.31496062992125984" footer="0.31496062992125984"/>
  <pageSetup paperSize="9" scale="51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A31FA-0710-49A0-B5E2-82BB1B4600A1}">
  <sheetPr>
    <tabColor theme="9" tint="0.59999389629810485"/>
  </sheetPr>
  <dimension ref="A1:I230"/>
  <sheetViews>
    <sheetView zoomScale="80" zoomScaleNormal="80" workbookViewId="0">
      <selection activeCell="G11" sqref="G11"/>
    </sheetView>
  </sheetViews>
  <sheetFormatPr defaultRowHeight="16.5" x14ac:dyDescent="0.25"/>
  <cols>
    <col min="1" max="1" width="58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8.42578125" style="1" customWidth="1"/>
    <col min="6" max="7" width="20.140625" style="1" customWidth="1"/>
    <col min="8" max="8" width="23.42578125" style="1" customWidth="1"/>
    <col min="9" max="9" width="26.85546875" style="1" customWidth="1"/>
    <col min="10" max="16384" width="9.140625" style="1"/>
  </cols>
  <sheetData>
    <row r="1" spans="1:9" x14ac:dyDescent="0.25">
      <c r="I1" s="239" t="s">
        <v>559</v>
      </c>
    </row>
    <row r="2" spans="1:9" x14ac:dyDescent="0.25">
      <c r="H2" s="408"/>
      <c r="I2" s="408"/>
    </row>
    <row r="3" spans="1:9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1" t="s">
        <v>481</v>
      </c>
    </row>
    <row r="6" spans="1:9" x14ac:dyDescent="0.25">
      <c r="A6" s="1" t="s">
        <v>471</v>
      </c>
    </row>
    <row r="7" spans="1:9" x14ac:dyDescent="0.25">
      <c r="E7" s="3"/>
      <c r="H7" s="4"/>
    </row>
    <row r="8" spans="1:9" ht="39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9" ht="63.7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 t="shared" ref="B12:I12" si="0">B13+B51+B150+B210</f>
        <v>214</v>
      </c>
      <c r="C12" s="7"/>
      <c r="D12" s="7"/>
      <c r="E12" s="7">
        <f t="shared" si="0"/>
        <v>3951.04</v>
      </c>
      <c r="F12" s="8"/>
      <c r="G12" s="7"/>
      <c r="H12" s="8">
        <f t="shared" si="0"/>
        <v>56147.189999999988</v>
      </c>
      <c r="I12" s="8">
        <f t="shared" si="0"/>
        <v>69392.469999999987</v>
      </c>
    </row>
    <row r="13" spans="1:9" ht="37.5" customHeight="1" x14ac:dyDescent="0.25">
      <c r="A13" s="105" t="s">
        <v>522</v>
      </c>
      <c r="B13" s="210">
        <f t="shared" ref="B13:I13" si="1">SUM(B14:B50)</f>
        <v>37</v>
      </c>
      <c r="C13" s="210"/>
      <c r="D13" s="210"/>
      <c r="E13" s="210">
        <f t="shared" si="1"/>
        <v>809.5</v>
      </c>
      <c r="F13" s="252"/>
      <c r="G13" s="232"/>
      <c r="H13" s="251">
        <f t="shared" si="1"/>
        <v>18109.289999999997</v>
      </c>
      <c r="I13" s="251">
        <f t="shared" si="1"/>
        <v>22381.289999999997</v>
      </c>
    </row>
    <row r="14" spans="1:9" x14ac:dyDescent="0.25">
      <c r="A14" s="9" t="s">
        <v>72</v>
      </c>
      <c r="B14" s="10">
        <v>1</v>
      </c>
      <c r="C14" s="10">
        <f>D14+E14</f>
        <v>161</v>
      </c>
      <c r="D14" s="10">
        <v>158</v>
      </c>
      <c r="E14" s="10">
        <v>3</v>
      </c>
      <c r="F14" s="11">
        <v>1437.8000000000002</v>
      </c>
      <c r="G14" s="11">
        <f>ROUND(F14/D14,2)</f>
        <v>9.1</v>
      </c>
      <c r="H14" s="11">
        <f>ROUND(E14*G14*2,2)</f>
        <v>54.6</v>
      </c>
      <c r="I14" s="11">
        <f>ROUND(H14*1.2359,2)</f>
        <v>67.48</v>
      </c>
    </row>
    <row r="15" spans="1:9" x14ac:dyDescent="0.25">
      <c r="A15" s="9" t="s">
        <v>72</v>
      </c>
      <c r="B15" s="10">
        <v>1</v>
      </c>
      <c r="C15" s="10">
        <f t="shared" ref="C15:C50" si="2">D15+E15</f>
        <v>182</v>
      </c>
      <c r="D15" s="10">
        <v>158</v>
      </c>
      <c r="E15" s="10">
        <v>24</v>
      </c>
      <c r="F15" s="11">
        <v>1437.8</v>
      </c>
      <c r="G15" s="11">
        <f t="shared" ref="G15:G50" si="3">ROUND(F15/D15,2)</f>
        <v>9.1</v>
      </c>
      <c r="H15" s="11">
        <f t="shared" ref="H15:H50" si="4">ROUND(E15*G15*2,2)</f>
        <v>436.8</v>
      </c>
      <c r="I15" s="11">
        <f t="shared" ref="I15:I78" si="5">ROUND(H15*1.2359,2)</f>
        <v>539.84</v>
      </c>
    </row>
    <row r="16" spans="1:9" x14ac:dyDescent="0.25">
      <c r="A16" s="9" t="s">
        <v>72</v>
      </c>
      <c r="B16" s="10">
        <v>1</v>
      </c>
      <c r="C16" s="10">
        <f t="shared" si="2"/>
        <v>206</v>
      </c>
      <c r="D16" s="10">
        <v>158</v>
      </c>
      <c r="E16" s="10">
        <v>48</v>
      </c>
      <c r="F16" s="11">
        <v>1437.8</v>
      </c>
      <c r="G16" s="11">
        <f t="shared" si="3"/>
        <v>9.1</v>
      </c>
      <c r="H16" s="11">
        <f t="shared" si="4"/>
        <v>873.6</v>
      </c>
      <c r="I16" s="11">
        <f t="shared" si="5"/>
        <v>1079.68</v>
      </c>
    </row>
    <row r="17" spans="1:9" x14ac:dyDescent="0.25">
      <c r="A17" s="9" t="s">
        <v>73</v>
      </c>
      <c r="B17" s="10">
        <v>1</v>
      </c>
      <c r="C17" s="10">
        <f t="shared" si="2"/>
        <v>179</v>
      </c>
      <c r="D17" s="10">
        <v>158</v>
      </c>
      <c r="E17" s="10">
        <v>21</v>
      </c>
      <c r="F17" s="11">
        <v>1437.8</v>
      </c>
      <c r="G17" s="11">
        <f t="shared" si="3"/>
        <v>9.1</v>
      </c>
      <c r="H17" s="11">
        <f t="shared" si="4"/>
        <v>382.2</v>
      </c>
      <c r="I17" s="11">
        <f t="shared" si="5"/>
        <v>472.36</v>
      </c>
    </row>
    <row r="18" spans="1:9" x14ac:dyDescent="0.25">
      <c r="A18" s="9" t="s">
        <v>73</v>
      </c>
      <c r="B18" s="10">
        <v>1</v>
      </c>
      <c r="C18" s="10">
        <f t="shared" si="2"/>
        <v>171</v>
      </c>
      <c r="D18" s="10">
        <v>158</v>
      </c>
      <c r="E18" s="10">
        <v>13</v>
      </c>
      <c r="F18" s="11">
        <v>1437.8</v>
      </c>
      <c r="G18" s="11">
        <f t="shared" si="3"/>
        <v>9.1</v>
      </c>
      <c r="H18" s="11">
        <f t="shared" si="4"/>
        <v>236.6</v>
      </c>
      <c r="I18" s="11">
        <f t="shared" si="5"/>
        <v>292.41000000000003</v>
      </c>
    </row>
    <row r="19" spans="1:9" x14ac:dyDescent="0.25">
      <c r="A19" s="9" t="s">
        <v>74</v>
      </c>
      <c r="B19" s="10">
        <v>1</v>
      </c>
      <c r="C19" s="10">
        <f t="shared" si="2"/>
        <v>200</v>
      </c>
      <c r="D19" s="10">
        <v>158</v>
      </c>
      <c r="E19" s="10">
        <v>42</v>
      </c>
      <c r="F19" s="11">
        <v>1558.9333333333334</v>
      </c>
      <c r="G19" s="11">
        <f t="shared" si="3"/>
        <v>9.8699999999999992</v>
      </c>
      <c r="H19" s="11">
        <f t="shared" si="4"/>
        <v>829.08</v>
      </c>
      <c r="I19" s="11">
        <f t="shared" si="5"/>
        <v>1024.6600000000001</v>
      </c>
    </row>
    <row r="20" spans="1:9" x14ac:dyDescent="0.25">
      <c r="A20" s="9" t="s">
        <v>75</v>
      </c>
      <c r="B20" s="10">
        <v>1</v>
      </c>
      <c r="C20" s="10">
        <f t="shared" si="2"/>
        <v>167</v>
      </c>
      <c r="D20" s="10">
        <v>158</v>
      </c>
      <c r="E20" s="10">
        <v>9</v>
      </c>
      <c r="F20" s="11">
        <v>1437.8000000000002</v>
      </c>
      <c r="G20" s="11">
        <f t="shared" si="3"/>
        <v>9.1</v>
      </c>
      <c r="H20" s="11">
        <f t="shared" si="4"/>
        <v>163.80000000000001</v>
      </c>
      <c r="I20" s="11">
        <f t="shared" si="5"/>
        <v>202.44</v>
      </c>
    </row>
    <row r="21" spans="1:9" x14ac:dyDescent="0.25">
      <c r="A21" s="9" t="s">
        <v>76</v>
      </c>
      <c r="B21" s="10">
        <v>1</v>
      </c>
      <c r="C21" s="10">
        <f t="shared" si="2"/>
        <v>174</v>
      </c>
      <c r="D21" s="10">
        <v>158</v>
      </c>
      <c r="E21" s="10">
        <v>16</v>
      </c>
      <c r="F21" s="11">
        <v>1437.8</v>
      </c>
      <c r="G21" s="11">
        <f t="shared" si="3"/>
        <v>9.1</v>
      </c>
      <c r="H21" s="11">
        <f t="shared" si="4"/>
        <v>291.2</v>
      </c>
      <c r="I21" s="11">
        <f t="shared" si="5"/>
        <v>359.89</v>
      </c>
    </row>
    <row r="22" spans="1:9" x14ac:dyDescent="0.25">
      <c r="A22" s="9" t="s">
        <v>76</v>
      </c>
      <c r="B22" s="10">
        <v>1</v>
      </c>
      <c r="C22" s="10">
        <f t="shared" si="2"/>
        <v>189</v>
      </c>
      <c r="D22" s="10">
        <v>158</v>
      </c>
      <c r="E22" s="10">
        <v>31</v>
      </c>
      <c r="F22" s="11">
        <v>1437.8000000000002</v>
      </c>
      <c r="G22" s="11">
        <f t="shared" si="3"/>
        <v>9.1</v>
      </c>
      <c r="H22" s="11">
        <f t="shared" si="4"/>
        <v>564.20000000000005</v>
      </c>
      <c r="I22" s="11">
        <f t="shared" si="5"/>
        <v>697.29</v>
      </c>
    </row>
    <row r="23" spans="1:9" x14ac:dyDescent="0.25">
      <c r="A23" s="9" t="s">
        <v>76</v>
      </c>
      <c r="B23" s="10">
        <v>1</v>
      </c>
      <c r="C23" s="10">
        <f t="shared" si="2"/>
        <v>182</v>
      </c>
      <c r="D23" s="10">
        <v>158</v>
      </c>
      <c r="E23" s="10">
        <v>24</v>
      </c>
      <c r="F23" s="11">
        <v>1437.8</v>
      </c>
      <c r="G23" s="11">
        <f t="shared" si="3"/>
        <v>9.1</v>
      </c>
      <c r="H23" s="11">
        <f t="shared" si="4"/>
        <v>436.8</v>
      </c>
      <c r="I23" s="11">
        <f t="shared" si="5"/>
        <v>539.84</v>
      </c>
    </row>
    <row r="24" spans="1:9" x14ac:dyDescent="0.25">
      <c r="A24" s="9" t="s">
        <v>77</v>
      </c>
      <c r="B24" s="10">
        <v>1</v>
      </c>
      <c r="C24" s="10">
        <f t="shared" si="2"/>
        <v>179</v>
      </c>
      <c r="D24" s="10">
        <v>158</v>
      </c>
      <c r="E24" s="10">
        <v>21</v>
      </c>
      <c r="F24" s="11">
        <v>1437.8</v>
      </c>
      <c r="G24" s="11">
        <f t="shared" si="3"/>
        <v>9.1</v>
      </c>
      <c r="H24" s="11">
        <f t="shared" si="4"/>
        <v>382.2</v>
      </c>
      <c r="I24" s="11">
        <f t="shared" si="5"/>
        <v>472.36</v>
      </c>
    </row>
    <row r="25" spans="1:9" x14ac:dyDescent="0.25">
      <c r="A25" s="9" t="s">
        <v>78</v>
      </c>
      <c r="B25" s="10">
        <v>1</v>
      </c>
      <c r="C25" s="10">
        <f t="shared" si="2"/>
        <v>163</v>
      </c>
      <c r="D25" s="10">
        <v>158</v>
      </c>
      <c r="E25" s="10">
        <v>5</v>
      </c>
      <c r="F25" s="11">
        <v>1437.8</v>
      </c>
      <c r="G25" s="11">
        <f t="shared" si="3"/>
        <v>9.1</v>
      </c>
      <c r="H25" s="11">
        <f t="shared" si="4"/>
        <v>91</v>
      </c>
      <c r="I25" s="11">
        <f t="shared" si="5"/>
        <v>112.47</v>
      </c>
    </row>
    <row r="26" spans="1:9" x14ac:dyDescent="0.25">
      <c r="A26" s="9" t="s">
        <v>78</v>
      </c>
      <c r="B26" s="10">
        <v>1</v>
      </c>
      <c r="C26" s="10">
        <f t="shared" si="2"/>
        <v>195</v>
      </c>
      <c r="D26" s="10">
        <v>158</v>
      </c>
      <c r="E26" s="10">
        <v>37</v>
      </c>
      <c r="F26" s="11">
        <v>1437.8</v>
      </c>
      <c r="G26" s="11">
        <f t="shared" si="3"/>
        <v>9.1</v>
      </c>
      <c r="H26" s="11">
        <f t="shared" si="4"/>
        <v>673.4</v>
      </c>
      <c r="I26" s="11">
        <f t="shared" si="5"/>
        <v>832.26</v>
      </c>
    </row>
    <row r="27" spans="1:9" x14ac:dyDescent="0.25">
      <c r="A27" s="9" t="s">
        <v>74</v>
      </c>
      <c r="B27" s="10">
        <v>1</v>
      </c>
      <c r="C27" s="10">
        <f t="shared" si="2"/>
        <v>174</v>
      </c>
      <c r="D27" s="10">
        <v>158</v>
      </c>
      <c r="E27" s="10">
        <v>16</v>
      </c>
      <c r="F27" s="11">
        <v>1619.5</v>
      </c>
      <c r="G27" s="11">
        <f t="shared" si="3"/>
        <v>10.25</v>
      </c>
      <c r="H27" s="11">
        <f t="shared" si="4"/>
        <v>328</v>
      </c>
      <c r="I27" s="11">
        <f t="shared" si="5"/>
        <v>405.38</v>
      </c>
    </row>
    <row r="28" spans="1:9" x14ac:dyDescent="0.25">
      <c r="A28" s="9" t="s">
        <v>72</v>
      </c>
      <c r="B28" s="10">
        <v>1</v>
      </c>
      <c r="C28" s="10">
        <f t="shared" si="2"/>
        <v>168</v>
      </c>
      <c r="D28" s="10">
        <v>158</v>
      </c>
      <c r="E28" s="10">
        <v>10</v>
      </c>
      <c r="F28" s="11">
        <v>1619.5</v>
      </c>
      <c r="G28" s="11">
        <f t="shared" si="3"/>
        <v>10.25</v>
      </c>
      <c r="H28" s="11">
        <f t="shared" si="4"/>
        <v>205</v>
      </c>
      <c r="I28" s="11">
        <f t="shared" si="5"/>
        <v>253.36</v>
      </c>
    </row>
    <row r="29" spans="1:9" x14ac:dyDescent="0.25">
      <c r="A29" s="9" t="s">
        <v>73</v>
      </c>
      <c r="B29" s="10">
        <v>1</v>
      </c>
      <c r="C29" s="10">
        <f t="shared" si="2"/>
        <v>160</v>
      </c>
      <c r="D29" s="10">
        <v>158</v>
      </c>
      <c r="E29" s="10">
        <v>2</v>
      </c>
      <c r="F29" s="11">
        <v>1619.5</v>
      </c>
      <c r="G29" s="11">
        <f t="shared" si="3"/>
        <v>10.25</v>
      </c>
      <c r="H29" s="11">
        <f t="shared" si="4"/>
        <v>41</v>
      </c>
      <c r="I29" s="11">
        <f t="shared" si="5"/>
        <v>50.67</v>
      </c>
    </row>
    <row r="30" spans="1:9" x14ac:dyDescent="0.25">
      <c r="A30" s="9" t="s">
        <v>73</v>
      </c>
      <c r="B30" s="10">
        <v>1</v>
      </c>
      <c r="C30" s="10">
        <f t="shared" si="2"/>
        <v>164</v>
      </c>
      <c r="D30" s="10">
        <v>158</v>
      </c>
      <c r="E30" s="10">
        <v>6</v>
      </c>
      <c r="F30" s="11">
        <v>1619.5</v>
      </c>
      <c r="G30" s="11">
        <f t="shared" si="3"/>
        <v>10.25</v>
      </c>
      <c r="H30" s="11">
        <f t="shared" si="4"/>
        <v>123</v>
      </c>
      <c r="I30" s="11">
        <f t="shared" si="5"/>
        <v>152.02000000000001</v>
      </c>
    </row>
    <row r="31" spans="1:9" x14ac:dyDescent="0.25">
      <c r="A31" s="9" t="s">
        <v>74</v>
      </c>
      <c r="B31" s="10">
        <v>1</v>
      </c>
      <c r="C31" s="10">
        <f t="shared" si="2"/>
        <v>170</v>
      </c>
      <c r="D31" s="10">
        <v>158</v>
      </c>
      <c r="E31" s="10">
        <v>12</v>
      </c>
      <c r="F31" s="11">
        <v>1619.5</v>
      </c>
      <c r="G31" s="11">
        <f t="shared" si="3"/>
        <v>10.25</v>
      </c>
      <c r="H31" s="11">
        <f t="shared" si="4"/>
        <v>246</v>
      </c>
      <c r="I31" s="11">
        <f t="shared" si="5"/>
        <v>304.02999999999997</v>
      </c>
    </row>
    <row r="32" spans="1:9" x14ac:dyDescent="0.25">
      <c r="A32" s="9" t="s">
        <v>74</v>
      </c>
      <c r="B32" s="10">
        <v>1</v>
      </c>
      <c r="C32" s="10">
        <f t="shared" si="2"/>
        <v>188</v>
      </c>
      <c r="D32" s="10">
        <v>158</v>
      </c>
      <c r="E32" s="10">
        <v>30</v>
      </c>
      <c r="F32" s="11">
        <v>1619.5</v>
      </c>
      <c r="G32" s="11">
        <f t="shared" si="3"/>
        <v>10.25</v>
      </c>
      <c r="H32" s="11">
        <f t="shared" si="4"/>
        <v>615</v>
      </c>
      <c r="I32" s="11">
        <f t="shared" si="5"/>
        <v>760.08</v>
      </c>
    </row>
    <row r="33" spans="1:9" x14ac:dyDescent="0.25">
      <c r="A33" s="9" t="s">
        <v>74</v>
      </c>
      <c r="B33" s="10">
        <v>1</v>
      </c>
      <c r="C33" s="10">
        <f t="shared" si="2"/>
        <v>166</v>
      </c>
      <c r="D33" s="10">
        <v>158</v>
      </c>
      <c r="E33" s="10">
        <v>8</v>
      </c>
      <c r="F33" s="11">
        <v>1816.3718072289159</v>
      </c>
      <c r="G33" s="11">
        <f t="shared" si="3"/>
        <v>11.5</v>
      </c>
      <c r="H33" s="11">
        <f t="shared" si="4"/>
        <v>184</v>
      </c>
      <c r="I33" s="11">
        <f t="shared" si="5"/>
        <v>227.41</v>
      </c>
    </row>
    <row r="34" spans="1:9" x14ac:dyDescent="0.25">
      <c r="A34" s="9" t="s">
        <v>79</v>
      </c>
      <c r="B34" s="10">
        <v>1</v>
      </c>
      <c r="C34" s="10">
        <f t="shared" si="2"/>
        <v>161.75</v>
      </c>
      <c r="D34" s="10">
        <v>158</v>
      </c>
      <c r="E34" s="10">
        <v>3.75</v>
      </c>
      <c r="F34" s="11">
        <v>1577.6263369397216</v>
      </c>
      <c r="G34" s="11">
        <f t="shared" si="3"/>
        <v>9.98</v>
      </c>
      <c r="H34" s="11">
        <f t="shared" si="4"/>
        <v>74.849999999999994</v>
      </c>
      <c r="I34" s="11">
        <f t="shared" si="5"/>
        <v>92.51</v>
      </c>
    </row>
    <row r="35" spans="1:9" x14ac:dyDescent="0.25">
      <c r="A35" s="9" t="s">
        <v>79</v>
      </c>
      <c r="B35" s="10">
        <v>1</v>
      </c>
      <c r="C35" s="10">
        <f t="shared" si="2"/>
        <v>174</v>
      </c>
      <c r="D35" s="10">
        <v>158</v>
      </c>
      <c r="E35" s="10">
        <v>16</v>
      </c>
      <c r="F35" s="11">
        <v>1891.8139080459771</v>
      </c>
      <c r="G35" s="11">
        <f t="shared" si="3"/>
        <v>11.97</v>
      </c>
      <c r="H35" s="11">
        <f t="shared" si="4"/>
        <v>383.04</v>
      </c>
      <c r="I35" s="11">
        <f t="shared" si="5"/>
        <v>473.4</v>
      </c>
    </row>
    <row r="36" spans="1:9" x14ac:dyDescent="0.25">
      <c r="A36" s="9" t="s">
        <v>79</v>
      </c>
      <c r="B36" s="10">
        <v>1</v>
      </c>
      <c r="C36" s="10">
        <f t="shared" si="2"/>
        <v>167.75</v>
      </c>
      <c r="D36" s="10">
        <v>158</v>
      </c>
      <c r="E36" s="10">
        <v>9.75</v>
      </c>
      <c r="F36" s="11">
        <v>1821.9778241430702</v>
      </c>
      <c r="G36" s="11">
        <f t="shared" si="3"/>
        <v>11.53</v>
      </c>
      <c r="H36" s="11">
        <f t="shared" si="4"/>
        <v>224.84</v>
      </c>
      <c r="I36" s="11">
        <f t="shared" si="5"/>
        <v>277.88</v>
      </c>
    </row>
    <row r="37" spans="1:9" x14ac:dyDescent="0.25">
      <c r="A37" s="9" t="s">
        <v>79</v>
      </c>
      <c r="B37" s="10">
        <v>1</v>
      </c>
      <c r="C37" s="10">
        <f t="shared" si="2"/>
        <v>181.5</v>
      </c>
      <c r="D37" s="10">
        <v>158</v>
      </c>
      <c r="E37" s="10">
        <v>23.5</v>
      </c>
      <c r="F37" s="11">
        <v>1670.334214876033</v>
      </c>
      <c r="G37" s="11">
        <f t="shared" si="3"/>
        <v>10.57</v>
      </c>
      <c r="H37" s="11">
        <f t="shared" si="4"/>
        <v>496.79</v>
      </c>
      <c r="I37" s="11">
        <f t="shared" si="5"/>
        <v>613.98</v>
      </c>
    </row>
    <row r="38" spans="1:9" x14ac:dyDescent="0.25">
      <c r="A38" s="9" t="s">
        <v>80</v>
      </c>
      <c r="B38" s="10">
        <v>1</v>
      </c>
      <c r="C38" s="10">
        <f t="shared" si="2"/>
        <v>213</v>
      </c>
      <c r="D38" s="10">
        <v>158</v>
      </c>
      <c r="E38" s="10">
        <v>55</v>
      </c>
      <c r="F38" s="11">
        <v>1714.5299530516431</v>
      </c>
      <c r="G38" s="11">
        <f t="shared" si="3"/>
        <v>10.85</v>
      </c>
      <c r="H38" s="11">
        <f t="shared" si="4"/>
        <v>1193.5</v>
      </c>
      <c r="I38" s="11">
        <f t="shared" si="5"/>
        <v>1475.05</v>
      </c>
    </row>
    <row r="39" spans="1:9" x14ac:dyDescent="0.25">
      <c r="A39" s="9" t="s">
        <v>80</v>
      </c>
      <c r="B39" s="10">
        <v>1</v>
      </c>
      <c r="C39" s="10">
        <f t="shared" si="2"/>
        <v>206</v>
      </c>
      <c r="D39" s="10">
        <v>158</v>
      </c>
      <c r="E39" s="10">
        <v>48</v>
      </c>
      <c r="F39" s="11">
        <v>1878.4319047619049</v>
      </c>
      <c r="G39" s="11">
        <f t="shared" si="3"/>
        <v>11.89</v>
      </c>
      <c r="H39" s="11">
        <f t="shared" si="4"/>
        <v>1141.44</v>
      </c>
      <c r="I39" s="11">
        <f t="shared" si="5"/>
        <v>1410.71</v>
      </c>
    </row>
    <row r="40" spans="1:9" x14ac:dyDescent="0.25">
      <c r="A40" s="9" t="s">
        <v>81</v>
      </c>
      <c r="B40" s="10">
        <v>1</v>
      </c>
      <c r="C40" s="10">
        <f t="shared" si="2"/>
        <v>248</v>
      </c>
      <c r="D40" s="10">
        <v>158</v>
      </c>
      <c r="E40" s="10">
        <v>90</v>
      </c>
      <c r="F40" s="11">
        <v>2840.1200806451616</v>
      </c>
      <c r="G40" s="11">
        <f t="shared" si="3"/>
        <v>17.98</v>
      </c>
      <c r="H40" s="11">
        <f t="shared" si="4"/>
        <v>3236.4</v>
      </c>
      <c r="I40" s="11">
        <f t="shared" si="5"/>
        <v>3999.87</v>
      </c>
    </row>
    <row r="41" spans="1:9" x14ac:dyDescent="0.25">
      <c r="A41" s="9" t="s">
        <v>75</v>
      </c>
      <c r="B41" s="10">
        <v>1</v>
      </c>
      <c r="C41" s="10">
        <f t="shared" si="2"/>
        <v>172</v>
      </c>
      <c r="D41" s="10">
        <v>158</v>
      </c>
      <c r="E41" s="10">
        <v>14</v>
      </c>
      <c r="F41" s="11">
        <v>1619.5</v>
      </c>
      <c r="G41" s="11">
        <f t="shared" si="3"/>
        <v>10.25</v>
      </c>
      <c r="H41" s="11">
        <f t="shared" si="4"/>
        <v>287</v>
      </c>
      <c r="I41" s="11">
        <f t="shared" si="5"/>
        <v>354.7</v>
      </c>
    </row>
    <row r="42" spans="1:9" ht="33" x14ac:dyDescent="0.25">
      <c r="A42" s="9" t="s">
        <v>82</v>
      </c>
      <c r="B42" s="10">
        <v>1</v>
      </c>
      <c r="C42" s="10">
        <f t="shared" si="2"/>
        <v>226</v>
      </c>
      <c r="D42" s="10">
        <v>158</v>
      </c>
      <c r="E42" s="10">
        <v>68</v>
      </c>
      <c r="F42" s="11">
        <v>1860.8410891089111</v>
      </c>
      <c r="G42" s="11">
        <f t="shared" si="3"/>
        <v>11.78</v>
      </c>
      <c r="H42" s="11">
        <f t="shared" si="4"/>
        <v>1602.08</v>
      </c>
      <c r="I42" s="11">
        <f t="shared" si="5"/>
        <v>1980.01</v>
      </c>
    </row>
    <row r="43" spans="1:9" x14ac:dyDescent="0.25">
      <c r="A43" s="9" t="s">
        <v>76</v>
      </c>
      <c r="B43" s="10">
        <v>1</v>
      </c>
      <c r="C43" s="10">
        <f t="shared" si="2"/>
        <v>161.5</v>
      </c>
      <c r="D43" s="10">
        <v>158</v>
      </c>
      <c r="E43" s="10">
        <v>3.5</v>
      </c>
      <c r="F43" s="11">
        <v>1619.5048916408671</v>
      </c>
      <c r="G43" s="11">
        <f t="shared" si="3"/>
        <v>10.25</v>
      </c>
      <c r="H43" s="11">
        <f t="shared" si="4"/>
        <v>71.75</v>
      </c>
      <c r="I43" s="11">
        <f t="shared" si="5"/>
        <v>88.68</v>
      </c>
    </row>
    <row r="44" spans="1:9" x14ac:dyDescent="0.25">
      <c r="A44" s="9" t="s">
        <v>76</v>
      </c>
      <c r="B44" s="10">
        <v>1</v>
      </c>
      <c r="C44" s="10">
        <f t="shared" si="2"/>
        <v>176</v>
      </c>
      <c r="D44" s="10">
        <v>158</v>
      </c>
      <c r="E44" s="10">
        <v>18</v>
      </c>
      <c r="F44" s="11">
        <v>1619.5</v>
      </c>
      <c r="G44" s="11">
        <f t="shared" si="3"/>
        <v>10.25</v>
      </c>
      <c r="H44" s="11">
        <f t="shared" si="4"/>
        <v>369</v>
      </c>
      <c r="I44" s="11">
        <f t="shared" si="5"/>
        <v>456.05</v>
      </c>
    </row>
    <row r="45" spans="1:9" x14ac:dyDescent="0.25">
      <c r="A45" s="9" t="s">
        <v>81</v>
      </c>
      <c r="B45" s="10">
        <v>1</v>
      </c>
      <c r="C45" s="10">
        <f t="shared" si="2"/>
        <v>161</v>
      </c>
      <c r="D45" s="10">
        <v>158</v>
      </c>
      <c r="E45" s="10">
        <v>3</v>
      </c>
      <c r="F45" s="11">
        <v>1934.8130434782609</v>
      </c>
      <c r="G45" s="11">
        <f t="shared" si="3"/>
        <v>12.25</v>
      </c>
      <c r="H45" s="11">
        <f t="shared" si="4"/>
        <v>73.5</v>
      </c>
      <c r="I45" s="11">
        <f t="shared" si="5"/>
        <v>90.84</v>
      </c>
    </row>
    <row r="46" spans="1:9" x14ac:dyDescent="0.25">
      <c r="A46" s="9" t="s">
        <v>81</v>
      </c>
      <c r="B46" s="10">
        <v>1</v>
      </c>
      <c r="C46" s="10">
        <f t="shared" si="2"/>
        <v>199</v>
      </c>
      <c r="D46" s="10">
        <v>158</v>
      </c>
      <c r="E46" s="10">
        <v>41</v>
      </c>
      <c r="F46" s="11">
        <v>1884.7256281407035</v>
      </c>
      <c r="G46" s="11">
        <f t="shared" si="3"/>
        <v>11.93</v>
      </c>
      <c r="H46" s="11">
        <f t="shared" si="4"/>
        <v>978.26</v>
      </c>
      <c r="I46" s="11">
        <f t="shared" si="5"/>
        <v>1209.03</v>
      </c>
    </row>
    <row r="47" spans="1:9" x14ac:dyDescent="0.25">
      <c r="A47" s="9" t="s">
        <v>78</v>
      </c>
      <c r="B47" s="10">
        <v>1</v>
      </c>
      <c r="C47" s="10">
        <f t="shared" si="2"/>
        <v>174</v>
      </c>
      <c r="D47" s="10">
        <v>158</v>
      </c>
      <c r="E47" s="10">
        <v>16</v>
      </c>
      <c r="F47" s="11">
        <v>1607.3140229885057</v>
      </c>
      <c r="G47" s="11">
        <f t="shared" si="3"/>
        <v>10.17</v>
      </c>
      <c r="H47" s="11">
        <f t="shared" si="4"/>
        <v>325.44</v>
      </c>
      <c r="I47" s="11">
        <f t="shared" si="5"/>
        <v>402.21</v>
      </c>
    </row>
    <row r="48" spans="1:9" x14ac:dyDescent="0.25">
      <c r="A48" s="9" t="s">
        <v>78</v>
      </c>
      <c r="B48" s="10">
        <v>1</v>
      </c>
      <c r="C48" s="10">
        <f t="shared" si="2"/>
        <v>167</v>
      </c>
      <c r="D48" s="10">
        <v>158</v>
      </c>
      <c r="E48" s="10">
        <v>9</v>
      </c>
      <c r="F48" s="11">
        <v>1750.2647500000003</v>
      </c>
      <c r="G48" s="11">
        <f t="shared" si="3"/>
        <v>11.08</v>
      </c>
      <c r="H48" s="11">
        <f t="shared" si="4"/>
        <v>199.44</v>
      </c>
      <c r="I48" s="11">
        <f t="shared" si="5"/>
        <v>246.49</v>
      </c>
    </row>
    <row r="49" spans="1:9" x14ac:dyDescent="0.25">
      <c r="A49" s="9" t="s">
        <v>78</v>
      </c>
      <c r="B49" s="10">
        <v>1</v>
      </c>
      <c r="C49" s="10">
        <f t="shared" si="2"/>
        <v>169</v>
      </c>
      <c r="D49" s="10">
        <v>158</v>
      </c>
      <c r="E49" s="10">
        <v>11</v>
      </c>
      <c r="F49" s="11">
        <v>1788.2514792899408</v>
      </c>
      <c r="G49" s="11">
        <f t="shared" si="3"/>
        <v>11.32</v>
      </c>
      <c r="H49" s="11">
        <f t="shared" si="4"/>
        <v>249.04</v>
      </c>
      <c r="I49" s="11">
        <f t="shared" si="5"/>
        <v>307.79000000000002</v>
      </c>
    </row>
    <row r="50" spans="1:9" x14ac:dyDescent="0.25">
      <c r="A50" s="9" t="s">
        <v>78</v>
      </c>
      <c r="B50" s="10">
        <v>1</v>
      </c>
      <c r="C50" s="10">
        <f t="shared" si="2"/>
        <v>160</v>
      </c>
      <c r="D50" s="10">
        <v>158</v>
      </c>
      <c r="E50" s="10">
        <v>2</v>
      </c>
      <c r="F50" s="11">
        <v>1795.1565000000001</v>
      </c>
      <c r="G50" s="11">
        <f t="shared" si="3"/>
        <v>11.36</v>
      </c>
      <c r="H50" s="11">
        <f t="shared" si="4"/>
        <v>45.44</v>
      </c>
      <c r="I50" s="11">
        <f t="shared" si="5"/>
        <v>56.16</v>
      </c>
    </row>
    <row r="51" spans="1:9" ht="33" x14ac:dyDescent="0.25">
      <c r="A51" s="105" t="s">
        <v>523</v>
      </c>
      <c r="B51" s="210">
        <f t="shared" ref="B51:I51" si="6">SUM(B52:B149)</f>
        <v>98</v>
      </c>
      <c r="C51" s="210"/>
      <c r="D51" s="210"/>
      <c r="E51" s="210">
        <f t="shared" si="6"/>
        <v>1880.5400000000002</v>
      </c>
      <c r="F51" s="210"/>
      <c r="G51" s="210"/>
      <c r="H51" s="234">
        <f t="shared" si="6"/>
        <v>25953.199999999997</v>
      </c>
      <c r="I51" s="234">
        <f t="shared" si="6"/>
        <v>32075.679999999989</v>
      </c>
    </row>
    <row r="52" spans="1:9" x14ac:dyDescent="0.25">
      <c r="A52" s="9" t="s">
        <v>83</v>
      </c>
      <c r="B52" s="10">
        <v>1</v>
      </c>
      <c r="C52" s="10">
        <f>D52+E52</f>
        <v>175</v>
      </c>
      <c r="D52" s="10">
        <v>158</v>
      </c>
      <c r="E52" s="10">
        <v>17</v>
      </c>
      <c r="F52" s="11">
        <v>900.6</v>
      </c>
      <c r="G52" s="11">
        <f t="shared" ref="G52:G115" si="7">ROUND(F52/D52,2)</f>
        <v>5.7</v>
      </c>
      <c r="H52" s="11">
        <f t="shared" ref="H52:H115" si="8">ROUND(E52*G52*2,2)</f>
        <v>193.8</v>
      </c>
      <c r="I52" s="11">
        <f t="shared" si="5"/>
        <v>239.52</v>
      </c>
    </row>
    <row r="53" spans="1:9" x14ac:dyDescent="0.25">
      <c r="A53" s="9" t="s">
        <v>84</v>
      </c>
      <c r="B53" s="10">
        <v>1</v>
      </c>
      <c r="C53" s="10">
        <f t="shared" ref="C53:C149" si="9">D53+E53</f>
        <v>168</v>
      </c>
      <c r="D53" s="10">
        <v>158</v>
      </c>
      <c r="E53" s="10">
        <v>10</v>
      </c>
      <c r="F53" s="11">
        <v>900.6</v>
      </c>
      <c r="G53" s="11">
        <f t="shared" si="7"/>
        <v>5.7</v>
      </c>
      <c r="H53" s="11">
        <f t="shared" si="8"/>
        <v>114</v>
      </c>
      <c r="I53" s="11">
        <f t="shared" si="5"/>
        <v>140.88999999999999</v>
      </c>
    </row>
    <row r="54" spans="1:9" x14ac:dyDescent="0.25">
      <c r="A54" s="9" t="s">
        <v>85</v>
      </c>
      <c r="B54" s="10">
        <v>1</v>
      </c>
      <c r="C54" s="10">
        <f t="shared" si="9"/>
        <v>164</v>
      </c>
      <c r="D54" s="10">
        <v>158</v>
      </c>
      <c r="E54" s="10">
        <v>6</v>
      </c>
      <c r="F54" s="11">
        <v>900.59999999999991</v>
      </c>
      <c r="G54" s="11">
        <f t="shared" si="7"/>
        <v>5.7</v>
      </c>
      <c r="H54" s="11">
        <f t="shared" si="8"/>
        <v>68.400000000000006</v>
      </c>
      <c r="I54" s="11">
        <f t="shared" si="5"/>
        <v>84.54</v>
      </c>
    </row>
    <row r="55" spans="1:9" x14ac:dyDescent="0.25">
      <c r="A55" s="9" t="s">
        <v>84</v>
      </c>
      <c r="B55" s="10">
        <v>1</v>
      </c>
      <c r="C55" s="10">
        <f t="shared" si="9"/>
        <v>160</v>
      </c>
      <c r="D55" s="10">
        <v>158</v>
      </c>
      <c r="E55" s="10">
        <v>2</v>
      </c>
      <c r="F55" s="11">
        <v>900.6</v>
      </c>
      <c r="G55" s="11">
        <f t="shared" si="7"/>
        <v>5.7</v>
      </c>
      <c r="H55" s="11">
        <f t="shared" si="8"/>
        <v>22.8</v>
      </c>
      <c r="I55" s="11">
        <f t="shared" si="5"/>
        <v>28.18</v>
      </c>
    </row>
    <row r="56" spans="1:9" x14ac:dyDescent="0.25">
      <c r="A56" s="9" t="s">
        <v>86</v>
      </c>
      <c r="B56" s="10">
        <v>1</v>
      </c>
      <c r="C56" s="10">
        <f t="shared" si="9"/>
        <v>174</v>
      </c>
      <c r="D56" s="10">
        <v>158</v>
      </c>
      <c r="E56" s="10">
        <v>16</v>
      </c>
      <c r="F56" s="11">
        <v>900.6</v>
      </c>
      <c r="G56" s="11">
        <f t="shared" si="7"/>
        <v>5.7</v>
      </c>
      <c r="H56" s="11">
        <f t="shared" si="8"/>
        <v>182.4</v>
      </c>
      <c r="I56" s="11">
        <f t="shared" si="5"/>
        <v>225.43</v>
      </c>
    </row>
    <row r="57" spans="1:9" x14ac:dyDescent="0.25">
      <c r="A57" s="9" t="s">
        <v>84</v>
      </c>
      <c r="B57" s="10">
        <v>1</v>
      </c>
      <c r="C57" s="10">
        <f t="shared" si="9"/>
        <v>172</v>
      </c>
      <c r="D57" s="10">
        <v>158</v>
      </c>
      <c r="E57" s="10">
        <v>14</v>
      </c>
      <c r="F57" s="11">
        <v>900.6</v>
      </c>
      <c r="G57" s="11">
        <f t="shared" si="7"/>
        <v>5.7</v>
      </c>
      <c r="H57" s="11">
        <f t="shared" si="8"/>
        <v>159.6</v>
      </c>
      <c r="I57" s="11">
        <f t="shared" si="5"/>
        <v>197.25</v>
      </c>
    </row>
    <row r="58" spans="1:9" x14ac:dyDescent="0.25">
      <c r="A58" s="9" t="s">
        <v>87</v>
      </c>
      <c r="B58" s="10">
        <v>1</v>
      </c>
      <c r="C58" s="10">
        <f t="shared" si="9"/>
        <v>161.34</v>
      </c>
      <c r="D58" s="10">
        <v>158</v>
      </c>
      <c r="E58" s="10">
        <v>3.3400000000000034</v>
      </c>
      <c r="F58" s="11">
        <v>900.60195859675207</v>
      </c>
      <c r="G58" s="11">
        <f t="shared" si="7"/>
        <v>5.7</v>
      </c>
      <c r="H58" s="11">
        <f t="shared" si="8"/>
        <v>38.08</v>
      </c>
      <c r="I58" s="11">
        <f t="shared" si="5"/>
        <v>47.06</v>
      </c>
    </row>
    <row r="59" spans="1:9" x14ac:dyDescent="0.25">
      <c r="A59" s="9" t="s">
        <v>84</v>
      </c>
      <c r="B59" s="10">
        <v>1</v>
      </c>
      <c r="C59" s="10">
        <f t="shared" si="9"/>
        <v>170</v>
      </c>
      <c r="D59" s="10">
        <v>158</v>
      </c>
      <c r="E59" s="10">
        <v>12</v>
      </c>
      <c r="F59" s="11">
        <v>900.6</v>
      </c>
      <c r="G59" s="11">
        <f t="shared" si="7"/>
        <v>5.7</v>
      </c>
      <c r="H59" s="11">
        <f t="shared" si="8"/>
        <v>136.80000000000001</v>
      </c>
      <c r="I59" s="11">
        <f t="shared" si="5"/>
        <v>169.07</v>
      </c>
    </row>
    <row r="60" spans="1:9" x14ac:dyDescent="0.25">
      <c r="A60" s="9" t="s">
        <v>88</v>
      </c>
      <c r="B60" s="10">
        <v>1</v>
      </c>
      <c r="C60" s="10">
        <f t="shared" si="9"/>
        <v>187</v>
      </c>
      <c r="D60" s="10">
        <v>158</v>
      </c>
      <c r="E60" s="10">
        <v>29</v>
      </c>
      <c r="F60" s="11">
        <v>900.59999999999991</v>
      </c>
      <c r="G60" s="11">
        <f t="shared" si="7"/>
        <v>5.7</v>
      </c>
      <c r="H60" s="11">
        <f t="shared" si="8"/>
        <v>330.6</v>
      </c>
      <c r="I60" s="11">
        <f t="shared" si="5"/>
        <v>408.59</v>
      </c>
    </row>
    <row r="61" spans="1:9" x14ac:dyDescent="0.25">
      <c r="A61" s="9" t="s">
        <v>84</v>
      </c>
      <c r="B61" s="10">
        <v>1</v>
      </c>
      <c r="C61" s="10">
        <f t="shared" si="9"/>
        <v>172</v>
      </c>
      <c r="D61" s="10">
        <v>158</v>
      </c>
      <c r="E61" s="10">
        <v>14</v>
      </c>
      <c r="F61" s="11">
        <v>900.6</v>
      </c>
      <c r="G61" s="11">
        <f t="shared" si="7"/>
        <v>5.7</v>
      </c>
      <c r="H61" s="11">
        <f t="shared" si="8"/>
        <v>159.6</v>
      </c>
      <c r="I61" s="11">
        <f t="shared" si="5"/>
        <v>197.25</v>
      </c>
    </row>
    <row r="62" spans="1:9" x14ac:dyDescent="0.25">
      <c r="A62" s="9" t="s">
        <v>84</v>
      </c>
      <c r="B62" s="10">
        <v>1</v>
      </c>
      <c r="C62" s="10">
        <f t="shared" si="9"/>
        <v>192</v>
      </c>
      <c r="D62" s="10">
        <v>158</v>
      </c>
      <c r="E62" s="10">
        <v>34</v>
      </c>
      <c r="F62" s="11">
        <v>900.6</v>
      </c>
      <c r="G62" s="11">
        <f t="shared" si="7"/>
        <v>5.7</v>
      </c>
      <c r="H62" s="11">
        <f t="shared" si="8"/>
        <v>387.6</v>
      </c>
      <c r="I62" s="11">
        <f t="shared" si="5"/>
        <v>479.03</v>
      </c>
    </row>
    <row r="63" spans="1:9" x14ac:dyDescent="0.25">
      <c r="A63" s="9" t="s">
        <v>84</v>
      </c>
      <c r="B63" s="10">
        <v>1</v>
      </c>
      <c r="C63" s="10">
        <f t="shared" si="9"/>
        <v>159</v>
      </c>
      <c r="D63" s="10">
        <v>158</v>
      </c>
      <c r="E63" s="10">
        <v>1</v>
      </c>
      <c r="F63" s="11">
        <v>900.6</v>
      </c>
      <c r="G63" s="11">
        <f t="shared" si="7"/>
        <v>5.7</v>
      </c>
      <c r="H63" s="11">
        <f t="shared" si="8"/>
        <v>11.4</v>
      </c>
      <c r="I63" s="11">
        <f t="shared" si="5"/>
        <v>14.09</v>
      </c>
    </row>
    <row r="64" spans="1:9" x14ac:dyDescent="0.25">
      <c r="A64" s="9" t="s">
        <v>89</v>
      </c>
      <c r="B64" s="10">
        <v>1</v>
      </c>
      <c r="C64" s="10">
        <f t="shared" si="9"/>
        <v>162</v>
      </c>
      <c r="D64" s="10">
        <v>158</v>
      </c>
      <c r="E64" s="10">
        <v>4</v>
      </c>
      <c r="F64" s="11">
        <v>900.6</v>
      </c>
      <c r="G64" s="11">
        <f t="shared" si="7"/>
        <v>5.7</v>
      </c>
      <c r="H64" s="11">
        <f t="shared" si="8"/>
        <v>45.6</v>
      </c>
      <c r="I64" s="11">
        <f t="shared" si="5"/>
        <v>56.36</v>
      </c>
    </row>
    <row r="65" spans="1:9" x14ac:dyDescent="0.25">
      <c r="A65" s="9" t="s">
        <v>84</v>
      </c>
      <c r="B65" s="10">
        <v>1</v>
      </c>
      <c r="C65" s="10">
        <f t="shared" si="9"/>
        <v>172</v>
      </c>
      <c r="D65" s="10">
        <v>158</v>
      </c>
      <c r="E65" s="10">
        <v>14</v>
      </c>
      <c r="F65" s="11">
        <v>900.6</v>
      </c>
      <c r="G65" s="11">
        <f t="shared" si="7"/>
        <v>5.7</v>
      </c>
      <c r="H65" s="11">
        <f t="shared" si="8"/>
        <v>159.6</v>
      </c>
      <c r="I65" s="11">
        <f t="shared" si="5"/>
        <v>197.25</v>
      </c>
    </row>
    <row r="66" spans="1:9" x14ac:dyDescent="0.25">
      <c r="A66" s="9" t="s">
        <v>89</v>
      </c>
      <c r="B66" s="10">
        <v>1</v>
      </c>
      <c r="C66" s="10">
        <f t="shared" si="9"/>
        <v>160</v>
      </c>
      <c r="D66" s="10">
        <v>158</v>
      </c>
      <c r="E66" s="10">
        <v>2</v>
      </c>
      <c r="F66" s="11">
        <v>900.6</v>
      </c>
      <c r="G66" s="11">
        <f t="shared" si="7"/>
        <v>5.7</v>
      </c>
      <c r="H66" s="11">
        <f t="shared" si="8"/>
        <v>22.8</v>
      </c>
      <c r="I66" s="11">
        <f t="shared" si="5"/>
        <v>28.18</v>
      </c>
    </row>
    <row r="67" spans="1:9" x14ac:dyDescent="0.25">
      <c r="A67" s="9" t="s">
        <v>89</v>
      </c>
      <c r="B67" s="10">
        <v>1</v>
      </c>
      <c r="C67" s="10">
        <f t="shared" si="9"/>
        <v>174</v>
      </c>
      <c r="D67" s="10">
        <v>158</v>
      </c>
      <c r="E67" s="10">
        <v>16</v>
      </c>
      <c r="F67" s="11">
        <v>900.6</v>
      </c>
      <c r="G67" s="11">
        <f t="shared" si="7"/>
        <v>5.7</v>
      </c>
      <c r="H67" s="11">
        <f t="shared" si="8"/>
        <v>182.4</v>
      </c>
      <c r="I67" s="11">
        <f t="shared" si="5"/>
        <v>225.43</v>
      </c>
    </row>
    <row r="68" spans="1:9" x14ac:dyDescent="0.25">
      <c r="A68" s="9" t="s">
        <v>90</v>
      </c>
      <c r="B68" s="10">
        <v>1</v>
      </c>
      <c r="C68" s="10">
        <f t="shared" si="9"/>
        <v>162</v>
      </c>
      <c r="D68" s="10">
        <v>158</v>
      </c>
      <c r="E68" s="10">
        <v>4</v>
      </c>
      <c r="F68" s="11">
        <v>900.6</v>
      </c>
      <c r="G68" s="11">
        <f t="shared" si="7"/>
        <v>5.7</v>
      </c>
      <c r="H68" s="11">
        <f t="shared" si="8"/>
        <v>45.6</v>
      </c>
      <c r="I68" s="11">
        <f t="shared" si="5"/>
        <v>56.36</v>
      </c>
    </row>
    <row r="69" spans="1:9" x14ac:dyDescent="0.25">
      <c r="A69" s="9" t="s">
        <v>89</v>
      </c>
      <c r="B69" s="10">
        <v>1</v>
      </c>
      <c r="C69" s="10">
        <f t="shared" si="9"/>
        <v>200</v>
      </c>
      <c r="D69" s="10">
        <v>158</v>
      </c>
      <c r="E69" s="10">
        <v>42</v>
      </c>
      <c r="F69" s="11">
        <v>900.6</v>
      </c>
      <c r="G69" s="11">
        <f t="shared" si="7"/>
        <v>5.7</v>
      </c>
      <c r="H69" s="11">
        <f t="shared" si="8"/>
        <v>478.8</v>
      </c>
      <c r="I69" s="11">
        <f t="shared" si="5"/>
        <v>591.75</v>
      </c>
    </row>
    <row r="70" spans="1:9" x14ac:dyDescent="0.25">
      <c r="A70" s="9" t="s">
        <v>91</v>
      </c>
      <c r="B70" s="10">
        <v>1</v>
      </c>
      <c r="C70" s="10">
        <f t="shared" si="9"/>
        <v>172</v>
      </c>
      <c r="D70" s="10">
        <v>158</v>
      </c>
      <c r="E70" s="10">
        <v>14</v>
      </c>
      <c r="F70" s="11">
        <v>900.6</v>
      </c>
      <c r="G70" s="11">
        <f t="shared" si="7"/>
        <v>5.7</v>
      </c>
      <c r="H70" s="11">
        <f t="shared" si="8"/>
        <v>159.6</v>
      </c>
      <c r="I70" s="11">
        <f t="shared" si="5"/>
        <v>197.25</v>
      </c>
    </row>
    <row r="71" spans="1:9" x14ac:dyDescent="0.25">
      <c r="A71" s="9" t="s">
        <v>92</v>
      </c>
      <c r="B71" s="10">
        <v>1</v>
      </c>
      <c r="C71" s="10">
        <f t="shared" si="9"/>
        <v>160</v>
      </c>
      <c r="D71" s="10">
        <v>158</v>
      </c>
      <c r="E71" s="10">
        <v>2</v>
      </c>
      <c r="F71" s="11">
        <v>900.6</v>
      </c>
      <c r="G71" s="11">
        <f t="shared" si="7"/>
        <v>5.7</v>
      </c>
      <c r="H71" s="11">
        <f t="shared" si="8"/>
        <v>22.8</v>
      </c>
      <c r="I71" s="11">
        <f t="shared" si="5"/>
        <v>28.18</v>
      </c>
    </row>
    <row r="72" spans="1:9" x14ac:dyDescent="0.25">
      <c r="A72" s="9" t="s">
        <v>92</v>
      </c>
      <c r="B72" s="10">
        <v>1</v>
      </c>
      <c r="C72" s="10">
        <f t="shared" si="9"/>
        <v>168</v>
      </c>
      <c r="D72" s="10">
        <v>158</v>
      </c>
      <c r="E72" s="10">
        <v>10</v>
      </c>
      <c r="F72" s="11">
        <v>900.6</v>
      </c>
      <c r="G72" s="11">
        <f t="shared" si="7"/>
        <v>5.7</v>
      </c>
      <c r="H72" s="11">
        <f t="shared" si="8"/>
        <v>114</v>
      </c>
      <c r="I72" s="11">
        <f t="shared" si="5"/>
        <v>140.88999999999999</v>
      </c>
    </row>
    <row r="73" spans="1:9" x14ac:dyDescent="0.25">
      <c r="A73" s="9" t="s">
        <v>93</v>
      </c>
      <c r="B73" s="10">
        <v>1</v>
      </c>
      <c r="C73" s="10">
        <f t="shared" si="9"/>
        <v>174</v>
      </c>
      <c r="D73" s="10">
        <v>158</v>
      </c>
      <c r="E73" s="10">
        <v>16</v>
      </c>
      <c r="F73" s="11">
        <v>1137.6000000000001</v>
      </c>
      <c r="G73" s="11">
        <f t="shared" si="7"/>
        <v>7.2</v>
      </c>
      <c r="H73" s="11">
        <f t="shared" si="8"/>
        <v>230.4</v>
      </c>
      <c r="I73" s="11">
        <f t="shared" si="5"/>
        <v>284.75</v>
      </c>
    </row>
    <row r="74" spans="1:9" x14ac:dyDescent="0.25">
      <c r="A74" s="9" t="s">
        <v>93</v>
      </c>
      <c r="B74" s="10">
        <v>1</v>
      </c>
      <c r="C74" s="10">
        <f t="shared" si="9"/>
        <v>168</v>
      </c>
      <c r="D74" s="10">
        <v>158</v>
      </c>
      <c r="E74" s="10">
        <v>10</v>
      </c>
      <c r="F74" s="11">
        <v>995.40000000000009</v>
      </c>
      <c r="G74" s="11">
        <f t="shared" si="7"/>
        <v>6.3</v>
      </c>
      <c r="H74" s="11">
        <f t="shared" si="8"/>
        <v>126</v>
      </c>
      <c r="I74" s="11">
        <f t="shared" si="5"/>
        <v>155.72</v>
      </c>
    </row>
    <row r="75" spans="1:9" x14ac:dyDescent="0.25">
      <c r="A75" s="9" t="s">
        <v>83</v>
      </c>
      <c r="B75" s="10">
        <v>1</v>
      </c>
      <c r="C75" s="10">
        <f t="shared" si="9"/>
        <v>187</v>
      </c>
      <c r="D75" s="10">
        <v>158</v>
      </c>
      <c r="E75" s="10">
        <v>29</v>
      </c>
      <c r="F75" s="11">
        <v>1106</v>
      </c>
      <c r="G75" s="11">
        <f t="shared" si="7"/>
        <v>7</v>
      </c>
      <c r="H75" s="11">
        <f t="shared" si="8"/>
        <v>406</v>
      </c>
      <c r="I75" s="11">
        <f t="shared" si="5"/>
        <v>501.78</v>
      </c>
    </row>
    <row r="76" spans="1:9" x14ac:dyDescent="0.25">
      <c r="A76" s="9" t="s">
        <v>83</v>
      </c>
      <c r="B76" s="10">
        <v>1</v>
      </c>
      <c r="C76" s="10">
        <f t="shared" si="9"/>
        <v>167</v>
      </c>
      <c r="D76" s="10">
        <v>158</v>
      </c>
      <c r="E76" s="10">
        <v>9</v>
      </c>
      <c r="F76" s="11">
        <v>1106</v>
      </c>
      <c r="G76" s="11">
        <f t="shared" si="7"/>
        <v>7</v>
      </c>
      <c r="H76" s="11">
        <f t="shared" si="8"/>
        <v>126</v>
      </c>
      <c r="I76" s="11">
        <f t="shared" si="5"/>
        <v>155.72</v>
      </c>
    </row>
    <row r="77" spans="1:9" x14ac:dyDescent="0.25">
      <c r="A77" s="9" t="s">
        <v>83</v>
      </c>
      <c r="B77" s="10">
        <v>1</v>
      </c>
      <c r="C77" s="10">
        <f t="shared" si="9"/>
        <v>190</v>
      </c>
      <c r="D77" s="10">
        <v>158</v>
      </c>
      <c r="E77" s="10">
        <v>32</v>
      </c>
      <c r="F77" s="11">
        <v>1106</v>
      </c>
      <c r="G77" s="11">
        <f t="shared" si="7"/>
        <v>7</v>
      </c>
      <c r="H77" s="11">
        <f t="shared" si="8"/>
        <v>448</v>
      </c>
      <c r="I77" s="11">
        <f t="shared" si="5"/>
        <v>553.67999999999995</v>
      </c>
    </row>
    <row r="78" spans="1:9" x14ac:dyDescent="0.25">
      <c r="A78" s="9" t="s">
        <v>83</v>
      </c>
      <c r="B78" s="10">
        <v>1</v>
      </c>
      <c r="C78" s="10">
        <f t="shared" si="9"/>
        <v>183</v>
      </c>
      <c r="D78" s="10">
        <v>158</v>
      </c>
      <c r="E78" s="10">
        <v>25</v>
      </c>
      <c r="F78" s="11">
        <v>1106</v>
      </c>
      <c r="G78" s="11">
        <f t="shared" si="7"/>
        <v>7</v>
      </c>
      <c r="H78" s="11">
        <f t="shared" si="8"/>
        <v>350</v>
      </c>
      <c r="I78" s="11">
        <f t="shared" si="5"/>
        <v>432.57</v>
      </c>
    </row>
    <row r="79" spans="1:9" x14ac:dyDescent="0.25">
      <c r="A79" s="9" t="s">
        <v>85</v>
      </c>
      <c r="B79" s="10">
        <v>1</v>
      </c>
      <c r="C79" s="10">
        <f t="shared" si="9"/>
        <v>162</v>
      </c>
      <c r="D79" s="10">
        <v>158</v>
      </c>
      <c r="E79" s="10">
        <v>4</v>
      </c>
      <c r="F79" s="11">
        <v>1106</v>
      </c>
      <c r="G79" s="11">
        <f t="shared" si="7"/>
        <v>7</v>
      </c>
      <c r="H79" s="11">
        <f t="shared" si="8"/>
        <v>56</v>
      </c>
      <c r="I79" s="11">
        <f t="shared" ref="I79:I149" si="10">ROUND(H79*1.2359,2)</f>
        <v>69.209999999999994</v>
      </c>
    </row>
    <row r="80" spans="1:9" x14ac:dyDescent="0.25">
      <c r="A80" s="9" t="s">
        <v>94</v>
      </c>
      <c r="B80" s="10">
        <v>1</v>
      </c>
      <c r="C80" s="10">
        <f t="shared" si="9"/>
        <v>166</v>
      </c>
      <c r="D80" s="10">
        <v>158</v>
      </c>
      <c r="E80" s="10">
        <v>8</v>
      </c>
      <c r="F80" s="11">
        <v>1335.7284090909093</v>
      </c>
      <c r="G80" s="11">
        <f t="shared" si="7"/>
        <v>8.4499999999999993</v>
      </c>
      <c r="H80" s="11">
        <f t="shared" si="8"/>
        <v>135.19999999999999</v>
      </c>
      <c r="I80" s="11">
        <f t="shared" si="10"/>
        <v>167.09</v>
      </c>
    </row>
    <row r="81" spans="1:9" x14ac:dyDescent="0.25">
      <c r="A81" s="9" t="s">
        <v>95</v>
      </c>
      <c r="B81" s="10">
        <v>1</v>
      </c>
      <c r="C81" s="10">
        <f t="shared" si="9"/>
        <v>192</v>
      </c>
      <c r="D81" s="10">
        <v>158</v>
      </c>
      <c r="E81" s="10">
        <v>34</v>
      </c>
      <c r="F81" s="11">
        <v>1106</v>
      </c>
      <c r="G81" s="11">
        <f t="shared" si="7"/>
        <v>7</v>
      </c>
      <c r="H81" s="11">
        <f t="shared" si="8"/>
        <v>476</v>
      </c>
      <c r="I81" s="11">
        <f t="shared" si="10"/>
        <v>588.29</v>
      </c>
    </row>
    <row r="82" spans="1:9" x14ac:dyDescent="0.25">
      <c r="A82" s="9" t="s">
        <v>95</v>
      </c>
      <c r="B82" s="10">
        <v>1</v>
      </c>
      <c r="C82" s="10">
        <f t="shared" si="9"/>
        <v>184</v>
      </c>
      <c r="D82" s="10">
        <v>158</v>
      </c>
      <c r="E82" s="10">
        <v>26</v>
      </c>
      <c r="F82" s="11">
        <v>1106</v>
      </c>
      <c r="G82" s="11">
        <f t="shared" si="7"/>
        <v>7</v>
      </c>
      <c r="H82" s="11">
        <f t="shared" si="8"/>
        <v>364</v>
      </c>
      <c r="I82" s="11">
        <f t="shared" si="10"/>
        <v>449.87</v>
      </c>
    </row>
    <row r="83" spans="1:9" x14ac:dyDescent="0.25">
      <c r="A83" s="9" t="s">
        <v>86</v>
      </c>
      <c r="B83" s="10">
        <v>1</v>
      </c>
      <c r="C83" s="10">
        <f t="shared" si="9"/>
        <v>193</v>
      </c>
      <c r="D83" s="10">
        <v>158</v>
      </c>
      <c r="E83" s="10">
        <v>35</v>
      </c>
      <c r="F83" s="11">
        <v>1283.2547150259068</v>
      </c>
      <c r="G83" s="11">
        <f t="shared" si="7"/>
        <v>8.1199999999999992</v>
      </c>
      <c r="H83" s="11">
        <f t="shared" si="8"/>
        <v>568.4</v>
      </c>
      <c r="I83" s="11">
        <f t="shared" si="10"/>
        <v>702.49</v>
      </c>
    </row>
    <row r="84" spans="1:9" x14ac:dyDescent="0.25">
      <c r="A84" s="9" t="s">
        <v>86</v>
      </c>
      <c r="B84" s="10">
        <v>1</v>
      </c>
      <c r="C84" s="10">
        <f t="shared" si="9"/>
        <v>167</v>
      </c>
      <c r="D84" s="10">
        <v>158</v>
      </c>
      <c r="E84" s="10">
        <v>9</v>
      </c>
      <c r="F84" s="11">
        <v>1106</v>
      </c>
      <c r="G84" s="11">
        <f t="shared" si="7"/>
        <v>7</v>
      </c>
      <c r="H84" s="11">
        <f t="shared" si="8"/>
        <v>126</v>
      </c>
      <c r="I84" s="11">
        <f t="shared" si="10"/>
        <v>155.72</v>
      </c>
    </row>
    <row r="85" spans="1:9" x14ac:dyDescent="0.25">
      <c r="A85" s="9" t="s">
        <v>88</v>
      </c>
      <c r="B85" s="10">
        <v>1</v>
      </c>
      <c r="C85" s="10">
        <f t="shared" si="9"/>
        <v>164</v>
      </c>
      <c r="D85" s="10">
        <v>158</v>
      </c>
      <c r="E85" s="10">
        <v>6</v>
      </c>
      <c r="F85" s="11">
        <v>1106</v>
      </c>
      <c r="G85" s="11">
        <f t="shared" si="7"/>
        <v>7</v>
      </c>
      <c r="H85" s="11">
        <f t="shared" si="8"/>
        <v>84</v>
      </c>
      <c r="I85" s="11">
        <f t="shared" si="10"/>
        <v>103.82</v>
      </c>
    </row>
    <row r="86" spans="1:9" x14ac:dyDescent="0.25">
      <c r="A86" s="9" t="s">
        <v>88</v>
      </c>
      <c r="B86" s="10">
        <v>1</v>
      </c>
      <c r="C86" s="10">
        <f t="shared" si="9"/>
        <v>160</v>
      </c>
      <c r="D86" s="10">
        <v>158</v>
      </c>
      <c r="E86" s="10">
        <v>2</v>
      </c>
      <c r="F86" s="11">
        <v>1106</v>
      </c>
      <c r="G86" s="11">
        <f t="shared" si="7"/>
        <v>7</v>
      </c>
      <c r="H86" s="11">
        <f t="shared" si="8"/>
        <v>28</v>
      </c>
      <c r="I86" s="11">
        <f t="shared" si="10"/>
        <v>34.61</v>
      </c>
    </row>
    <row r="87" spans="1:9" x14ac:dyDescent="0.25">
      <c r="A87" s="9" t="s">
        <v>96</v>
      </c>
      <c r="B87" s="10">
        <v>1</v>
      </c>
      <c r="C87" s="10">
        <f t="shared" si="9"/>
        <v>160</v>
      </c>
      <c r="D87" s="10">
        <v>158</v>
      </c>
      <c r="E87" s="10">
        <v>2</v>
      </c>
      <c r="F87" s="11">
        <v>1361.9600000000003</v>
      </c>
      <c r="G87" s="11">
        <f t="shared" si="7"/>
        <v>8.6199999999999992</v>
      </c>
      <c r="H87" s="11">
        <f t="shared" si="8"/>
        <v>34.479999999999997</v>
      </c>
      <c r="I87" s="11">
        <f t="shared" si="10"/>
        <v>42.61</v>
      </c>
    </row>
    <row r="88" spans="1:9" x14ac:dyDescent="0.25">
      <c r="A88" s="9" t="s">
        <v>85</v>
      </c>
      <c r="B88" s="10">
        <v>1</v>
      </c>
      <c r="C88" s="10">
        <f t="shared" si="9"/>
        <v>182</v>
      </c>
      <c r="D88" s="10">
        <v>158</v>
      </c>
      <c r="E88" s="10">
        <v>24</v>
      </c>
      <c r="F88" s="11">
        <v>1106</v>
      </c>
      <c r="G88" s="11">
        <f t="shared" si="7"/>
        <v>7</v>
      </c>
      <c r="H88" s="11">
        <f t="shared" si="8"/>
        <v>336</v>
      </c>
      <c r="I88" s="11">
        <f t="shared" si="10"/>
        <v>415.26</v>
      </c>
    </row>
    <row r="89" spans="1:9" x14ac:dyDescent="0.25">
      <c r="A89" s="9" t="s">
        <v>85</v>
      </c>
      <c r="B89" s="10">
        <v>1</v>
      </c>
      <c r="C89" s="10">
        <f t="shared" si="9"/>
        <v>168</v>
      </c>
      <c r="D89" s="10">
        <v>158</v>
      </c>
      <c r="E89" s="10">
        <v>10</v>
      </c>
      <c r="F89" s="11">
        <v>1106</v>
      </c>
      <c r="G89" s="11">
        <f t="shared" si="7"/>
        <v>7</v>
      </c>
      <c r="H89" s="11">
        <f t="shared" si="8"/>
        <v>140</v>
      </c>
      <c r="I89" s="11">
        <f t="shared" si="10"/>
        <v>173.03</v>
      </c>
    </row>
    <row r="90" spans="1:9" x14ac:dyDescent="0.25">
      <c r="A90" s="9" t="s">
        <v>85</v>
      </c>
      <c r="B90" s="10">
        <v>1</v>
      </c>
      <c r="C90" s="10">
        <f t="shared" si="9"/>
        <v>170</v>
      </c>
      <c r="D90" s="10">
        <v>158</v>
      </c>
      <c r="E90" s="10">
        <v>12</v>
      </c>
      <c r="F90" s="11">
        <v>1106</v>
      </c>
      <c r="G90" s="11">
        <f>ROUND(F90/D90,2)</f>
        <v>7</v>
      </c>
      <c r="H90" s="11">
        <f t="shared" si="8"/>
        <v>168</v>
      </c>
      <c r="I90" s="11">
        <f t="shared" si="10"/>
        <v>207.63</v>
      </c>
    </row>
    <row r="91" spans="1:9" x14ac:dyDescent="0.25">
      <c r="A91" s="9" t="s">
        <v>87</v>
      </c>
      <c r="B91" s="10">
        <v>1</v>
      </c>
      <c r="C91" s="10">
        <f t="shared" si="9"/>
        <v>173.5</v>
      </c>
      <c r="D91" s="10">
        <v>158</v>
      </c>
      <c r="E91" s="10">
        <v>15.5</v>
      </c>
      <c r="F91" s="11">
        <v>1106</v>
      </c>
      <c r="G91" s="11">
        <f t="shared" si="7"/>
        <v>7</v>
      </c>
      <c r="H91" s="11">
        <f t="shared" si="8"/>
        <v>217</v>
      </c>
      <c r="I91" s="11">
        <f t="shared" si="10"/>
        <v>268.19</v>
      </c>
    </row>
    <row r="92" spans="1:9" x14ac:dyDescent="0.25">
      <c r="A92" s="9" t="s">
        <v>87</v>
      </c>
      <c r="B92" s="10">
        <v>1</v>
      </c>
      <c r="C92" s="10">
        <f t="shared" si="9"/>
        <v>183</v>
      </c>
      <c r="D92" s="10">
        <v>158</v>
      </c>
      <c r="E92" s="10">
        <v>25</v>
      </c>
      <c r="F92" s="11">
        <v>1106</v>
      </c>
      <c r="G92" s="11">
        <f t="shared" si="7"/>
        <v>7</v>
      </c>
      <c r="H92" s="11">
        <f t="shared" si="8"/>
        <v>350</v>
      </c>
      <c r="I92" s="11">
        <f t="shared" si="10"/>
        <v>432.57</v>
      </c>
    </row>
    <row r="93" spans="1:9" x14ac:dyDescent="0.25">
      <c r="A93" s="9" t="s">
        <v>87</v>
      </c>
      <c r="B93" s="10">
        <v>1</v>
      </c>
      <c r="C93" s="10">
        <f t="shared" si="9"/>
        <v>160</v>
      </c>
      <c r="D93" s="10">
        <v>158</v>
      </c>
      <c r="E93" s="10">
        <v>2</v>
      </c>
      <c r="F93" s="11">
        <v>1106</v>
      </c>
      <c r="G93" s="11">
        <f t="shared" si="7"/>
        <v>7</v>
      </c>
      <c r="H93" s="11">
        <f t="shared" si="8"/>
        <v>28</v>
      </c>
      <c r="I93" s="11">
        <f t="shared" si="10"/>
        <v>34.61</v>
      </c>
    </row>
    <row r="94" spans="1:9" x14ac:dyDescent="0.25">
      <c r="A94" s="9" t="s">
        <v>87</v>
      </c>
      <c r="B94" s="10">
        <v>1</v>
      </c>
      <c r="C94" s="10">
        <f t="shared" si="9"/>
        <v>164</v>
      </c>
      <c r="D94" s="10">
        <v>158</v>
      </c>
      <c r="E94" s="10">
        <v>6</v>
      </c>
      <c r="F94" s="11">
        <v>1106</v>
      </c>
      <c r="G94" s="11">
        <f t="shared" si="7"/>
        <v>7</v>
      </c>
      <c r="H94" s="11">
        <f t="shared" si="8"/>
        <v>84</v>
      </c>
      <c r="I94" s="11">
        <f t="shared" si="10"/>
        <v>103.82</v>
      </c>
    </row>
    <row r="95" spans="1:9" x14ac:dyDescent="0.25">
      <c r="A95" s="9" t="s">
        <v>87</v>
      </c>
      <c r="B95" s="10">
        <v>1</v>
      </c>
      <c r="C95" s="10">
        <f t="shared" si="9"/>
        <v>180</v>
      </c>
      <c r="D95" s="10">
        <v>158</v>
      </c>
      <c r="E95" s="10">
        <v>22</v>
      </c>
      <c r="F95" s="11">
        <v>1106</v>
      </c>
      <c r="G95" s="11">
        <f t="shared" si="7"/>
        <v>7</v>
      </c>
      <c r="H95" s="11">
        <f t="shared" si="8"/>
        <v>308</v>
      </c>
      <c r="I95" s="11">
        <f t="shared" si="10"/>
        <v>380.66</v>
      </c>
    </row>
    <row r="96" spans="1:9" x14ac:dyDescent="0.25">
      <c r="A96" s="9" t="s">
        <v>87</v>
      </c>
      <c r="B96" s="10">
        <v>1</v>
      </c>
      <c r="C96" s="10">
        <f t="shared" si="9"/>
        <v>172</v>
      </c>
      <c r="D96" s="10">
        <v>158</v>
      </c>
      <c r="E96" s="10">
        <v>14</v>
      </c>
      <c r="F96" s="11">
        <v>1106</v>
      </c>
      <c r="G96" s="11">
        <f t="shared" si="7"/>
        <v>7</v>
      </c>
      <c r="H96" s="11">
        <f t="shared" si="8"/>
        <v>196</v>
      </c>
      <c r="I96" s="11">
        <f t="shared" si="10"/>
        <v>242.24</v>
      </c>
    </row>
    <row r="97" spans="1:9" x14ac:dyDescent="0.25">
      <c r="A97" s="9" t="s">
        <v>87</v>
      </c>
      <c r="B97" s="10">
        <v>1</v>
      </c>
      <c r="C97" s="10">
        <f t="shared" si="9"/>
        <v>172</v>
      </c>
      <c r="D97" s="10">
        <v>158</v>
      </c>
      <c r="E97" s="10">
        <v>14</v>
      </c>
      <c r="F97" s="11">
        <v>1106</v>
      </c>
      <c r="G97" s="11">
        <f t="shared" si="7"/>
        <v>7</v>
      </c>
      <c r="H97" s="11">
        <f t="shared" si="8"/>
        <v>196</v>
      </c>
      <c r="I97" s="11">
        <f t="shared" si="10"/>
        <v>242.24</v>
      </c>
    </row>
    <row r="98" spans="1:9" x14ac:dyDescent="0.25">
      <c r="A98" s="9" t="s">
        <v>88</v>
      </c>
      <c r="B98" s="10">
        <v>1</v>
      </c>
      <c r="C98" s="10">
        <f t="shared" si="9"/>
        <v>186</v>
      </c>
      <c r="D98" s="10">
        <v>158</v>
      </c>
      <c r="E98" s="10">
        <v>28</v>
      </c>
      <c r="F98" s="11">
        <v>1106</v>
      </c>
      <c r="G98" s="11">
        <f t="shared" si="7"/>
        <v>7</v>
      </c>
      <c r="H98" s="11">
        <f t="shared" si="8"/>
        <v>392</v>
      </c>
      <c r="I98" s="11">
        <f t="shared" si="10"/>
        <v>484.47</v>
      </c>
    </row>
    <row r="99" spans="1:9" x14ac:dyDescent="0.25">
      <c r="A99" s="9" t="s">
        <v>97</v>
      </c>
      <c r="B99" s="10">
        <v>1</v>
      </c>
      <c r="C99" s="10">
        <f t="shared" si="9"/>
        <v>195</v>
      </c>
      <c r="D99" s="10">
        <v>158</v>
      </c>
      <c r="E99" s="10">
        <v>37</v>
      </c>
      <c r="F99" s="11">
        <v>1106</v>
      </c>
      <c r="G99" s="11">
        <f t="shared" si="7"/>
        <v>7</v>
      </c>
      <c r="H99" s="11">
        <f t="shared" si="8"/>
        <v>518</v>
      </c>
      <c r="I99" s="11">
        <f t="shared" si="10"/>
        <v>640.20000000000005</v>
      </c>
    </row>
    <row r="100" spans="1:9" x14ac:dyDescent="0.25">
      <c r="A100" s="9" t="s">
        <v>97</v>
      </c>
      <c r="B100" s="10">
        <v>1</v>
      </c>
      <c r="C100" s="10">
        <f t="shared" si="9"/>
        <v>160</v>
      </c>
      <c r="D100" s="10">
        <v>158</v>
      </c>
      <c r="E100" s="10">
        <v>2</v>
      </c>
      <c r="F100" s="11">
        <v>1106</v>
      </c>
      <c r="G100" s="11">
        <f t="shared" si="7"/>
        <v>7</v>
      </c>
      <c r="H100" s="11">
        <f t="shared" si="8"/>
        <v>28</v>
      </c>
      <c r="I100" s="11">
        <f t="shared" si="10"/>
        <v>34.61</v>
      </c>
    </row>
    <row r="101" spans="1:9" x14ac:dyDescent="0.25">
      <c r="A101" s="9" t="s">
        <v>97</v>
      </c>
      <c r="B101" s="10">
        <v>1</v>
      </c>
      <c r="C101" s="10">
        <f t="shared" si="9"/>
        <v>160</v>
      </c>
      <c r="D101" s="10">
        <v>158</v>
      </c>
      <c r="E101" s="10">
        <v>2</v>
      </c>
      <c r="F101" s="11">
        <v>1106</v>
      </c>
      <c r="G101" s="11">
        <f t="shared" si="7"/>
        <v>7</v>
      </c>
      <c r="H101" s="11">
        <f t="shared" si="8"/>
        <v>28</v>
      </c>
      <c r="I101" s="11">
        <f t="shared" si="10"/>
        <v>34.61</v>
      </c>
    </row>
    <row r="102" spans="1:9" x14ac:dyDescent="0.25">
      <c r="A102" s="9" t="s">
        <v>97</v>
      </c>
      <c r="B102" s="10">
        <v>1</v>
      </c>
      <c r="C102" s="10">
        <f t="shared" si="9"/>
        <v>171</v>
      </c>
      <c r="D102" s="10">
        <v>158</v>
      </c>
      <c r="E102" s="10">
        <v>13</v>
      </c>
      <c r="F102" s="11">
        <v>1027</v>
      </c>
      <c r="G102" s="11">
        <f t="shared" si="7"/>
        <v>6.5</v>
      </c>
      <c r="H102" s="11">
        <f t="shared" si="8"/>
        <v>169</v>
      </c>
      <c r="I102" s="11">
        <f t="shared" si="10"/>
        <v>208.87</v>
      </c>
    </row>
    <row r="103" spans="1:9" x14ac:dyDescent="0.25">
      <c r="A103" s="9" t="s">
        <v>97</v>
      </c>
      <c r="B103" s="10">
        <v>1</v>
      </c>
      <c r="C103" s="10">
        <f t="shared" si="9"/>
        <v>184</v>
      </c>
      <c r="D103" s="10">
        <v>158</v>
      </c>
      <c r="E103" s="10">
        <v>26</v>
      </c>
      <c r="F103" s="11">
        <v>1106</v>
      </c>
      <c r="G103" s="11">
        <f t="shared" si="7"/>
        <v>7</v>
      </c>
      <c r="H103" s="11">
        <f t="shared" si="8"/>
        <v>364</v>
      </c>
      <c r="I103" s="11">
        <f t="shared" si="10"/>
        <v>449.87</v>
      </c>
    </row>
    <row r="104" spans="1:9" x14ac:dyDescent="0.25">
      <c r="A104" s="9" t="s">
        <v>97</v>
      </c>
      <c r="B104" s="10">
        <v>1</v>
      </c>
      <c r="C104" s="10">
        <f t="shared" si="9"/>
        <v>164</v>
      </c>
      <c r="D104" s="10">
        <v>158</v>
      </c>
      <c r="E104" s="10">
        <v>6</v>
      </c>
      <c r="F104" s="11">
        <v>1106</v>
      </c>
      <c r="G104" s="11">
        <f t="shared" si="7"/>
        <v>7</v>
      </c>
      <c r="H104" s="11">
        <f t="shared" si="8"/>
        <v>84</v>
      </c>
      <c r="I104" s="11">
        <f t="shared" si="10"/>
        <v>103.82</v>
      </c>
    </row>
    <row r="105" spans="1:9" x14ac:dyDescent="0.25">
      <c r="A105" s="9" t="s">
        <v>98</v>
      </c>
      <c r="B105" s="10">
        <v>1</v>
      </c>
      <c r="C105" s="10">
        <f t="shared" si="9"/>
        <v>172</v>
      </c>
      <c r="D105" s="10">
        <v>158</v>
      </c>
      <c r="E105" s="10">
        <v>14</v>
      </c>
      <c r="F105" s="11">
        <v>1106</v>
      </c>
      <c r="G105" s="11">
        <f t="shared" si="7"/>
        <v>7</v>
      </c>
      <c r="H105" s="11">
        <f t="shared" si="8"/>
        <v>196</v>
      </c>
      <c r="I105" s="11">
        <f t="shared" si="10"/>
        <v>242.24</v>
      </c>
    </row>
    <row r="106" spans="1:9" x14ac:dyDescent="0.25">
      <c r="A106" s="9" t="s">
        <v>98</v>
      </c>
      <c r="B106" s="10">
        <v>1</v>
      </c>
      <c r="C106" s="10">
        <f t="shared" si="9"/>
        <v>192</v>
      </c>
      <c r="D106" s="10">
        <v>158</v>
      </c>
      <c r="E106" s="10">
        <v>34</v>
      </c>
      <c r="F106" s="11">
        <v>1106</v>
      </c>
      <c r="G106" s="11">
        <f t="shared" si="7"/>
        <v>7</v>
      </c>
      <c r="H106" s="11">
        <f t="shared" si="8"/>
        <v>476</v>
      </c>
      <c r="I106" s="11">
        <f t="shared" si="10"/>
        <v>588.29</v>
      </c>
    </row>
    <row r="107" spans="1:9" x14ac:dyDescent="0.25">
      <c r="A107" s="9" t="s">
        <v>98</v>
      </c>
      <c r="B107" s="10">
        <v>1</v>
      </c>
      <c r="C107" s="10">
        <f t="shared" si="9"/>
        <v>209</v>
      </c>
      <c r="D107" s="10">
        <v>158</v>
      </c>
      <c r="E107" s="10">
        <v>51</v>
      </c>
      <c r="F107" s="11">
        <v>1106</v>
      </c>
      <c r="G107" s="11">
        <f t="shared" si="7"/>
        <v>7</v>
      </c>
      <c r="H107" s="11">
        <f t="shared" si="8"/>
        <v>714</v>
      </c>
      <c r="I107" s="11">
        <f t="shared" si="10"/>
        <v>882.43</v>
      </c>
    </row>
    <row r="108" spans="1:9" x14ac:dyDescent="0.25">
      <c r="A108" s="9" t="s">
        <v>83</v>
      </c>
      <c r="B108" s="10">
        <v>1</v>
      </c>
      <c r="C108" s="10">
        <f t="shared" si="9"/>
        <v>204</v>
      </c>
      <c r="D108" s="10">
        <v>158</v>
      </c>
      <c r="E108" s="10">
        <v>46</v>
      </c>
      <c r="F108" s="11">
        <v>1106</v>
      </c>
      <c r="G108" s="11">
        <f t="shared" si="7"/>
        <v>7</v>
      </c>
      <c r="H108" s="11">
        <f t="shared" si="8"/>
        <v>644</v>
      </c>
      <c r="I108" s="11">
        <f t="shared" si="10"/>
        <v>795.92</v>
      </c>
    </row>
    <row r="109" spans="1:9" x14ac:dyDescent="0.25">
      <c r="A109" s="9" t="s">
        <v>83</v>
      </c>
      <c r="B109" s="10">
        <v>1</v>
      </c>
      <c r="C109" s="10">
        <f t="shared" si="9"/>
        <v>171</v>
      </c>
      <c r="D109" s="10">
        <v>158</v>
      </c>
      <c r="E109" s="10">
        <v>13</v>
      </c>
      <c r="F109" s="11">
        <v>1106</v>
      </c>
      <c r="G109" s="11">
        <f t="shared" si="7"/>
        <v>7</v>
      </c>
      <c r="H109" s="11">
        <f t="shared" si="8"/>
        <v>182</v>
      </c>
      <c r="I109" s="11">
        <f t="shared" si="10"/>
        <v>224.93</v>
      </c>
    </row>
    <row r="110" spans="1:9" x14ac:dyDescent="0.25">
      <c r="A110" s="9" t="s">
        <v>83</v>
      </c>
      <c r="B110" s="10">
        <v>1</v>
      </c>
      <c r="C110" s="10">
        <f t="shared" si="9"/>
        <v>208</v>
      </c>
      <c r="D110" s="10">
        <v>158</v>
      </c>
      <c r="E110" s="10">
        <v>50</v>
      </c>
      <c r="F110" s="11">
        <v>1106</v>
      </c>
      <c r="G110" s="11">
        <f t="shared" si="7"/>
        <v>7</v>
      </c>
      <c r="H110" s="11">
        <f t="shared" si="8"/>
        <v>700</v>
      </c>
      <c r="I110" s="11">
        <f t="shared" si="10"/>
        <v>865.13</v>
      </c>
    </row>
    <row r="111" spans="1:9" x14ac:dyDescent="0.25">
      <c r="A111" s="9" t="s">
        <v>83</v>
      </c>
      <c r="B111" s="10">
        <v>1</v>
      </c>
      <c r="C111" s="10">
        <f t="shared" si="9"/>
        <v>232</v>
      </c>
      <c r="D111" s="10">
        <v>158</v>
      </c>
      <c r="E111" s="10">
        <v>74</v>
      </c>
      <c r="F111" s="11">
        <v>1106</v>
      </c>
      <c r="G111" s="11">
        <f t="shared" si="7"/>
        <v>7</v>
      </c>
      <c r="H111" s="11">
        <f t="shared" si="8"/>
        <v>1036</v>
      </c>
      <c r="I111" s="11">
        <f t="shared" si="10"/>
        <v>1280.3900000000001</v>
      </c>
    </row>
    <row r="112" spans="1:9" x14ac:dyDescent="0.25">
      <c r="A112" s="9" t="s">
        <v>83</v>
      </c>
      <c r="B112" s="10">
        <v>1</v>
      </c>
      <c r="C112" s="10">
        <f t="shared" si="9"/>
        <v>216</v>
      </c>
      <c r="D112" s="10">
        <v>158</v>
      </c>
      <c r="E112" s="10">
        <v>58</v>
      </c>
      <c r="F112" s="11">
        <v>1106</v>
      </c>
      <c r="G112" s="11">
        <f t="shared" si="7"/>
        <v>7</v>
      </c>
      <c r="H112" s="11">
        <f t="shared" si="8"/>
        <v>812</v>
      </c>
      <c r="I112" s="11">
        <f t="shared" si="10"/>
        <v>1003.55</v>
      </c>
    </row>
    <row r="113" spans="1:9" x14ac:dyDescent="0.25">
      <c r="A113" s="9" t="s">
        <v>83</v>
      </c>
      <c r="B113" s="10">
        <v>1</v>
      </c>
      <c r="C113" s="10">
        <f t="shared" si="9"/>
        <v>204</v>
      </c>
      <c r="D113" s="10">
        <v>158</v>
      </c>
      <c r="E113" s="10">
        <v>46</v>
      </c>
      <c r="F113" s="11">
        <v>1106</v>
      </c>
      <c r="G113" s="11">
        <f t="shared" si="7"/>
        <v>7</v>
      </c>
      <c r="H113" s="11">
        <f t="shared" si="8"/>
        <v>644</v>
      </c>
      <c r="I113" s="11">
        <f t="shared" si="10"/>
        <v>795.92</v>
      </c>
    </row>
    <row r="114" spans="1:9" x14ac:dyDescent="0.25">
      <c r="A114" s="9" t="s">
        <v>89</v>
      </c>
      <c r="B114" s="10">
        <v>1</v>
      </c>
      <c r="C114" s="10">
        <f t="shared" si="9"/>
        <v>168</v>
      </c>
      <c r="D114" s="10">
        <v>158</v>
      </c>
      <c r="E114" s="10">
        <v>10</v>
      </c>
      <c r="F114" s="11">
        <v>1106</v>
      </c>
      <c r="G114" s="11">
        <f t="shared" si="7"/>
        <v>7</v>
      </c>
      <c r="H114" s="11">
        <f t="shared" si="8"/>
        <v>140</v>
      </c>
      <c r="I114" s="11">
        <f t="shared" si="10"/>
        <v>173.03</v>
      </c>
    </row>
    <row r="115" spans="1:9" x14ac:dyDescent="0.25">
      <c r="A115" s="9" t="s">
        <v>89</v>
      </c>
      <c r="B115" s="10">
        <v>1</v>
      </c>
      <c r="C115" s="10">
        <f t="shared" si="9"/>
        <v>160.5</v>
      </c>
      <c r="D115" s="10">
        <v>158</v>
      </c>
      <c r="E115" s="10">
        <v>2.5</v>
      </c>
      <c r="F115" s="11">
        <v>1333.8547040498443</v>
      </c>
      <c r="G115" s="11">
        <f t="shared" si="7"/>
        <v>8.44</v>
      </c>
      <c r="H115" s="11">
        <f t="shared" si="8"/>
        <v>42.2</v>
      </c>
      <c r="I115" s="11">
        <f t="shared" si="10"/>
        <v>52.15</v>
      </c>
    </row>
    <row r="116" spans="1:9" x14ac:dyDescent="0.25">
      <c r="A116" s="9" t="s">
        <v>89</v>
      </c>
      <c r="B116" s="10">
        <v>1</v>
      </c>
      <c r="C116" s="10">
        <f t="shared" si="9"/>
        <v>180</v>
      </c>
      <c r="D116" s="10">
        <v>158</v>
      </c>
      <c r="E116" s="10">
        <v>22</v>
      </c>
      <c r="F116" s="11">
        <v>1106</v>
      </c>
      <c r="G116" s="11">
        <f t="shared" ref="G116:G149" si="11">ROUND(F116/D116,2)</f>
        <v>7</v>
      </c>
      <c r="H116" s="11">
        <f t="shared" ref="H116:H149" si="12">ROUND(E116*G116*2,2)</f>
        <v>308</v>
      </c>
      <c r="I116" s="11">
        <f t="shared" si="10"/>
        <v>380.66</v>
      </c>
    </row>
    <row r="117" spans="1:9" x14ac:dyDescent="0.25">
      <c r="A117" s="9" t="s">
        <v>89</v>
      </c>
      <c r="B117" s="10">
        <v>1</v>
      </c>
      <c r="C117" s="10">
        <f t="shared" si="9"/>
        <v>182</v>
      </c>
      <c r="D117" s="10">
        <v>158</v>
      </c>
      <c r="E117" s="10">
        <v>24</v>
      </c>
      <c r="F117" s="11">
        <v>1106</v>
      </c>
      <c r="G117" s="11">
        <f t="shared" si="11"/>
        <v>7</v>
      </c>
      <c r="H117" s="11">
        <f t="shared" si="12"/>
        <v>336</v>
      </c>
      <c r="I117" s="11">
        <f t="shared" si="10"/>
        <v>415.26</v>
      </c>
    </row>
    <row r="118" spans="1:9" x14ac:dyDescent="0.25">
      <c r="A118" s="9" t="s">
        <v>99</v>
      </c>
      <c r="B118" s="10">
        <v>1</v>
      </c>
      <c r="C118" s="10">
        <f t="shared" si="9"/>
        <v>192</v>
      </c>
      <c r="D118" s="10">
        <v>158</v>
      </c>
      <c r="E118" s="10">
        <v>34</v>
      </c>
      <c r="F118" s="11">
        <v>1106</v>
      </c>
      <c r="G118" s="11">
        <f t="shared" si="11"/>
        <v>7</v>
      </c>
      <c r="H118" s="11">
        <f t="shared" si="12"/>
        <v>476</v>
      </c>
      <c r="I118" s="11">
        <f t="shared" si="10"/>
        <v>588.29</v>
      </c>
    </row>
    <row r="119" spans="1:9" x14ac:dyDescent="0.25">
      <c r="A119" s="9" t="s">
        <v>91</v>
      </c>
      <c r="B119" s="10">
        <v>1</v>
      </c>
      <c r="C119" s="10">
        <f t="shared" si="9"/>
        <v>162</v>
      </c>
      <c r="D119" s="10">
        <v>158</v>
      </c>
      <c r="E119" s="10">
        <v>4</v>
      </c>
      <c r="F119" s="11">
        <v>1106</v>
      </c>
      <c r="G119" s="11">
        <f t="shared" si="11"/>
        <v>7</v>
      </c>
      <c r="H119" s="11">
        <f t="shared" si="12"/>
        <v>56</v>
      </c>
      <c r="I119" s="11">
        <f t="shared" si="10"/>
        <v>69.209999999999994</v>
      </c>
    </row>
    <row r="120" spans="1:9" x14ac:dyDescent="0.25">
      <c r="A120" s="9" t="s">
        <v>92</v>
      </c>
      <c r="B120" s="10">
        <v>1</v>
      </c>
      <c r="C120" s="10">
        <f t="shared" si="9"/>
        <v>183</v>
      </c>
      <c r="D120" s="10">
        <v>158</v>
      </c>
      <c r="E120" s="10">
        <v>25</v>
      </c>
      <c r="F120" s="11">
        <v>1106</v>
      </c>
      <c r="G120" s="11">
        <f t="shared" si="11"/>
        <v>7</v>
      </c>
      <c r="H120" s="11">
        <f t="shared" si="12"/>
        <v>350</v>
      </c>
      <c r="I120" s="11">
        <f t="shared" si="10"/>
        <v>432.57</v>
      </c>
    </row>
    <row r="121" spans="1:9" x14ac:dyDescent="0.25">
      <c r="A121" s="9" t="s">
        <v>92</v>
      </c>
      <c r="B121" s="10">
        <v>1</v>
      </c>
      <c r="C121" s="10">
        <f t="shared" si="9"/>
        <v>176</v>
      </c>
      <c r="D121" s="10">
        <v>158</v>
      </c>
      <c r="E121" s="10">
        <v>18</v>
      </c>
      <c r="F121" s="11">
        <v>1106</v>
      </c>
      <c r="G121" s="11">
        <f t="shared" si="11"/>
        <v>7</v>
      </c>
      <c r="H121" s="11">
        <f t="shared" si="12"/>
        <v>252</v>
      </c>
      <c r="I121" s="11">
        <f t="shared" si="10"/>
        <v>311.45</v>
      </c>
    </row>
    <row r="122" spans="1:9" x14ac:dyDescent="0.25">
      <c r="A122" s="9" t="s">
        <v>92</v>
      </c>
      <c r="B122" s="10">
        <v>1</v>
      </c>
      <c r="C122" s="10">
        <f t="shared" si="9"/>
        <v>189</v>
      </c>
      <c r="D122" s="10">
        <v>158</v>
      </c>
      <c r="E122" s="10">
        <v>31</v>
      </c>
      <c r="F122" s="11">
        <v>1106</v>
      </c>
      <c r="G122" s="11">
        <f t="shared" si="11"/>
        <v>7</v>
      </c>
      <c r="H122" s="11">
        <f t="shared" si="12"/>
        <v>434</v>
      </c>
      <c r="I122" s="11">
        <f t="shared" si="10"/>
        <v>536.38</v>
      </c>
    </row>
    <row r="123" spans="1:9" x14ac:dyDescent="0.25">
      <c r="A123" s="9" t="s">
        <v>92</v>
      </c>
      <c r="B123" s="10">
        <v>1</v>
      </c>
      <c r="C123" s="10">
        <f t="shared" si="9"/>
        <v>175</v>
      </c>
      <c r="D123" s="10">
        <v>158</v>
      </c>
      <c r="E123" s="10">
        <v>17</v>
      </c>
      <c r="F123" s="11">
        <v>1106</v>
      </c>
      <c r="G123" s="11">
        <f t="shared" si="11"/>
        <v>7</v>
      </c>
      <c r="H123" s="11">
        <f t="shared" si="12"/>
        <v>238</v>
      </c>
      <c r="I123" s="11">
        <f t="shared" si="10"/>
        <v>294.14</v>
      </c>
    </row>
    <row r="124" spans="1:9" x14ac:dyDescent="0.25">
      <c r="A124" s="9" t="s">
        <v>92</v>
      </c>
      <c r="B124" s="10">
        <v>1</v>
      </c>
      <c r="C124" s="10">
        <f t="shared" si="9"/>
        <v>168</v>
      </c>
      <c r="D124" s="10">
        <v>158</v>
      </c>
      <c r="E124" s="10">
        <v>10</v>
      </c>
      <c r="F124" s="11">
        <v>1106</v>
      </c>
      <c r="G124" s="11">
        <f t="shared" si="11"/>
        <v>7</v>
      </c>
      <c r="H124" s="11">
        <f t="shared" si="12"/>
        <v>140</v>
      </c>
      <c r="I124" s="11">
        <f t="shared" si="10"/>
        <v>173.03</v>
      </c>
    </row>
    <row r="125" spans="1:9" x14ac:dyDescent="0.25">
      <c r="A125" s="9" t="s">
        <v>92</v>
      </c>
      <c r="B125" s="10">
        <v>1</v>
      </c>
      <c r="C125" s="10">
        <f t="shared" si="9"/>
        <v>176</v>
      </c>
      <c r="D125" s="10">
        <v>158</v>
      </c>
      <c r="E125" s="10">
        <v>18</v>
      </c>
      <c r="F125" s="11">
        <v>1106</v>
      </c>
      <c r="G125" s="11">
        <f t="shared" si="11"/>
        <v>7</v>
      </c>
      <c r="H125" s="11">
        <f t="shared" si="12"/>
        <v>252</v>
      </c>
      <c r="I125" s="11">
        <f t="shared" si="10"/>
        <v>311.45</v>
      </c>
    </row>
    <row r="126" spans="1:9" x14ac:dyDescent="0.25">
      <c r="A126" s="9" t="s">
        <v>92</v>
      </c>
      <c r="B126" s="10">
        <v>1</v>
      </c>
      <c r="C126" s="10">
        <f t="shared" si="9"/>
        <v>168</v>
      </c>
      <c r="D126" s="10">
        <v>158</v>
      </c>
      <c r="E126" s="10">
        <v>10</v>
      </c>
      <c r="F126" s="11">
        <v>1106</v>
      </c>
      <c r="G126" s="11">
        <f t="shared" si="11"/>
        <v>7</v>
      </c>
      <c r="H126" s="11">
        <f t="shared" si="12"/>
        <v>140</v>
      </c>
      <c r="I126" s="11">
        <f t="shared" si="10"/>
        <v>173.03</v>
      </c>
    </row>
    <row r="127" spans="1:9" x14ac:dyDescent="0.25">
      <c r="A127" s="9" t="s">
        <v>92</v>
      </c>
      <c r="B127" s="10">
        <v>1</v>
      </c>
      <c r="C127" s="10">
        <f t="shared" si="9"/>
        <v>168</v>
      </c>
      <c r="D127" s="10">
        <v>158</v>
      </c>
      <c r="E127" s="10">
        <v>10</v>
      </c>
      <c r="F127" s="11">
        <v>1106</v>
      </c>
      <c r="G127" s="11">
        <f t="shared" si="11"/>
        <v>7</v>
      </c>
      <c r="H127" s="11">
        <f t="shared" si="12"/>
        <v>140</v>
      </c>
      <c r="I127" s="11">
        <f t="shared" si="10"/>
        <v>173.03</v>
      </c>
    </row>
    <row r="128" spans="1:9" x14ac:dyDescent="0.25">
      <c r="A128" s="9" t="s">
        <v>93</v>
      </c>
      <c r="B128" s="10">
        <v>1</v>
      </c>
      <c r="C128" s="10">
        <f t="shared" si="9"/>
        <v>176</v>
      </c>
      <c r="D128" s="10">
        <v>158</v>
      </c>
      <c r="E128" s="10">
        <v>18</v>
      </c>
      <c r="F128" s="11">
        <v>1137.6000000000001</v>
      </c>
      <c r="G128" s="11">
        <f t="shared" si="11"/>
        <v>7.2</v>
      </c>
      <c r="H128" s="11">
        <f t="shared" si="12"/>
        <v>259.2</v>
      </c>
      <c r="I128" s="11">
        <f t="shared" si="10"/>
        <v>320.35000000000002</v>
      </c>
    </row>
    <row r="129" spans="1:9" x14ac:dyDescent="0.25">
      <c r="A129" s="9" t="s">
        <v>93</v>
      </c>
      <c r="B129" s="10">
        <v>1</v>
      </c>
      <c r="C129" s="10">
        <f t="shared" si="9"/>
        <v>176</v>
      </c>
      <c r="D129" s="10">
        <v>158</v>
      </c>
      <c r="E129" s="10">
        <v>18</v>
      </c>
      <c r="F129" s="11">
        <v>1137.6000000000001</v>
      </c>
      <c r="G129" s="11">
        <f t="shared" si="11"/>
        <v>7.2</v>
      </c>
      <c r="H129" s="11">
        <f t="shared" si="12"/>
        <v>259.2</v>
      </c>
      <c r="I129" s="11">
        <f t="shared" si="10"/>
        <v>320.35000000000002</v>
      </c>
    </row>
    <row r="130" spans="1:9" x14ac:dyDescent="0.25">
      <c r="A130" s="9" t="s">
        <v>93</v>
      </c>
      <c r="B130" s="10">
        <v>1</v>
      </c>
      <c r="C130" s="10">
        <f t="shared" si="9"/>
        <v>192</v>
      </c>
      <c r="D130" s="10">
        <v>158</v>
      </c>
      <c r="E130" s="10">
        <v>34</v>
      </c>
      <c r="F130" s="11">
        <v>1137.6000000000001</v>
      </c>
      <c r="G130" s="11">
        <f t="shared" si="11"/>
        <v>7.2</v>
      </c>
      <c r="H130" s="11">
        <f t="shared" si="12"/>
        <v>489.6</v>
      </c>
      <c r="I130" s="11">
        <f t="shared" si="10"/>
        <v>605.1</v>
      </c>
    </row>
    <row r="131" spans="1:9" x14ac:dyDescent="0.25">
      <c r="A131" s="9" t="s">
        <v>93</v>
      </c>
      <c r="B131" s="10">
        <v>1</v>
      </c>
      <c r="C131" s="10">
        <f t="shared" si="9"/>
        <v>192</v>
      </c>
      <c r="D131" s="10">
        <v>158</v>
      </c>
      <c r="E131" s="10">
        <v>34</v>
      </c>
      <c r="F131" s="11">
        <v>1137.6000000000001</v>
      </c>
      <c r="G131" s="11">
        <f t="shared" si="11"/>
        <v>7.2</v>
      </c>
      <c r="H131" s="11">
        <f t="shared" si="12"/>
        <v>489.6</v>
      </c>
      <c r="I131" s="11">
        <f t="shared" si="10"/>
        <v>605.1</v>
      </c>
    </row>
    <row r="132" spans="1:9" x14ac:dyDescent="0.25">
      <c r="A132" s="9" t="s">
        <v>100</v>
      </c>
      <c r="B132" s="10">
        <v>1</v>
      </c>
      <c r="C132" s="10">
        <f t="shared" si="9"/>
        <v>170.2</v>
      </c>
      <c r="D132" s="10">
        <v>158</v>
      </c>
      <c r="E132" s="10">
        <v>12.199999999999989</v>
      </c>
      <c r="F132" s="11">
        <v>1137.6000000000001</v>
      </c>
      <c r="G132" s="11">
        <f t="shared" si="11"/>
        <v>7.2</v>
      </c>
      <c r="H132" s="11">
        <f t="shared" si="12"/>
        <v>175.68</v>
      </c>
      <c r="I132" s="11">
        <f t="shared" si="10"/>
        <v>217.12</v>
      </c>
    </row>
    <row r="133" spans="1:9" x14ac:dyDescent="0.25">
      <c r="A133" s="9" t="s">
        <v>93</v>
      </c>
      <c r="B133" s="10">
        <v>1</v>
      </c>
      <c r="C133" s="10">
        <f t="shared" si="9"/>
        <v>222</v>
      </c>
      <c r="D133" s="10">
        <v>158</v>
      </c>
      <c r="E133" s="10">
        <v>64</v>
      </c>
      <c r="F133" s="11">
        <v>1137.6000000000001</v>
      </c>
      <c r="G133" s="11">
        <f t="shared" si="11"/>
        <v>7.2</v>
      </c>
      <c r="H133" s="11">
        <f t="shared" si="12"/>
        <v>921.6</v>
      </c>
      <c r="I133" s="11">
        <f t="shared" si="10"/>
        <v>1139.01</v>
      </c>
    </row>
    <row r="134" spans="1:9" x14ac:dyDescent="0.25">
      <c r="A134" s="9" t="s">
        <v>93</v>
      </c>
      <c r="B134" s="10">
        <v>1</v>
      </c>
      <c r="C134" s="10">
        <f t="shared" si="9"/>
        <v>168</v>
      </c>
      <c r="D134" s="10">
        <v>158</v>
      </c>
      <c r="E134" s="10">
        <v>10</v>
      </c>
      <c r="F134" s="11">
        <v>1137.5999999999999</v>
      </c>
      <c r="G134" s="11">
        <f t="shared" si="11"/>
        <v>7.2</v>
      </c>
      <c r="H134" s="11">
        <f t="shared" si="12"/>
        <v>144</v>
      </c>
      <c r="I134" s="11">
        <f t="shared" si="10"/>
        <v>177.97</v>
      </c>
    </row>
    <row r="135" spans="1:9" x14ac:dyDescent="0.25">
      <c r="A135" s="9" t="s">
        <v>101</v>
      </c>
      <c r="B135" s="10">
        <v>1</v>
      </c>
      <c r="C135" s="10">
        <f t="shared" si="9"/>
        <v>164</v>
      </c>
      <c r="D135" s="10">
        <v>158</v>
      </c>
      <c r="E135" s="10">
        <v>6</v>
      </c>
      <c r="F135" s="11">
        <v>1106</v>
      </c>
      <c r="G135" s="11">
        <f t="shared" si="11"/>
        <v>7</v>
      </c>
      <c r="H135" s="11">
        <f t="shared" si="12"/>
        <v>84</v>
      </c>
      <c r="I135" s="11">
        <f t="shared" si="10"/>
        <v>103.82</v>
      </c>
    </row>
    <row r="136" spans="1:9" x14ac:dyDescent="0.25">
      <c r="A136" s="9" t="s">
        <v>101</v>
      </c>
      <c r="B136" s="10">
        <v>1</v>
      </c>
      <c r="C136" s="10">
        <f t="shared" si="9"/>
        <v>192</v>
      </c>
      <c r="D136" s="10">
        <v>158</v>
      </c>
      <c r="E136" s="10">
        <v>34</v>
      </c>
      <c r="F136" s="11">
        <v>1106</v>
      </c>
      <c r="G136" s="11">
        <f t="shared" si="11"/>
        <v>7</v>
      </c>
      <c r="H136" s="11">
        <f t="shared" si="12"/>
        <v>476</v>
      </c>
      <c r="I136" s="11">
        <f t="shared" si="10"/>
        <v>588.29</v>
      </c>
    </row>
    <row r="137" spans="1:9" x14ac:dyDescent="0.25">
      <c r="A137" s="9" t="s">
        <v>101</v>
      </c>
      <c r="B137" s="10">
        <v>1</v>
      </c>
      <c r="C137" s="10">
        <f t="shared" si="9"/>
        <v>172</v>
      </c>
      <c r="D137" s="10">
        <v>158</v>
      </c>
      <c r="E137" s="10">
        <v>14</v>
      </c>
      <c r="F137" s="11">
        <v>1106</v>
      </c>
      <c r="G137" s="11">
        <f t="shared" si="11"/>
        <v>7</v>
      </c>
      <c r="H137" s="11">
        <f t="shared" si="12"/>
        <v>196</v>
      </c>
      <c r="I137" s="11">
        <f t="shared" si="10"/>
        <v>242.24</v>
      </c>
    </row>
    <row r="138" spans="1:9" x14ac:dyDescent="0.25">
      <c r="A138" s="9" t="s">
        <v>101</v>
      </c>
      <c r="B138" s="10">
        <v>1</v>
      </c>
      <c r="C138" s="10">
        <f t="shared" si="9"/>
        <v>175</v>
      </c>
      <c r="D138" s="10">
        <v>158</v>
      </c>
      <c r="E138" s="10">
        <v>17</v>
      </c>
      <c r="F138" s="11">
        <v>1106</v>
      </c>
      <c r="G138" s="11">
        <f t="shared" si="11"/>
        <v>7</v>
      </c>
      <c r="H138" s="11">
        <f t="shared" si="12"/>
        <v>238</v>
      </c>
      <c r="I138" s="11">
        <f t="shared" si="10"/>
        <v>294.14</v>
      </c>
    </row>
    <row r="139" spans="1:9" x14ac:dyDescent="0.25">
      <c r="A139" s="9" t="s">
        <v>101</v>
      </c>
      <c r="B139" s="10">
        <v>1</v>
      </c>
      <c r="C139" s="10">
        <f t="shared" si="9"/>
        <v>174</v>
      </c>
      <c r="D139" s="10">
        <v>158</v>
      </c>
      <c r="E139" s="10">
        <v>16</v>
      </c>
      <c r="F139" s="11">
        <v>1106</v>
      </c>
      <c r="G139" s="11">
        <f t="shared" si="11"/>
        <v>7</v>
      </c>
      <c r="H139" s="11">
        <f t="shared" si="12"/>
        <v>224</v>
      </c>
      <c r="I139" s="11">
        <f t="shared" si="10"/>
        <v>276.83999999999997</v>
      </c>
    </row>
    <row r="140" spans="1:9" x14ac:dyDescent="0.25">
      <c r="A140" s="9" t="s">
        <v>102</v>
      </c>
      <c r="B140" s="10">
        <v>1</v>
      </c>
      <c r="C140" s="10">
        <f t="shared" si="9"/>
        <v>172</v>
      </c>
      <c r="D140" s="10">
        <v>158</v>
      </c>
      <c r="E140" s="10">
        <v>14</v>
      </c>
      <c r="F140" s="11">
        <v>1106</v>
      </c>
      <c r="G140" s="11">
        <f t="shared" si="11"/>
        <v>7</v>
      </c>
      <c r="H140" s="11">
        <f t="shared" si="12"/>
        <v>196</v>
      </c>
      <c r="I140" s="11">
        <f t="shared" si="10"/>
        <v>242.24</v>
      </c>
    </row>
    <row r="141" spans="1:9" x14ac:dyDescent="0.25">
      <c r="A141" s="9" t="s">
        <v>102</v>
      </c>
      <c r="B141" s="10">
        <v>1</v>
      </c>
      <c r="C141" s="10">
        <f t="shared" si="9"/>
        <v>159</v>
      </c>
      <c r="D141" s="10">
        <v>158</v>
      </c>
      <c r="E141" s="10">
        <v>1</v>
      </c>
      <c r="F141" s="11">
        <v>1106</v>
      </c>
      <c r="G141" s="11">
        <f t="shared" si="11"/>
        <v>7</v>
      </c>
      <c r="H141" s="11">
        <f t="shared" si="12"/>
        <v>14</v>
      </c>
      <c r="I141" s="11">
        <f t="shared" si="10"/>
        <v>17.3</v>
      </c>
    </row>
    <row r="142" spans="1:9" x14ac:dyDescent="0.25">
      <c r="A142" s="9" t="s">
        <v>102</v>
      </c>
      <c r="B142" s="10">
        <v>1</v>
      </c>
      <c r="C142" s="10">
        <f t="shared" si="9"/>
        <v>168</v>
      </c>
      <c r="D142" s="10">
        <v>158</v>
      </c>
      <c r="E142" s="10">
        <v>10</v>
      </c>
      <c r="F142" s="11">
        <v>1106</v>
      </c>
      <c r="G142" s="11">
        <f t="shared" si="11"/>
        <v>7</v>
      </c>
      <c r="H142" s="11">
        <f t="shared" si="12"/>
        <v>140</v>
      </c>
      <c r="I142" s="11">
        <f t="shared" si="10"/>
        <v>173.03</v>
      </c>
    </row>
    <row r="143" spans="1:9" x14ac:dyDescent="0.25">
      <c r="A143" s="9" t="s">
        <v>102</v>
      </c>
      <c r="B143" s="10">
        <v>1</v>
      </c>
      <c r="C143" s="10">
        <f t="shared" si="9"/>
        <v>160</v>
      </c>
      <c r="D143" s="10">
        <v>158</v>
      </c>
      <c r="E143" s="10">
        <v>2</v>
      </c>
      <c r="F143" s="11">
        <v>1106</v>
      </c>
      <c r="G143" s="11">
        <f t="shared" si="11"/>
        <v>7</v>
      </c>
      <c r="H143" s="11">
        <f t="shared" si="12"/>
        <v>28</v>
      </c>
      <c r="I143" s="11">
        <f t="shared" si="10"/>
        <v>34.61</v>
      </c>
    </row>
    <row r="144" spans="1:9" x14ac:dyDescent="0.25">
      <c r="A144" s="9" t="s">
        <v>102</v>
      </c>
      <c r="B144" s="10">
        <v>1</v>
      </c>
      <c r="C144" s="10">
        <f t="shared" si="9"/>
        <v>160</v>
      </c>
      <c r="D144" s="10">
        <v>158</v>
      </c>
      <c r="E144" s="10">
        <v>2</v>
      </c>
      <c r="F144" s="11">
        <v>1106</v>
      </c>
      <c r="G144" s="11">
        <f t="shared" si="11"/>
        <v>7</v>
      </c>
      <c r="H144" s="11">
        <f t="shared" si="12"/>
        <v>28</v>
      </c>
      <c r="I144" s="11">
        <f t="shared" si="10"/>
        <v>34.61</v>
      </c>
    </row>
    <row r="145" spans="1:9" x14ac:dyDescent="0.25">
      <c r="A145" s="9" t="s">
        <v>103</v>
      </c>
      <c r="B145" s="10">
        <v>1</v>
      </c>
      <c r="C145" s="10">
        <f t="shared" si="9"/>
        <v>192</v>
      </c>
      <c r="D145" s="10">
        <v>158</v>
      </c>
      <c r="E145" s="10">
        <v>34</v>
      </c>
      <c r="F145" s="11">
        <v>1361.9599999999998</v>
      </c>
      <c r="G145" s="11">
        <f t="shared" si="11"/>
        <v>8.6199999999999992</v>
      </c>
      <c r="H145" s="11">
        <f t="shared" si="12"/>
        <v>586.16</v>
      </c>
      <c r="I145" s="11">
        <f t="shared" si="10"/>
        <v>724.44</v>
      </c>
    </row>
    <row r="146" spans="1:9" x14ac:dyDescent="0.25">
      <c r="A146" s="9" t="s">
        <v>104</v>
      </c>
      <c r="B146" s="10">
        <v>1</v>
      </c>
      <c r="C146" s="10">
        <f t="shared" si="9"/>
        <v>220</v>
      </c>
      <c r="D146" s="10">
        <v>158</v>
      </c>
      <c r="E146" s="10">
        <v>62</v>
      </c>
      <c r="F146" s="11">
        <v>995.4</v>
      </c>
      <c r="G146" s="11">
        <f t="shared" si="11"/>
        <v>6.3</v>
      </c>
      <c r="H146" s="11">
        <f t="shared" si="12"/>
        <v>781.2</v>
      </c>
      <c r="I146" s="11">
        <f t="shared" si="10"/>
        <v>965.49</v>
      </c>
    </row>
    <row r="147" spans="1:9" x14ac:dyDescent="0.25">
      <c r="A147" s="9" t="s">
        <v>104</v>
      </c>
      <c r="B147" s="10">
        <v>1</v>
      </c>
      <c r="C147" s="10">
        <f t="shared" si="9"/>
        <v>176</v>
      </c>
      <c r="D147" s="10">
        <v>158</v>
      </c>
      <c r="E147" s="10">
        <v>18</v>
      </c>
      <c r="F147" s="11">
        <v>1232.3999999999999</v>
      </c>
      <c r="G147" s="11">
        <f t="shared" si="11"/>
        <v>7.8</v>
      </c>
      <c r="H147" s="11">
        <f t="shared" si="12"/>
        <v>280.8</v>
      </c>
      <c r="I147" s="11">
        <f t="shared" si="10"/>
        <v>347.04</v>
      </c>
    </row>
    <row r="148" spans="1:9" x14ac:dyDescent="0.25">
      <c r="A148" s="9" t="s">
        <v>105</v>
      </c>
      <c r="B148" s="10">
        <v>1</v>
      </c>
      <c r="C148" s="10">
        <f t="shared" si="9"/>
        <v>221</v>
      </c>
      <c r="D148" s="10">
        <v>158</v>
      </c>
      <c r="E148" s="10">
        <v>63</v>
      </c>
      <c r="F148" s="11">
        <v>1232.3999999999999</v>
      </c>
      <c r="G148" s="11">
        <f t="shared" si="11"/>
        <v>7.8</v>
      </c>
      <c r="H148" s="11">
        <f t="shared" si="12"/>
        <v>982.8</v>
      </c>
      <c r="I148" s="11">
        <f t="shared" si="10"/>
        <v>1214.6400000000001</v>
      </c>
    </row>
    <row r="149" spans="1:9" x14ac:dyDescent="0.25">
      <c r="A149" s="9" t="s">
        <v>104</v>
      </c>
      <c r="B149" s="10">
        <v>1</v>
      </c>
      <c r="C149" s="10">
        <f t="shared" si="9"/>
        <v>162</v>
      </c>
      <c r="D149" s="10">
        <v>158</v>
      </c>
      <c r="E149" s="10">
        <v>4</v>
      </c>
      <c r="F149" s="11">
        <v>995.4</v>
      </c>
      <c r="G149" s="11">
        <f t="shared" si="11"/>
        <v>6.3</v>
      </c>
      <c r="H149" s="11">
        <f t="shared" si="12"/>
        <v>50.4</v>
      </c>
      <c r="I149" s="11">
        <f t="shared" si="10"/>
        <v>62.29</v>
      </c>
    </row>
    <row r="150" spans="1:9" ht="33" x14ac:dyDescent="0.25">
      <c r="A150" s="105" t="s">
        <v>520</v>
      </c>
      <c r="B150" s="210">
        <f t="shared" ref="B150:I150" si="13">SUM(B151:B209)</f>
        <v>59</v>
      </c>
      <c r="C150" s="210"/>
      <c r="D150" s="210"/>
      <c r="E150" s="210">
        <f t="shared" si="13"/>
        <v>1040</v>
      </c>
      <c r="F150" s="210"/>
      <c r="G150" s="210"/>
      <c r="H150" s="234">
        <f t="shared" si="13"/>
        <v>10096</v>
      </c>
      <c r="I150" s="234">
        <f t="shared" si="13"/>
        <v>12477.670000000006</v>
      </c>
    </row>
    <row r="151" spans="1:9" x14ac:dyDescent="0.25">
      <c r="A151" s="9" t="s">
        <v>71</v>
      </c>
      <c r="B151" s="10">
        <v>1</v>
      </c>
      <c r="C151" s="10">
        <f>D151+E151</f>
        <v>165</v>
      </c>
      <c r="D151" s="10">
        <v>158</v>
      </c>
      <c r="E151" s="10">
        <v>7</v>
      </c>
      <c r="F151" s="11">
        <v>655.7</v>
      </c>
      <c r="G151" s="11">
        <f t="shared" ref="G151:G209" si="14">ROUND(F151/D151,2)</f>
        <v>4.1500000000000004</v>
      </c>
      <c r="H151" s="11">
        <f t="shared" ref="H151:H209" si="15">ROUND(E151*G151*2,2)</f>
        <v>58.1</v>
      </c>
      <c r="I151" s="11">
        <f t="shared" ref="I151:I209" si="16">ROUND(H151*1.2359,2)</f>
        <v>71.81</v>
      </c>
    </row>
    <row r="152" spans="1:9" x14ac:dyDescent="0.25">
      <c r="A152" s="9" t="s">
        <v>71</v>
      </c>
      <c r="B152" s="10">
        <v>1</v>
      </c>
      <c r="C152" s="10">
        <f t="shared" ref="C152:C209" si="17">D152+E152</f>
        <v>173</v>
      </c>
      <c r="D152" s="10">
        <v>158</v>
      </c>
      <c r="E152" s="10">
        <v>15</v>
      </c>
      <c r="F152" s="11">
        <v>655.69999999999993</v>
      </c>
      <c r="G152" s="11">
        <f t="shared" si="14"/>
        <v>4.1500000000000004</v>
      </c>
      <c r="H152" s="11">
        <f t="shared" si="15"/>
        <v>124.5</v>
      </c>
      <c r="I152" s="11">
        <f t="shared" si="16"/>
        <v>153.87</v>
      </c>
    </row>
    <row r="153" spans="1:9" x14ac:dyDescent="0.25">
      <c r="A153" s="9" t="s">
        <v>71</v>
      </c>
      <c r="B153" s="10">
        <v>1</v>
      </c>
      <c r="C153" s="10">
        <f t="shared" si="17"/>
        <v>167</v>
      </c>
      <c r="D153" s="10">
        <v>158</v>
      </c>
      <c r="E153" s="10">
        <v>9</v>
      </c>
      <c r="F153" s="11">
        <v>655.7</v>
      </c>
      <c r="G153" s="11">
        <f t="shared" si="14"/>
        <v>4.1500000000000004</v>
      </c>
      <c r="H153" s="11">
        <f t="shared" si="15"/>
        <v>74.7</v>
      </c>
      <c r="I153" s="11">
        <f t="shared" si="16"/>
        <v>92.32</v>
      </c>
    </row>
    <row r="154" spans="1:9" x14ac:dyDescent="0.25">
      <c r="A154" s="9" t="s">
        <v>71</v>
      </c>
      <c r="B154" s="10">
        <v>1</v>
      </c>
      <c r="C154" s="10">
        <f t="shared" si="17"/>
        <v>172</v>
      </c>
      <c r="D154" s="10">
        <v>158</v>
      </c>
      <c r="E154" s="10">
        <v>14</v>
      </c>
      <c r="F154" s="11">
        <v>655.69999999999993</v>
      </c>
      <c r="G154" s="11">
        <f t="shared" si="14"/>
        <v>4.1500000000000004</v>
      </c>
      <c r="H154" s="11">
        <f t="shared" si="15"/>
        <v>116.2</v>
      </c>
      <c r="I154" s="11">
        <f t="shared" si="16"/>
        <v>143.61000000000001</v>
      </c>
    </row>
    <row r="155" spans="1:9" x14ac:dyDescent="0.25">
      <c r="A155" s="9" t="s">
        <v>71</v>
      </c>
      <c r="B155" s="10">
        <v>1</v>
      </c>
      <c r="C155" s="10">
        <f t="shared" si="17"/>
        <v>175</v>
      </c>
      <c r="D155" s="10">
        <v>158</v>
      </c>
      <c r="E155" s="10">
        <v>17</v>
      </c>
      <c r="F155" s="11">
        <v>655.69999999999993</v>
      </c>
      <c r="G155" s="11">
        <f t="shared" si="14"/>
        <v>4.1500000000000004</v>
      </c>
      <c r="H155" s="11">
        <f t="shared" si="15"/>
        <v>141.1</v>
      </c>
      <c r="I155" s="11">
        <f t="shared" si="16"/>
        <v>174.39</v>
      </c>
    </row>
    <row r="156" spans="1:9" x14ac:dyDescent="0.25">
      <c r="A156" s="9" t="s">
        <v>71</v>
      </c>
      <c r="B156" s="10">
        <v>1</v>
      </c>
      <c r="C156" s="10">
        <f t="shared" si="17"/>
        <v>168</v>
      </c>
      <c r="D156" s="10">
        <v>158</v>
      </c>
      <c r="E156" s="10">
        <v>10</v>
      </c>
      <c r="F156" s="11">
        <v>774.19999999999993</v>
      </c>
      <c r="G156" s="11">
        <f t="shared" si="14"/>
        <v>4.9000000000000004</v>
      </c>
      <c r="H156" s="11">
        <f t="shared" si="15"/>
        <v>98</v>
      </c>
      <c r="I156" s="11">
        <f t="shared" si="16"/>
        <v>121.12</v>
      </c>
    </row>
    <row r="157" spans="1:9" x14ac:dyDescent="0.25">
      <c r="A157" s="9" t="s">
        <v>71</v>
      </c>
      <c r="B157" s="10">
        <v>1</v>
      </c>
      <c r="C157" s="10">
        <f t="shared" si="17"/>
        <v>189</v>
      </c>
      <c r="D157" s="10">
        <v>158</v>
      </c>
      <c r="E157" s="10">
        <v>31</v>
      </c>
      <c r="F157" s="11">
        <v>774.2</v>
      </c>
      <c r="G157" s="11">
        <f t="shared" si="14"/>
        <v>4.9000000000000004</v>
      </c>
      <c r="H157" s="11">
        <f t="shared" si="15"/>
        <v>303.8</v>
      </c>
      <c r="I157" s="11">
        <f t="shared" si="16"/>
        <v>375.47</v>
      </c>
    </row>
    <row r="158" spans="1:9" x14ac:dyDescent="0.25">
      <c r="A158" s="9" t="s">
        <v>71</v>
      </c>
      <c r="B158" s="10">
        <v>1</v>
      </c>
      <c r="C158" s="10">
        <f t="shared" si="17"/>
        <v>184</v>
      </c>
      <c r="D158" s="10">
        <v>158</v>
      </c>
      <c r="E158" s="10">
        <v>26</v>
      </c>
      <c r="F158" s="11">
        <v>774.2</v>
      </c>
      <c r="G158" s="11">
        <f t="shared" si="14"/>
        <v>4.9000000000000004</v>
      </c>
      <c r="H158" s="11">
        <f t="shared" si="15"/>
        <v>254.8</v>
      </c>
      <c r="I158" s="11">
        <f t="shared" si="16"/>
        <v>314.91000000000003</v>
      </c>
    </row>
    <row r="159" spans="1:9" x14ac:dyDescent="0.25">
      <c r="A159" s="9" t="s">
        <v>71</v>
      </c>
      <c r="B159" s="10">
        <v>1</v>
      </c>
      <c r="C159" s="10">
        <f t="shared" si="17"/>
        <v>184</v>
      </c>
      <c r="D159" s="10">
        <v>158</v>
      </c>
      <c r="E159" s="10">
        <v>26</v>
      </c>
      <c r="F159" s="11">
        <v>774.2</v>
      </c>
      <c r="G159" s="11">
        <f t="shared" si="14"/>
        <v>4.9000000000000004</v>
      </c>
      <c r="H159" s="11">
        <f t="shared" si="15"/>
        <v>254.8</v>
      </c>
      <c r="I159" s="11">
        <f t="shared" si="16"/>
        <v>314.91000000000003</v>
      </c>
    </row>
    <row r="160" spans="1:9" x14ac:dyDescent="0.25">
      <c r="A160" s="9" t="s">
        <v>71</v>
      </c>
      <c r="B160" s="10">
        <v>1</v>
      </c>
      <c r="C160" s="10">
        <f t="shared" si="17"/>
        <v>184</v>
      </c>
      <c r="D160" s="10">
        <v>158</v>
      </c>
      <c r="E160" s="10">
        <v>26</v>
      </c>
      <c r="F160" s="11">
        <v>774.2</v>
      </c>
      <c r="G160" s="11">
        <f t="shared" si="14"/>
        <v>4.9000000000000004</v>
      </c>
      <c r="H160" s="11">
        <f t="shared" si="15"/>
        <v>254.8</v>
      </c>
      <c r="I160" s="11">
        <f t="shared" si="16"/>
        <v>314.91000000000003</v>
      </c>
    </row>
    <row r="161" spans="1:9" x14ac:dyDescent="0.25">
      <c r="A161" s="9" t="s">
        <v>71</v>
      </c>
      <c r="B161" s="10">
        <v>1</v>
      </c>
      <c r="C161" s="10">
        <f t="shared" si="17"/>
        <v>191</v>
      </c>
      <c r="D161" s="10">
        <v>158</v>
      </c>
      <c r="E161" s="10">
        <v>33</v>
      </c>
      <c r="F161" s="11">
        <v>774.19999999999993</v>
      </c>
      <c r="G161" s="11">
        <f t="shared" si="14"/>
        <v>4.9000000000000004</v>
      </c>
      <c r="H161" s="11">
        <f t="shared" si="15"/>
        <v>323.39999999999998</v>
      </c>
      <c r="I161" s="11">
        <f t="shared" si="16"/>
        <v>399.69</v>
      </c>
    </row>
    <row r="162" spans="1:9" x14ac:dyDescent="0.25">
      <c r="A162" s="9" t="s">
        <v>71</v>
      </c>
      <c r="B162" s="10">
        <v>1</v>
      </c>
      <c r="C162" s="10">
        <f t="shared" si="17"/>
        <v>176</v>
      </c>
      <c r="D162" s="10">
        <v>158</v>
      </c>
      <c r="E162" s="10">
        <v>18</v>
      </c>
      <c r="F162" s="11">
        <v>774.19999999999993</v>
      </c>
      <c r="G162" s="11">
        <f t="shared" si="14"/>
        <v>4.9000000000000004</v>
      </c>
      <c r="H162" s="11">
        <f t="shared" si="15"/>
        <v>176.4</v>
      </c>
      <c r="I162" s="11">
        <f t="shared" si="16"/>
        <v>218.01</v>
      </c>
    </row>
    <row r="163" spans="1:9" x14ac:dyDescent="0.25">
      <c r="A163" s="9" t="s">
        <v>71</v>
      </c>
      <c r="B163" s="10">
        <v>1</v>
      </c>
      <c r="C163" s="10">
        <f t="shared" si="17"/>
        <v>168</v>
      </c>
      <c r="D163" s="10">
        <v>158</v>
      </c>
      <c r="E163" s="10">
        <v>10</v>
      </c>
      <c r="F163" s="11">
        <v>774.2</v>
      </c>
      <c r="G163" s="11">
        <f t="shared" si="14"/>
        <v>4.9000000000000004</v>
      </c>
      <c r="H163" s="11">
        <f t="shared" si="15"/>
        <v>98</v>
      </c>
      <c r="I163" s="11">
        <f t="shared" si="16"/>
        <v>121.12</v>
      </c>
    </row>
    <row r="164" spans="1:9" x14ac:dyDescent="0.25">
      <c r="A164" s="9" t="s">
        <v>71</v>
      </c>
      <c r="B164" s="10">
        <v>1</v>
      </c>
      <c r="C164" s="10">
        <f t="shared" si="17"/>
        <v>160</v>
      </c>
      <c r="D164" s="10">
        <v>158</v>
      </c>
      <c r="E164" s="10">
        <v>2</v>
      </c>
      <c r="F164" s="11">
        <v>774.2</v>
      </c>
      <c r="G164" s="11">
        <f t="shared" si="14"/>
        <v>4.9000000000000004</v>
      </c>
      <c r="H164" s="11">
        <f t="shared" si="15"/>
        <v>19.600000000000001</v>
      </c>
      <c r="I164" s="11">
        <f t="shared" si="16"/>
        <v>24.22</v>
      </c>
    </row>
    <row r="165" spans="1:9" x14ac:dyDescent="0.25">
      <c r="A165" s="9" t="s">
        <v>71</v>
      </c>
      <c r="B165" s="10">
        <v>1</v>
      </c>
      <c r="C165" s="10">
        <f t="shared" si="17"/>
        <v>168</v>
      </c>
      <c r="D165" s="10">
        <v>158</v>
      </c>
      <c r="E165" s="10">
        <v>10</v>
      </c>
      <c r="F165" s="11">
        <v>774.2</v>
      </c>
      <c r="G165" s="11">
        <f t="shared" si="14"/>
        <v>4.9000000000000004</v>
      </c>
      <c r="H165" s="11">
        <f t="shared" si="15"/>
        <v>98</v>
      </c>
      <c r="I165" s="11">
        <f t="shared" si="16"/>
        <v>121.12</v>
      </c>
    </row>
    <row r="166" spans="1:9" x14ac:dyDescent="0.25">
      <c r="A166" s="9" t="s">
        <v>71</v>
      </c>
      <c r="B166" s="10">
        <v>1</v>
      </c>
      <c r="C166" s="10">
        <f t="shared" si="17"/>
        <v>202</v>
      </c>
      <c r="D166" s="10">
        <v>158</v>
      </c>
      <c r="E166" s="10">
        <v>44</v>
      </c>
      <c r="F166" s="11">
        <v>774.19999999999993</v>
      </c>
      <c r="G166" s="11">
        <f t="shared" si="14"/>
        <v>4.9000000000000004</v>
      </c>
      <c r="H166" s="11">
        <f t="shared" si="15"/>
        <v>431.2</v>
      </c>
      <c r="I166" s="11">
        <f t="shared" si="16"/>
        <v>532.91999999999996</v>
      </c>
    </row>
    <row r="167" spans="1:9" x14ac:dyDescent="0.25">
      <c r="A167" s="9" t="s">
        <v>71</v>
      </c>
      <c r="B167" s="10">
        <v>1</v>
      </c>
      <c r="C167" s="10">
        <f t="shared" si="17"/>
        <v>176</v>
      </c>
      <c r="D167" s="10">
        <v>158</v>
      </c>
      <c r="E167" s="10">
        <v>18</v>
      </c>
      <c r="F167" s="11">
        <v>774.19999999999993</v>
      </c>
      <c r="G167" s="11">
        <f t="shared" si="14"/>
        <v>4.9000000000000004</v>
      </c>
      <c r="H167" s="11">
        <f t="shared" si="15"/>
        <v>176.4</v>
      </c>
      <c r="I167" s="11">
        <f t="shared" si="16"/>
        <v>218.01</v>
      </c>
    </row>
    <row r="168" spans="1:9" x14ac:dyDescent="0.25">
      <c r="A168" s="9" t="s">
        <v>71</v>
      </c>
      <c r="B168" s="10">
        <v>1</v>
      </c>
      <c r="C168" s="10">
        <f t="shared" si="17"/>
        <v>179</v>
      </c>
      <c r="D168" s="10">
        <v>158</v>
      </c>
      <c r="E168" s="10">
        <v>21</v>
      </c>
      <c r="F168" s="11">
        <v>774.2</v>
      </c>
      <c r="G168" s="11">
        <f t="shared" si="14"/>
        <v>4.9000000000000004</v>
      </c>
      <c r="H168" s="11">
        <f t="shared" si="15"/>
        <v>205.8</v>
      </c>
      <c r="I168" s="11">
        <f t="shared" si="16"/>
        <v>254.35</v>
      </c>
    </row>
    <row r="169" spans="1:9" x14ac:dyDescent="0.25">
      <c r="A169" s="9" t="s">
        <v>71</v>
      </c>
      <c r="B169" s="10">
        <v>1</v>
      </c>
      <c r="C169" s="10">
        <f t="shared" si="17"/>
        <v>172</v>
      </c>
      <c r="D169" s="10">
        <v>158</v>
      </c>
      <c r="E169" s="10">
        <v>14</v>
      </c>
      <c r="F169" s="11">
        <v>774.19999999999993</v>
      </c>
      <c r="G169" s="11">
        <f t="shared" si="14"/>
        <v>4.9000000000000004</v>
      </c>
      <c r="H169" s="11">
        <f t="shared" si="15"/>
        <v>137.19999999999999</v>
      </c>
      <c r="I169" s="11">
        <f t="shared" si="16"/>
        <v>169.57</v>
      </c>
    </row>
    <row r="170" spans="1:9" x14ac:dyDescent="0.25">
      <c r="A170" s="9" t="s">
        <v>71</v>
      </c>
      <c r="B170" s="10">
        <v>1</v>
      </c>
      <c r="C170" s="10">
        <f t="shared" si="17"/>
        <v>176</v>
      </c>
      <c r="D170" s="10">
        <v>158</v>
      </c>
      <c r="E170" s="10">
        <v>18</v>
      </c>
      <c r="F170" s="11">
        <v>774.19999999999993</v>
      </c>
      <c r="G170" s="11">
        <f t="shared" si="14"/>
        <v>4.9000000000000004</v>
      </c>
      <c r="H170" s="11">
        <f t="shared" si="15"/>
        <v>176.4</v>
      </c>
      <c r="I170" s="11">
        <f t="shared" si="16"/>
        <v>218.01</v>
      </c>
    </row>
    <row r="171" spans="1:9" x14ac:dyDescent="0.25">
      <c r="A171" s="9" t="s">
        <v>71</v>
      </c>
      <c r="B171" s="10">
        <v>1</v>
      </c>
      <c r="C171" s="10">
        <f t="shared" si="17"/>
        <v>174</v>
      </c>
      <c r="D171" s="10">
        <v>158</v>
      </c>
      <c r="E171" s="10">
        <v>16</v>
      </c>
      <c r="F171" s="11">
        <v>774.2</v>
      </c>
      <c r="G171" s="11">
        <f t="shared" si="14"/>
        <v>4.9000000000000004</v>
      </c>
      <c r="H171" s="11">
        <f t="shared" si="15"/>
        <v>156.80000000000001</v>
      </c>
      <c r="I171" s="11">
        <f t="shared" si="16"/>
        <v>193.79</v>
      </c>
    </row>
    <row r="172" spans="1:9" x14ac:dyDescent="0.25">
      <c r="A172" s="9" t="s">
        <v>71</v>
      </c>
      <c r="B172" s="10">
        <v>1</v>
      </c>
      <c r="C172" s="10">
        <f t="shared" si="17"/>
        <v>174</v>
      </c>
      <c r="D172" s="10">
        <v>158</v>
      </c>
      <c r="E172" s="10">
        <v>16</v>
      </c>
      <c r="F172" s="11">
        <v>774.2</v>
      </c>
      <c r="G172" s="11">
        <f t="shared" si="14"/>
        <v>4.9000000000000004</v>
      </c>
      <c r="H172" s="11">
        <f t="shared" si="15"/>
        <v>156.80000000000001</v>
      </c>
      <c r="I172" s="11">
        <f t="shared" si="16"/>
        <v>193.79</v>
      </c>
    </row>
    <row r="173" spans="1:9" x14ac:dyDescent="0.25">
      <c r="A173" s="9" t="s">
        <v>71</v>
      </c>
      <c r="B173" s="10">
        <v>1</v>
      </c>
      <c r="C173" s="10">
        <f t="shared" si="17"/>
        <v>192</v>
      </c>
      <c r="D173" s="10">
        <v>158</v>
      </c>
      <c r="E173" s="10">
        <v>34</v>
      </c>
      <c r="F173" s="11">
        <v>774.2</v>
      </c>
      <c r="G173" s="11">
        <f t="shared" si="14"/>
        <v>4.9000000000000004</v>
      </c>
      <c r="H173" s="11">
        <f t="shared" si="15"/>
        <v>333.2</v>
      </c>
      <c r="I173" s="11">
        <f t="shared" si="16"/>
        <v>411.8</v>
      </c>
    </row>
    <row r="174" spans="1:9" x14ac:dyDescent="0.25">
      <c r="A174" s="9" t="s">
        <v>71</v>
      </c>
      <c r="B174" s="10">
        <v>1</v>
      </c>
      <c r="C174" s="10">
        <f t="shared" si="17"/>
        <v>170</v>
      </c>
      <c r="D174" s="10">
        <v>158</v>
      </c>
      <c r="E174" s="10">
        <v>12</v>
      </c>
      <c r="F174" s="11">
        <v>774.2</v>
      </c>
      <c r="G174" s="11">
        <f t="shared" si="14"/>
        <v>4.9000000000000004</v>
      </c>
      <c r="H174" s="11">
        <f t="shared" si="15"/>
        <v>117.6</v>
      </c>
      <c r="I174" s="11">
        <f t="shared" si="16"/>
        <v>145.34</v>
      </c>
    </row>
    <row r="175" spans="1:9" x14ac:dyDescent="0.25">
      <c r="A175" s="9" t="s">
        <v>71</v>
      </c>
      <c r="B175" s="10">
        <v>1</v>
      </c>
      <c r="C175" s="10">
        <f t="shared" si="17"/>
        <v>178</v>
      </c>
      <c r="D175" s="10">
        <v>158</v>
      </c>
      <c r="E175" s="10">
        <v>20</v>
      </c>
      <c r="F175" s="11">
        <v>774.2</v>
      </c>
      <c r="G175" s="11">
        <f t="shared" si="14"/>
        <v>4.9000000000000004</v>
      </c>
      <c r="H175" s="11">
        <f t="shared" si="15"/>
        <v>196</v>
      </c>
      <c r="I175" s="11">
        <f t="shared" si="16"/>
        <v>242.24</v>
      </c>
    </row>
    <row r="176" spans="1:9" x14ac:dyDescent="0.25">
      <c r="A176" s="9" t="s">
        <v>71</v>
      </c>
      <c r="B176" s="10">
        <v>1</v>
      </c>
      <c r="C176" s="10">
        <f t="shared" si="17"/>
        <v>160</v>
      </c>
      <c r="D176" s="10">
        <v>158</v>
      </c>
      <c r="E176" s="10">
        <v>2</v>
      </c>
      <c r="F176" s="11">
        <v>774.2</v>
      </c>
      <c r="G176" s="11">
        <f t="shared" si="14"/>
        <v>4.9000000000000004</v>
      </c>
      <c r="H176" s="11">
        <f t="shared" si="15"/>
        <v>19.600000000000001</v>
      </c>
      <c r="I176" s="11">
        <f t="shared" si="16"/>
        <v>24.22</v>
      </c>
    </row>
    <row r="177" spans="1:9" x14ac:dyDescent="0.25">
      <c r="A177" s="9" t="s">
        <v>71</v>
      </c>
      <c r="B177" s="10">
        <v>1</v>
      </c>
      <c r="C177" s="10">
        <f t="shared" si="17"/>
        <v>164</v>
      </c>
      <c r="D177" s="10">
        <v>158</v>
      </c>
      <c r="E177" s="10">
        <v>6</v>
      </c>
      <c r="F177" s="11">
        <v>774.2</v>
      </c>
      <c r="G177" s="11">
        <f t="shared" si="14"/>
        <v>4.9000000000000004</v>
      </c>
      <c r="H177" s="11">
        <f t="shared" si="15"/>
        <v>58.8</v>
      </c>
      <c r="I177" s="11">
        <f t="shared" si="16"/>
        <v>72.67</v>
      </c>
    </row>
    <row r="178" spans="1:9" x14ac:dyDescent="0.25">
      <c r="A178" s="9" t="s">
        <v>71</v>
      </c>
      <c r="B178" s="10">
        <v>1</v>
      </c>
      <c r="C178" s="10">
        <f t="shared" si="17"/>
        <v>176</v>
      </c>
      <c r="D178" s="10">
        <v>158</v>
      </c>
      <c r="E178" s="10">
        <v>18</v>
      </c>
      <c r="F178" s="11">
        <v>774.19999999999993</v>
      </c>
      <c r="G178" s="11">
        <f t="shared" si="14"/>
        <v>4.9000000000000004</v>
      </c>
      <c r="H178" s="11">
        <f t="shared" si="15"/>
        <v>176.4</v>
      </c>
      <c r="I178" s="11">
        <f t="shared" si="16"/>
        <v>218.01</v>
      </c>
    </row>
    <row r="179" spans="1:9" x14ac:dyDescent="0.25">
      <c r="A179" s="9" t="s">
        <v>71</v>
      </c>
      <c r="B179" s="10">
        <v>1</v>
      </c>
      <c r="C179" s="10">
        <f t="shared" si="17"/>
        <v>225</v>
      </c>
      <c r="D179" s="10">
        <v>158</v>
      </c>
      <c r="E179" s="10">
        <v>67</v>
      </c>
      <c r="F179" s="11">
        <v>774.19999999999993</v>
      </c>
      <c r="G179" s="11">
        <f t="shared" si="14"/>
        <v>4.9000000000000004</v>
      </c>
      <c r="H179" s="11">
        <f t="shared" si="15"/>
        <v>656.6</v>
      </c>
      <c r="I179" s="11">
        <f t="shared" si="16"/>
        <v>811.49</v>
      </c>
    </row>
    <row r="180" spans="1:9" x14ac:dyDescent="0.25">
      <c r="A180" s="9" t="s">
        <v>71</v>
      </c>
      <c r="B180" s="10">
        <v>1</v>
      </c>
      <c r="C180" s="10">
        <f t="shared" si="17"/>
        <v>166</v>
      </c>
      <c r="D180" s="10">
        <v>158</v>
      </c>
      <c r="E180" s="10">
        <v>8</v>
      </c>
      <c r="F180" s="11">
        <v>774.19999999999993</v>
      </c>
      <c r="G180" s="11">
        <f t="shared" si="14"/>
        <v>4.9000000000000004</v>
      </c>
      <c r="H180" s="11">
        <f t="shared" si="15"/>
        <v>78.400000000000006</v>
      </c>
      <c r="I180" s="11">
        <f t="shared" si="16"/>
        <v>96.89</v>
      </c>
    </row>
    <row r="181" spans="1:9" x14ac:dyDescent="0.25">
      <c r="A181" s="9" t="s">
        <v>71</v>
      </c>
      <c r="B181" s="10">
        <v>1</v>
      </c>
      <c r="C181" s="10">
        <f t="shared" si="17"/>
        <v>161</v>
      </c>
      <c r="D181" s="10">
        <v>158</v>
      </c>
      <c r="E181" s="10">
        <v>3</v>
      </c>
      <c r="F181" s="11">
        <v>774.19999999999993</v>
      </c>
      <c r="G181" s="11">
        <f t="shared" si="14"/>
        <v>4.9000000000000004</v>
      </c>
      <c r="H181" s="11">
        <f t="shared" si="15"/>
        <v>29.4</v>
      </c>
      <c r="I181" s="11">
        <f t="shared" si="16"/>
        <v>36.340000000000003</v>
      </c>
    </row>
    <row r="182" spans="1:9" x14ac:dyDescent="0.25">
      <c r="A182" s="9" t="s">
        <v>71</v>
      </c>
      <c r="B182" s="10">
        <v>1</v>
      </c>
      <c r="C182" s="10">
        <f t="shared" si="17"/>
        <v>183</v>
      </c>
      <c r="D182" s="10">
        <v>158</v>
      </c>
      <c r="E182" s="10">
        <v>25</v>
      </c>
      <c r="F182" s="11">
        <v>774.19999999999993</v>
      </c>
      <c r="G182" s="11">
        <f t="shared" si="14"/>
        <v>4.9000000000000004</v>
      </c>
      <c r="H182" s="11">
        <f t="shared" si="15"/>
        <v>245</v>
      </c>
      <c r="I182" s="11">
        <f t="shared" si="16"/>
        <v>302.8</v>
      </c>
    </row>
    <row r="183" spans="1:9" x14ac:dyDescent="0.25">
      <c r="A183" s="9" t="s">
        <v>71</v>
      </c>
      <c r="B183" s="10">
        <v>1</v>
      </c>
      <c r="C183" s="10">
        <f t="shared" si="17"/>
        <v>166</v>
      </c>
      <c r="D183" s="10">
        <v>158</v>
      </c>
      <c r="E183" s="10">
        <v>8</v>
      </c>
      <c r="F183" s="11">
        <v>774.19999999999993</v>
      </c>
      <c r="G183" s="11">
        <f t="shared" si="14"/>
        <v>4.9000000000000004</v>
      </c>
      <c r="H183" s="11">
        <f t="shared" si="15"/>
        <v>78.400000000000006</v>
      </c>
      <c r="I183" s="11">
        <f t="shared" si="16"/>
        <v>96.89</v>
      </c>
    </row>
    <row r="184" spans="1:9" x14ac:dyDescent="0.25">
      <c r="A184" s="9" t="s">
        <v>71</v>
      </c>
      <c r="B184" s="10">
        <v>1</v>
      </c>
      <c r="C184" s="10">
        <f t="shared" si="17"/>
        <v>168</v>
      </c>
      <c r="D184" s="10">
        <v>158</v>
      </c>
      <c r="E184" s="10">
        <v>10</v>
      </c>
      <c r="F184" s="11">
        <v>774.2</v>
      </c>
      <c r="G184" s="11">
        <f t="shared" si="14"/>
        <v>4.9000000000000004</v>
      </c>
      <c r="H184" s="11">
        <f t="shared" si="15"/>
        <v>98</v>
      </c>
      <c r="I184" s="11">
        <f t="shared" si="16"/>
        <v>121.12</v>
      </c>
    </row>
    <row r="185" spans="1:9" x14ac:dyDescent="0.25">
      <c r="A185" s="9" t="s">
        <v>71</v>
      </c>
      <c r="B185" s="10">
        <v>1</v>
      </c>
      <c r="C185" s="10">
        <f t="shared" si="17"/>
        <v>168</v>
      </c>
      <c r="D185" s="10">
        <v>158</v>
      </c>
      <c r="E185" s="10">
        <v>10</v>
      </c>
      <c r="F185" s="11">
        <v>774.2</v>
      </c>
      <c r="G185" s="11">
        <f t="shared" si="14"/>
        <v>4.9000000000000004</v>
      </c>
      <c r="H185" s="11">
        <f t="shared" si="15"/>
        <v>98</v>
      </c>
      <c r="I185" s="11">
        <f t="shared" si="16"/>
        <v>121.12</v>
      </c>
    </row>
    <row r="186" spans="1:9" x14ac:dyDescent="0.25">
      <c r="A186" s="9" t="s">
        <v>71</v>
      </c>
      <c r="B186" s="10">
        <v>1</v>
      </c>
      <c r="C186" s="10">
        <f t="shared" si="17"/>
        <v>168</v>
      </c>
      <c r="D186" s="10">
        <v>158</v>
      </c>
      <c r="E186" s="10">
        <v>10</v>
      </c>
      <c r="F186" s="11">
        <v>774.2</v>
      </c>
      <c r="G186" s="11">
        <f t="shared" si="14"/>
        <v>4.9000000000000004</v>
      </c>
      <c r="H186" s="11">
        <f t="shared" si="15"/>
        <v>98</v>
      </c>
      <c r="I186" s="11">
        <f t="shared" si="16"/>
        <v>121.12</v>
      </c>
    </row>
    <row r="187" spans="1:9" x14ac:dyDescent="0.25">
      <c r="A187" s="9" t="s">
        <v>71</v>
      </c>
      <c r="B187" s="10">
        <v>1</v>
      </c>
      <c r="C187" s="10">
        <f t="shared" si="17"/>
        <v>176</v>
      </c>
      <c r="D187" s="10">
        <v>158</v>
      </c>
      <c r="E187" s="10">
        <v>18</v>
      </c>
      <c r="F187" s="11">
        <v>774.19999999999993</v>
      </c>
      <c r="G187" s="11">
        <f t="shared" si="14"/>
        <v>4.9000000000000004</v>
      </c>
      <c r="H187" s="11">
        <f t="shared" si="15"/>
        <v>176.4</v>
      </c>
      <c r="I187" s="11">
        <f t="shared" si="16"/>
        <v>218.01</v>
      </c>
    </row>
    <row r="188" spans="1:9" x14ac:dyDescent="0.25">
      <c r="A188" s="9" t="s">
        <v>71</v>
      </c>
      <c r="B188" s="10">
        <v>1</v>
      </c>
      <c r="C188" s="10">
        <f t="shared" si="17"/>
        <v>168</v>
      </c>
      <c r="D188" s="10">
        <v>158</v>
      </c>
      <c r="E188" s="10">
        <v>10</v>
      </c>
      <c r="F188" s="11">
        <v>774.2</v>
      </c>
      <c r="G188" s="11">
        <f t="shared" si="14"/>
        <v>4.9000000000000004</v>
      </c>
      <c r="H188" s="11">
        <f t="shared" si="15"/>
        <v>98</v>
      </c>
      <c r="I188" s="11">
        <f t="shared" si="16"/>
        <v>121.12</v>
      </c>
    </row>
    <row r="189" spans="1:9" x14ac:dyDescent="0.25">
      <c r="A189" s="9" t="s">
        <v>71</v>
      </c>
      <c r="B189" s="10">
        <v>1</v>
      </c>
      <c r="C189" s="10">
        <f t="shared" si="17"/>
        <v>170</v>
      </c>
      <c r="D189" s="10">
        <v>158</v>
      </c>
      <c r="E189" s="10">
        <v>12</v>
      </c>
      <c r="F189" s="11">
        <v>774.2</v>
      </c>
      <c r="G189" s="11">
        <f t="shared" si="14"/>
        <v>4.9000000000000004</v>
      </c>
      <c r="H189" s="11">
        <f t="shared" si="15"/>
        <v>117.6</v>
      </c>
      <c r="I189" s="11">
        <f t="shared" si="16"/>
        <v>145.34</v>
      </c>
    </row>
    <row r="190" spans="1:9" x14ac:dyDescent="0.25">
      <c r="A190" s="9" t="s">
        <v>71</v>
      </c>
      <c r="B190" s="10">
        <v>1</v>
      </c>
      <c r="C190" s="10">
        <f t="shared" si="17"/>
        <v>160</v>
      </c>
      <c r="D190" s="10">
        <v>158</v>
      </c>
      <c r="E190" s="10">
        <v>2</v>
      </c>
      <c r="F190" s="11">
        <v>655.7</v>
      </c>
      <c r="G190" s="11">
        <f t="shared" si="14"/>
        <v>4.1500000000000004</v>
      </c>
      <c r="H190" s="11">
        <f t="shared" si="15"/>
        <v>16.600000000000001</v>
      </c>
      <c r="I190" s="11">
        <f t="shared" si="16"/>
        <v>20.52</v>
      </c>
    </row>
    <row r="191" spans="1:9" x14ac:dyDescent="0.25">
      <c r="A191" s="9" t="s">
        <v>71</v>
      </c>
      <c r="B191" s="10">
        <v>1</v>
      </c>
      <c r="C191" s="10">
        <f t="shared" si="17"/>
        <v>168</v>
      </c>
      <c r="D191" s="10">
        <v>158</v>
      </c>
      <c r="E191" s="10">
        <v>10</v>
      </c>
      <c r="F191" s="11">
        <v>774.2</v>
      </c>
      <c r="G191" s="11">
        <f t="shared" si="14"/>
        <v>4.9000000000000004</v>
      </c>
      <c r="H191" s="11">
        <f t="shared" si="15"/>
        <v>98</v>
      </c>
      <c r="I191" s="11">
        <f t="shared" si="16"/>
        <v>121.12</v>
      </c>
    </row>
    <row r="192" spans="1:9" x14ac:dyDescent="0.25">
      <c r="A192" s="9" t="s">
        <v>71</v>
      </c>
      <c r="B192" s="10">
        <v>1</v>
      </c>
      <c r="C192" s="10">
        <f t="shared" si="17"/>
        <v>168</v>
      </c>
      <c r="D192" s="10">
        <v>158</v>
      </c>
      <c r="E192" s="10">
        <v>10</v>
      </c>
      <c r="F192" s="11">
        <v>774.2</v>
      </c>
      <c r="G192" s="11">
        <f t="shared" si="14"/>
        <v>4.9000000000000004</v>
      </c>
      <c r="H192" s="11">
        <f t="shared" si="15"/>
        <v>98</v>
      </c>
      <c r="I192" s="11">
        <f t="shared" si="16"/>
        <v>121.12</v>
      </c>
    </row>
    <row r="193" spans="1:9" x14ac:dyDescent="0.25">
      <c r="A193" s="9" t="s">
        <v>71</v>
      </c>
      <c r="B193" s="10">
        <v>1</v>
      </c>
      <c r="C193" s="10">
        <f t="shared" si="17"/>
        <v>167</v>
      </c>
      <c r="D193" s="10">
        <v>158</v>
      </c>
      <c r="E193" s="10">
        <v>9</v>
      </c>
      <c r="F193" s="11">
        <v>774.2</v>
      </c>
      <c r="G193" s="11">
        <f t="shared" si="14"/>
        <v>4.9000000000000004</v>
      </c>
      <c r="H193" s="11">
        <f t="shared" si="15"/>
        <v>88.2</v>
      </c>
      <c r="I193" s="11">
        <f t="shared" si="16"/>
        <v>109.01</v>
      </c>
    </row>
    <row r="194" spans="1:9" x14ac:dyDescent="0.25">
      <c r="A194" s="9" t="s">
        <v>71</v>
      </c>
      <c r="B194" s="10">
        <v>1</v>
      </c>
      <c r="C194" s="10">
        <f t="shared" si="17"/>
        <v>223</v>
      </c>
      <c r="D194" s="10">
        <v>158</v>
      </c>
      <c r="E194" s="10">
        <v>65</v>
      </c>
      <c r="F194" s="11">
        <v>774.19999999999993</v>
      </c>
      <c r="G194" s="11">
        <f t="shared" si="14"/>
        <v>4.9000000000000004</v>
      </c>
      <c r="H194" s="11">
        <f t="shared" si="15"/>
        <v>637</v>
      </c>
      <c r="I194" s="11">
        <f t="shared" si="16"/>
        <v>787.27</v>
      </c>
    </row>
    <row r="195" spans="1:9" x14ac:dyDescent="0.25">
      <c r="A195" s="9" t="s">
        <v>71</v>
      </c>
      <c r="B195" s="10">
        <v>1</v>
      </c>
      <c r="C195" s="10">
        <f t="shared" si="17"/>
        <v>160</v>
      </c>
      <c r="D195" s="10">
        <v>158</v>
      </c>
      <c r="E195" s="10">
        <v>2</v>
      </c>
      <c r="F195" s="11">
        <v>774.2</v>
      </c>
      <c r="G195" s="11">
        <f t="shared" si="14"/>
        <v>4.9000000000000004</v>
      </c>
      <c r="H195" s="11">
        <f t="shared" si="15"/>
        <v>19.600000000000001</v>
      </c>
      <c r="I195" s="11">
        <f t="shared" si="16"/>
        <v>24.22</v>
      </c>
    </row>
    <row r="196" spans="1:9" x14ac:dyDescent="0.25">
      <c r="A196" s="9" t="s">
        <v>71</v>
      </c>
      <c r="B196" s="10">
        <v>1</v>
      </c>
      <c r="C196" s="10">
        <f t="shared" si="17"/>
        <v>192</v>
      </c>
      <c r="D196" s="10">
        <v>158</v>
      </c>
      <c r="E196" s="10">
        <v>34</v>
      </c>
      <c r="F196" s="11">
        <v>774.19999999999993</v>
      </c>
      <c r="G196" s="11">
        <f t="shared" si="14"/>
        <v>4.9000000000000004</v>
      </c>
      <c r="H196" s="11">
        <f t="shared" si="15"/>
        <v>333.2</v>
      </c>
      <c r="I196" s="11">
        <f t="shared" si="16"/>
        <v>411.8</v>
      </c>
    </row>
    <row r="197" spans="1:9" x14ac:dyDescent="0.25">
      <c r="A197" s="9" t="s">
        <v>71</v>
      </c>
      <c r="B197" s="10">
        <v>1</v>
      </c>
      <c r="C197" s="10">
        <f t="shared" si="17"/>
        <v>162</v>
      </c>
      <c r="D197" s="10">
        <v>158</v>
      </c>
      <c r="E197" s="10">
        <v>4</v>
      </c>
      <c r="F197" s="11">
        <v>774.19999999999993</v>
      </c>
      <c r="G197" s="11">
        <f t="shared" si="14"/>
        <v>4.9000000000000004</v>
      </c>
      <c r="H197" s="11">
        <f t="shared" si="15"/>
        <v>39.200000000000003</v>
      </c>
      <c r="I197" s="11">
        <f t="shared" si="16"/>
        <v>48.45</v>
      </c>
    </row>
    <row r="198" spans="1:9" x14ac:dyDescent="0.25">
      <c r="A198" s="9" t="s">
        <v>71</v>
      </c>
      <c r="B198" s="10">
        <v>1</v>
      </c>
      <c r="C198" s="10">
        <f t="shared" si="17"/>
        <v>173</v>
      </c>
      <c r="D198" s="10">
        <v>158</v>
      </c>
      <c r="E198" s="10">
        <v>15</v>
      </c>
      <c r="F198" s="11">
        <v>774.2</v>
      </c>
      <c r="G198" s="11">
        <f t="shared" si="14"/>
        <v>4.9000000000000004</v>
      </c>
      <c r="H198" s="11">
        <f t="shared" si="15"/>
        <v>147</v>
      </c>
      <c r="I198" s="11">
        <f t="shared" si="16"/>
        <v>181.68</v>
      </c>
    </row>
    <row r="199" spans="1:9" x14ac:dyDescent="0.25">
      <c r="A199" s="9" t="s">
        <v>71</v>
      </c>
      <c r="B199" s="10">
        <v>1</v>
      </c>
      <c r="C199" s="10">
        <f t="shared" si="17"/>
        <v>199</v>
      </c>
      <c r="D199" s="10">
        <v>158</v>
      </c>
      <c r="E199" s="10">
        <v>41</v>
      </c>
      <c r="F199" s="11">
        <v>774.2</v>
      </c>
      <c r="G199" s="11">
        <f t="shared" si="14"/>
        <v>4.9000000000000004</v>
      </c>
      <c r="H199" s="11">
        <f t="shared" si="15"/>
        <v>401.8</v>
      </c>
      <c r="I199" s="11">
        <f t="shared" si="16"/>
        <v>496.58</v>
      </c>
    </row>
    <row r="200" spans="1:9" x14ac:dyDescent="0.25">
      <c r="A200" s="9" t="s">
        <v>71</v>
      </c>
      <c r="B200" s="10">
        <v>1</v>
      </c>
      <c r="C200" s="10">
        <f t="shared" si="17"/>
        <v>192</v>
      </c>
      <c r="D200" s="10">
        <v>158</v>
      </c>
      <c r="E200" s="10">
        <v>34</v>
      </c>
      <c r="F200" s="11">
        <v>774.19999999999993</v>
      </c>
      <c r="G200" s="11">
        <f t="shared" si="14"/>
        <v>4.9000000000000004</v>
      </c>
      <c r="H200" s="11">
        <f t="shared" si="15"/>
        <v>333.2</v>
      </c>
      <c r="I200" s="11">
        <f t="shared" si="16"/>
        <v>411.8</v>
      </c>
    </row>
    <row r="201" spans="1:9" x14ac:dyDescent="0.25">
      <c r="A201" s="9" t="s">
        <v>71</v>
      </c>
      <c r="B201" s="10">
        <v>1</v>
      </c>
      <c r="C201" s="10">
        <f t="shared" si="17"/>
        <v>223</v>
      </c>
      <c r="D201" s="10">
        <v>158</v>
      </c>
      <c r="E201" s="10">
        <v>65</v>
      </c>
      <c r="F201" s="11">
        <v>774.2</v>
      </c>
      <c r="G201" s="11">
        <f t="shared" si="14"/>
        <v>4.9000000000000004</v>
      </c>
      <c r="H201" s="11">
        <f t="shared" si="15"/>
        <v>637</v>
      </c>
      <c r="I201" s="11">
        <f t="shared" si="16"/>
        <v>787.27</v>
      </c>
    </row>
    <row r="202" spans="1:9" x14ac:dyDescent="0.25">
      <c r="A202" s="9" t="s">
        <v>71</v>
      </c>
      <c r="B202" s="10">
        <v>1</v>
      </c>
      <c r="C202" s="10">
        <f t="shared" si="17"/>
        <v>179</v>
      </c>
      <c r="D202" s="10">
        <v>158</v>
      </c>
      <c r="E202" s="10">
        <v>21</v>
      </c>
      <c r="F202" s="11">
        <v>774.2</v>
      </c>
      <c r="G202" s="11">
        <f t="shared" si="14"/>
        <v>4.9000000000000004</v>
      </c>
      <c r="H202" s="11">
        <f t="shared" si="15"/>
        <v>205.8</v>
      </c>
      <c r="I202" s="11">
        <f t="shared" si="16"/>
        <v>254.35</v>
      </c>
    </row>
    <row r="203" spans="1:9" x14ac:dyDescent="0.25">
      <c r="A203" s="9" t="s">
        <v>71</v>
      </c>
      <c r="B203" s="10">
        <v>1</v>
      </c>
      <c r="C203" s="10">
        <f t="shared" si="17"/>
        <v>160</v>
      </c>
      <c r="D203" s="10">
        <v>158</v>
      </c>
      <c r="E203" s="10">
        <v>2</v>
      </c>
      <c r="F203" s="11">
        <v>774.2</v>
      </c>
      <c r="G203" s="11">
        <f t="shared" si="14"/>
        <v>4.9000000000000004</v>
      </c>
      <c r="H203" s="11">
        <f t="shared" si="15"/>
        <v>19.600000000000001</v>
      </c>
      <c r="I203" s="11">
        <f t="shared" si="16"/>
        <v>24.22</v>
      </c>
    </row>
    <row r="204" spans="1:9" x14ac:dyDescent="0.25">
      <c r="A204" s="9" t="s">
        <v>71</v>
      </c>
      <c r="B204" s="10">
        <v>1</v>
      </c>
      <c r="C204" s="10">
        <f t="shared" si="17"/>
        <v>168</v>
      </c>
      <c r="D204" s="10">
        <v>158</v>
      </c>
      <c r="E204" s="10">
        <v>10</v>
      </c>
      <c r="F204" s="11">
        <v>774.2</v>
      </c>
      <c r="G204" s="11">
        <f t="shared" si="14"/>
        <v>4.9000000000000004</v>
      </c>
      <c r="H204" s="11">
        <f t="shared" si="15"/>
        <v>98</v>
      </c>
      <c r="I204" s="11">
        <f t="shared" si="16"/>
        <v>121.12</v>
      </c>
    </row>
    <row r="205" spans="1:9" x14ac:dyDescent="0.25">
      <c r="A205" s="9" t="s">
        <v>71</v>
      </c>
      <c r="B205" s="10">
        <v>1</v>
      </c>
      <c r="C205" s="10">
        <f t="shared" si="17"/>
        <v>168</v>
      </c>
      <c r="D205" s="10">
        <v>158</v>
      </c>
      <c r="E205" s="10">
        <v>10</v>
      </c>
      <c r="F205" s="11">
        <v>774.2</v>
      </c>
      <c r="G205" s="11">
        <f t="shared" si="14"/>
        <v>4.9000000000000004</v>
      </c>
      <c r="H205" s="11">
        <f t="shared" si="15"/>
        <v>98</v>
      </c>
      <c r="I205" s="11">
        <f t="shared" si="16"/>
        <v>121.12</v>
      </c>
    </row>
    <row r="206" spans="1:9" x14ac:dyDescent="0.25">
      <c r="A206" s="9" t="s">
        <v>71</v>
      </c>
      <c r="B206" s="10">
        <v>1</v>
      </c>
      <c r="C206" s="10">
        <f t="shared" si="17"/>
        <v>168</v>
      </c>
      <c r="D206" s="10">
        <v>158</v>
      </c>
      <c r="E206" s="10">
        <v>10</v>
      </c>
      <c r="F206" s="11">
        <v>774.2</v>
      </c>
      <c r="G206" s="11">
        <f t="shared" si="14"/>
        <v>4.9000000000000004</v>
      </c>
      <c r="H206" s="11">
        <f t="shared" si="15"/>
        <v>98</v>
      </c>
      <c r="I206" s="11">
        <f t="shared" si="16"/>
        <v>121.12</v>
      </c>
    </row>
    <row r="207" spans="1:9" x14ac:dyDescent="0.25">
      <c r="A207" s="9" t="s">
        <v>71</v>
      </c>
      <c r="B207" s="10">
        <v>1</v>
      </c>
      <c r="C207" s="10">
        <f t="shared" si="17"/>
        <v>168</v>
      </c>
      <c r="D207" s="10">
        <v>158</v>
      </c>
      <c r="E207" s="10">
        <v>10</v>
      </c>
      <c r="F207" s="11">
        <v>774.2</v>
      </c>
      <c r="G207" s="11">
        <f t="shared" si="14"/>
        <v>4.9000000000000004</v>
      </c>
      <c r="H207" s="11">
        <f t="shared" si="15"/>
        <v>98</v>
      </c>
      <c r="I207" s="11">
        <f t="shared" si="16"/>
        <v>121.12</v>
      </c>
    </row>
    <row r="208" spans="1:9" x14ac:dyDescent="0.25">
      <c r="A208" s="9" t="s">
        <v>71</v>
      </c>
      <c r="B208" s="10">
        <v>1</v>
      </c>
      <c r="C208" s="10">
        <f t="shared" si="17"/>
        <v>160</v>
      </c>
      <c r="D208" s="10">
        <v>158</v>
      </c>
      <c r="E208" s="10">
        <v>2</v>
      </c>
      <c r="F208" s="11">
        <v>774.2</v>
      </c>
      <c r="G208" s="11">
        <f t="shared" si="14"/>
        <v>4.9000000000000004</v>
      </c>
      <c r="H208" s="11">
        <f t="shared" si="15"/>
        <v>19.600000000000001</v>
      </c>
      <c r="I208" s="11">
        <f t="shared" si="16"/>
        <v>24.22</v>
      </c>
    </row>
    <row r="209" spans="1:9" x14ac:dyDescent="0.25">
      <c r="A209" s="9" t="s">
        <v>71</v>
      </c>
      <c r="B209" s="10">
        <v>1</v>
      </c>
      <c r="C209" s="10">
        <f t="shared" si="17"/>
        <v>168</v>
      </c>
      <c r="D209" s="10">
        <v>158</v>
      </c>
      <c r="E209" s="10">
        <v>10</v>
      </c>
      <c r="F209" s="11">
        <v>774.2</v>
      </c>
      <c r="G209" s="11">
        <f t="shared" si="14"/>
        <v>4.9000000000000004</v>
      </c>
      <c r="H209" s="11">
        <f t="shared" si="15"/>
        <v>98</v>
      </c>
      <c r="I209" s="11">
        <f t="shared" si="16"/>
        <v>121.12</v>
      </c>
    </row>
    <row r="210" spans="1:9" ht="33" x14ac:dyDescent="0.25">
      <c r="A210" s="105" t="s">
        <v>521</v>
      </c>
      <c r="B210" s="210">
        <f t="shared" ref="B210:I210" si="18">SUM(B211:B230)</f>
        <v>20</v>
      </c>
      <c r="C210" s="210"/>
      <c r="D210" s="210"/>
      <c r="E210" s="210">
        <f t="shared" si="18"/>
        <v>221</v>
      </c>
      <c r="F210" s="210"/>
      <c r="G210" s="210"/>
      <c r="H210" s="234">
        <f t="shared" si="18"/>
        <v>1988.7</v>
      </c>
      <c r="I210" s="234">
        <f t="shared" si="18"/>
        <v>2457.8300000000004</v>
      </c>
    </row>
    <row r="211" spans="1:9" x14ac:dyDescent="0.25">
      <c r="A211" s="12" t="s">
        <v>106</v>
      </c>
      <c r="B211" s="10">
        <v>1</v>
      </c>
      <c r="C211" s="10">
        <f>D211+E211</f>
        <v>170</v>
      </c>
      <c r="D211" s="10">
        <v>158</v>
      </c>
      <c r="E211" s="10">
        <v>12</v>
      </c>
      <c r="F211" s="11">
        <v>805.8</v>
      </c>
      <c r="G211" s="11">
        <f t="shared" ref="G211:G230" si="19">ROUND(F211/D211,2)</f>
        <v>5.0999999999999996</v>
      </c>
      <c r="H211" s="11">
        <f t="shared" ref="H211:H230" si="20">ROUND(E211*G211*2,2)</f>
        <v>122.4</v>
      </c>
      <c r="I211" s="11">
        <f t="shared" ref="I211:I230" si="21">ROUND(H211*1.2359,2)</f>
        <v>151.27000000000001</v>
      </c>
    </row>
    <row r="212" spans="1:9" x14ac:dyDescent="0.25">
      <c r="A212" s="12" t="s">
        <v>106</v>
      </c>
      <c r="B212" s="10">
        <v>1</v>
      </c>
      <c r="C212" s="10">
        <f t="shared" ref="C212:C230" si="22">D212+E212</f>
        <v>163</v>
      </c>
      <c r="D212" s="10">
        <v>158</v>
      </c>
      <c r="E212" s="10">
        <v>5</v>
      </c>
      <c r="F212" s="11">
        <v>854.0012857142857</v>
      </c>
      <c r="G212" s="11">
        <f t="shared" si="19"/>
        <v>5.41</v>
      </c>
      <c r="H212" s="11">
        <f t="shared" si="20"/>
        <v>54.1</v>
      </c>
      <c r="I212" s="11">
        <f t="shared" si="21"/>
        <v>66.86</v>
      </c>
    </row>
    <row r="213" spans="1:9" x14ac:dyDescent="0.25">
      <c r="A213" s="12" t="s">
        <v>106</v>
      </c>
      <c r="B213" s="10">
        <v>1</v>
      </c>
      <c r="C213" s="10">
        <f t="shared" si="22"/>
        <v>163</v>
      </c>
      <c r="D213" s="10">
        <v>158</v>
      </c>
      <c r="E213" s="10">
        <v>5</v>
      </c>
      <c r="F213" s="11">
        <v>805.80000000000007</v>
      </c>
      <c r="G213" s="11">
        <f t="shared" si="19"/>
        <v>5.0999999999999996</v>
      </c>
      <c r="H213" s="11">
        <f t="shared" si="20"/>
        <v>51</v>
      </c>
      <c r="I213" s="11">
        <f t="shared" si="21"/>
        <v>63.03</v>
      </c>
    </row>
    <row r="214" spans="1:9" x14ac:dyDescent="0.25">
      <c r="A214" s="12" t="s">
        <v>106</v>
      </c>
      <c r="B214" s="10">
        <v>1</v>
      </c>
      <c r="C214" s="10">
        <f t="shared" si="22"/>
        <v>184</v>
      </c>
      <c r="D214" s="10">
        <v>158</v>
      </c>
      <c r="E214" s="10">
        <v>26</v>
      </c>
      <c r="F214" s="11">
        <v>805.8</v>
      </c>
      <c r="G214" s="11">
        <f t="shared" si="19"/>
        <v>5.0999999999999996</v>
      </c>
      <c r="H214" s="11">
        <f t="shared" si="20"/>
        <v>265.2</v>
      </c>
      <c r="I214" s="11">
        <f t="shared" si="21"/>
        <v>327.76</v>
      </c>
    </row>
    <row r="215" spans="1:9" x14ac:dyDescent="0.25">
      <c r="A215" s="12" t="s">
        <v>106</v>
      </c>
      <c r="B215" s="10">
        <v>1</v>
      </c>
      <c r="C215" s="10">
        <f t="shared" si="22"/>
        <v>178</v>
      </c>
      <c r="D215" s="10">
        <v>158</v>
      </c>
      <c r="E215" s="10">
        <v>20</v>
      </c>
      <c r="F215" s="11">
        <v>805.8</v>
      </c>
      <c r="G215" s="11">
        <f t="shared" si="19"/>
        <v>5.0999999999999996</v>
      </c>
      <c r="H215" s="11">
        <f t="shared" si="20"/>
        <v>204</v>
      </c>
      <c r="I215" s="11">
        <f t="shared" si="21"/>
        <v>252.12</v>
      </c>
    </row>
    <row r="216" spans="1:9" x14ac:dyDescent="0.25">
      <c r="A216" s="12" t="s">
        <v>106</v>
      </c>
      <c r="B216" s="10">
        <v>1</v>
      </c>
      <c r="C216" s="10">
        <f t="shared" si="22"/>
        <v>180</v>
      </c>
      <c r="D216" s="10">
        <v>158</v>
      </c>
      <c r="E216" s="10">
        <v>22</v>
      </c>
      <c r="F216" s="11">
        <v>805.8</v>
      </c>
      <c r="G216" s="11">
        <f t="shared" si="19"/>
        <v>5.0999999999999996</v>
      </c>
      <c r="H216" s="11">
        <f t="shared" si="20"/>
        <v>224.4</v>
      </c>
      <c r="I216" s="11">
        <f t="shared" si="21"/>
        <v>277.33999999999997</v>
      </c>
    </row>
    <row r="217" spans="1:9" x14ac:dyDescent="0.25">
      <c r="A217" s="12" t="s">
        <v>107</v>
      </c>
      <c r="B217" s="10">
        <v>1</v>
      </c>
      <c r="C217" s="10">
        <f t="shared" si="22"/>
        <v>182</v>
      </c>
      <c r="D217" s="10">
        <v>158</v>
      </c>
      <c r="E217" s="10">
        <v>24</v>
      </c>
      <c r="F217" s="11">
        <v>742.6</v>
      </c>
      <c r="G217" s="11">
        <f t="shared" si="19"/>
        <v>4.7</v>
      </c>
      <c r="H217" s="11">
        <f t="shared" si="20"/>
        <v>225.6</v>
      </c>
      <c r="I217" s="11">
        <f t="shared" si="21"/>
        <v>278.82</v>
      </c>
    </row>
    <row r="218" spans="1:9" x14ac:dyDescent="0.25">
      <c r="A218" s="12" t="s">
        <v>107</v>
      </c>
      <c r="B218" s="10">
        <v>1</v>
      </c>
      <c r="C218" s="10">
        <f t="shared" si="22"/>
        <v>166</v>
      </c>
      <c r="D218" s="10">
        <v>158</v>
      </c>
      <c r="E218" s="10">
        <v>8</v>
      </c>
      <c r="F218" s="11">
        <v>742.6</v>
      </c>
      <c r="G218" s="11">
        <f t="shared" si="19"/>
        <v>4.7</v>
      </c>
      <c r="H218" s="11">
        <f t="shared" si="20"/>
        <v>75.2</v>
      </c>
      <c r="I218" s="11">
        <f t="shared" si="21"/>
        <v>92.94</v>
      </c>
    </row>
    <row r="219" spans="1:9" x14ac:dyDescent="0.25">
      <c r="A219" s="12" t="s">
        <v>107</v>
      </c>
      <c r="B219" s="10">
        <v>1</v>
      </c>
      <c r="C219" s="10">
        <f t="shared" si="22"/>
        <v>166</v>
      </c>
      <c r="D219" s="10">
        <v>158</v>
      </c>
      <c r="E219" s="10">
        <v>8</v>
      </c>
      <c r="F219" s="11">
        <v>742.6</v>
      </c>
      <c r="G219" s="11">
        <f t="shared" si="19"/>
        <v>4.7</v>
      </c>
      <c r="H219" s="11">
        <f t="shared" si="20"/>
        <v>75.2</v>
      </c>
      <c r="I219" s="11">
        <f t="shared" si="21"/>
        <v>92.94</v>
      </c>
    </row>
    <row r="220" spans="1:9" x14ac:dyDescent="0.25">
      <c r="A220" s="12" t="s">
        <v>108</v>
      </c>
      <c r="B220" s="10">
        <v>1</v>
      </c>
      <c r="C220" s="10">
        <f t="shared" si="22"/>
        <v>167</v>
      </c>
      <c r="D220" s="10">
        <v>158</v>
      </c>
      <c r="E220" s="10">
        <v>9</v>
      </c>
      <c r="F220" s="11">
        <v>600.40000000000009</v>
      </c>
      <c r="G220" s="11">
        <f t="shared" si="19"/>
        <v>3.8</v>
      </c>
      <c r="H220" s="11">
        <f t="shared" si="20"/>
        <v>68.400000000000006</v>
      </c>
      <c r="I220" s="11">
        <f t="shared" si="21"/>
        <v>84.54</v>
      </c>
    </row>
    <row r="221" spans="1:9" x14ac:dyDescent="0.25">
      <c r="A221" s="12" t="s">
        <v>108</v>
      </c>
      <c r="B221" s="10">
        <v>1</v>
      </c>
      <c r="C221" s="10">
        <f t="shared" si="22"/>
        <v>159</v>
      </c>
      <c r="D221" s="10">
        <v>158</v>
      </c>
      <c r="E221" s="10">
        <v>1</v>
      </c>
      <c r="F221" s="11">
        <v>600.4</v>
      </c>
      <c r="G221" s="11">
        <f t="shared" si="19"/>
        <v>3.8</v>
      </c>
      <c r="H221" s="11">
        <f t="shared" si="20"/>
        <v>7.6</v>
      </c>
      <c r="I221" s="11">
        <f t="shared" si="21"/>
        <v>9.39</v>
      </c>
    </row>
    <row r="222" spans="1:9" x14ac:dyDescent="0.25">
      <c r="A222" s="12" t="s">
        <v>108</v>
      </c>
      <c r="B222" s="10">
        <v>1</v>
      </c>
      <c r="C222" s="10">
        <f t="shared" si="22"/>
        <v>159</v>
      </c>
      <c r="D222" s="10">
        <v>158</v>
      </c>
      <c r="E222" s="10">
        <v>1</v>
      </c>
      <c r="F222" s="11">
        <v>600.4</v>
      </c>
      <c r="G222" s="11">
        <f t="shared" si="19"/>
        <v>3.8</v>
      </c>
      <c r="H222" s="11">
        <f t="shared" si="20"/>
        <v>7.6</v>
      </c>
      <c r="I222" s="11">
        <f t="shared" si="21"/>
        <v>9.39</v>
      </c>
    </row>
    <row r="223" spans="1:9" x14ac:dyDescent="0.25">
      <c r="A223" s="12" t="s">
        <v>108</v>
      </c>
      <c r="B223" s="10">
        <v>1</v>
      </c>
      <c r="C223" s="10">
        <f t="shared" si="22"/>
        <v>168</v>
      </c>
      <c r="D223" s="10">
        <v>158</v>
      </c>
      <c r="E223" s="10">
        <v>10</v>
      </c>
      <c r="F223" s="11">
        <v>600.4</v>
      </c>
      <c r="G223" s="11">
        <f t="shared" si="19"/>
        <v>3.8</v>
      </c>
      <c r="H223" s="11">
        <f t="shared" si="20"/>
        <v>76</v>
      </c>
      <c r="I223" s="11">
        <f t="shared" si="21"/>
        <v>93.93</v>
      </c>
    </row>
    <row r="224" spans="1:9" x14ac:dyDescent="0.25">
      <c r="A224" s="12" t="s">
        <v>108</v>
      </c>
      <c r="B224" s="10">
        <v>1</v>
      </c>
      <c r="C224" s="10">
        <f t="shared" si="22"/>
        <v>187</v>
      </c>
      <c r="D224" s="10">
        <v>158</v>
      </c>
      <c r="E224" s="10">
        <v>29</v>
      </c>
      <c r="F224" s="11">
        <v>600.40000000000009</v>
      </c>
      <c r="G224" s="11">
        <f t="shared" si="19"/>
        <v>3.8</v>
      </c>
      <c r="H224" s="11">
        <f t="shared" si="20"/>
        <v>220.4</v>
      </c>
      <c r="I224" s="11">
        <f t="shared" si="21"/>
        <v>272.39</v>
      </c>
    </row>
    <row r="225" spans="1:9" x14ac:dyDescent="0.25">
      <c r="A225" s="12" t="s">
        <v>108</v>
      </c>
      <c r="B225" s="10">
        <v>1</v>
      </c>
      <c r="C225" s="10">
        <f t="shared" si="22"/>
        <v>164</v>
      </c>
      <c r="D225" s="10">
        <v>158</v>
      </c>
      <c r="E225" s="10">
        <v>6</v>
      </c>
      <c r="F225" s="11">
        <v>600.40000000000009</v>
      </c>
      <c r="G225" s="11">
        <f t="shared" si="19"/>
        <v>3.8</v>
      </c>
      <c r="H225" s="11">
        <f t="shared" si="20"/>
        <v>45.6</v>
      </c>
      <c r="I225" s="11">
        <f t="shared" si="21"/>
        <v>56.36</v>
      </c>
    </row>
    <row r="226" spans="1:9" x14ac:dyDescent="0.25">
      <c r="A226" s="12" t="s">
        <v>108</v>
      </c>
      <c r="B226" s="10">
        <v>1</v>
      </c>
      <c r="C226" s="10">
        <f t="shared" si="22"/>
        <v>165</v>
      </c>
      <c r="D226" s="10">
        <v>158</v>
      </c>
      <c r="E226" s="10">
        <v>7</v>
      </c>
      <c r="F226" s="11">
        <v>600.4</v>
      </c>
      <c r="G226" s="11">
        <f t="shared" si="19"/>
        <v>3.8</v>
      </c>
      <c r="H226" s="11">
        <f t="shared" si="20"/>
        <v>53.2</v>
      </c>
      <c r="I226" s="11">
        <f t="shared" si="21"/>
        <v>65.75</v>
      </c>
    </row>
    <row r="227" spans="1:9" x14ac:dyDescent="0.25">
      <c r="A227" s="12" t="s">
        <v>108</v>
      </c>
      <c r="B227" s="10">
        <v>1</v>
      </c>
      <c r="C227" s="10">
        <f t="shared" si="22"/>
        <v>165</v>
      </c>
      <c r="D227" s="10">
        <v>158</v>
      </c>
      <c r="E227" s="10">
        <v>7</v>
      </c>
      <c r="F227" s="11">
        <v>600.4</v>
      </c>
      <c r="G227" s="11">
        <f t="shared" si="19"/>
        <v>3.8</v>
      </c>
      <c r="H227" s="11">
        <f t="shared" si="20"/>
        <v>53.2</v>
      </c>
      <c r="I227" s="11">
        <f t="shared" si="21"/>
        <v>65.75</v>
      </c>
    </row>
    <row r="228" spans="1:9" x14ac:dyDescent="0.25">
      <c r="A228" s="12" t="s">
        <v>108</v>
      </c>
      <c r="B228" s="10">
        <v>1</v>
      </c>
      <c r="C228" s="10">
        <f t="shared" si="22"/>
        <v>165</v>
      </c>
      <c r="D228" s="10">
        <v>158</v>
      </c>
      <c r="E228" s="10">
        <v>7</v>
      </c>
      <c r="F228" s="11">
        <v>600.4</v>
      </c>
      <c r="G228" s="11">
        <f t="shared" si="19"/>
        <v>3.8</v>
      </c>
      <c r="H228" s="11">
        <f t="shared" si="20"/>
        <v>53.2</v>
      </c>
      <c r="I228" s="11">
        <f t="shared" si="21"/>
        <v>65.75</v>
      </c>
    </row>
    <row r="229" spans="1:9" x14ac:dyDescent="0.25">
      <c r="A229" s="12" t="s">
        <v>108</v>
      </c>
      <c r="B229" s="10">
        <v>1</v>
      </c>
      <c r="C229" s="10">
        <f t="shared" si="22"/>
        <v>166</v>
      </c>
      <c r="D229" s="10">
        <v>158</v>
      </c>
      <c r="E229" s="10">
        <v>8</v>
      </c>
      <c r="F229" s="11">
        <v>600.4</v>
      </c>
      <c r="G229" s="11">
        <f t="shared" si="19"/>
        <v>3.8</v>
      </c>
      <c r="H229" s="11">
        <f t="shared" si="20"/>
        <v>60.8</v>
      </c>
      <c r="I229" s="11">
        <f t="shared" si="21"/>
        <v>75.14</v>
      </c>
    </row>
    <row r="230" spans="1:9" x14ac:dyDescent="0.25">
      <c r="A230" s="12" t="s">
        <v>108</v>
      </c>
      <c r="B230" s="10">
        <v>1</v>
      </c>
      <c r="C230" s="10">
        <f t="shared" si="22"/>
        <v>164</v>
      </c>
      <c r="D230" s="10">
        <v>158</v>
      </c>
      <c r="E230" s="10">
        <v>6</v>
      </c>
      <c r="F230" s="11">
        <v>600.40000000000009</v>
      </c>
      <c r="G230" s="11">
        <f t="shared" si="19"/>
        <v>3.8</v>
      </c>
      <c r="H230" s="11">
        <f t="shared" si="20"/>
        <v>45.6</v>
      </c>
      <c r="I230" s="11">
        <f t="shared" si="21"/>
        <v>56.36</v>
      </c>
    </row>
  </sheetData>
  <mergeCells count="12"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52D61-9757-45F8-A220-93D819D75229}">
  <sheetPr>
    <tabColor theme="9" tint="0.59999389629810485"/>
    <pageSetUpPr fitToPage="1"/>
  </sheetPr>
  <dimension ref="A1:I299"/>
  <sheetViews>
    <sheetView zoomScale="80" zoomScaleNormal="80" workbookViewId="0">
      <selection activeCell="G11" sqref="G11"/>
    </sheetView>
  </sheetViews>
  <sheetFormatPr defaultRowHeight="16.5" x14ac:dyDescent="0.25"/>
  <cols>
    <col min="1" max="1" width="56.28515625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3.5703125" style="1" customWidth="1"/>
    <col min="7" max="7" width="16.7109375" style="1" customWidth="1"/>
    <col min="8" max="8" width="23.42578125" style="1" customWidth="1"/>
    <col min="9" max="9" width="15.28515625" style="1" customWidth="1"/>
    <col min="10" max="16384" width="9.140625" style="1"/>
  </cols>
  <sheetData>
    <row r="1" spans="1:9" x14ac:dyDescent="0.25">
      <c r="H1" s="452" t="s">
        <v>560</v>
      </c>
      <c r="I1" s="452"/>
    </row>
    <row r="2" spans="1:9" x14ac:dyDescent="0.25">
      <c r="H2" s="408"/>
      <c r="I2" s="408"/>
    </row>
    <row r="3" spans="1:9" s="2" customFormat="1" ht="34.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1" t="s">
        <v>482</v>
      </c>
    </row>
    <row r="6" spans="1:9" x14ac:dyDescent="0.25">
      <c r="A6" s="1" t="s">
        <v>474</v>
      </c>
    </row>
    <row r="7" spans="1:9" x14ac:dyDescent="0.25">
      <c r="B7" s="200"/>
      <c r="C7" s="200"/>
      <c r="D7" s="200"/>
      <c r="E7" s="255"/>
      <c r="F7" s="200"/>
      <c r="G7" s="200"/>
      <c r="H7" s="248"/>
      <c r="I7" s="200"/>
    </row>
    <row r="8" spans="1:9" ht="33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590</v>
      </c>
      <c r="E9" s="407" t="s">
        <v>6</v>
      </c>
      <c r="F9" s="407"/>
      <c r="G9" s="407"/>
      <c r="H9" s="410"/>
      <c r="I9" s="411"/>
    </row>
    <row r="10" spans="1:9" ht="63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256">
        <f>B13+B69+B195+B258</f>
        <v>283</v>
      </c>
      <c r="C12" s="256"/>
      <c r="D12" s="256"/>
      <c r="E12" s="256">
        <f>E13+E69+E195+E258</f>
        <v>5967.9</v>
      </c>
      <c r="F12" s="257"/>
      <c r="G12" s="257"/>
      <c r="H12" s="257">
        <f>H13+H69+H195+H258</f>
        <v>84512.029999999984</v>
      </c>
      <c r="I12" s="257">
        <f>I13+I69+I195+I258</f>
        <v>104448.52</v>
      </c>
    </row>
    <row r="13" spans="1:9" ht="33" x14ac:dyDescent="0.25">
      <c r="A13" s="105" t="s">
        <v>522</v>
      </c>
      <c r="B13" s="219">
        <f>SUM(B14:B68)</f>
        <v>55</v>
      </c>
      <c r="C13" s="219"/>
      <c r="D13" s="219"/>
      <c r="E13" s="219">
        <f>SUM(E14:E68)</f>
        <v>1421.8200000000002</v>
      </c>
      <c r="F13" s="225"/>
      <c r="G13" s="225"/>
      <c r="H13" s="225">
        <f t="shared" ref="H13:I13" si="0">SUM(H14:H68)</f>
        <v>30019</v>
      </c>
      <c r="I13" s="225">
        <f t="shared" si="0"/>
        <v>37100.5</v>
      </c>
    </row>
    <row r="14" spans="1:9" x14ac:dyDescent="0.25">
      <c r="A14" s="9" t="s">
        <v>78</v>
      </c>
      <c r="B14" s="81">
        <v>1</v>
      </c>
      <c r="C14" s="81">
        <f>D14+E14</f>
        <v>196</v>
      </c>
      <c r="D14" s="81">
        <v>159</v>
      </c>
      <c r="E14" s="81">
        <v>37</v>
      </c>
      <c r="F14" s="31">
        <v>1446.8999999999999</v>
      </c>
      <c r="G14" s="31">
        <f>ROUND(F14/D14,2)</f>
        <v>9.1</v>
      </c>
      <c r="H14" s="31">
        <f>ROUND(E14*G14*2,2)</f>
        <v>673.4</v>
      </c>
      <c r="I14" s="31">
        <f>ROUND(H14*1.2359,2)</f>
        <v>832.26</v>
      </c>
    </row>
    <row r="15" spans="1:9" x14ac:dyDescent="0.25">
      <c r="A15" s="9" t="s">
        <v>75</v>
      </c>
      <c r="B15" s="81">
        <v>1</v>
      </c>
      <c r="C15" s="81">
        <f t="shared" ref="C15:C68" si="1">D15+E15</f>
        <v>175</v>
      </c>
      <c r="D15" s="81">
        <v>159</v>
      </c>
      <c r="E15" s="81">
        <v>16</v>
      </c>
      <c r="F15" s="31">
        <v>1446.8999999999999</v>
      </c>
      <c r="G15" s="31">
        <f t="shared" ref="G15:G68" si="2">ROUND(F15/D15,2)</f>
        <v>9.1</v>
      </c>
      <c r="H15" s="31">
        <f t="shared" ref="H15:H68" si="3">ROUND(E15*G15*2,2)</f>
        <v>291.2</v>
      </c>
      <c r="I15" s="31">
        <f t="shared" ref="I15:I88" si="4">ROUND(H15*1.2359,2)</f>
        <v>359.89</v>
      </c>
    </row>
    <row r="16" spans="1:9" x14ac:dyDescent="0.25">
      <c r="A16" s="9" t="s">
        <v>77</v>
      </c>
      <c r="B16" s="81">
        <v>1</v>
      </c>
      <c r="C16" s="81">
        <f t="shared" si="1"/>
        <v>177.87</v>
      </c>
      <c r="D16" s="81">
        <v>159</v>
      </c>
      <c r="E16" s="81">
        <v>18.869999999999997</v>
      </c>
      <c r="F16" s="31">
        <v>1446.8999999999999</v>
      </c>
      <c r="G16" s="31">
        <f t="shared" si="2"/>
        <v>9.1</v>
      </c>
      <c r="H16" s="31">
        <f t="shared" si="3"/>
        <v>343.43</v>
      </c>
      <c r="I16" s="31">
        <f t="shared" si="4"/>
        <v>424.45</v>
      </c>
    </row>
    <row r="17" spans="1:9" x14ac:dyDescent="0.25">
      <c r="A17" s="9" t="s">
        <v>75</v>
      </c>
      <c r="B17" s="81">
        <v>1</v>
      </c>
      <c r="C17" s="81">
        <f t="shared" si="1"/>
        <v>227.1</v>
      </c>
      <c r="D17" s="81">
        <v>159</v>
      </c>
      <c r="E17" s="81">
        <v>68.099999999999994</v>
      </c>
      <c r="F17" s="31">
        <v>1446.8999999999999</v>
      </c>
      <c r="G17" s="31">
        <f t="shared" si="2"/>
        <v>9.1</v>
      </c>
      <c r="H17" s="31">
        <f t="shared" si="3"/>
        <v>1239.42</v>
      </c>
      <c r="I17" s="31">
        <f t="shared" si="4"/>
        <v>1531.8</v>
      </c>
    </row>
    <row r="18" spans="1:9" x14ac:dyDescent="0.25">
      <c r="A18" s="9" t="s">
        <v>76</v>
      </c>
      <c r="B18" s="81">
        <v>1</v>
      </c>
      <c r="C18" s="81">
        <f t="shared" si="1"/>
        <v>184</v>
      </c>
      <c r="D18" s="81">
        <v>159</v>
      </c>
      <c r="E18" s="81">
        <v>25</v>
      </c>
      <c r="F18" s="31">
        <v>1446.8999999999999</v>
      </c>
      <c r="G18" s="31">
        <f t="shared" si="2"/>
        <v>9.1</v>
      </c>
      <c r="H18" s="31">
        <f t="shared" si="3"/>
        <v>455</v>
      </c>
      <c r="I18" s="31">
        <f t="shared" si="4"/>
        <v>562.33000000000004</v>
      </c>
    </row>
    <row r="19" spans="1:9" x14ac:dyDescent="0.25">
      <c r="A19" s="9" t="s">
        <v>72</v>
      </c>
      <c r="B19" s="81">
        <v>1</v>
      </c>
      <c r="C19" s="81">
        <f t="shared" si="1"/>
        <v>199</v>
      </c>
      <c r="D19" s="81">
        <v>159</v>
      </c>
      <c r="E19" s="81">
        <v>40</v>
      </c>
      <c r="F19" s="31">
        <v>1446.8999999999999</v>
      </c>
      <c r="G19" s="31">
        <f t="shared" si="2"/>
        <v>9.1</v>
      </c>
      <c r="H19" s="31">
        <f t="shared" si="3"/>
        <v>728</v>
      </c>
      <c r="I19" s="31">
        <f t="shared" si="4"/>
        <v>899.74</v>
      </c>
    </row>
    <row r="20" spans="1:9" x14ac:dyDescent="0.25">
      <c r="A20" s="9" t="s">
        <v>76</v>
      </c>
      <c r="B20" s="81">
        <v>1</v>
      </c>
      <c r="C20" s="81">
        <f t="shared" si="1"/>
        <v>183</v>
      </c>
      <c r="D20" s="81">
        <v>159</v>
      </c>
      <c r="E20" s="81">
        <v>24</v>
      </c>
      <c r="F20" s="31">
        <v>1446.8999999999999</v>
      </c>
      <c r="G20" s="31">
        <f t="shared" si="2"/>
        <v>9.1</v>
      </c>
      <c r="H20" s="31">
        <f t="shared" si="3"/>
        <v>436.8</v>
      </c>
      <c r="I20" s="31">
        <f t="shared" si="4"/>
        <v>539.84</v>
      </c>
    </row>
    <row r="21" spans="1:9" x14ac:dyDescent="0.25">
      <c r="A21" s="9" t="s">
        <v>72</v>
      </c>
      <c r="B21" s="81">
        <v>1</v>
      </c>
      <c r="C21" s="81">
        <f t="shared" si="1"/>
        <v>169</v>
      </c>
      <c r="D21" s="81">
        <v>159</v>
      </c>
      <c r="E21" s="81">
        <v>10</v>
      </c>
      <c r="F21" s="31">
        <v>1446.8999999999999</v>
      </c>
      <c r="G21" s="31">
        <f t="shared" si="2"/>
        <v>9.1</v>
      </c>
      <c r="H21" s="31">
        <f t="shared" si="3"/>
        <v>182</v>
      </c>
      <c r="I21" s="31">
        <f t="shared" si="4"/>
        <v>224.93</v>
      </c>
    </row>
    <row r="22" spans="1:9" x14ac:dyDescent="0.25">
      <c r="A22" s="9" t="s">
        <v>76</v>
      </c>
      <c r="B22" s="81">
        <v>1</v>
      </c>
      <c r="C22" s="81">
        <f t="shared" si="1"/>
        <v>175</v>
      </c>
      <c r="D22" s="81">
        <v>159</v>
      </c>
      <c r="E22" s="81">
        <v>16</v>
      </c>
      <c r="F22" s="31">
        <v>1446.8999999999999</v>
      </c>
      <c r="G22" s="31">
        <f t="shared" si="2"/>
        <v>9.1</v>
      </c>
      <c r="H22" s="31">
        <f t="shared" si="3"/>
        <v>291.2</v>
      </c>
      <c r="I22" s="31">
        <f t="shared" si="4"/>
        <v>359.89</v>
      </c>
    </row>
    <row r="23" spans="1:9" x14ac:dyDescent="0.25">
      <c r="A23" s="9" t="s">
        <v>74</v>
      </c>
      <c r="B23" s="81">
        <v>1</v>
      </c>
      <c r="C23" s="81">
        <f t="shared" si="1"/>
        <v>183</v>
      </c>
      <c r="D23" s="81">
        <v>159</v>
      </c>
      <c r="E23" s="81">
        <v>24</v>
      </c>
      <c r="F23" s="31">
        <v>1629.75</v>
      </c>
      <c r="G23" s="31">
        <f t="shared" si="2"/>
        <v>10.25</v>
      </c>
      <c r="H23" s="31">
        <f t="shared" si="3"/>
        <v>492</v>
      </c>
      <c r="I23" s="31">
        <f t="shared" si="4"/>
        <v>608.05999999999995</v>
      </c>
    </row>
    <row r="24" spans="1:9" x14ac:dyDescent="0.25">
      <c r="A24" s="9" t="s">
        <v>73</v>
      </c>
      <c r="B24" s="81">
        <v>1</v>
      </c>
      <c r="C24" s="81">
        <f t="shared" si="1"/>
        <v>212</v>
      </c>
      <c r="D24" s="81">
        <v>159</v>
      </c>
      <c r="E24" s="81">
        <v>53</v>
      </c>
      <c r="F24" s="31">
        <v>1446.8999999999999</v>
      </c>
      <c r="G24" s="31">
        <f t="shared" si="2"/>
        <v>9.1</v>
      </c>
      <c r="H24" s="31">
        <f t="shared" si="3"/>
        <v>964.6</v>
      </c>
      <c r="I24" s="31">
        <f t="shared" si="4"/>
        <v>1192.1500000000001</v>
      </c>
    </row>
    <row r="25" spans="1:9" x14ac:dyDescent="0.25">
      <c r="A25" s="9" t="s">
        <v>78</v>
      </c>
      <c r="B25" s="81">
        <v>1</v>
      </c>
      <c r="C25" s="81">
        <f t="shared" si="1"/>
        <v>228</v>
      </c>
      <c r="D25" s="81">
        <v>159</v>
      </c>
      <c r="E25" s="81">
        <v>69</v>
      </c>
      <c r="F25" s="31">
        <v>1446.8999999999999</v>
      </c>
      <c r="G25" s="31">
        <f t="shared" si="2"/>
        <v>9.1</v>
      </c>
      <c r="H25" s="31">
        <f t="shared" si="3"/>
        <v>1255.8</v>
      </c>
      <c r="I25" s="31">
        <f t="shared" si="4"/>
        <v>1552.04</v>
      </c>
    </row>
    <row r="26" spans="1:9" x14ac:dyDescent="0.25">
      <c r="A26" s="9" t="s">
        <v>233</v>
      </c>
      <c r="B26" s="81">
        <v>1</v>
      </c>
      <c r="C26" s="81">
        <f t="shared" si="1"/>
        <v>165</v>
      </c>
      <c r="D26" s="81">
        <v>159</v>
      </c>
      <c r="E26" s="81">
        <v>6</v>
      </c>
      <c r="F26" s="31">
        <v>1752.6964968152868</v>
      </c>
      <c r="G26" s="31">
        <f t="shared" si="2"/>
        <v>11.02</v>
      </c>
      <c r="H26" s="31">
        <f t="shared" si="3"/>
        <v>132.24</v>
      </c>
      <c r="I26" s="31">
        <f t="shared" si="4"/>
        <v>163.44</v>
      </c>
    </row>
    <row r="27" spans="1:9" x14ac:dyDescent="0.25">
      <c r="A27" s="9" t="s">
        <v>74</v>
      </c>
      <c r="B27" s="81">
        <v>1</v>
      </c>
      <c r="C27" s="81">
        <f t="shared" si="1"/>
        <v>175</v>
      </c>
      <c r="D27" s="81">
        <v>159</v>
      </c>
      <c r="E27" s="81">
        <v>16</v>
      </c>
      <c r="F27" s="31">
        <v>1629.75</v>
      </c>
      <c r="G27" s="31">
        <f t="shared" si="2"/>
        <v>10.25</v>
      </c>
      <c r="H27" s="31">
        <f t="shared" si="3"/>
        <v>328</v>
      </c>
      <c r="I27" s="31">
        <f t="shared" si="4"/>
        <v>405.38</v>
      </c>
    </row>
    <row r="28" spans="1:9" x14ac:dyDescent="0.25">
      <c r="A28" s="9" t="s">
        <v>72</v>
      </c>
      <c r="B28" s="81">
        <v>1</v>
      </c>
      <c r="C28" s="81">
        <f t="shared" si="1"/>
        <v>179</v>
      </c>
      <c r="D28" s="81">
        <v>159</v>
      </c>
      <c r="E28" s="81">
        <v>20</v>
      </c>
      <c r="F28" s="31">
        <v>1629.75</v>
      </c>
      <c r="G28" s="31">
        <f t="shared" si="2"/>
        <v>10.25</v>
      </c>
      <c r="H28" s="31">
        <f t="shared" si="3"/>
        <v>410</v>
      </c>
      <c r="I28" s="31">
        <f t="shared" si="4"/>
        <v>506.72</v>
      </c>
    </row>
    <row r="29" spans="1:9" x14ac:dyDescent="0.25">
      <c r="A29" s="9" t="s">
        <v>73</v>
      </c>
      <c r="B29" s="81">
        <v>1</v>
      </c>
      <c r="C29" s="81">
        <f t="shared" si="1"/>
        <v>168</v>
      </c>
      <c r="D29" s="81">
        <v>159</v>
      </c>
      <c r="E29" s="81">
        <v>9</v>
      </c>
      <c r="F29" s="31">
        <v>1629.75</v>
      </c>
      <c r="G29" s="31">
        <f t="shared" si="2"/>
        <v>10.25</v>
      </c>
      <c r="H29" s="31">
        <f t="shared" si="3"/>
        <v>184.5</v>
      </c>
      <c r="I29" s="31">
        <f t="shared" si="4"/>
        <v>228.02</v>
      </c>
    </row>
    <row r="30" spans="1:9" x14ac:dyDescent="0.25">
      <c r="A30" s="9" t="s">
        <v>73</v>
      </c>
      <c r="B30" s="81">
        <v>1</v>
      </c>
      <c r="C30" s="81">
        <f t="shared" si="1"/>
        <v>183</v>
      </c>
      <c r="D30" s="81">
        <v>159</v>
      </c>
      <c r="E30" s="81">
        <v>24</v>
      </c>
      <c r="F30" s="31">
        <v>1629.75</v>
      </c>
      <c r="G30" s="31">
        <f t="shared" si="2"/>
        <v>10.25</v>
      </c>
      <c r="H30" s="31">
        <f t="shared" si="3"/>
        <v>492</v>
      </c>
      <c r="I30" s="31">
        <f t="shared" si="4"/>
        <v>608.05999999999995</v>
      </c>
    </row>
    <row r="31" spans="1:9" x14ac:dyDescent="0.25">
      <c r="A31" s="9" t="s">
        <v>74</v>
      </c>
      <c r="B31" s="81">
        <v>1</v>
      </c>
      <c r="C31" s="81">
        <f t="shared" si="1"/>
        <v>164.6</v>
      </c>
      <c r="D31" s="81">
        <v>159</v>
      </c>
      <c r="E31" s="81">
        <v>5.5999999999999943</v>
      </c>
      <c r="F31" s="31">
        <v>1629.7500000000002</v>
      </c>
      <c r="G31" s="31">
        <f t="shared" si="2"/>
        <v>10.25</v>
      </c>
      <c r="H31" s="31">
        <f t="shared" si="3"/>
        <v>114.8</v>
      </c>
      <c r="I31" s="31">
        <f t="shared" si="4"/>
        <v>141.88</v>
      </c>
    </row>
    <row r="32" spans="1:9" x14ac:dyDescent="0.25">
      <c r="A32" s="9" t="s">
        <v>73</v>
      </c>
      <c r="B32" s="81">
        <v>1</v>
      </c>
      <c r="C32" s="81">
        <f t="shared" si="1"/>
        <v>164</v>
      </c>
      <c r="D32" s="81">
        <v>159</v>
      </c>
      <c r="E32" s="81">
        <v>5</v>
      </c>
      <c r="F32" s="31">
        <v>1629.75</v>
      </c>
      <c r="G32" s="31">
        <f t="shared" si="2"/>
        <v>10.25</v>
      </c>
      <c r="H32" s="31">
        <f t="shared" si="3"/>
        <v>102.5</v>
      </c>
      <c r="I32" s="31">
        <f t="shared" si="4"/>
        <v>126.68</v>
      </c>
    </row>
    <row r="33" spans="1:9" x14ac:dyDescent="0.25">
      <c r="A33" s="9" t="s">
        <v>234</v>
      </c>
      <c r="B33" s="81">
        <v>1</v>
      </c>
      <c r="C33" s="81">
        <f t="shared" si="1"/>
        <v>161</v>
      </c>
      <c r="D33" s="81">
        <v>159</v>
      </c>
      <c r="E33" s="81">
        <v>2</v>
      </c>
      <c r="F33" s="31">
        <v>2506.8078260869565</v>
      </c>
      <c r="G33" s="31">
        <f t="shared" si="2"/>
        <v>15.77</v>
      </c>
      <c r="H33" s="31">
        <f t="shared" si="3"/>
        <v>63.08</v>
      </c>
      <c r="I33" s="31">
        <f t="shared" si="4"/>
        <v>77.959999999999994</v>
      </c>
    </row>
    <row r="34" spans="1:9" x14ac:dyDescent="0.25">
      <c r="A34" s="9" t="s">
        <v>74</v>
      </c>
      <c r="B34" s="81">
        <v>1</v>
      </c>
      <c r="C34" s="81">
        <f t="shared" si="1"/>
        <v>216</v>
      </c>
      <c r="D34" s="81">
        <v>159</v>
      </c>
      <c r="E34" s="81">
        <v>57</v>
      </c>
      <c r="F34" s="31">
        <v>1629.75</v>
      </c>
      <c r="G34" s="31">
        <f t="shared" si="2"/>
        <v>10.25</v>
      </c>
      <c r="H34" s="31">
        <f t="shared" si="3"/>
        <v>1168.5</v>
      </c>
      <c r="I34" s="31">
        <f t="shared" si="4"/>
        <v>1444.15</v>
      </c>
    </row>
    <row r="35" spans="1:9" x14ac:dyDescent="0.25">
      <c r="A35" s="9" t="s">
        <v>74</v>
      </c>
      <c r="B35" s="81">
        <v>1</v>
      </c>
      <c r="C35" s="81">
        <f t="shared" si="1"/>
        <v>185</v>
      </c>
      <c r="D35" s="81">
        <v>159</v>
      </c>
      <c r="E35" s="81">
        <v>26</v>
      </c>
      <c r="F35" s="31">
        <v>1629.75</v>
      </c>
      <c r="G35" s="31">
        <f t="shared" si="2"/>
        <v>10.25</v>
      </c>
      <c r="H35" s="31">
        <f t="shared" si="3"/>
        <v>533</v>
      </c>
      <c r="I35" s="31">
        <f t="shared" si="4"/>
        <v>658.73</v>
      </c>
    </row>
    <row r="36" spans="1:9" x14ac:dyDescent="0.25">
      <c r="A36" s="9" t="s">
        <v>74</v>
      </c>
      <c r="B36" s="81">
        <v>1</v>
      </c>
      <c r="C36" s="81">
        <f t="shared" si="1"/>
        <v>218</v>
      </c>
      <c r="D36" s="81">
        <v>159</v>
      </c>
      <c r="E36" s="81">
        <v>59</v>
      </c>
      <c r="F36" s="31">
        <v>1629.75</v>
      </c>
      <c r="G36" s="31">
        <f t="shared" si="2"/>
        <v>10.25</v>
      </c>
      <c r="H36" s="31">
        <f t="shared" si="3"/>
        <v>1209.5</v>
      </c>
      <c r="I36" s="31">
        <f t="shared" si="4"/>
        <v>1494.82</v>
      </c>
    </row>
    <row r="37" spans="1:9" x14ac:dyDescent="0.25">
      <c r="A37" s="9" t="s">
        <v>81</v>
      </c>
      <c r="B37" s="81">
        <v>1</v>
      </c>
      <c r="C37" s="81">
        <f t="shared" si="1"/>
        <v>200</v>
      </c>
      <c r="D37" s="81">
        <v>159</v>
      </c>
      <c r="E37" s="81">
        <v>41</v>
      </c>
      <c r="F37" s="31">
        <v>1844.3999999999999</v>
      </c>
      <c r="G37" s="31">
        <f t="shared" si="2"/>
        <v>11.6</v>
      </c>
      <c r="H37" s="31">
        <f t="shared" si="3"/>
        <v>951.2</v>
      </c>
      <c r="I37" s="31">
        <f t="shared" si="4"/>
        <v>1175.5899999999999</v>
      </c>
    </row>
    <row r="38" spans="1:9" x14ac:dyDescent="0.25">
      <c r="A38" s="9" t="s">
        <v>79</v>
      </c>
      <c r="B38" s="81">
        <v>1</v>
      </c>
      <c r="C38" s="81">
        <f t="shared" si="1"/>
        <v>174.5</v>
      </c>
      <c r="D38" s="81">
        <v>159</v>
      </c>
      <c r="E38" s="81">
        <v>15.5</v>
      </c>
      <c r="F38" s="31">
        <v>1570.6193123209168</v>
      </c>
      <c r="G38" s="31">
        <f t="shared" si="2"/>
        <v>9.8800000000000008</v>
      </c>
      <c r="H38" s="31">
        <f t="shared" si="3"/>
        <v>306.27999999999997</v>
      </c>
      <c r="I38" s="31">
        <f t="shared" si="4"/>
        <v>378.53</v>
      </c>
    </row>
    <row r="39" spans="1:9" x14ac:dyDescent="0.25">
      <c r="A39" s="9" t="s">
        <v>79</v>
      </c>
      <c r="B39" s="81">
        <v>1</v>
      </c>
      <c r="C39" s="81">
        <f t="shared" si="1"/>
        <v>170.25</v>
      </c>
      <c r="D39" s="81">
        <v>159</v>
      </c>
      <c r="E39" s="81">
        <v>11.25</v>
      </c>
      <c r="F39" s="31">
        <v>1627.6210169491526</v>
      </c>
      <c r="G39" s="31">
        <f t="shared" si="2"/>
        <v>10.24</v>
      </c>
      <c r="H39" s="31">
        <f t="shared" si="3"/>
        <v>230.4</v>
      </c>
      <c r="I39" s="31">
        <f t="shared" si="4"/>
        <v>284.75</v>
      </c>
    </row>
    <row r="40" spans="1:9" x14ac:dyDescent="0.25">
      <c r="A40" s="9" t="s">
        <v>79</v>
      </c>
      <c r="B40" s="81">
        <v>1</v>
      </c>
      <c r="C40" s="81">
        <f t="shared" si="1"/>
        <v>165</v>
      </c>
      <c r="D40" s="81">
        <v>159</v>
      </c>
      <c r="E40" s="81">
        <v>6</v>
      </c>
      <c r="F40" s="31">
        <v>1629.75</v>
      </c>
      <c r="G40" s="31">
        <f t="shared" si="2"/>
        <v>10.25</v>
      </c>
      <c r="H40" s="31">
        <f t="shared" si="3"/>
        <v>123</v>
      </c>
      <c r="I40" s="31">
        <f t="shared" si="4"/>
        <v>152.02000000000001</v>
      </c>
    </row>
    <row r="41" spans="1:9" x14ac:dyDescent="0.25">
      <c r="A41" s="9" t="s">
        <v>81</v>
      </c>
      <c r="B41" s="81">
        <v>1</v>
      </c>
      <c r="C41" s="81">
        <f t="shared" si="1"/>
        <v>181</v>
      </c>
      <c r="D41" s="81">
        <v>159</v>
      </c>
      <c r="E41" s="81">
        <v>22</v>
      </c>
      <c r="F41" s="31">
        <v>1899.7706756756754</v>
      </c>
      <c r="G41" s="31">
        <f t="shared" si="2"/>
        <v>11.95</v>
      </c>
      <c r="H41" s="31">
        <f t="shared" si="3"/>
        <v>525.79999999999995</v>
      </c>
      <c r="I41" s="31">
        <f t="shared" si="4"/>
        <v>649.84</v>
      </c>
    </row>
    <row r="42" spans="1:9" x14ac:dyDescent="0.25">
      <c r="A42" s="9" t="s">
        <v>79</v>
      </c>
      <c r="B42" s="81">
        <v>1</v>
      </c>
      <c r="C42" s="81">
        <f t="shared" si="1"/>
        <v>183.5</v>
      </c>
      <c r="D42" s="81">
        <v>159</v>
      </c>
      <c r="E42" s="81">
        <v>24.5</v>
      </c>
      <c r="F42" s="31">
        <v>1917.0054700854703</v>
      </c>
      <c r="G42" s="31">
        <f t="shared" si="2"/>
        <v>12.06</v>
      </c>
      <c r="H42" s="31">
        <f t="shared" si="3"/>
        <v>590.94000000000005</v>
      </c>
      <c r="I42" s="31">
        <f t="shared" si="4"/>
        <v>730.34</v>
      </c>
    </row>
    <row r="43" spans="1:9" x14ac:dyDescent="0.25">
      <c r="A43" s="9" t="s">
        <v>79</v>
      </c>
      <c r="B43" s="81">
        <v>1</v>
      </c>
      <c r="C43" s="81">
        <f t="shared" si="1"/>
        <v>207.5</v>
      </c>
      <c r="D43" s="81">
        <v>159</v>
      </c>
      <c r="E43" s="81">
        <v>48.5</v>
      </c>
      <c r="F43" s="31">
        <v>1637.9298795180723</v>
      </c>
      <c r="G43" s="31">
        <f t="shared" si="2"/>
        <v>10.3</v>
      </c>
      <c r="H43" s="31">
        <f t="shared" si="3"/>
        <v>999.1</v>
      </c>
      <c r="I43" s="31">
        <f t="shared" si="4"/>
        <v>1234.79</v>
      </c>
    </row>
    <row r="44" spans="1:9" x14ac:dyDescent="0.25">
      <c r="A44" s="9" t="s">
        <v>80</v>
      </c>
      <c r="B44" s="81">
        <v>1</v>
      </c>
      <c r="C44" s="81">
        <f t="shared" si="1"/>
        <v>209.5</v>
      </c>
      <c r="D44" s="81">
        <v>159</v>
      </c>
      <c r="E44" s="81">
        <v>50.5</v>
      </c>
      <c r="F44" s="31">
        <v>1697.0330181818185</v>
      </c>
      <c r="G44" s="31">
        <f t="shared" si="2"/>
        <v>10.67</v>
      </c>
      <c r="H44" s="31">
        <f t="shared" si="3"/>
        <v>1077.67</v>
      </c>
      <c r="I44" s="31">
        <f t="shared" si="4"/>
        <v>1331.89</v>
      </c>
    </row>
    <row r="45" spans="1:9" x14ac:dyDescent="0.25">
      <c r="A45" s="9" t="s">
        <v>80</v>
      </c>
      <c r="B45" s="81">
        <v>1</v>
      </c>
      <c r="C45" s="81">
        <f t="shared" si="1"/>
        <v>189</v>
      </c>
      <c r="D45" s="81">
        <v>159</v>
      </c>
      <c r="E45" s="81">
        <v>30</v>
      </c>
      <c r="F45" s="31">
        <v>1906.5530158730157</v>
      </c>
      <c r="G45" s="31">
        <f t="shared" si="2"/>
        <v>11.99</v>
      </c>
      <c r="H45" s="31">
        <f t="shared" si="3"/>
        <v>719.4</v>
      </c>
      <c r="I45" s="31">
        <f t="shared" si="4"/>
        <v>889.11</v>
      </c>
    </row>
    <row r="46" spans="1:9" x14ac:dyDescent="0.25">
      <c r="A46" s="9" t="s">
        <v>80</v>
      </c>
      <c r="B46" s="81">
        <v>1</v>
      </c>
      <c r="C46" s="81">
        <f t="shared" si="1"/>
        <v>187.5</v>
      </c>
      <c r="D46" s="81">
        <v>159</v>
      </c>
      <c r="E46" s="81">
        <v>28.5</v>
      </c>
      <c r="F46" s="31">
        <v>1890.2937599999998</v>
      </c>
      <c r="G46" s="31">
        <f t="shared" si="2"/>
        <v>11.89</v>
      </c>
      <c r="H46" s="31">
        <f t="shared" si="3"/>
        <v>677.73</v>
      </c>
      <c r="I46" s="31">
        <f t="shared" si="4"/>
        <v>837.61</v>
      </c>
    </row>
    <row r="47" spans="1:9" x14ac:dyDescent="0.25">
      <c r="A47" s="9" t="s">
        <v>81</v>
      </c>
      <c r="B47" s="81">
        <v>1</v>
      </c>
      <c r="C47" s="81">
        <f t="shared" si="1"/>
        <v>265</v>
      </c>
      <c r="D47" s="81">
        <v>159</v>
      </c>
      <c r="E47" s="81">
        <v>106</v>
      </c>
      <c r="F47" s="31">
        <v>2377.4452542372883</v>
      </c>
      <c r="G47" s="31">
        <f t="shared" si="2"/>
        <v>14.95</v>
      </c>
      <c r="H47" s="31">
        <f t="shared" si="3"/>
        <v>3169.4</v>
      </c>
      <c r="I47" s="31">
        <f t="shared" si="4"/>
        <v>3917.06</v>
      </c>
    </row>
    <row r="48" spans="1:9" x14ac:dyDescent="0.25">
      <c r="A48" s="9" t="s">
        <v>80</v>
      </c>
      <c r="B48" s="81">
        <v>1</v>
      </c>
      <c r="C48" s="81">
        <f t="shared" si="1"/>
        <v>160.5</v>
      </c>
      <c r="D48" s="81">
        <v>159</v>
      </c>
      <c r="E48" s="81">
        <v>1.5</v>
      </c>
      <c r="F48" s="31">
        <v>1722.8718688524591</v>
      </c>
      <c r="G48" s="31">
        <f t="shared" si="2"/>
        <v>10.84</v>
      </c>
      <c r="H48" s="31">
        <f t="shared" si="3"/>
        <v>32.520000000000003</v>
      </c>
      <c r="I48" s="31">
        <f t="shared" si="4"/>
        <v>40.19</v>
      </c>
    </row>
    <row r="49" spans="1:9" x14ac:dyDescent="0.25">
      <c r="A49" s="9" t="s">
        <v>75</v>
      </c>
      <c r="B49" s="81">
        <v>1</v>
      </c>
      <c r="C49" s="81">
        <f t="shared" si="1"/>
        <v>160</v>
      </c>
      <c r="D49" s="81">
        <v>159</v>
      </c>
      <c r="E49" s="81">
        <v>1</v>
      </c>
      <c r="F49" s="31">
        <v>1629.75</v>
      </c>
      <c r="G49" s="31">
        <f t="shared" si="2"/>
        <v>10.25</v>
      </c>
      <c r="H49" s="31">
        <f t="shared" si="3"/>
        <v>20.5</v>
      </c>
      <c r="I49" s="31">
        <f t="shared" si="4"/>
        <v>25.34</v>
      </c>
    </row>
    <row r="50" spans="1:9" x14ac:dyDescent="0.25">
      <c r="A50" s="9" t="s">
        <v>75</v>
      </c>
      <c r="B50" s="81">
        <v>1</v>
      </c>
      <c r="C50" s="81">
        <f t="shared" si="1"/>
        <v>187.5</v>
      </c>
      <c r="D50" s="81">
        <v>159</v>
      </c>
      <c r="E50" s="81">
        <v>28.5</v>
      </c>
      <c r="F50" s="31">
        <v>1629.75424</v>
      </c>
      <c r="G50" s="31">
        <f t="shared" si="2"/>
        <v>10.25</v>
      </c>
      <c r="H50" s="31">
        <f t="shared" si="3"/>
        <v>584.25</v>
      </c>
      <c r="I50" s="31">
        <f t="shared" si="4"/>
        <v>722.07</v>
      </c>
    </row>
    <row r="51" spans="1:9" ht="33" x14ac:dyDescent="0.25">
      <c r="A51" s="9" t="s">
        <v>82</v>
      </c>
      <c r="B51" s="81">
        <v>1</v>
      </c>
      <c r="C51" s="81">
        <f t="shared" si="1"/>
        <v>211</v>
      </c>
      <c r="D51" s="81">
        <v>159</v>
      </c>
      <c r="E51" s="81">
        <v>52</v>
      </c>
      <c r="F51" s="31">
        <v>1855.687786259542</v>
      </c>
      <c r="G51" s="31">
        <f t="shared" si="2"/>
        <v>11.67</v>
      </c>
      <c r="H51" s="31">
        <f t="shared" si="3"/>
        <v>1213.68</v>
      </c>
      <c r="I51" s="31">
        <f t="shared" si="4"/>
        <v>1499.99</v>
      </c>
    </row>
    <row r="52" spans="1:9" x14ac:dyDescent="0.25">
      <c r="A52" s="9" t="s">
        <v>76</v>
      </c>
      <c r="B52" s="81">
        <v>1</v>
      </c>
      <c r="C52" s="81">
        <f t="shared" si="1"/>
        <v>187</v>
      </c>
      <c r="D52" s="81">
        <v>159</v>
      </c>
      <c r="E52" s="81">
        <v>28</v>
      </c>
      <c r="F52" s="31">
        <v>1629.75</v>
      </c>
      <c r="G52" s="31">
        <f t="shared" si="2"/>
        <v>10.25</v>
      </c>
      <c r="H52" s="31">
        <f t="shared" si="3"/>
        <v>574</v>
      </c>
      <c r="I52" s="31">
        <f t="shared" si="4"/>
        <v>709.41</v>
      </c>
    </row>
    <row r="53" spans="1:9" x14ac:dyDescent="0.25">
      <c r="A53" s="9" t="s">
        <v>76</v>
      </c>
      <c r="B53" s="81">
        <v>1</v>
      </c>
      <c r="C53" s="81">
        <f t="shared" si="1"/>
        <v>193</v>
      </c>
      <c r="D53" s="81">
        <v>159</v>
      </c>
      <c r="E53" s="81">
        <v>34</v>
      </c>
      <c r="F53" s="31">
        <v>1629.75</v>
      </c>
      <c r="G53" s="31">
        <f t="shared" si="2"/>
        <v>10.25</v>
      </c>
      <c r="H53" s="31">
        <f t="shared" si="3"/>
        <v>697</v>
      </c>
      <c r="I53" s="31">
        <f t="shared" si="4"/>
        <v>861.42</v>
      </c>
    </row>
    <row r="54" spans="1:9" x14ac:dyDescent="0.25">
      <c r="A54" s="9" t="s">
        <v>76</v>
      </c>
      <c r="B54" s="81">
        <v>1</v>
      </c>
      <c r="C54" s="81">
        <f t="shared" si="1"/>
        <v>210</v>
      </c>
      <c r="D54" s="81">
        <v>159</v>
      </c>
      <c r="E54" s="81">
        <v>51</v>
      </c>
      <c r="F54" s="31">
        <v>1629.75</v>
      </c>
      <c r="G54" s="31">
        <f t="shared" si="2"/>
        <v>10.25</v>
      </c>
      <c r="H54" s="31">
        <f t="shared" si="3"/>
        <v>1045.5</v>
      </c>
      <c r="I54" s="31">
        <f t="shared" si="4"/>
        <v>1292.1300000000001</v>
      </c>
    </row>
    <row r="55" spans="1:9" x14ac:dyDescent="0.25">
      <c r="A55" s="9" t="s">
        <v>76</v>
      </c>
      <c r="B55" s="81">
        <v>1</v>
      </c>
      <c r="C55" s="81">
        <f t="shared" si="1"/>
        <v>162</v>
      </c>
      <c r="D55" s="81">
        <v>159</v>
      </c>
      <c r="E55" s="81">
        <v>3</v>
      </c>
      <c r="F55" s="31">
        <v>1629.75</v>
      </c>
      <c r="G55" s="31">
        <f t="shared" si="2"/>
        <v>10.25</v>
      </c>
      <c r="H55" s="31">
        <f t="shared" si="3"/>
        <v>61.5</v>
      </c>
      <c r="I55" s="31">
        <f t="shared" si="4"/>
        <v>76.010000000000005</v>
      </c>
    </row>
    <row r="56" spans="1:9" x14ac:dyDescent="0.25">
      <c r="A56" s="9" t="s">
        <v>81</v>
      </c>
      <c r="B56" s="81">
        <v>1</v>
      </c>
      <c r="C56" s="81">
        <f t="shared" si="1"/>
        <v>174</v>
      </c>
      <c r="D56" s="81">
        <v>159</v>
      </c>
      <c r="E56" s="81">
        <v>15</v>
      </c>
      <c r="F56" s="31">
        <v>1914.0310344827585</v>
      </c>
      <c r="G56" s="31">
        <f t="shared" si="2"/>
        <v>12.04</v>
      </c>
      <c r="H56" s="31">
        <f t="shared" si="3"/>
        <v>361.2</v>
      </c>
      <c r="I56" s="31">
        <f t="shared" si="4"/>
        <v>446.41</v>
      </c>
    </row>
    <row r="57" spans="1:9" x14ac:dyDescent="0.25">
      <c r="A57" s="9" t="s">
        <v>76</v>
      </c>
      <c r="B57" s="81">
        <v>1</v>
      </c>
      <c r="C57" s="81">
        <f t="shared" si="1"/>
        <v>184</v>
      </c>
      <c r="D57" s="81">
        <v>159</v>
      </c>
      <c r="E57" s="81">
        <v>25</v>
      </c>
      <c r="F57" s="31">
        <v>1629.75</v>
      </c>
      <c r="G57" s="31">
        <f t="shared" si="2"/>
        <v>10.25</v>
      </c>
      <c r="H57" s="31">
        <f t="shared" si="3"/>
        <v>512.5</v>
      </c>
      <c r="I57" s="31">
        <f t="shared" si="4"/>
        <v>633.4</v>
      </c>
    </row>
    <row r="58" spans="1:9" x14ac:dyDescent="0.25">
      <c r="A58" s="9" t="s">
        <v>77</v>
      </c>
      <c r="B58" s="81">
        <v>1</v>
      </c>
      <c r="C58" s="81">
        <f t="shared" si="1"/>
        <v>204.5</v>
      </c>
      <c r="D58" s="81">
        <v>159</v>
      </c>
      <c r="E58" s="81">
        <v>45.5</v>
      </c>
      <c r="F58" s="31">
        <v>1415.0999999999997</v>
      </c>
      <c r="G58" s="31">
        <f t="shared" si="2"/>
        <v>8.9</v>
      </c>
      <c r="H58" s="31">
        <f t="shared" si="3"/>
        <v>809.9</v>
      </c>
      <c r="I58" s="31">
        <f t="shared" si="4"/>
        <v>1000.96</v>
      </c>
    </row>
    <row r="59" spans="1:9" x14ac:dyDescent="0.25">
      <c r="A59" s="9" t="s">
        <v>77</v>
      </c>
      <c r="B59" s="81">
        <v>1</v>
      </c>
      <c r="C59" s="81">
        <f t="shared" si="1"/>
        <v>172</v>
      </c>
      <c r="D59" s="81">
        <v>159</v>
      </c>
      <c r="E59" s="81">
        <v>13</v>
      </c>
      <c r="F59" s="31">
        <v>1629.75</v>
      </c>
      <c r="G59" s="31">
        <f t="shared" si="2"/>
        <v>10.25</v>
      </c>
      <c r="H59" s="31">
        <f t="shared" si="3"/>
        <v>266.5</v>
      </c>
      <c r="I59" s="31">
        <f t="shared" si="4"/>
        <v>329.37</v>
      </c>
    </row>
    <row r="60" spans="1:9" x14ac:dyDescent="0.25">
      <c r="A60" s="9" t="s">
        <v>81</v>
      </c>
      <c r="B60" s="81">
        <v>1</v>
      </c>
      <c r="C60" s="81">
        <f t="shared" si="1"/>
        <v>216</v>
      </c>
      <c r="D60" s="81">
        <v>159</v>
      </c>
      <c r="E60" s="81">
        <v>57</v>
      </c>
      <c r="F60" s="31">
        <v>1770.0980769230769</v>
      </c>
      <c r="G60" s="31">
        <f t="shared" si="2"/>
        <v>11.13</v>
      </c>
      <c r="H60" s="31">
        <f t="shared" si="3"/>
        <v>1268.82</v>
      </c>
      <c r="I60" s="31">
        <f t="shared" si="4"/>
        <v>1568.13</v>
      </c>
    </row>
    <row r="61" spans="1:9" x14ac:dyDescent="0.25">
      <c r="A61" s="9" t="s">
        <v>235</v>
      </c>
      <c r="B61" s="81">
        <v>1</v>
      </c>
      <c r="C61" s="81">
        <f t="shared" si="1"/>
        <v>161</v>
      </c>
      <c r="D61" s="81">
        <v>159</v>
      </c>
      <c r="E61" s="81">
        <v>2</v>
      </c>
      <c r="F61" s="31">
        <v>1646.9804081632653</v>
      </c>
      <c r="G61" s="31">
        <f t="shared" si="2"/>
        <v>10.36</v>
      </c>
      <c r="H61" s="31">
        <f t="shared" si="3"/>
        <v>41.44</v>
      </c>
      <c r="I61" s="31">
        <f t="shared" si="4"/>
        <v>51.22</v>
      </c>
    </row>
    <row r="62" spans="1:9" x14ac:dyDescent="0.25">
      <c r="A62" s="9" t="s">
        <v>78</v>
      </c>
      <c r="B62" s="81">
        <v>1</v>
      </c>
      <c r="C62" s="81">
        <f t="shared" si="1"/>
        <v>195</v>
      </c>
      <c r="D62" s="81">
        <v>159</v>
      </c>
      <c r="E62" s="81">
        <v>36</v>
      </c>
      <c r="F62" s="31">
        <v>1674.4649032258064</v>
      </c>
      <c r="G62" s="31">
        <f t="shared" si="2"/>
        <v>10.53</v>
      </c>
      <c r="H62" s="31">
        <f t="shared" si="3"/>
        <v>758.16</v>
      </c>
      <c r="I62" s="31">
        <f t="shared" si="4"/>
        <v>937.01</v>
      </c>
    </row>
    <row r="63" spans="1:9" x14ac:dyDescent="0.25">
      <c r="A63" s="9" t="s">
        <v>78</v>
      </c>
      <c r="B63" s="81">
        <v>1</v>
      </c>
      <c r="C63" s="81">
        <f t="shared" si="1"/>
        <v>160</v>
      </c>
      <c r="D63" s="81">
        <v>159</v>
      </c>
      <c r="E63" s="81">
        <v>1</v>
      </c>
      <c r="F63" s="31">
        <v>1840.9815000000001</v>
      </c>
      <c r="G63" s="31">
        <f t="shared" si="2"/>
        <v>11.58</v>
      </c>
      <c r="H63" s="31">
        <f t="shared" si="3"/>
        <v>23.16</v>
      </c>
      <c r="I63" s="31">
        <f t="shared" si="4"/>
        <v>28.62</v>
      </c>
    </row>
    <row r="64" spans="1:9" x14ac:dyDescent="0.25">
      <c r="A64" s="9" t="s">
        <v>233</v>
      </c>
      <c r="B64" s="81">
        <v>1</v>
      </c>
      <c r="C64" s="81">
        <f t="shared" si="1"/>
        <v>160</v>
      </c>
      <c r="D64" s="81">
        <v>159</v>
      </c>
      <c r="E64" s="81">
        <v>1</v>
      </c>
      <c r="F64" s="31">
        <v>2048.6818750000002</v>
      </c>
      <c r="G64" s="31">
        <f t="shared" si="2"/>
        <v>12.88</v>
      </c>
      <c r="H64" s="31">
        <f t="shared" si="3"/>
        <v>25.76</v>
      </c>
      <c r="I64" s="31">
        <f t="shared" si="4"/>
        <v>31.84</v>
      </c>
    </row>
    <row r="65" spans="1:9" x14ac:dyDescent="0.25">
      <c r="A65" s="9" t="s">
        <v>233</v>
      </c>
      <c r="B65" s="81">
        <v>1</v>
      </c>
      <c r="C65" s="81">
        <f t="shared" si="1"/>
        <v>160</v>
      </c>
      <c r="D65" s="81">
        <v>159</v>
      </c>
      <c r="E65" s="81">
        <v>1</v>
      </c>
      <c r="F65" s="31">
        <v>1335.6000000000001</v>
      </c>
      <c r="G65" s="31">
        <f t="shared" si="2"/>
        <v>8.4</v>
      </c>
      <c r="H65" s="31">
        <f t="shared" si="3"/>
        <v>16.8</v>
      </c>
      <c r="I65" s="31">
        <f t="shared" si="4"/>
        <v>20.76</v>
      </c>
    </row>
    <row r="66" spans="1:9" x14ac:dyDescent="0.25">
      <c r="A66" s="9" t="s">
        <v>236</v>
      </c>
      <c r="B66" s="81">
        <v>1</v>
      </c>
      <c r="C66" s="81">
        <f t="shared" si="1"/>
        <v>164</v>
      </c>
      <c r="D66" s="81">
        <v>159</v>
      </c>
      <c r="E66" s="81">
        <v>5</v>
      </c>
      <c r="F66" s="31">
        <v>1335.5999999999997</v>
      </c>
      <c r="G66" s="31">
        <f t="shared" si="2"/>
        <v>8.4</v>
      </c>
      <c r="H66" s="31">
        <f t="shared" si="3"/>
        <v>84</v>
      </c>
      <c r="I66" s="31">
        <f t="shared" si="4"/>
        <v>103.82</v>
      </c>
    </row>
    <row r="67" spans="1:9" x14ac:dyDescent="0.25">
      <c r="A67" s="9" t="s">
        <v>233</v>
      </c>
      <c r="B67" s="81">
        <v>1</v>
      </c>
      <c r="C67" s="81">
        <f t="shared" si="1"/>
        <v>160</v>
      </c>
      <c r="D67" s="81">
        <v>159</v>
      </c>
      <c r="E67" s="81">
        <v>1</v>
      </c>
      <c r="F67" s="31">
        <v>2104.7227499999999</v>
      </c>
      <c r="G67" s="31">
        <f t="shared" si="2"/>
        <v>13.24</v>
      </c>
      <c r="H67" s="31">
        <f t="shared" si="3"/>
        <v>26.48</v>
      </c>
      <c r="I67" s="31">
        <f t="shared" si="4"/>
        <v>32.729999999999997</v>
      </c>
    </row>
    <row r="68" spans="1:9" x14ac:dyDescent="0.25">
      <c r="A68" s="9" t="s">
        <v>236</v>
      </c>
      <c r="B68" s="81">
        <v>1</v>
      </c>
      <c r="C68" s="81">
        <f t="shared" si="1"/>
        <v>165</v>
      </c>
      <c r="D68" s="81">
        <v>159</v>
      </c>
      <c r="E68" s="81">
        <v>6</v>
      </c>
      <c r="F68" s="31">
        <v>1768.728152866242</v>
      </c>
      <c r="G68" s="31">
        <f t="shared" si="2"/>
        <v>11.12</v>
      </c>
      <c r="H68" s="31">
        <f t="shared" si="3"/>
        <v>133.44</v>
      </c>
      <c r="I68" s="31">
        <f t="shared" si="4"/>
        <v>164.92</v>
      </c>
    </row>
    <row r="69" spans="1:9" ht="33" x14ac:dyDescent="0.25">
      <c r="A69" s="253" t="s">
        <v>523</v>
      </c>
      <c r="B69" s="259">
        <f>SUM(B70:B194)</f>
        <v>125</v>
      </c>
      <c r="C69" s="259"/>
      <c r="D69" s="259"/>
      <c r="E69" s="259">
        <f t="shared" ref="E69:I69" si="5">SUM(E70:E194)</f>
        <v>2815.08</v>
      </c>
      <c r="F69" s="258"/>
      <c r="G69" s="258"/>
      <c r="H69" s="258">
        <f t="shared" si="5"/>
        <v>38126.639999999992</v>
      </c>
      <c r="I69" s="258">
        <f t="shared" si="5"/>
        <v>47120.66</v>
      </c>
    </row>
    <row r="70" spans="1:9" x14ac:dyDescent="0.25">
      <c r="A70" s="9" t="s">
        <v>90</v>
      </c>
      <c r="B70" s="81">
        <v>1</v>
      </c>
      <c r="C70" s="81">
        <f>D70+E70</f>
        <v>168</v>
      </c>
      <c r="D70" s="81">
        <v>159</v>
      </c>
      <c r="E70" s="81">
        <v>9</v>
      </c>
      <c r="F70" s="31">
        <v>906.30000000000007</v>
      </c>
      <c r="G70" s="31">
        <f t="shared" ref="G70:G133" si="6">ROUND(F70/D70,2)</f>
        <v>5.7</v>
      </c>
      <c r="H70" s="31">
        <f t="shared" ref="H70:H133" si="7">ROUND(E70*G70*2,2)</f>
        <v>102.6</v>
      </c>
      <c r="I70" s="31">
        <f t="shared" si="4"/>
        <v>126.8</v>
      </c>
    </row>
    <row r="71" spans="1:9" x14ac:dyDescent="0.25">
      <c r="A71" s="9" t="s">
        <v>84</v>
      </c>
      <c r="B71" s="81">
        <v>1</v>
      </c>
      <c r="C71" s="81">
        <f t="shared" ref="C71:C194" si="8">D71+E71</f>
        <v>166</v>
      </c>
      <c r="D71" s="81">
        <v>159</v>
      </c>
      <c r="E71" s="81">
        <v>7</v>
      </c>
      <c r="F71" s="31">
        <v>906.30000000000007</v>
      </c>
      <c r="G71" s="31">
        <f t="shared" si="6"/>
        <v>5.7</v>
      </c>
      <c r="H71" s="31">
        <f t="shared" si="7"/>
        <v>79.8</v>
      </c>
      <c r="I71" s="31">
        <f t="shared" si="4"/>
        <v>98.62</v>
      </c>
    </row>
    <row r="72" spans="1:9" x14ac:dyDescent="0.25">
      <c r="A72" s="9" t="s">
        <v>83</v>
      </c>
      <c r="B72" s="81">
        <v>1</v>
      </c>
      <c r="C72" s="81">
        <f t="shared" si="8"/>
        <v>212</v>
      </c>
      <c r="D72" s="81">
        <v>159</v>
      </c>
      <c r="E72" s="81">
        <v>53</v>
      </c>
      <c r="F72" s="31">
        <v>906.29999999999984</v>
      </c>
      <c r="G72" s="31">
        <f t="shared" si="6"/>
        <v>5.7</v>
      </c>
      <c r="H72" s="31">
        <f t="shared" si="7"/>
        <v>604.20000000000005</v>
      </c>
      <c r="I72" s="31">
        <f t="shared" si="4"/>
        <v>746.73</v>
      </c>
    </row>
    <row r="73" spans="1:9" x14ac:dyDescent="0.25">
      <c r="A73" s="9" t="s">
        <v>84</v>
      </c>
      <c r="B73" s="81">
        <v>1</v>
      </c>
      <c r="C73" s="81">
        <f t="shared" si="8"/>
        <v>180</v>
      </c>
      <c r="D73" s="81">
        <v>159</v>
      </c>
      <c r="E73" s="81">
        <v>21</v>
      </c>
      <c r="F73" s="31">
        <v>906.30000000000007</v>
      </c>
      <c r="G73" s="31">
        <f t="shared" si="6"/>
        <v>5.7</v>
      </c>
      <c r="H73" s="31">
        <f t="shared" si="7"/>
        <v>239.4</v>
      </c>
      <c r="I73" s="31">
        <f t="shared" si="4"/>
        <v>295.87</v>
      </c>
    </row>
    <row r="74" spans="1:9" x14ac:dyDescent="0.25">
      <c r="A74" s="9" t="s">
        <v>85</v>
      </c>
      <c r="B74" s="81">
        <v>1</v>
      </c>
      <c r="C74" s="81">
        <f t="shared" si="8"/>
        <v>184</v>
      </c>
      <c r="D74" s="81">
        <v>159</v>
      </c>
      <c r="E74" s="81">
        <v>25</v>
      </c>
      <c r="F74" s="31">
        <v>906.30000000000007</v>
      </c>
      <c r="G74" s="31">
        <f t="shared" si="6"/>
        <v>5.7</v>
      </c>
      <c r="H74" s="31">
        <f t="shared" si="7"/>
        <v>285</v>
      </c>
      <c r="I74" s="31">
        <f t="shared" si="4"/>
        <v>352.23</v>
      </c>
    </row>
    <row r="75" spans="1:9" x14ac:dyDescent="0.25">
      <c r="A75" s="9" t="s">
        <v>84</v>
      </c>
      <c r="B75" s="81">
        <v>1</v>
      </c>
      <c r="C75" s="81">
        <f t="shared" si="8"/>
        <v>167</v>
      </c>
      <c r="D75" s="81">
        <v>159</v>
      </c>
      <c r="E75" s="81">
        <v>8</v>
      </c>
      <c r="F75" s="31">
        <v>906.29999999999984</v>
      </c>
      <c r="G75" s="31">
        <f t="shared" si="6"/>
        <v>5.7</v>
      </c>
      <c r="H75" s="31">
        <f t="shared" si="7"/>
        <v>91.2</v>
      </c>
      <c r="I75" s="31">
        <f t="shared" si="4"/>
        <v>112.71</v>
      </c>
    </row>
    <row r="76" spans="1:9" x14ac:dyDescent="0.25">
      <c r="A76" s="9" t="s">
        <v>86</v>
      </c>
      <c r="B76" s="81">
        <v>1</v>
      </c>
      <c r="C76" s="81">
        <f t="shared" si="8"/>
        <v>177</v>
      </c>
      <c r="D76" s="81">
        <v>159</v>
      </c>
      <c r="E76" s="81">
        <v>18</v>
      </c>
      <c r="F76" s="31">
        <v>906.29999999999984</v>
      </c>
      <c r="G76" s="31">
        <f t="shared" si="6"/>
        <v>5.7</v>
      </c>
      <c r="H76" s="31">
        <f t="shared" si="7"/>
        <v>205.2</v>
      </c>
      <c r="I76" s="31">
        <f t="shared" si="4"/>
        <v>253.61</v>
      </c>
    </row>
    <row r="77" spans="1:9" x14ac:dyDescent="0.25">
      <c r="A77" s="9" t="s">
        <v>84</v>
      </c>
      <c r="B77" s="81">
        <v>1</v>
      </c>
      <c r="C77" s="81">
        <f t="shared" si="8"/>
        <v>186</v>
      </c>
      <c r="D77" s="81">
        <v>159</v>
      </c>
      <c r="E77" s="81">
        <v>27</v>
      </c>
      <c r="F77" s="31">
        <v>906.30000000000007</v>
      </c>
      <c r="G77" s="31">
        <f t="shared" si="6"/>
        <v>5.7</v>
      </c>
      <c r="H77" s="31">
        <f t="shared" si="7"/>
        <v>307.8</v>
      </c>
      <c r="I77" s="31">
        <f t="shared" si="4"/>
        <v>380.41</v>
      </c>
    </row>
    <row r="78" spans="1:9" x14ac:dyDescent="0.25">
      <c r="A78" s="9" t="s">
        <v>84</v>
      </c>
      <c r="B78" s="81">
        <v>1</v>
      </c>
      <c r="C78" s="81">
        <f t="shared" si="8"/>
        <v>172</v>
      </c>
      <c r="D78" s="81">
        <v>159</v>
      </c>
      <c r="E78" s="81">
        <v>13</v>
      </c>
      <c r="F78" s="31">
        <v>906.30000000000007</v>
      </c>
      <c r="G78" s="31">
        <f t="shared" si="6"/>
        <v>5.7</v>
      </c>
      <c r="H78" s="31">
        <f t="shared" si="7"/>
        <v>148.19999999999999</v>
      </c>
      <c r="I78" s="31">
        <f t="shared" si="4"/>
        <v>183.16</v>
      </c>
    </row>
    <row r="79" spans="1:9" x14ac:dyDescent="0.25">
      <c r="A79" s="9" t="s">
        <v>84</v>
      </c>
      <c r="B79" s="81">
        <v>1</v>
      </c>
      <c r="C79" s="81">
        <f t="shared" si="8"/>
        <v>178</v>
      </c>
      <c r="D79" s="81">
        <v>159</v>
      </c>
      <c r="E79" s="81">
        <v>19</v>
      </c>
      <c r="F79" s="31">
        <v>906.30000000000007</v>
      </c>
      <c r="G79" s="31">
        <f t="shared" si="6"/>
        <v>5.7</v>
      </c>
      <c r="H79" s="31">
        <f t="shared" si="7"/>
        <v>216.6</v>
      </c>
      <c r="I79" s="31">
        <f t="shared" si="4"/>
        <v>267.7</v>
      </c>
    </row>
    <row r="80" spans="1:9" x14ac:dyDescent="0.25">
      <c r="A80" s="9" t="s">
        <v>85</v>
      </c>
      <c r="B80" s="81">
        <v>1</v>
      </c>
      <c r="C80" s="81">
        <f t="shared" si="8"/>
        <v>164</v>
      </c>
      <c r="D80" s="81">
        <v>159</v>
      </c>
      <c r="E80" s="81">
        <v>5</v>
      </c>
      <c r="F80" s="31">
        <v>906.29999999999984</v>
      </c>
      <c r="G80" s="31">
        <f t="shared" si="6"/>
        <v>5.7</v>
      </c>
      <c r="H80" s="31">
        <f t="shared" si="7"/>
        <v>57</v>
      </c>
      <c r="I80" s="31">
        <f t="shared" si="4"/>
        <v>70.45</v>
      </c>
    </row>
    <row r="81" spans="1:9" x14ac:dyDescent="0.25">
      <c r="A81" s="9" t="s">
        <v>87</v>
      </c>
      <c r="B81" s="81">
        <v>1</v>
      </c>
      <c r="C81" s="81">
        <f t="shared" si="8"/>
        <v>192</v>
      </c>
      <c r="D81" s="81">
        <v>159</v>
      </c>
      <c r="E81" s="81">
        <v>33</v>
      </c>
      <c r="F81" s="31">
        <v>906.30000000000007</v>
      </c>
      <c r="G81" s="31">
        <f t="shared" si="6"/>
        <v>5.7</v>
      </c>
      <c r="H81" s="31">
        <f t="shared" si="7"/>
        <v>376.2</v>
      </c>
      <c r="I81" s="31">
        <f t="shared" si="4"/>
        <v>464.95</v>
      </c>
    </row>
    <row r="82" spans="1:9" x14ac:dyDescent="0.25">
      <c r="A82" s="9" t="s">
        <v>84</v>
      </c>
      <c r="B82" s="81">
        <v>1</v>
      </c>
      <c r="C82" s="81">
        <f t="shared" si="8"/>
        <v>180</v>
      </c>
      <c r="D82" s="81">
        <v>159</v>
      </c>
      <c r="E82" s="81">
        <v>21</v>
      </c>
      <c r="F82" s="31">
        <v>906.30000000000007</v>
      </c>
      <c r="G82" s="31">
        <f t="shared" si="6"/>
        <v>5.7</v>
      </c>
      <c r="H82" s="31">
        <f t="shared" si="7"/>
        <v>239.4</v>
      </c>
      <c r="I82" s="31">
        <f t="shared" si="4"/>
        <v>295.87</v>
      </c>
    </row>
    <row r="83" spans="1:9" x14ac:dyDescent="0.25">
      <c r="A83" s="9" t="s">
        <v>84</v>
      </c>
      <c r="B83" s="81">
        <v>1</v>
      </c>
      <c r="C83" s="81">
        <f t="shared" si="8"/>
        <v>171</v>
      </c>
      <c r="D83" s="81">
        <v>159</v>
      </c>
      <c r="E83" s="81">
        <v>12</v>
      </c>
      <c r="F83" s="31">
        <v>906.30000000000007</v>
      </c>
      <c r="G83" s="31">
        <f t="shared" si="6"/>
        <v>5.7</v>
      </c>
      <c r="H83" s="31">
        <f t="shared" si="7"/>
        <v>136.80000000000001</v>
      </c>
      <c r="I83" s="31">
        <f t="shared" si="4"/>
        <v>169.07</v>
      </c>
    </row>
    <row r="84" spans="1:9" x14ac:dyDescent="0.25">
      <c r="A84" s="9" t="s">
        <v>88</v>
      </c>
      <c r="B84" s="81">
        <v>1</v>
      </c>
      <c r="C84" s="81">
        <f t="shared" si="8"/>
        <v>171</v>
      </c>
      <c r="D84" s="81">
        <v>159</v>
      </c>
      <c r="E84" s="81">
        <v>12</v>
      </c>
      <c r="F84" s="31">
        <v>906.30000000000007</v>
      </c>
      <c r="G84" s="31">
        <f t="shared" si="6"/>
        <v>5.7</v>
      </c>
      <c r="H84" s="31">
        <f t="shared" si="7"/>
        <v>136.80000000000001</v>
      </c>
      <c r="I84" s="31">
        <f t="shared" si="4"/>
        <v>169.07</v>
      </c>
    </row>
    <row r="85" spans="1:9" x14ac:dyDescent="0.25">
      <c r="A85" s="9" t="s">
        <v>84</v>
      </c>
      <c r="B85" s="81">
        <v>1</v>
      </c>
      <c r="C85" s="81">
        <f t="shared" si="8"/>
        <v>176</v>
      </c>
      <c r="D85" s="81">
        <v>159</v>
      </c>
      <c r="E85" s="81">
        <v>17</v>
      </c>
      <c r="F85" s="31">
        <v>906.30000000000007</v>
      </c>
      <c r="G85" s="31">
        <f t="shared" si="6"/>
        <v>5.7</v>
      </c>
      <c r="H85" s="31">
        <f t="shared" si="7"/>
        <v>193.8</v>
      </c>
      <c r="I85" s="31">
        <f t="shared" si="4"/>
        <v>239.52</v>
      </c>
    </row>
    <row r="86" spans="1:9" x14ac:dyDescent="0.25">
      <c r="A86" s="9" t="s">
        <v>84</v>
      </c>
      <c r="B86" s="81">
        <v>1</v>
      </c>
      <c r="C86" s="81">
        <f t="shared" si="8"/>
        <v>176</v>
      </c>
      <c r="D86" s="81">
        <v>159</v>
      </c>
      <c r="E86" s="81">
        <v>17</v>
      </c>
      <c r="F86" s="31">
        <v>906.30000000000007</v>
      </c>
      <c r="G86" s="31">
        <f t="shared" si="6"/>
        <v>5.7</v>
      </c>
      <c r="H86" s="31">
        <f t="shared" si="7"/>
        <v>193.8</v>
      </c>
      <c r="I86" s="31">
        <f t="shared" si="4"/>
        <v>239.52</v>
      </c>
    </row>
    <row r="87" spans="1:9" x14ac:dyDescent="0.25">
      <c r="A87" s="9" t="s">
        <v>84</v>
      </c>
      <c r="B87" s="81">
        <v>1</v>
      </c>
      <c r="C87" s="81">
        <f t="shared" si="8"/>
        <v>160</v>
      </c>
      <c r="D87" s="81">
        <v>159</v>
      </c>
      <c r="E87" s="81">
        <v>1</v>
      </c>
      <c r="F87" s="31">
        <v>906.30000000000007</v>
      </c>
      <c r="G87" s="31">
        <f t="shared" si="6"/>
        <v>5.7</v>
      </c>
      <c r="H87" s="31">
        <f t="shared" si="7"/>
        <v>11.4</v>
      </c>
      <c r="I87" s="31">
        <f t="shared" si="4"/>
        <v>14.09</v>
      </c>
    </row>
    <row r="88" spans="1:9" x14ac:dyDescent="0.25">
      <c r="A88" s="9" t="s">
        <v>89</v>
      </c>
      <c r="B88" s="81">
        <v>1</v>
      </c>
      <c r="C88" s="81">
        <f t="shared" si="8"/>
        <v>206</v>
      </c>
      <c r="D88" s="81">
        <v>159</v>
      </c>
      <c r="E88" s="81">
        <v>47</v>
      </c>
      <c r="F88" s="31">
        <v>906.30000000000007</v>
      </c>
      <c r="G88" s="31">
        <f t="shared" si="6"/>
        <v>5.7</v>
      </c>
      <c r="H88" s="31">
        <f t="shared" si="7"/>
        <v>535.79999999999995</v>
      </c>
      <c r="I88" s="31">
        <f t="shared" si="4"/>
        <v>662.2</v>
      </c>
    </row>
    <row r="89" spans="1:9" x14ac:dyDescent="0.25">
      <c r="A89" s="9" t="s">
        <v>89</v>
      </c>
      <c r="B89" s="81">
        <v>1</v>
      </c>
      <c r="C89" s="81">
        <f t="shared" si="8"/>
        <v>172</v>
      </c>
      <c r="D89" s="81">
        <v>159</v>
      </c>
      <c r="E89" s="81">
        <v>13</v>
      </c>
      <c r="F89" s="31">
        <v>906.30000000000007</v>
      </c>
      <c r="G89" s="31">
        <f t="shared" si="6"/>
        <v>5.7</v>
      </c>
      <c r="H89" s="31">
        <f t="shared" si="7"/>
        <v>148.19999999999999</v>
      </c>
      <c r="I89" s="31">
        <f t="shared" ref="I89:I194" si="9">ROUND(H89*1.2359,2)</f>
        <v>183.16</v>
      </c>
    </row>
    <row r="90" spans="1:9" x14ac:dyDescent="0.25">
      <c r="A90" s="9" t="s">
        <v>84</v>
      </c>
      <c r="B90" s="81">
        <v>1</v>
      </c>
      <c r="C90" s="81">
        <f t="shared" si="8"/>
        <v>190</v>
      </c>
      <c r="D90" s="81">
        <v>159</v>
      </c>
      <c r="E90" s="81">
        <v>31</v>
      </c>
      <c r="F90" s="31">
        <v>906.30000000000007</v>
      </c>
      <c r="G90" s="31">
        <f t="shared" si="6"/>
        <v>5.7</v>
      </c>
      <c r="H90" s="31">
        <f t="shared" si="7"/>
        <v>353.4</v>
      </c>
      <c r="I90" s="31">
        <f t="shared" si="9"/>
        <v>436.77</v>
      </c>
    </row>
    <row r="91" spans="1:9" x14ac:dyDescent="0.25">
      <c r="A91" s="9" t="s">
        <v>89</v>
      </c>
      <c r="B91" s="81">
        <v>1</v>
      </c>
      <c r="C91" s="81">
        <f t="shared" si="8"/>
        <v>178</v>
      </c>
      <c r="D91" s="81">
        <v>159</v>
      </c>
      <c r="E91" s="81">
        <v>19</v>
      </c>
      <c r="F91" s="31">
        <v>906.30000000000007</v>
      </c>
      <c r="G91" s="31">
        <f t="shared" si="6"/>
        <v>5.7</v>
      </c>
      <c r="H91" s="31">
        <f t="shared" si="7"/>
        <v>216.6</v>
      </c>
      <c r="I91" s="31">
        <f t="shared" si="9"/>
        <v>267.7</v>
      </c>
    </row>
    <row r="92" spans="1:9" x14ac:dyDescent="0.25">
      <c r="A92" s="9" t="s">
        <v>89</v>
      </c>
      <c r="B92" s="81">
        <v>1</v>
      </c>
      <c r="C92" s="81">
        <f t="shared" si="8"/>
        <v>208</v>
      </c>
      <c r="D92" s="81">
        <v>159</v>
      </c>
      <c r="E92" s="81">
        <v>49</v>
      </c>
      <c r="F92" s="31">
        <v>906.30000000000007</v>
      </c>
      <c r="G92" s="31">
        <f t="shared" si="6"/>
        <v>5.7</v>
      </c>
      <c r="H92" s="31">
        <f t="shared" si="7"/>
        <v>558.6</v>
      </c>
      <c r="I92" s="31">
        <f t="shared" si="9"/>
        <v>690.37</v>
      </c>
    </row>
    <row r="93" spans="1:9" x14ac:dyDescent="0.25">
      <c r="A93" s="9" t="s">
        <v>89</v>
      </c>
      <c r="B93" s="81">
        <v>1</v>
      </c>
      <c r="C93" s="81">
        <f t="shared" si="8"/>
        <v>196</v>
      </c>
      <c r="D93" s="81">
        <v>159</v>
      </c>
      <c r="E93" s="81">
        <v>37</v>
      </c>
      <c r="F93" s="31">
        <v>906.30000000000007</v>
      </c>
      <c r="G93" s="31">
        <f t="shared" si="6"/>
        <v>5.7</v>
      </c>
      <c r="H93" s="31">
        <f t="shared" si="7"/>
        <v>421.8</v>
      </c>
      <c r="I93" s="31">
        <f t="shared" si="9"/>
        <v>521.29999999999995</v>
      </c>
    </row>
    <row r="94" spans="1:9" x14ac:dyDescent="0.25">
      <c r="A94" s="9" t="s">
        <v>91</v>
      </c>
      <c r="B94" s="81">
        <v>1</v>
      </c>
      <c r="C94" s="81">
        <f t="shared" si="8"/>
        <v>240</v>
      </c>
      <c r="D94" s="81">
        <v>159</v>
      </c>
      <c r="E94" s="81">
        <v>81</v>
      </c>
      <c r="F94" s="31">
        <v>906.30000000000007</v>
      </c>
      <c r="G94" s="31">
        <f t="shared" si="6"/>
        <v>5.7</v>
      </c>
      <c r="H94" s="31">
        <f t="shared" si="7"/>
        <v>923.4</v>
      </c>
      <c r="I94" s="31">
        <f t="shared" si="9"/>
        <v>1141.23</v>
      </c>
    </row>
    <row r="95" spans="1:9" x14ac:dyDescent="0.25">
      <c r="A95" s="9" t="s">
        <v>91</v>
      </c>
      <c r="B95" s="81">
        <v>1</v>
      </c>
      <c r="C95" s="81">
        <f t="shared" si="8"/>
        <v>184</v>
      </c>
      <c r="D95" s="81">
        <v>159</v>
      </c>
      <c r="E95" s="81">
        <v>25</v>
      </c>
      <c r="F95" s="31">
        <v>906.29999999999984</v>
      </c>
      <c r="G95" s="31">
        <f t="shared" si="6"/>
        <v>5.7</v>
      </c>
      <c r="H95" s="31">
        <f t="shared" si="7"/>
        <v>285</v>
      </c>
      <c r="I95" s="31">
        <f t="shared" si="9"/>
        <v>352.23</v>
      </c>
    </row>
    <row r="96" spans="1:9" x14ac:dyDescent="0.25">
      <c r="A96" s="9" t="s">
        <v>92</v>
      </c>
      <c r="B96" s="81">
        <v>1</v>
      </c>
      <c r="C96" s="81">
        <f t="shared" si="8"/>
        <v>190</v>
      </c>
      <c r="D96" s="81">
        <v>159</v>
      </c>
      <c r="E96" s="81">
        <v>31</v>
      </c>
      <c r="F96" s="31">
        <v>906.30000000000007</v>
      </c>
      <c r="G96" s="31">
        <f t="shared" si="6"/>
        <v>5.7</v>
      </c>
      <c r="H96" s="31">
        <f t="shared" si="7"/>
        <v>353.4</v>
      </c>
      <c r="I96" s="31">
        <f t="shared" si="9"/>
        <v>436.77</v>
      </c>
    </row>
    <row r="97" spans="1:9" x14ac:dyDescent="0.25">
      <c r="A97" s="9" t="s">
        <v>92</v>
      </c>
      <c r="B97" s="81">
        <v>1</v>
      </c>
      <c r="C97" s="81">
        <f t="shared" si="8"/>
        <v>200</v>
      </c>
      <c r="D97" s="81">
        <v>159</v>
      </c>
      <c r="E97" s="81">
        <v>41</v>
      </c>
      <c r="F97" s="31">
        <v>906.30000000000007</v>
      </c>
      <c r="G97" s="31">
        <f t="shared" si="6"/>
        <v>5.7</v>
      </c>
      <c r="H97" s="31">
        <f t="shared" si="7"/>
        <v>467.4</v>
      </c>
      <c r="I97" s="31">
        <f t="shared" si="9"/>
        <v>577.66</v>
      </c>
    </row>
    <row r="98" spans="1:9" x14ac:dyDescent="0.25">
      <c r="A98" s="9" t="s">
        <v>93</v>
      </c>
      <c r="B98" s="81">
        <v>1</v>
      </c>
      <c r="C98" s="81">
        <f t="shared" si="8"/>
        <v>176</v>
      </c>
      <c r="D98" s="81">
        <v>159</v>
      </c>
      <c r="E98" s="81">
        <v>17</v>
      </c>
      <c r="F98" s="31">
        <v>1001.6999999999999</v>
      </c>
      <c r="G98" s="31">
        <f t="shared" si="6"/>
        <v>6.3</v>
      </c>
      <c r="H98" s="31">
        <f t="shared" si="7"/>
        <v>214.2</v>
      </c>
      <c r="I98" s="31">
        <f t="shared" si="9"/>
        <v>264.73</v>
      </c>
    </row>
    <row r="99" spans="1:9" x14ac:dyDescent="0.25">
      <c r="A99" s="9" t="s">
        <v>92</v>
      </c>
      <c r="B99" s="81">
        <v>1</v>
      </c>
      <c r="C99" s="81">
        <f t="shared" si="8"/>
        <v>170</v>
      </c>
      <c r="D99" s="81">
        <v>159</v>
      </c>
      <c r="E99" s="81">
        <v>11</v>
      </c>
      <c r="F99" s="31">
        <v>1113</v>
      </c>
      <c r="G99" s="31">
        <f t="shared" si="6"/>
        <v>7</v>
      </c>
      <c r="H99" s="31">
        <f t="shared" si="7"/>
        <v>154</v>
      </c>
      <c r="I99" s="31">
        <f t="shared" si="9"/>
        <v>190.33</v>
      </c>
    </row>
    <row r="100" spans="1:9" x14ac:dyDescent="0.25">
      <c r="A100" s="9" t="s">
        <v>94</v>
      </c>
      <c r="B100" s="81">
        <v>1</v>
      </c>
      <c r="C100" s="81">
        <f t="shared" si="8"/>
        <v>165</v>
      </c>
      <c r="D100" s="81">
        <v>159</v>
      </c>
      <c r="E100" s="81">
        <v>6</v>
      </c>
      <c r="F100" s="31">
        <v>1515.0001818181818</v>
      </c>
      <c r="G100" s="31">
        <f t="shared" si="6"/>
        <v>9.5299999999999994</v>
      </c>
      <c r="H100" s="31">
        <f t="shared" si="7"/>
        <v>114.36</v>
      </c>
      <c r="I100" s="31">
        <f t="shared" si="9"/>
        <v>141.34</v>
      </c>
    </row>
    <row r="101" spans="1:9" x14ac:dyDescent="0.25">
      <c r="A101" s="9" t="s">
        <v>83</v>
      </c>
      <c r="B101" s="81">
        <v>1</v>
      </c>
      <c r="C101" s="81">
        <f t="shared" si="8"/>
        <v>202</v>
      </c>
      <c r="D101" s="81">
        <v>159</v>
      </c>
      <c r="E101" s="81">
        <v>43</v>
      </c>
      <c r="F101" s="31">
        <v>1113</v>
      </c>
      <c r="G101" s="31">
        <f t="shared" si="6"/>
        <v>7</v>
      </c>
      <c r="H101" s="31">
        <f t="shared" si="7"/>
        <v>602</v>
      </c>
      <c r="I101" s="31">
        <f t="shared" si="9"/>
        <v>744.01</v>
      </c>
    </row>
    <row r="102" spans="1:9" x14ac:dyDescent="0.25">
      <c r="A102" s="9" t="s">
        <v>83</v>
      </c>
      <c r="B102" s="81">
        <v>1</v>
      </c>
      <c r="C102" s="81">
        <f t="shared" si="8"/>
        <v>192</v>
      </c>
      <c r="D102" s="81">
        <v>159</v>
      </c>
      <c r="E102" s="81">
        <v>33</v>
      </c>
      <c r="F102" s="31">
        <v>1113</v>
      </c>
      <c r="G102" s="31">
        <f t="shared" si="6"/>
        <v>7</v>
      </c>
      <c r="H102" s="31">
        <f t="shared" si="7"/>
        <v>462</v>
      </c>
      <c r="I102" s="31">
        <f t="shared" si="9"/>
        <v>570.99</v>
      </c>
    </row>
    <row r="103" spans="1:9" x14ac:dyDescent="0.25">
      <c r="A103" s="9" t="s">
        <v>83</v>
      </c>
      <c r="B103" s="81">
        <v>1</v>
      </c>
      <c r="C103" s="81">
        <f t="shared" si="8"/>
        <v>196</v>
      </c>
      <c r="D103" s="81">
        <v>159</v>
      </c>
      <c r="E103" s="81">
        <v>37</v>
      </c>
      <c r="F103" s="31">
        <v>1113</v>
      </c>
      <c r="G103" s="31">
        <f t="shared" si="6"/>
        <v>7</v>
      </c>
      <c r="H103" s="31">
        <f t="shared" si="7"/>
        <v>518</v>
      </c>
      <c r="I103" s="31">
        <f t="shared" si="9"/>
        <v>640.20000000000005</v>
      </c>
    </row>
    <row r="104" spans="1:9" x14ac:dyDescent="0.25">
      <c r="A104" s="9" t="s">
        <v>83</v>
      </c>
      <c r="B104" s="81">
        <v>1</v>
      </c>
      <c r="C104" s="81">
        <f t="shared" si="8"/>
        <v>192</v>
      </c>
      <c r="D104" s="81">
        <v>159</v>
      </c>
      <c r="E104" s="81">
        <v>33</v>
      </c>
      <c r="F104" s="31">
        <v>1113</v>
      </c>
      <c r="G104" s="31">
        <f t="shared" si="6"/>
        <v>7</v>
      </c>
      <c r="H104" s="31">
        <f t="shared" si="7"/>
        <v>462</v>
      </c>
      <c r="I104" s="31">
        <f t="shared" si="9"/>
        <v>570.99</v>
      </c>
    </row>
    <row r="105" spans="1:9" x14ac:dyDescent="0.25">
      <c r="A105" s="9" t="s">
        <v>83</v>
      </c>
      <c r="B105" s="81">
        <v>1</v>
      </c>
      <c r="C105" s="81">
        <f t="shared" si="8"/>
        <v>160</v>
      </c>
      <c r="D105" s="81">
        <v>159</v>
      </c>
      <c r="E105" s="81">
        <v>1</v>
      </c>
      <c r="F105" s="31">
        <v>1113</v>
      </c>
      <c r="G105" s="31">
        <f t="shared" si="6"/>
        <v>7</v>
      </c>
      <c r="H105" s="31">
        <f t="shared" si="7"/>
        <v>14</v>
      </c>
      <c r="I105" s="31">
        <f t="shared" si="9"/>
        <v>17.3</v>
      </c>
    </row>
    <row r="106" spans="1:9" x14ac:dyDescent="0.25">
      <c r="A106" s="9" t="s">
        <v>85</v>
      </c>
      <c r="B106" s="81">
        <v>1</v>
      </c>
      <c r="C106" s="81">
        <f t="shared" si="8"/>
        <v>175</v>
      </c>
      <c r="D106" s="81">
        <v>159</v>
      </c>
      <c r="E106" s="81">
        <v>16</v>
      </c>
      <c r="F106" s="31">
        <v>1113</v>
      </c>
      <c r="G106" s="31">
        <f t="shared" si="6"/>
        <v>7</v>
      </c>
      <c r="H106" s="31">
        <f t="shared" si="7"/>
        <v>224</v>
      </c>
      <c r="I106" s="31">
        <f t="shared" si="9"/>
        <v>276.83999999999997</v>
      </c>
    </row>
    <row r="107" spans="1:9" x14ac:dyDescent="0.25">
      <c r="A107" s="9" t="s">
        <v>94</v>
      </c>
      <c r="B107" s="81">
        <v>1</v>
      </c>
      <c r="C107" s="81">
        <f t="shared" si="8"/>
        <v>175</v>
      </c>
      <c r="D107" s="81">
        <v>159</v>
      </c>
      <c r="E107" s="81">
        <v>16</v>
      </c>
      <c r="F107" s="31">
        <v>1380.6848684210527</v>
      </c>
      <c r="G107" s="31">
        <f t="shared" si="6"/>
        <v>8.68</v>
      </c>
      <c r="H107" s="31">
        <f t="shared" si="7"/>
        <v>277.76</v>
      </c>
      <c r="I107" s="31">
        <f t="shared" si="9"/>
        <v>343.28</v>
      </c>
    </row>
    <row r="108" spans="1:9" x14ac:dyDescent="0.25">
      <c r="A108" s="9" t="s">
        <v>95</v>
      </c>
      <c r="B108" s="81">
        <v>1</v>
      </c>
      <c r="C108" s="81">
        <f t="shared" si="8"/>
        <v>200</v>
      </c>
      <c r="D108" s="81">
        <v>159</v>
      </c>
      <c r="E108" s="81">
        <v>41</v>
      </c>
      <c r="F108" s="31">
        <v>1113</v>
      </c>
      <c r="G108" s="31">
        <f t="shared" si="6"/>
        <v>7</v>
      </c>
      <c r="H108" s="31">
        <f t="shared" si="7"/>
        <v>574</v>
      </c>
      <c r="I108" s="31">
        <f t="shared" si="9"/>
        <v>709.41</v>
      </c>
    </row>
    <row r="109" spans="1:9" x14ac:dyDescent="0.25">
      <c r="A109" s="9" t="s">
        <v>95</v>
      </c>
      <c r="B109" s="81">
        <v>1</v>
      </c>
      <c r="C109" s="81">
        <f t="shared" si="8"/>
        <v>192</v>
      </c>
      <c r="D109" s="81">
        <v>159</v>
      </c>
      <c r="E109" s="81">
        <v>33</v>
      </c>
      <c r="F109" s="31">
        <v>1113</v>
      </c>
      <c r="G109" s="31">
        <f t="shared" si="6"/>
        <v>7</v>
      </c>
      <c r="H109" s="31">
        <f t="shared" si="7"/>
        <v>462</v>
      </c>
      <c r="I109" s="31">
        <f t="shared" si="9"/>
        <v>570.99</v>
      </c>
    </row>
    <row r="110" spans="1:9" x14ac:dyDescent="0.25">
      <c r="A110" s="9" t="s">
        <v>96</v>
      </c>
      <c r="B110" s="81">
        <v>1</v>
      </c>
      <c r="C110" s="81">
        <f t="shared" si="8"/>
        <v>164</v>
      </c>
      <c r="D110" s="81">
        <v>159</v>
      </c>
      <c r="E110" s="81">
        <v>5</v>
      </c>
      <c r="F110" s="31">
        <v>1176.6000000000001</v>
      </c>
      <c r="G110" s="31">
        <f t="shared" si="6"/>
        <v>7.4</v>
      </c>
      <c r="H110" s="31">
        <f t="shared" si="7"/>
        <v>74</v>
      </c>
      <c r="I110" s="31">
        <f t="shared" si="9"/>
        <v>91.46</v>
      </c>
    </row>
    <row r="111" spans="1:9" x14ac:dyDescent="0.25">
      <c r="A111" s="9" t="s">
        <v>86</v>
      </c>
      <c r="B111" s="81">
        <v>1</v>
      </c>
      <c r="C111" s="81">
        <f t="shared" si="8"/>
        <v>169</v>
      </c>
      <c r="D111" s="81">
        <v>159</v>
      </c>
      <c r="E111" s="81">
        <v>10</v>
      </c>
      <c r="F111" s="31">
        <v>1306.1948148148149</v>
      </c>
      <c r="G111" s="31">
        <f t="shared" si="6"/>
        <v>8.2200000000000006</v>
      </c>
      <c r="H111" s="31">
        <f t="shared" si="7"/>
        <v>164.4</v>
      </c>
      <c r="I111" s="31">
        <f t="shared" si="9"/>
        <v>203.18</v>
      </c>
    </row>
    <row r="112" spans="1:9" x14ac:dyDescent="0.25">
      <c r="A112" s="9" t="s">
        <v>84</v>
      </c>
      <c r="B112" s="81">
        <v>1</v>
      </c>
      <c r="C112" s="81">
        <f t="shared" si="8"/>
        <v>161.5</v>
      </c>
      <c r="D112" s="81">
        <v>159</v>
      </c>
      <c r="E112" s="81">
        <v>2.5</v>
      </c>
      <c r="F112" s="31">
        <v>1290.1840866873065</v>
      </c>
      <c r="G112" s="31">
        <f t="shared" si="6"/>
        <v>8.11</v>
      </c>
      <c r="H112" s="31">
        <f t="shared" si="7"/>
        <v>40.549999999999997</v>
      </c>
      <c r="I112" s="31">
        <f t="shared" si="9"/>
        <v>50.12</v>
      </c>
    </row>
    <row r="113" spans="1:9" x14ac:dyDescent="0.25">
      <c r="A113" s="9" t="s">
        <v>84</v>
      </c>
      <c r="B113" s="81">
        <v>1</v>
      </c>
      <c r="C113" s="81">
        <f t="shared" si="8"/>
        <v>208</v>
      </c>
      <c r="D113" s="81">
        <v>159</v>
      </c>
      <c r="E113" s="81">
        <v>49</v>
      </c>
      <c r="F113" s="31">
        <v>1113</v>
      </c>
      <c r="G113" s="31">
        <f t="shared" si="6"/>
        <v>7</v>
      </c>
      <c r="H113" s="31">
        <f t="shared" si="7"/>
        <v>686</v>
      </c>
      <c r="I113" s="31">
        <f t="shared" si="9"/>
        <v>847.83</v>
      </c>
    </row>
    <row r="114" spans="1:9" x14ac:dyDescent="0.25">
      <c r="A114" s="9" t="s">
        <v>96</v>
      </c>
      <c r="B114" s="81">
        <v>1</v>
      </c>
      <c r="C114" s="81">
        <f t="shared" si="8"/>
        <v>190</v>
      </c>
      <c r="D114" s="81">
        <v>159</v>
      </c>
      <c r="E114" s="81">
        <v>31</v>
      </c>
      <c r="F114" s="31">
        <v>1370.58</v>
      </c>
      <c r="G114" s="31">
        <f t="shared" si="6"/>
        <v>8.6199999999999992</v>
      </c>
      <c r="H114" s="31">
        <f t="shared" si="7"/>
        <v>534.44000000000005</v>
      </c>
      <c r="I114" s="31">
        <f t="shared" si="9"/>
        <v>660.51</v>
      </c>
    </row>
    <row r="115" spans="1:9" x14ac:dyDescent="0.25">
      <c r="A115" s="9" t="s">
        <v>88</v>
      </c>
      <c r="B115" s="81">
        <v>1</v>
      </c>
      <c r="C115" s="81">
        <f t="shared" si="8"/>
        <v>168</v>
      </c>
      <c r="D115" s="81">
        <v>159</v>
      </c>
      <c r="E115" s="81">
        <v>9</v>
      </c>
      <c r="F115" s="31">
        <v>1113</v>
      </c>
      <c r="G115" s="31">
        <f t="shared" si="6"/>
        <v>7</v>
      </c>
      <c r="H115" s="31">
        <f t="shared" si="7"/>
        <v>126</v>
      </c>
      <c r="I115" s="31">
        <f t="shared" si="9"/>
        <v>155.72</v>
      </c>
    </row>
    <row r="116" spans="1:9" x14ac:dyDescent="0.25">
      <c r="A116" s="9" t="s">
        <v>88</v>
      </c>
      <c r="B116" s="81">
        <v>1</v>
      </c>
      <c r="C116" s="81">
        <f t="shared" si="8"/>
        <v>184</v>
      </c>
      <c r="D116" s="81">
        <v>159</v>
      </c>
      <c r="E116" s="81">
        <v>25</v>
      </c>
      <c r="F116" s="31">
        <v>1113</v>
      </c>
      <c r="G116" s="31">
        <f t="shared" si="6"/>
        <v>7</v>
      </c>
      <c r="H116" s="31">
        <f t="shared" si="7"/>
        <v>350</v>
      </c>
      <c r="I116" s="31">
        <f t="shared" si="9"/>
        <v>432.57</v>
      </c>
    </row>
    <row r="117" spans="1:9" x14ac:dyDescent="0.25">
      <c r="A117" s="9" t="s">
        <v>88</v>
      </c>
      <c r="B117" s="81">
        <v>1</v>
      </c>
      <c r="C117" s="81">
        <f t="shared" si="8"/>
        <v>161</v>
      </c>
      <c r="D117" s="81">
        <v>159</v>
      </c>
      <c r="E117" s="81">
        <v>2</v>
      </c>
      <c r="F117" s="31">
        <v>1113</v>
      </c>
      <c r="G117" s="31">
        <f t="shared" si="6"/>
        <v>7</v>
      </c>
      <c r="H117" s="31">
        <f t="shared" si="7"/>
        <v>28</v>
      </c>
      <c r="I117" s="31">
        <f t="shared" si="9"/>
        <v>34.61</v>
      </c>
    </row>
    <row r="118" spans="1:9" x14ac:dyDescent="0.25">
      <c r="A118" s="9" t="s">
        <v>88</v>
      </c>
      <c r="B118" s="81">
        <v>1</v>
      </c>
      <c r="C118" s="81">
        <f t="shared" si="8"/>
        <v>168</v>
      </c>
      <c r="D118" s="81">
        <v>159</v>
      </c>
      <c r="E118" s="81">
        <v>9</v>
      </c>
      <c r="F118" s="31">
        <v>1113</v>
      </c>
      <c r="G118" s="31">
        <f t="shared" si="6"/>
        <v>7</v>
      </c>
      <c r="H118" s="31">
        <f t="shared" si="7"/>
        <v>126</v>
      </c>
      <c r="I118" s="31">
        <f t="shared" si="9"/>
        <v>155.72</v>
      </c>
    </row>
    <row r="119" spans="1:9" x14ac:dyDescent="0.25">
      <c r="A119" s="9" t="s">
        <v>88</v>
      </c>
      <c r="B119" s="81">
        <v>1</v>
      </c>
      <c r="C119" s="81">
        <f t="shared" si="8"/>
        <v>168</v>
      </c>
      <c r="D119" s="81">
        <v>159</v>
      </c>
      <c r="E119" s="81">
        <v>9</v>
      </c>
      <c r="F119" s="31">
        <v>1113</v>
      </c>
      <c r="G119" s="31">
        <f t="shared" si="6"/>
        <v>7</v>
      </c>
      <c r="H119" s="31">
        <f t="shared" si="7"/>
        <v>126</v>
      </c>
      <c r="I119" s="31">
        <f t="shared" si="9"/>
        <v>155.72</v>
      </c>
    </row>
    <row r="120" spans="1:9" x14ac:dyDescent="0.25">
      <c r="A120" s="9" t="s">
        <v>102</v>
      </c>
      <c r="B120" s="81">
        <v>1</v>
      </c>
      <c r="C120" s="81">
        <f t="shared" si="8"/>
        <v>176</v>
      </c>
      <c r="D120" s="81">
        <v>159</v>
      </c>
      <c r="E120" s="81">
        <v>17</v>
      </c>
      <c r="F120" s="31">
        <v>1113</v>
      </c>
      <c r="G120" s="31">
        <f t="shared" si="6"/>
        <v>7</v>
      </c>
      <c r="H120" s="31">
        <f t="shared" si="7"/>
        <v>238</v>
      </c>
      <c r="I120" s="31">
        <f t="shared" si="9"/>
        <v>294.14</v>
      </c>
    </row>
    <row r="121" spans="1:9" x14ac:dyDescent="0.25">
      <c r="A121" s="9" t="s">
        <v>102</v>
      </c>
      <c r="B121" s="81">
        <v>1</v>
      </c>
      <c r="C121" s="81">
        <f t="shared" si="8"/>
        <v>176</v>
      </c>
      <c r="D121" s="81">
        <v>159</v>
      </c>
      <c r="E121" s="81">
        <v>17</v>
      </c>
      <c r="F121" s="31">
        <v>1113</v>
      </c>
      <c r="G121" s="31">
        <f t="shared" si="6"/>
        <v>7</v>
      </c>
      <c r="H121" s="31">
        <f t="shared" si="7"/>
        <v>238</v>
      </c>
      <c r="I121" s="31">
        <f t="shared" si="9"/>
        <v>294.14</v>
      </c>
    </row>
    <row r="122" spans="1:9" x14ac:dyDescent="0.25">
      <c r="A122" s="9" t="s">
        <v>102</v>
      </c>
      <c r="B122" s="81">
        <v>1</v>
      </c>
      <c r="C122" s="81">
        <f t="shared" si="8"/>
        <v>176</v>
      </c>
      <c r="D122" s="81">
        <v>159</v>
      </c>
      <c r="E122" s="81">
        <v>17</v>
      </c>
      <c r="F122" s="31">
        <v>1113</v>
      </c>
      <c r="G122" s="31">
        <f t="shared" si="6"/>
        <v>7</v>
      </c>
      <c r="H122" s="31">
        <f t="shared" si="7"/>
        <v>238</v>
      </c>
      <c r="I122" s="31">
        <f t="shared" si="9"/>
        <v>294.14</v>
      </c>
    </row>
    <row r="123" spans="1:9" x14ac:dyDescent="0.25">
      <c r="A123" s="9" t="s">
        <v>102</v>
      </c>
      <c r="B123" s="81">
        <v>1</v>
      </c>
      <c r="C123" s="81">
        <f t="shared" si="8"/>
        <v>168</v>
      </c>
      <c r="D123" s="81">
        <v>159</v>
      </c>
      <c r="E123" s="81">
        <v>9</v>
      </c>
      <c r="F123" s="31">
        <v>1113</v>
      </c>
      <c r="G123" s="31">
        <f t="shared" si="6"/>
        <v>7</v>
      </c>
      <c r="H123" s="31">
        <f t="shared" si="7"/>
        <v>126</v>
      </c>
      <c r="I123" s="31">
        <f t="shared" si="9"/>
        <v>155.72</v>
      </c>
    </row>
    <row r="124" spans="1:9" x14ac:dyDescent="0.25">
      <c r="A124" s="9" t="s">
        <v>102</v>
      </c>
      <c r="B124" s="81">
        <v>1</v>
      </c>
      <c r="C124" s="81">
        <f t="shared" si="8"/>
        <v>180</v>
      </c>
      <c r="D124" s="81">
        <v>159</v>
      </c>
      <c r="E124" s="81">
        <v>21</v>
      </c>
      <c r="F124" s="31">
        <v>1113</v>
      </c>
      <c r="G124" s="31">
        <f t="shared" si="6"/>
        <v>7</v>
      </c>
      <c r="H124" s="31">
        <f t="shared" si="7"/>
        <v>294</v>
      </c>
      <c r="I124" s="31">
        <f t="shared" si="9"/>
        <v>363.35</v>
      </c>
    </row>
    <row r="125" spans="1:9" x14ac:dyDescent="0.25">
      <c r="A125" s="9" t="s">
        <v>104</v>
      </c>
      <c r="B125" s="81">
        <v>1</v>
      </c>
      <c r="C125" s="81">
        <f t="shared" si="8"/>
        <v>172</v>
      </c>
      <c r="D125" s="81">
        <v>159</v>
      </c>
      <c r="E125" s="81">
        <v>13</v>
      </c>
      <c r="F125" s="31">
        <v>1001.6999999999999</v>
      </c>
      <c r="G125" s="31">
        <f t="shared" si="6"/>
        <v>6.3</v>
      </c>
      <c r="H125" s="31">
        <f t="shared" si="7"/>
        <v>163.80000000000001</v>
      </c>
      <c r="I125" s="31">
        <f t="shared" si="9"/>
        <v>202.44</v>
      </c>
    </row>
    <row r="126" spans="1:9" x14ac:dyDescent="0.25">
      <c r="A126" s="9" t="s">
        <v>103</v>
      </c>
      <c r="B126" s="81">
        <v>1</v>
      </c>
      <c r="C126" s="81">
        <f t="shared" si="8"/>
        <v>192</v>
      </c>
      <c r="D126" s="81">
        <v>159</v>
      </c>
      <c r="E126" s="81">
        <v>33</v>
      </c>
      <c r="F126" s="31">
        <v>1370.58</v>
      </c>
      <c r="G126" s="31">
        <f t="shared" si="6"/>
        <v>8.6199999999999992</v>
      </c>
      <c r="H126" s="31">
        <f t="shared" si="7"/>
        <v>568.91999999999996</v>
      </c>
      <c r="I126" s="31">
        <f t="shared" si="9"/>
        <v>703.13</v>
      </c>
    </row>
    <row r="127" spans="1:9" x14ac:dyDescent="0.25">
      <c r="A127" s="9" t="s">
        <v>104</v>
      </c>
      <c r="B127" s="81">
        <v>1</v>
      </c>
      <c r="C127" s="81">
        <f t="shared" si="8"/>
        <v>188</v>
      </c>
      <c r="D127" s="81">
        <v>159</v>
      </c>
      <c r="E127" s="81">
        <v>29</v>
      </c>
      <c r="F127" s="31">
        <v>1001.6999999999999</v>
      </c>
      <c r="G127" s="31">
        <f t="shared" si="6"/>
        <v>6.3</v>
      </c>
      <c r="H127" s="31">
        <f t="shared" si="7"/>
        <v>365.4</v>
      </c>
      <c r="I127" s="31">
        <f t="shared" si="9"/>
        <v>451.6</v>
      </c>
    </row>
    <row r="128" spans="1:9" x14ac:dyDescent="0.25">
      <c r="A128" s="9" t="s">
        <v>104</v>
      </c>
      <c r="B128" s="81">
        <v>1</v>
      </c>
      <c r="C128" s="81">
        <f t="shared" si="8"/>
        <v>168</v>
      </c>
      <c r="D128" s="81">
        <v>159</v>
      </c>
      <c r="E128" s="81">
        <v>9</v>
      </c>
      <c r="F128" s="31">
        <v>1240.2</v>
      </c>
      <c r="G128" s="31">
        <f t="shared" si="6"/>
        <v>7.8</v>
      </c>
      <c r="H128" s="31">
        <f t="shared" si="7"/>
        <v>140.4</v>
      </c>
      <c r="I128" s="31">
        <f t="shared" si="9"/>
        <v>173.52</v>
      </c>
    </row>
    <row r="129" spans="1:9" x14ac:dyDescent="0.25">
      <c r="A129" s="9" t="s">
        <v>105</v>
      </c>
      <c r="B129" s="81">
        <v>1</v>
      </c>
      <c r="C129" s="81">
        <f t="shared" si="8"/>
        <v>189.98</v>
      </c>
      <c r="D129" s="81">
        <v>159</v>
      </c>
      <c r="E129" s="81">
        <v>30.97999999999999</v>
      </c>
      <c r="F129" s="31">
        <v>1240.1966522791872</v>
      </c>
      <c r="G129" s="31">
        <f t="shared" si="6"/>
        <v>7.8</v>
      </c>
      <c r="H129" s="31">
        <f t="shared" si="7"/>
        <v>483.29</v>
      </c>
      <c r="I129" s="31">
        <f t="shared" si="9"/>
        <v>597.29999999999995</v>
      </c>
    </row>
    <row r="130" spans="1:9" x14ac:dyDescent="0.25">
      <c r="A130" s="9" t="s">
        <v>104</v>
      </c>
      <c r="B130" s="81">
        <v>1</v>
      </c>
      <c r="C130" s="81">
        <f t="shared" si="8"/>
        <v>161</v>
      </c>
      <c r="D130" s="81">
        <v>159</v>
      </c>
      <c r="E130" s="81">
        <v>2</v>
      </c>
      <c r="F130" s="31">
        <v>1001.6999999999999</v>
      </c>
      <c r="G130" s="31">
        <f t="shared" si="6"/>
        <v>6.3</v>
      </c>
      <c r="H130" s="31">
        <f t="shared" si="7"/>
        <v>25.2</v>
      </c>
      <c r="I130" s="31">
        <f t="shared" si="9"/>
        <v>31.14</v>
      </c>
    </row>
    <row r="131" spans="1:9" x14ac:dyDescent="0.25">
      <c r="A131" s="9" t="s">
        <v>96</v>
      </c>
      <c r="B131" s="81">
        <v>1</v>
      </c>
      <c r="C131" s="81">
        <f t="shared" si="8"/>
        <v>184</v>
      </c>
      <c r="D131" s="81">
        <v>159</v>
      </c>
      <c r="E131" s="81">
        <v>25</v>
      </c>
      <c r="F131" s="31">
        <v>1370.58</v>
      </c>
      <c r="G131" s="31">
        <f t="shared" si="6"/>
        <v>8.6199999999999992</v>
      </c>
      <c r="H131" s="31">
        <f t="shared" si="7"/>
        <v>431</v>
      </c>
      <c r="I131" s="31">
        <f t="shared" si="9"/>
        <v>532.66999999999996</v>
      </c>
    </row>
    <row r="132" spans="1:9" x14ac:dyDescent="0.25">
      <c r="A132" s="9" t="s">
        <v>85</v>
      </c>
      <c r="B132" s="81">
        <v>1</v>
      </c>
      <c r="C132" s="81">
        <f t="shared" si="8"/>
        <v>167</v>
      </c>
      <c r="D132" s="81">
        <v>159</v>
      </c>
      <c r="E132" s="81">
        <v>8</v>
      </c>
      <c r="F132" s="31">
        <v>1113</v>
      </c>
      <c r="G132" s="31">
        <f t="shared" si="6"/>
        <v>7</v>
      </c>
      <c r="H132" s="31">
        <f t="shared" si="7"/>
        <v>112</v>
      </c>
      <c r="I132" s="31">
        <f t="shared" si="9"/>
        <v>138.41999999999999</v>
      </c>
    </row>
    <row r="133" spans="1:9" x14ac:dyDescent="0.25">
      <c r="A133" s="9" t="s">
        <v>85</v>
      </c>
      <c r="B133" s="81">
        <v>1</v>
      </c>
      <c r="C133" s="81">
        <f t="shared" si="8"/>
        <v>180</v>
      </c>
      <c r="D133" s="81">
        <v>159</v>
      </c>
      <c r="E133" s="81">
        <v>21</v>
      </c>
      <c r="F133" s="31">
        <v>1113</v>
      </c>
      <c r="G133" s="31">
        <f t="shared" si="6"/>
        <v>7</v>
      </c>
      <c r="H133" s="31">
        <f t="shared" si="7"/>
        <v>294</v>
      </c>
      <c r="I133" s="31">
        <f t="shared" si="9"/>
        <v>363.35</v>
      </c>
    </row>
    <row r="134" spans="1:9" x14ac:dyDescent="0.25">
      <c r="A134" s="9" t="s">
        <v>85</v>
      </c>
      <c r="B134" s="81">
        <v>1</v>
      </c>
      <c r="C134" s="81">
        <f t="shared" si="8"/>
        <v>168</v>
      </c>
      <c r="D134" s="81">
        <v>159</v>
      </c>
      <c r="E134" s="81">
        <v>9</v>
      </c>
      <c r="F134" s="31">
        <v>1113</v>
      </c>
      <c r="G134" s="31">
        <f t="shared" ref="G134:G194" si="10">ROUND(F134/D134,2)</f>
        <v>7</v>
      </c>
      <c r="H134" s="31">
        <f t="shared" ref="H134:H194" si="11">ROUND(E134*G134*2,2)</f>
        <v>126</v>
      </c>
      <c r="I134" s="31">
        <f t="shared" si="9"/>
        <v>155.72</v>
      </c>
    </row>
    <row r="135" spans="1:9" x14ac:dyDescent="0.25">
      <c r="A135" s="9" t="s">
        <v>85</v>
      </c>
      <c r="B135" s="81">
        <v>1</v>
      </c>
      <c r="C135" s="81">
        <f t="shared" si="8"/>
        <v>176</v>
      </c>
      <c r="D135" s="81">
        <v>159</v>
      </c>
      <c r="E135" s="81">
        <v>17</v>
      </c>
      <c r="F135" s="31">
        <v>1113</v>
      </c>
      <c r="G135" s="31">
        <f t="shared" si="10"/>
        <v>7</v>
      </c>
      <c r="H135" s="31">
        <f t="shared" si="11"/>
        <v>238</v>
      </c>
      <c r="I135" s="31">
        <f t="shared" si="9"/>
        <v>294.14</v>
      </c>
    </row>
    <row r="136" spans="1:9" x14ac:dyDescent="0.25">
      <c r="A136" s="9" t="s">
        <v>85</v>
      </c>
      <c r="B136" s="81">
        <v>1</v>
      </c>
      <c r="C136" s="81">
        <f t="shared" si="8"/>
        <v>171</v>
      </c>
      <c r="D136" s="81">
        <v>159</v>
      </c>
      <c r="E136" s="81">
        <v>12</v>
      </c>
      <c r="F136" s="31">
        <v>1113</v>
      </c>
      <c r="G136" s="31">
        <f t="shared" si="10"/>
        <v>7</v>
      </c>
      <c r="H136" s="31">
        <f t="shared" si="11"/>
        <v>168</v>
      </c>
      <c r="I136" s="31">
        <f t="shared" si="9"/>
        <v>207.63</v>
      </c>
    </row>
    <row r="137" spans="1:9" x14ac:dyDescent="0.25">
      <c r="A137" s="9" t="s">
        <v>85</v>
      </c>
      <c r="B137" s="81">
        <v>1</v>
      </c>
      <c r="C137" s="81">
        <f t="shared" si="8"/>
        <v>168</v>
      </c>
      <c r="D137" s="81">
        <v>159</v>
      </c>
      <c r="E137" s="81">
        <v>9</v>
      </c>
      <c r="F137" s="31">
        <v>1113</v>
      </c>
      <c r="G137" s="31">
        <f t="shared" si="10"/>
        <v>7</v>
      </c>
      <c r="H137" s="31">
        <f t="shared" si="11"/>
        <v>126</v>
      </c>
      <c r="I137" s="31">
        <f t="shared" si="9"/>
        <v>155.72</v>
      </c>
    </row>
    <row r="138" spans="1:9" x14ac:dyDescent="0.25">
      <c r="A138" s="9" t="s">
        <v>87</v>
      </c>
      <c r="B138" s="81">
        <v>1</v>
      </c>
      <c r="C138" s="81">
        <f t="shared" si="8"/>
        <v>176</v>
      </c>
      <c r="D138" s="81">
        <v>159</v>
      </c>
      <c r="E138" s="81">
        <v>17</v>
      </c>
      <c r="F138" s="31">
        <v>1113</v>
      </c>
      <c r="G138" s="31">
        <f t="shared" si="10"/>
        <v>7</v>
      </c>
      <c r="H138" s="31">
        <f t="shared" si="11"/>
        <v>238</v>
      </c>
      <c r="I138" s="31">
        <f t="shared" si="9"/>
        <v>294.14</v>
      </c>
    </row>
    <row r="139" spans="1:9" x14ac:dyDescent="0.25">
      <c r="A139" s="9" t="s">
        <v>87</v>
      </c>
      <c r="B139" s="81">
        <v>1</v>
      </c>
      <c r="C139" s="81">
        <f t="shared" si="8"/>
        <v>176</v>
      </c>
      <c r="D139" s="81">
        <v>159</v>
      </c>
      <c r="E139" s="81">
        <v>17</v>
      </c>
      <c r="F139" s="31">
        <v>1113</v>
      </c>
      <c r="G139" s="31">
        <f t="shared" si="10"/>
        <v>7</v>
      </c>
      <c r="H139" s="31">
        <f t="shared" si="11"/>
        <v>238</v>
      </c>
      <c r="I139" s="31">
        <f t="shared" si="9"/>
        <v>294.14</v>
      </c>
    </row>
    <row r="140" spans="1:9" x14ac:dyDescent="0.25">
      <c r="A140" s="9" t="s">
        <v>87</v>
      </c>
      <c r="B140" s="81">
        <v>1</v>
      </c>
      <c r="C140" s="81">
        <f t="shared" si="8"/>
        <v>160</v>
      </c>
      <c r="D140" s="81">
        <v>159</v>
      </c>
      <c r="E140" s="81">
        <v>1</v>
      </c>
      <c r="F140" s="31">
        <v>1113</v>
      </c>
      <c r="G140" s="31">
        <f t="shared" si="10"/>
        <v>7</v>
      </c>
      <c r="H140" s="31">
        <f t="shared" si="11"/>
        <v>14</v>
      </c>
      <c r="I140" s="31">
        <f t="shared" si="9"/>
        <v>17.3</v>
      </c>
    </row>
    <row r="141" spans="1:9" x14ac:dyDescent="0.25">
      <c r="A141" s="9" t="s">
        <v>87</v>
      </c>
      <c r="B141" s="81">
        <v>1</v>
      </c>
      <c r="C141" s="81">
        <f t="shared" si="8"/>
        <v>164</v>
      </c>
      <c r="D141" s="81">
        <v>159</v>
      </c>
      <c r="E141" s="81">
        <v>5</v>
      </c>
      <c r="F141" s="31">
        <v>1113</v>
      </c>
      <c r="G141" s="31">
        <f t="shared" si="10"/>
        <v>7</v>
      </c>
      <c r="H141" s="31">
        <f t="shared" si="11"/>
        <v>70</v>
      </c>
      <c r="I141" s="31">
        <f t="shared" si="9"/>
        <v>86.51</v>
      </c>
    </row>
    <row r="142" spans="1:9" x14ac:dyDescent="0.25">
      <c r="A142" s="9" t="s">
        <v>87</v>
      </c>
      <c r="B142" s="81">
        <v>1</v>
      </c>
      <c r="C142" s="81">
        <f t="shared" si="8"/>
        <v>168</v>
      </c>
      <c r="D142" s="81">
        <v>159</v>
      </c>
      <c r="E142" s="81">
        <v>9</v>
      </c>
      <c r="F142" s="31">
        <v>1113</v>
      </c>
      <c r="G142" s="31">
        <f t="shared" si="10"/>
        <v>7</v>
      </c>
      <c r="H142" s="31">
        <f t="shared" si="11"/>
        <v>126</v>
      </c>
      <c r="I142" s="31">
        <f t="shared" si="9"/>
        <v>155.72</v>
      </c>
    </row>
    <row r="143" spans="1:9" x14ac:dyDescent="0.25">
      <c r="A143" s="9" t="s">
        <v>88</v>
      </c>
      <c r="B143" s="81">
        <v>1</v>
      </c>
      <c r="C143" s="81">
        <f t="shared" si="8"/>
        <v>168</v>
      </c>
      <c r="D143" s="81">
        <v>159</v>
      </c>
      <c r="E143" s="81">
        <v>9</v>
      </c>
      <c r="F143" s="31">
        <v>1113</v>
      </c>
      <c r="G143" s="31">
        <f t="shared" si="10"/>
        <v>7</v>
      </c>
      <c r="H143" s="31">
        <f t="shared" si="11"/>
        <v>126</v>
      </c>
      <c r="I143" s="31">
        <f t="shared" si="9"/>
        <v>155.72</v>
      </c>
    </row>
    <row r="144" spans="1:9" x14ac:dyDescent="0.25">
      <c r="A144" s="9" t="s">
        <v>97</v>
      </c>
      <c r="B144" s="81">
        <v>1</v>
      </c>
      <c r="C144" s="81">
        <f t="shared" si="8"/>
        <v>172</v>
      </c>
      <c r="D144" s="81">
        <v>159</v>
      </c>
      <c r="E144" s="81">
        <v>13</v>
      </c>
      <c r="F144" s="31">
        <v>1113</v>
      </c>
      <c r="G144" s="31">
        <f t="shared" si="10"/>
        <v>7</v>
      </c>
      <c r="H144" s="31">
        <f t="shared" si="11"/>
        <v>182</v>
      </c>
      <c r="I144" s="31">
        <f t="shared" si="9"/>
        <v>224.93</v>
      </c>
    </row>
    <row r="145" spans="1:9" x14ac:dyDescent="0.25">
      <c r="A145" s="9" t="s">
        <v>97</v>
      </c>
      <c r="B145" s="81">
        <v>1</v>
      </c>
      <c r="C145" s="81">
        <f t="shared" si="8"/>
        <v>168</v>
      </c>
      <c r="D145" s="81">
        <v>159</v>
      </c>
      <c r="E145" s="81">
        <v>9</v>
      </c>
      <c r="F145" s="31">
        <v>1113</v>
      </c>
      <c r="G145" s="31">
        <f t="shared" si="10"/>
        <v>7</v>
      </c>
      <c r="H145" s="31">
        <f t="shared" si="11"/>
        <v>126</v>
      </c>
      <c r="I145" s="31">
        <f t="shared" si="9"/>
        <v>155.72</v>
      </c>
    </row>
    <row r="146" spans="1:9" x14ac:dyDescent="0.25">
      <c r="A146" s="9" t="s">
        <v>97</v>
      </c>
      <c r="B146" s="81">
        <v>1</v>
      </c>
      <c r="C146" s="81">
        <f t="shared" si="8"/>
        <v>168</v>
      </c>
      <c r="D146" s="81">
        <v>159</v>
      </c>
      <c r="E146" s="81">
        <v>9</v>
      </c>
      <c r="F146" s="31">
        <v>1113</v>
      </c>
      <c r="G146" s="31">
        <f t="shared" si="10"/>
        <v>7</v>
      </c>
      <c r="H146" s="31">
        <f t="shared" si="11"/>
        <v>126</v>
      </c>
      <c r="I146" s="31">
        <f t="shared" si="9"/>
        <v>155.72</v>
      </c>
    </row>
    <row r="147" spans="1:9" x14ac:dyDescent="0.25">
      <c r="A147" s="9" t="s">
        <v>97</v>
      </c>
      <c r="B147" s="81">
        <v>1</v>
      </c>
      <c r="C147" s="81">
        <f t="shared" si="8"/>
        <v>184</v>
      </c>
      <c r="D147" s="81">
        <v>159</v>
      </c>
      <c r="E147" s="81">
        <v>25</v>
      </c>
      <c r="F147" s="31">
        <v>1113</v>
      </c>
      <c r="G147" s="31">
        <f t="shared" si="10"/>
        <v>7</v>
      </c>
      <c r="H147" s="31">
        <f t="shared" si="11"/>
        <v>350</v>
      </c>
      <c r="I147" s="31">
        <f t="shared" si="9"/>
        <v>432.57</v>
      </c>
    </row>
    <row r="148" spans="1:9" x14ac:dyDescent="0.25">
      <c r="A148" s="9" t="s">
        <v>97</v>
      </c>
      <c r="B148" s="81">
        <v>1</v>
      </c>
      <c r="C148" s="81">
        <f t="shared" si="8"/>
        <v>192</v>
      </c>
      <c r="D148" s="81">
        <v>159</v>
      </c>
      <c r="E148" s="81">
        <v>33</v>
      </c>
      <c r="F148" s="31">
        <v>1113</v>
      </c>
      <c r="G148" s="31">
        <f t="shared" si="10"/>
        <v>7</v>
      </c>
      <c r="H148" s="31">
        <f t="shared" si="11"/>
        <v>462</v>
      </c>
      <c r="I148" s="31">
        <f t="shared" si="9"/>
        <v>570.99</v>
      </c>
    </row>
    <row r="149" spans="1:9" x14ac:dyDescent="0.25">
      <c r="A149" s="9" t="s">
        <v>97</v>
      </c>
      <c r="B149" s="81">
        <v>1</v>
      </c>
      <c r="C149" s="81">
        <f t="shared" si="8"/>
        <v>176</v>
      </c>
      <c r="D149" s="81">
        <v>159</v>
      </c>
      <c r="E149" s="81">
        <v>17</v>
      </c>
      <c r="F149" s="31">
        <v>1113</v>
      </c>
      <c r="G149" s="31">
        <f t="shared" si="10"/>
        <v>7</v>
      </c>
      <c r="H149" s="31">
        <f t="shared" si="11"/>
        <v>238</v>
      </c>
      <c r="I149" s="31">
        <f t="shared" si="9"/>
        <v>294.14</v>
      </c>
    </row>
    <row r="150" spans="1:9" x14ac:dyDescent="0.25">
      <c r="A150" s="9" t="s">
        <v>98</v>
      </c>
      <c r="B150" s="81">
        <v>1</v>
      </c>
      <c r="C150" s="81">
        <f t="shared" si="8"/>
        <v>185</v>
      </c>
      <c r="D150" s="81">
        <v>159</v>
      </c>
      <c r="E150" s="81">
        <v>26</v>
      </c>
      <c r="F150" s="31">
        <v>1113</v>
      </c>
      <c r="G150" s="31">
        <f t="shared" si="10"/>
        <v>7</v>
      </c>
      <c r="H150" s="31">
        <f t="shared" si="11"/>
        <v>364</v>
      </c>
      <c r="I150" s="31">
        <f t="shared" si="9"/>
        <v>449.87</v>
      </c>
    </row>
    <row r="151" spans="1:9" x14ac:dyDescent="0.25">
      <c r="A151" s="9" t="s">
        <v>98</v>
      </c>
      <c r="B151" s="81">
        <v>1</v>
      </c>
      <c r="C151" s="81">
        <f t="shared" si="8"/>
        <v>175</v>
      </c>
      <c r="D151" s="81">
        <v>159</v>
      </c>
      <c r="E151" s="81">
        <v>16</v>
      </c>
      <c r="F151" s="31">
        <v>1113</v>
      </c>
      <c r="G151" s="31">
        <f t="shared" si="10"/>
        <v>7</v>
      </c>
      <c r="H151" s="31">
        <f t="shared" si="11"/>
        <v>224</v>
      </c>
      <c r="I151" s="31">
        <f t="shared" si="9"/>
        <v>276.83999999999997</v>
      </c>
    </row>
    <row r="152" spans="1:9" x14ac:dyDescent="0.25">
      <c r="A152" s="9" t="s">
        <v>98</v>
      </c>
      <c r="B152" s="81">
        <v>1</v>
      </c>
      <c r="C152" s="81">
        <f t="shared" si="8"/>
        <v>175</v>
      </c>
      <c r="D152" s="81">
        <v>159</v>
      </c>
      <c r="E152" s="81">
        <v>16</v>
      </c>
      <c r="F152" s="31">
        <v>1113</v>
      </c>
      <c r="G152" s="31">
        <f t="shared" si="10"/>
        <v>7</v>
      </c>
      <c r="H152" s="31">
        <f t="shared" si="11"/>
        <v>224</v>
      </c>
      <c r="I152" s="31">
        <f t="shared" si="9"/>
        <v>276.83999999999997</v>
      </c>
    </row>
    <row r="153" spans="1:9" x14ac:dyDescent="0.25">
      <c r="A153" s="9" t="s">
        <v>98</v>
      </c>
      <c r="B153" s="81">
        <v>1</v>
      </c>
      <c r="C153" s="81">
        <f t="shared" si="8"/>
        <v>208</v>
      </c>
      <c r="D153" s="81">
        <v>159</v>
      </c>
      <c r="E153" s="81">
        <v>49</v>
      </c>
      <c r="F153" s="31">
        <v>1113</v>
      </c>
      <c r="G153" s="31">
        <f t="shared" si="10"/>
        <v>7</v>
      </c>
      <c r="H153" s="31">
        <f t="shared" si="11"/>
        <v>686</v>
      </c>
      <c r="I153" s="31">
        <f t="shared" si="9"/>
        <v>847.83</v>
      </c>
    </row>
    <row r="154" spans="1:9" x14ac:dyDescent="0.25">
      <c r="A154" s="9" t="s">
        <v>83</v>
      </c>
      <c r="B154" s="81">
        <v>1</v>
      </c>
      <c r="C154" s="81">
        <f t="shared" si="8"/>
        <v>180</v>
      </c>
      <c r="D154" s="81">
        <v>159</v>
      </c>
      <c r="E154" s="81">
        <v>21</v>
      </c>
      <c r="F154" s="31">
        <v>1113</v>
      </c>
      <c r="G154" s="31">
        <f t="shared" si="10"/>
        <v>7</v>
      </c>
      <c r="H154" s="31">
        <f t="shared" si="11"/>
        <v>294</v>
      </c>
      <c r="I154" s="31">
        <f t="shared" si="9"/>
        <v>363.35</v>
      </c>
    </row>
    <row r="155" spans="1:9" x14ac:dyDescent="0.25">
      <c r="A155" s="9" t="s">
        <v>83</v>
      </c>
      <c r="B155" s="81">
        <v>1</v>
      </c>
      <c r="C155" s="81">
        <f t="shared" si="8"/>
        <v>164</v>
      </c>
      <c r="D155" s="81">
        <v>159</v>
      </c>
      <c r="E155" s="81">
        <v>5</v>
      </c>
      <c r="F155" s="31">
        <v>1113</v>
      </c>
      <c r="G155" s="31">
        <f t="shared" si="10"/>
        <v>7</v>
      </c>
      <c r="H155" s="31">
        <f t="shared" si="11"/>
        <v>70</v>
      </c>
      <c r="I155" s="31">
        <f t="shared" si="9"/>
        <v>86.51</v>
      </c>
    </row>
    <row r="156" spans="1:9" x14ac:dyDescent="0.25">
      <c r="A156" s="9" t="s">
        <v>83</v>
      </c>
      <c r="B156" s="81">
        <v>1</v>
      </c>
      <c r="C156" s="81">
        <f t="shared" si="8"/>
        <v>212</v>
      </c>
      <c r="D156" s="81">
        <v>159</v>
      </c>
      <c r="E156" s="81">
        <v>53</v>
      </c>
      <c r="F156" s="31">
        <v>1113</v>
      </c>
      <c r="G156" s="31">
        <f t="shared" si="10"/>
        <v>7</v>
      </c>
      <c r="H156" s="31">
        <f t="shared" si="11"/>
        <v>742</v>
      </c>
      <c r="I156" s="31">
        <f t="shared" si="9"/>
        <v>917.04</v>
      </c>
    </row>
    <row r="157" spans="1:9" x14ac:dyDescent="0.25">
      <c r="A157" s="9" t="s">
        <v>83</v>
      </c>
      <c r="B157" s="81">
        <v>1</v>
      </c>
      <c r="C157" s="81">
        <f t="shared" si="8"/>
        <v>192</v>
      </c>
      <c r="D157" s="81">
        <v>159</v>
      </c>
      <c r="E157" s="81">
        <v>33</v>
      </c>
      <c r="F157" s="31">
        <v>1113</v>
      </c>
      <c r="G157" s="31">
        <f t="shared" si="10"/>
        <v>7</v>
      </c>
      <c r="H157" s="31">
        <f t="shared" si="11"/>
        <v>462</v>
      </c>
      <c r="I157" s="31">
        <f t="shared" si="9"/>
        <v>570.99</v>
      </c>
    </row>
    <row r="158" spans="1:9" x14ac:dyDescent="0.25">
      <c r="A158" s="9" t="s">
        <v>83</v>
      </c>
      <c r="B158" s="81">
        <v>1</v>
      </c>
      <c r="C158" s="81">
        <f t="shared" si="8"/>
        <v>204</v>
      </c>
      <c r="D158" s="81">
        <v>159</v>
      </c>
      <c r="E158" s="81">
        <v>45</v>
      </c>
      <c r="F158" s="31">
        <v>1113</v>
      </c>
      <c r="G158" s="31">
        <f t="shared" si="10"/>
        <v>7</v>
      </c>
      <c r="H158" s="31">
        <f t="shared" si="11"/>
        <v>630</v>
      </c>
      <c r="I158" s="31">
        <f t="shared" si="9"/>
        <v>778.62</v>
      </c>
    </row>
    <row r="159" spans="1:9" x14ac:dyDescent="0.25">
      <c r="A159" s="9" t="s">
        <v>83</v>
      </c>
      <c r="B159" s="81">
        <v>1</v>
      </c>
      <c r="C159" s="81">
        <f t="shared" si="8"/>
        <v>172</v>
      </c>
      <c r="D159" s="81">
        <v>159</v>
      </c>
      <c r="E159" s="81">
        <v>13</v>
      </c>
      <c r="F159" s="31">
        <v>1113</v>
      </c>
      <c r="G159" s="31">
        <f t="shared" si="10"/>
        <v>7</v>
      </c>
      <c r="H159" s="31">
        <f t="shared" si="11"/>
        <v>182</v>
      </c>
      <c r="I159" s="31">
        <f t="shared" si="9"/>
        <v>224.93</v>
      </c>
    </row>
    <row r="160" spans="1:9" x14ac:dyDescent="0.25">
      <c r="A160" s="9" t="s">
        <v>83</v>
      </c>
      <c r="B160" s="81">
        <v>1</v>
      </c>
      <c r="C160" s="81">
        <f t="shared" si="8"/>
        <v>192</v>
      </c>
      <c r="D160" s="81">
        <v>159</v>
      </c>
      <c r="E160" s="81">
        <v>33</v>
      </c>
      <c r="F160" s="31">
        <v>1113</v>
      </c>
      <c r="G160" s="31">
        <f t="shared" si="10"/>
        <v>7</v>
      </c>
      <c r="H160" s="31">
        <f t="shared" si="11"/>
        <v>462</v>
      </c>
      <c r="I160" s="31">
        <f t="shared" si="9"/>
        <v>570.99</v>
      </c>
    </row>
    <row r="161" spans="1:9" x14ac:dyDescent="0.25">
      <c r="A161" s="9" t="s">
        <v>83</v>
      </c>
      <c r="B161" s="81">
        <v>1</v>
      </c>
      <c r="C161" s="81">
        <f t="shared" si="8"/>
        <v>172</v>
      </c>
      <c r="D161" s="81">
        <v>159</v>
      </c>
      <c r="E161" s="81">
        <v>13</v>
      </c>
      <c r="F161" s="31">
        <v>1113</v>
      </c>
      <c r="G161" s="31">
        <f t="shared" si="10"/>
        <v>7</v>
      </c>
      <c r="H161" s="31">
        <f t="shared" si="11"/>
        <v>182</v>
      </c>
      <c r="I161" s="31">
        <f t="shared" si="9"/>
        <v>224.93</v>
      </c>
    </row>
    <row r="162" spans="1:9" x14ac:dyDescent="0.25">
      <c r="A162" s="9" t="s">
        <v>92</v>
      </c>
      <c r="B162" s="81">
        <v>1</v>
      </c>
      <c r="C162" s="81">
        <f t="shared" si="8"/>
        <v>160.5</v>
      </c>
      <c r="D162" s="81">
        <v>159</v>
      </c>
      <c r="E162" s="81">
        <v>1.5</v>
      </c>
      <c r="F162" s="31">
        <v>1113</v>
      </c>
      <c r="G162" s="31">
        <f t="shared" si="10"/>
        <v>7</v>
      </c>
      <c r="H162" s="31">
        <f t="shared" si="11"/>
        <v>21</v>
      </c>
      <c r="I162" s="31">
        <f t="shared" si="9"/>
        <v>25.95</v>
      </c>
    </row>
    <row r="163" spans="1:9" x14ac:dyDescent="0.25">
      <c r="A163" s="9" t="s">
        <v>84</v>
      </c>
      <c r="B163" s="81">
        <v>1</v>
      </c>
      <c r="C163" s="81">
        <f t="shared" si="8"/>
        <v>160</v>
      </c>
      <c r="D163" s="81">
        <v>159</v>
      </c>
      <c r="E163" s="81">
        <v>1</v>
      </c>
      <c r="F163" s="31">
        <v>938.1</v>
      </c>
      <c r="G163" s="31">
        <f t="shared" si="10"/>
        <v>5.9</v>
      </c>
      <c r="H163" s="31">
        <f t="shared" si="11"/>
        <v>11.8</v>
      </c>
      <c r="I163" s="31">
        <f t="shared" si="9"/>
        <v>14.58</v>
      </c>
    </row>
    <row r="164" spans="1:9" x14ac:dyDescent="0.25">
      <c r="A164" s="9" t="s">
        <v>89</v>
      </c>
      <c r="B164" s="81">
        <v>1</v>
      </c>
      <c r="C164" s="81">
        <f t="shared" si="8"/>
        <v>238</v>
      </c>
      <c r="D164" s="81">
        <v>159</v>
      </c>
      <c r="E164" s="81">
        <v>79</v>
      </c>
      <c r="F164" s="31">
        <v>1113</v>
      </c>
      <c r="G164" s="31">
        <f t="shared" si="10"/>
        <v>7</v>
      </c>
      <c r="H164" s="31">
        <f t="shared" si="11"/>
        <v>1106</v>
      </c>
      <c r="I164" s="31">
        <f t="shared" si="9"/>
        <v>1366.91</v>
      </c>
    </row>
    <row r="165" spans="1:9" x14ac:dyDescent="0.25">
      <c r="A165" s="9" t="s">
        <v>89</v>
      </c>
      <c r="B165" s="81">
        <v>1</v>
      </c>
      <c r="C165" s="81">
        <f t="shared" si="8"/>
        <v>172</v>
      </c>
      <c r="D165" s="81">
        <v>159</v>
      </c>
      <c r="E165" s="81">
        <v>13</v>
      </c>
      <c r="F165" s="31">
        <v>1113</v>
      </c>
      <c r="G165" s="31">
        <f t="shared" si="10"/>
        <v>7</v>
      </c>
      <c r="H165" s="31">
        <f t="shared" si="11"/>
        <v>182</v>
      </c>
      <c r="I165" s="31">
        <f t="shared" si="9"/>
        <v>224.93</v>
      </c>
    </row>
    <row r="166" spans="1:9" x14ac:dyDescent="0.25">
      <c r="A166" s="9" t="s">
        <v>89</v>
      </c>
      <c r="B166" s="81">
        <v>1</v>
      </c>
      <c r="C166" s="81">
        <f t="shared" si="8"/>
        <v>186</v>
      </c>
      <c r="D166" s="81">
        <v>159</v>
      </c>
      <c r="E166" s="81">
        <v>27</v>
      </c>
      <c r="F166" s="31">
        <v>1113</v>
      </c>
      <c r="G166" s="31">
        <f t="shared" si="10"/>
        <v>7</v>
      </c>
      <c r="H166" s="31">
        <f t="shared" si="11"/>
        <v>378</v>
      </c>
      <c r="I166" s="31">
        <f t="shared" si="9"/>
        <v>467.17</v>
      </c>
    </row>
    <row r="167" spans="1:9" x14ac:dyDescent="0.25">
      <c r="A167" s="9" t="s">
        <v>94</v>
      </c>
      <c r="B167" s="81">
        <v>1</v>
      </c>
      <c r="C167" s="81">
        <f t="shared" si="8"/>
        <v>166</v>
      </c>
      <c r="D167" s="81">
        <v>159</v>
      </c>
      <c r="E167" s="81">
        <v>7</v>
      </c>
      <c r="F167" s="31">
        <v>1498.0481927710844</v>
      </c>
      <c r="G167" s="31">
        <f t="shared" si="10"/>
        <v>9.42</v>
      </c>
      <c r="H167" s="31">
        <f t="shared" si="11"/>
        <v>131.88</v>
      </c>
      <c r="I167" s="31">
        <f t="shared" si="9"/>
        <v>162.99</v>
      </c>
    </row>
    <row r="168" spans="1:9" x14ac:dyDescent="0.25">
      <c r="A168" s="9" t="s">
        <v>91</v>
      </c>
      <c r="B168" s="81">
        <v>1</v>
      </c>
      <c r="C168" s="81">
        <f t="shared" si="8"/>
        <v>176</v>
      </c>
      <c r="D168" s="81">
        <v>159</v>
      </c>
      <c r="E168" s="81">
        <v>17</v>
      </c>
      <c r="F168" s="31">
        <v>1113</v>
      </c>
      <c r="G168" s="31">
        <f t="shared" si="10"/>
        <v>7</v>
      </c>
      <c r="H168" s="31">
        <f t="shared" si="11"/>
        <v>238</v>
      </c>
      <c r="I168" s="31">
        <f t="shared" si="9"/>
        <v>294.14</v>
      </c>
    </row>
    <row r="169" spans="1:9" x14ac:dyDescent="0.25">
      <c r="A169" s="9" t="s">
        <v>99</v>
      </c>
      <c r="B169" s="81">
        <v>1</v>
      </c>
      <c r="C169" s="81">
        <f t="shared" si="8"/>
        <v>206</v>
      </c>
      <c r="D169" s="81">
        <v>159</v>
      </c>
      <c r="E169" s="81">
        <v>47</v>
      </c>
      <c r="F169" s="31">
        <v>1113</v>
      </c>
      <c r="G169" s="31">
        <f t="shared" si="10"/>
        <v>7</v>
      </c>
      <c r="H169" s="31">
        <f t="shared" si="11"/>
        <v>658</v>
      </c>
      <c r="I169" s="31">
        <f t="shared" si="9"/>
        <v>813.22</v>
      </c>
    </row>
    <row r="170" spans="1:9" x14ac:dyDescent="0.25">
      <c r="A170" s="9" t="s">
        <v>91</v>
      </c>
      <c r="B170" s="81">
        <v>1</v>
      </c>
      <c r="C170" s="81">
        <f t="shared" si="8"/>
        <v>176</v>
      </c>
      <c r="D170" s="81">
        <v>159</v>
      </c>
      <c r="E170" s="81">
        <v>17</v>
      </c>
      <c r="F170" s="31">
        <v>1113</v>
      </c>
      <c r="G170" s="31">
        <f t="shared" si="10"/>
        <v>7</v>
      </c>
      <c r="H170" s="31">
        <f t="shared" si="11"/>
        <v>238</v>
      </c>
      <c r="I170" s="31">
        <f t="shared" si="9"/>
        <v>294.14</v>
      </c>
    </row>
    <row r="171" spans="1:9" x14ac:dyDescent="0.25">
      <c r="A171" s="9" t="s">
        <v>91</v>
      </c>
      <c r="B171" s="81">
        <v>1</v>
      </c>
      <c r="C171" s="81">
        <f t="shared" si="8"/>
        <v>170</v>
      </c>
      <c r="D171" s="81">
        <v>159</v>
      </c>
      <c r="E171" s="81">
        <v>11</v>
      </c>
      <c r="F171" s="31">
        <v>1113</v>
      </c>
      <c r="G171" s="31">
        <f t="shared" si="10"/>
        <v>7</v>
      </c>
      <c r="H171" s="31">
        <f t="shared" si="11"/>
        <v>154</v>
      </c>
      <c r="I171" s="31">
        <f t="shared" si="9"/>
        <v>190.33</v>
      </c>
    </row>
    <row r="172" spans="1:9" x14ac:dyDescent="0.25">
      <c r="A172" s="9" t="s">
        <v>92</v>
      </c>
      <c r="B172" s="81">
        <v>1</v>
      </c>
      <c r="C172" s="81">
        <f t="shared" si="8"/>
        <v>185</v>
      </c>
      <c r="D172" s="81">
        <v>159</v>
      </c>
      <c r="E172" s="81">
        <v>26</v>
      </c>
      <c r="F172" s="31">
        <v>1113</v>
      </c>
      <c r="G172" s="31">
        <f t="shared" si="10"/>
        <v>7</v>
      </c>
      <c r="H172" s="31">
        <f t="shared" si="11"/>
        <v>364</v>
      </c>
      <c r="I172" s="31">
        <f t="shared" si="9"/>
        <v>449.87</v>
      </c>
    </row>
    <row r="173" spans="1:9" x14ac:dyDescent="0.25">
      <c r="A173" s="9" t="s">
        <v>92</v>
      </c>
      <c r="B173" s="81">
        <v>1</v>
      </c>
      <c r="C173" s="81">
        <f t="shared" si="8"/>
        <v>216</v>
      </c>
      <c r="D173" s="81">
        <v>159</v>
      </c>
      <c r="E173" s="81">
        <v>57</v>
      </c>
      <c r="F173" s="31">
        <v>1113</v>
      </c>
      <c r="G173" s="31">
        <f t="shared" si="10"/>
        <v>7</v>
      </c>
      <c r="H173" s="31">
        <f t="shared" si="11"/>
        <v>798</v>
      </c>
      <c r="I173" s="31">
        <f t="shared" si="9"/>
        <v>986.25</v>
      </c>
    </row>
    <row r="174" spans="1:9" x14ac:dyDescent="0.25">
      <c r="A174" s="9" t="s">
        <v>92</v>
      </c>
      <c r="B174" s="81">
        <v>1</v>
      </c>
      <c r="C174" s="81">
        <f t="shared" si="8"/>
        <v>218</v>
      </c>
      <c r="D174" s="81">
        <v>159</v>
      </c>
      <c r="E174" s="81">
        <v>59</v>
      </c>
      <c r="F174" s="31">
        <v>1113</v>
      </c>
      <c r="G174" s="31">
        <f t="shared" si="10"/>
        <v>7</v>
      </c>
      <c r="H174" s="31">
        <f t="shared" si="11"/>
        <v>826</v>
      </c>
      <c r="I174" s="31">
        <f t="shared" si="9"/>
        <v>1020.85</v>
      </c>
    </row>
    <row r="175" spans="1:9" x14ac:dyDescent="0.25">
      <c r="A175" s="9" t="s">
        <v>92</v>
      </c>
      <c r="B175" s="81">
        <v>1</v>
      </c>
      <c r="C175" s="81">
        <f t="shared" si="8"/>
        <v>192</v>
      </c>
      <c r="D175" s="81">
        <v>159</v>
      </c>
      <c r="E175" s="81">
        <v>33</v>
      </c>
      <c r="F175" s="31">
        <v>1113</v>
      </c>
      <c r="G175" s="31">
        <f t="shared" si="10"/>
        <v>7</v>
      </c>
      <c r="H175" s="31">
        <f t="shared" si="11"/>
        <v>462</v>
      </c>
      <c r="I175" s="31">
        <f t="shared" si="9"/>
        <v>570.99</v>
      </c>
    </row>
    <row r="176" spans="1:9" x14ac:dyDescent="0.25">
      <c r="A176" s="9" t="s">
        <v>92</v>
      </c>
      <c r="B176" s="81">
        <v>1</v>
      </c>
      <c r="C176" s="81">
        <f t="shared" si="8"/>
        <v>160</v>
      </c>
      <c r="D176" s="81">
        <v>159</v>
      </c>
      <c r="E176" s="81">
        <v>1</v>
      </c>
      <c r="F176" s="31">
        <v>1113</v>
      </c>
      <c r="G176" s="31">
        <f t="shared" si="10"/>
        <v>7</v>
      </c>
      <c r="H176" s="31">
        <f t="shared" si="11"/>
        <v>14</v>
      </c>
      <c r="I176" s="31">
        <f t="shared" si="9"/>
        <v>17.3</v>
      </c>
    </row>
    <row r="177" spans="1:9" x14ac:dyDescent="0.25">
      <c r="A177" s="9" t="s">
        <v>92</v>
      </c>
      <c r="B177" s="81">
        <v>1</v>
      </c>
      <c r="C177" s="81">
        <f t="shared" si="8"/>
        <v>200</v>
      </c>
      <c r="D177" s="81">
        <v>159</v>
      </c>
      <c r="E177" s="81">
        <v>41</v>
      </c>
      <c r="F177" s="31">
        <v>1113</v>
      </c>
      <c r="G177" s="31">
        <f t="shared" si="10"/>
        <v>7</v>
      </c>
      <c r="H177" s="31">
        <f t="shared" si="11"/>
        <v>574</v>
      </c>
      <c r="I177" s="31">
        <f t="shared" si="9"/>
        <v>709.41</v>
      </c>
    </row>
    <row r="178" spans="1:9" x14ac:dyDescent="0.25">
      <c r="A178" s="9" t="s">
        <v>92</v>
      </c>
      <c r="B178" s="81">
        <v>1</v>
      </c>
      <c r="C178" s="81">
        <f t="shared" si="8"/>
        <v>216</v>
      </c>
      <c r="D178" s="81">
        <v>159</v>
      </c>
      <c r="E178" s="81">
        <v>57</v>
      </c>
      <c r="F178" s="31">
        <v>1113</v>
      </c>
      <c r="G178" s="31">
        <f t="shared" si="10"/>
        <v>7</v>
      </c>
      <c r="H178" s="31">
        <f t="shared" si="11"/>
        <v>798</v>
      </c>
      <c r="I178" s="31">
        <f t="shared" si="9"/>
        <v>986.25</v>
      </c>
    </row>
    <row r="179" spans="1:9" x14ac:dyDescent="0.25">
      <c r="A179" s="9" t="s">
        <v>92</v>
      </c>
      <c r="B179" s="81">
        <v>1</v>
      </c>
      <c r="C179" s="81">
        <f t="shared" si="8"/>
        <v>184</v>
      </c>
      <c r="D179" s="81">
        <v>159</v>
      </c>
      <c r="E179" s="81">
        <v>25</v>
      </c>
      <c r="F179" s="31">
        <v>1113</v>
      </c>
      <c r="G179" s="31">
        <f t="shared" si="10"/>
        <v>7</v>
      </c>
      <c r="H179" s="31">
        <f t="shared" si="11"/>
        <v>350</v>
      </c>
      <c r="I179" s="31">
        <f t="shared" si="9"/>
        <v>432.57</v>
      </c>
    </row>
    <row r="180" spans="1:9" x14ac:dyDescent="0.25">
      <c r="A180" s="9" t="s">
        <v>93</v>
      </c>
      <c r="B180" s="81">
        <v>1</v>
      </c>
      <c r="C180" s="81">
        <f t="shared" si="8"/>
        <v>175</v>
      </c>
      <c r="D180" s="81">
        <v>159</v>
      </c>
      <c r="E180" s="81">
        <v>16</v>
      </c>
      <c r="F180" s="31">
        <v>1144.8</v>
      </c>
      <c r="G180" s="31">
        <f t="shared" si="10"/>
        <v>7.2</v>
      </c>
      <c r="H180" s="31">
        <f t="shared" si="11"/>
        <v>230.4</v>
      </c>
      <c r="I180" s="31">
        <f t="shared" si="9"/>
        <v>284.75</v>
      </c>
    </row>
    <row r="181" spans="1:9" x14ac:dyDescent="0.25">
      <c r="A181" s="9" t="s">
        <v>93</v>
      </c>
      <c r="B181" s="81">
        <v>1</v>
      </c>
      <c r="C181" s="81">
        <f t="shared" si="8"/>
        <v>168</v>
      </c>
      <c r="D181" s="81">
        <v>159</v>
      </c>
      <c r="E181" s="81">
        <v>9</v>
      </c>
      <c r="F181" s="31">
        <v>1144.8</v>
      </c>
      <c r="G181" s="31">
        <f t="shared" si="10"/>
        <v>7.2</v>
      </c>
      <c r="H181" s="31">
        <f t="shared" si="11"/>
        <v>129.6</v>
      </c>
      <c r="I181" s="31">
        <f t="shared" si="9"/>
        <v>160.16999999999999</v>
      </c>
    </row>
    <row r="182" spans="1:9" x14ac:dyDescent="0.25">
      <c r="A182" s="9" t="s">
        <v>93</v>
      </c>
      <c r="B182" s="81">
        <v>1</v>
      </c>
      <c r="C182" s="81">
        <f t="shared" si="8"/>
        <v>184</v>
      </c>
      <c r="D182" s="81">
        <v>159</v>
      </c>
      <c r="E182" s="81">
        <v>25</v>
      </c>
      <c r="F182" s="31">
        <v>1144.8</v>
      </c>
      <c r="G182" s="31">
        <f t="shared" si="10"/>
        <v>7.2</v>
      </c>
      <c r="H182" s="31">
        <f t="shared" si="11"/>
        <v>360</v>
      </c>
      <c r="I182" s="31">
        <f t="shared" si="9"/>
        <v>444.92</v>
      </c>
    </row>
    <row r="183" spans="1:9" x14ac:dyDescent="0.25">
      <c r="A183" s="9" t="s">
        <v>93</v>
      </c>
      <c r="B183" s="81">
        <v>1</v>
      </c>
      <c r="C183" s="81">
        <f t="shared" si="8"/>
        <v>200</v>
      </c>
      <c r="D183" s="81">
        <v>159</v>
      </c>
      <c r="E183" s="81">
        <v>41</v>
      </c>
      <c r="F183" s="31">
        <v>1144.8</v>
      </c>
      <c r="G183" s="31">
        <f t="shared" si="10"/>
        <v>7.2</v>
      </c>
      <c r="H183" s="31">
        <f t="shared" si="11"/>
        <v>590.4</v>
      </c>
      <c r="I183" s="31">
        <f t="shared" si="9"/>
        <v>729.68</v>
      </c>
    </row>
    <row r="184" spans="1:9" x14ac:dyDescent="0.25">
      <c r="A184" s="9" t="s">
        <v>93</v>
      </c>
      <c r="B184" s="81">
        <v>1</v>
      </c>
      <c r="C184" s="81">
        <f t="shared" si="8"/>
        <v>192</v>
      </c>
      <c r="D184" s="81">
        <v>159</v>
      </c>
      <c r="E184" s="81">
        <v>33</v>
      </c>
      <c r="F184" s="31">
        <v>1144.8</v>
      </c>
      <c r="G184" s="31">
        <f t="shared" si="10"/>
        <v>7.2</v>
      </c>
      <c r="H184" s="31">
        <f t="shared" si="11"/>
        <v>475.2</v>
      </c>
      <c r="I184" s="31">
        <f t="shared" si="9"/>
        <v>587.29999999999995</v>
      </c>
    </row>
    <row r="185" spans="1:9" x14ac:dyDescent="0.25">
      <c r="A185" s="9" t="s">
        <v>93</v>
      </c>
      <c r="B185" s="81">
        <v>1</v>
      </c>
      <c r="C185" s="81">
        <f t="shared" si="8"/>
        <v>192</v>
      </c>
      <c r="D185" s="81">
        <v>159</v>
      </c>
      <c r="E185" s="81">
        <v>33</v>
      </c>
      <c r="F185" s="31">
        <v>1144.8</v>
      </c>
      <c r="G185" s="31">
        <f t="shared" si="10"/>
        <v>7.2</v>
      </c>
      <c r="H185" s="31">
        <f t="shared" si="11"/>
        <v>475.2</v>
      </c>
      <c r="I185" s="31">
        <f t="shared" si="9"/>
        <v>587.29999999999995</v>
      </c>
    </row>
    <row r="186" spans="1:9" x14ac:dyDescent="0.25">
      <c r="A186" s="9" t="s">
        <v>93</v>
      </c>
      <c r="B186" s="81">
        <v>1</v>
      </c>
      <c r="C186" s="81">
        <f t="shared" si="8"/>
        <v>168</v>
      </c>
      <c r="D186" s="81">
        <v>159</v>
      </c>
      <c r="E186" s="81">
        <v>9</v>
      </c>
      <c r="F186" s="31">
        <v>1144.8</v>
      </c>
      <c r="G186" s="31">
        <f t="shared" si="10"/>
        <v>7.2</v>
      </c>
      <c r="H186" s="31">
        <f t="shared" si="11"/>
        <v>129.6</v>
      </c>
      <c r="I186" s="31">
        <f t="shared" si="9"/>
        <v>160.16999999999999</v>
      </c>
    </row>
    <row r="187" spans="1:9" x14ac:dyDescent="0.25">
      <c r="A187" s="9" t="s">
        <v>100</v>
      </c>
      <c r="B187" s="81">
        <v>1</v>
      </c>
      <c r="C187" s="81">
        <f t="shared" si="8"/>
        <v>183.6</v>
      </c>
      <c r="D187" s="81">
        <v>159</v>
      </c>
      <c r="E187" s="81">
        <v>24.599999999999994</v>
      </c>
      <c r="F187" s="31">
        <v>1144.8</v>
      </c>
      <c r="G187" s="31">
        <f t="shared" si="10"/>
        <v>7.2</v>
      </c>
      <c r="H187" s="31">
        <f t="shared" si="11"/>
        <v>354.24</v>
      </c>
      <c r="I187" s="31">
        <f t="shared" si="9"/>
        <v>437.81</v>
      </c>
    </row>
    <row r="188" spans="1:9" x14ac:dyDescent="0.25">
      <c r="A188" s="9" t="s">
        <v>93</v>
      </c>
      <c r="B188" s="81">
        <v>1</v>
      </c>
      <c r="C188" s="81">
        <f t="shared" si="8"/>
        <v>195.5</v>
      </c>
      <c r="D188" s="81">
        <v>159</v>
      </c>
      <c r="E188" s="81">
        <v>36.5</v>
      </c>
      <c r="F188" s="31">
        <v>1144.8</v>
      </c>
      <c r="G188" s="31">
        <f t="shared" si="10"/>
        <v>7.2</v>
      </c>
      <c r="H188" s="31">
        <f t="shared" si="11"/>
        <v>525.6</v>
      </c>
      <c r="I188" s="31">
        <f t="shared" si="9"/>
        <v>649.59</v>
      </c>
    </row>
    <row r="189" spans="1:9" x14ac:dyDescent="0.25">
      <c r="A189" s="9" t="s">
        <v>93</v>
      </c>
      <c r="B189" s="81">
        <v>1</v>
      </c>
      <c r="C189" s="81">
        <f t="shared" si="8"/>
        <v>168</v>
      </c>
      <c r="D189" s="81">
        <v>159</v>
      </c>
      <c r="E189" s="81">
        <v>9</v>
      </c>
      <c r="F189" s="31">
        <v>1144.8</v>
      </c>
      <c r="G189" s="31">
        <f t="shared" si="10"/>
        <v>7.2</v>
      </c>
      <c r="H189" s="31">
        <f t="shared" si="11"/>
        <v>129.6</v>
      </c>
      <c r="I189" s="31">
        <f t="shared" si="9"/>
        <v>160.16999999999999</v>
      </c>
    </row>
    <row r="190" spans="1:9" x14ac:dyDescent="0.25">
      <c r="A190" s="9" t="s">
        <v>93</v>
      </c>
      <c r="B190" s="81">
        <v>1</v>
      </c>
      <c r="C190" s="81">
        <f t="shared" si="8"/>
        <v>168</v>
      </c>
      <c r="D190" s="81">
        <v>159</v>
      </c>
      <c r="E190" s="81">
        <v>9</v>
      </c>
      <c r="F190" s="31">
        <v>1144.8</v>
      </c>
      <c r="G190" s="31">
        <f t="shared" si="10"/>
        <v>7.2</v>
      </c>
      <c r="H190" s="31">
        <f t="shared" si="11"/>
        <v>129.6</v>
      </c>
      <c r="I190" s="31">
        <f t="shared" si="9"/>
        <v>160.16999999999999</v>
      </c>
    </row>
    <row r="191" spans="1:9" x14ac:dyDescent="0.25">
      <c r="A191" s="9" t="s">
        <v>101</v>
      </c>
      <c r="B191" s="81">
        <v>1</v>
      </c>
      <c r="C191" s="81">
        <f t="shared" si="8"/>
        <v>172</v>
      </c>
      <c r="D191" s="81">
        <v>159</v>
      </c>
      <c r="E191" s="81">
        <v>13</v>
      </c>
      <c r="F191" s="31">
        <v>1113</v>
      </c>
      <c r="G191" s="31">
        <f t="shared" si="10"/>
        <v>7</v>
      </c>
      <c r="H191" s="31">
        <f t="shared" si="11"/>
        <v>182</v>
      </c>
      <c r="I191" s="31">
        <f t="shared" si="9"/>
        <v>224.93</v>
      </c>
    </row>
    <row r="192" spans="1:9" x14ac:dyDescent="0.25">
      <c r="A192" s="9" t="s">
        <v>101</v>
      </c>
      <c r="B192" s="81">
        <v>1</v>
      </c>
      <c r="C192" s="81">
        <f t="shared" si="8"/>
        <v>168</v>
      </c>
      <c r="D192" s="81">
        <v>159</v>
      </c>
      <c r="E192" s="81">
        <v>9</v>
      </c>
      <c r="F192" s="31">
        <v>1113</v>
      </c>
      <c r="G192" s="31">
        <f t="shared" si="10"/>
        <v>7</v>
      </c>
      <c r="H192" s="31">
        <f t="shared" si="11"/>
        <v>126</v>
      </c>
      <c r="I192" s="31">
        <f t="shared" si="9"/>
        <v>155.72</v>
      </c>
    </row>
    <row r="193" spans="1:9" x14ac:dyDescent="0.25">
      <c r="A193" s="9" t="s">
        <v>101</v>
      </c>
      <c r="B193" s="81">
        <v>1</v>
      </c>
      <c r="C193" s="81">
        <f t="shared" si="8"/>
        <v>192</v>
      </c>
      <c r="D193" s="81">
        <v>159</v>
      </c>
      <c r="E193" s="81">
        <v>33</v>
      </c>
      <c r="F193" s="31">
        <v>1113</v>
      </c>
      <c r="G193" s="31">
        <f t="shared" si="10"/>
        <v>7</v>
      </c>
      <c r="H193" s="31">
        <f t="shared" si="11"/>
        <v>462</v>
      </c>
      <c r="I193" s="31">
        <f t="shared" si="9"/>
        <v>570.99</v>
      </c>
    </row>
    <row r="194" spans="1:9" x14ac:dyDescent="0.25">
      <c r="A194" s="9" t="s">
        <v>101</v>
      </c>
      <c r="B194" s="81">
        <v>1</v>
      </c>
      <c r="C194" s="81">
        <f t="shared" si="8"/>
        <v>238</v>
      </c>
      <c r="D194" s="81">
        <v>159</v>
      </c>
      <c r="E194" s="81">
        <v>79</v>
      </c>
      <c r="F194" s="31">
        <v>1113</v>
      </c>
      <c r="G194" s="31">
        <f t="shared" si="10"/>
        <v>7</v>
      </c>
      <c r="H194" s="31">
        <f t="shared" si="11"/>
        <v>1106</v>
      </c>
      <c r="I194" s="31">
        <f t="shared" si="9"/>
        <v>1366.91</v>
      </c>
    </row>
    <row r="195" spans="1:9" s="83" customFormat="1" ht="49.5" x14ac:dyDescent="0.25">
      <c r="A195" s="253" t="s">
        <v>520</v>
      </c>
      <c r="B195" s="259">
        <f>SUM(B196:B257)</f>
        <v>62</v>
      </c>
      <c r="C195" s="259">
        <f t="shared" ref="C195:I195" si="12">SUM(C196:C257)</f>
        <v>11104.5</v>
      </c>
      <c r="D195" s="259">
        <f t="shared" si="12"/>
        <v>9858</v>
      </c>
      <c r="E195" s="259">
        <f t="shared" si="12"/>
        <v>1246.5</v>
      </c>
      <c r="F195" s="258">
        <f t="shared" si="12"/>
        <v>47707.949999999946</v>
      </c>
      <c r="G195" s="258">
        <f t="shared" si="12"/>
        <v>300.05</v>
      </c>
      <c r="H195" s="258">
        <f t="shared" si="12"/>
        <v>12062.700000000003</v>
      </c>
      <c r="I195" s="258">
        <f t="shared" si="12"/>
        <v>14908.360000000004</v>
      </c>
    </row>
    <row r="196" spans="1:9" x14ac:dyDescent="0.25">
      <c r="A196" s="9" t="s">
        <v>237</v>
      </c>
      <c r="B196" s="81">
        <v>1</v>
      </c>
      <c r="C196" s="81">
        <f>D196+E196</f>
        <v>160</v>
      </c>
      <c r="D196" s="81">
        <v>159</v>
      </c>
      <c r="E196" s="81">
        <v>1</v>
      </c>
      <c r="F196" s="31">
        <v>659.85</v>
      </c>
      <c r="G196" s="31">
        <f t="shared" ref="G196:G257" si="13">ROUND(F196/D196,2)</f>
        <v>4.1500000000000004</v>
      </c>
      <c r="H196" s="31">
        <f t="shared" ref="H196:H257" si="14">ROUND(E196*G196*2,2)</f>
        <v>8.3000000000000007</v>
      </c>
      <c r="I196" s="31">
        <f t="shared" ref="I196:I257" si="15">ROUND(H196*1.2359,2)</f>
        <v>10.26</v>
      </c>
    </row>
    <row r="197" spans="1:9" x14ac:dyDescent="0.25">
      <c r="A197" s="9" t="s">
        <v>237</v>
      </c>
      <c r="B197" s="81">
        <v>1</v>
      </c>
      <c r="C197" s="81">
        <f t="shared" ref="C197:C257" si="16">D197+E197</f>
        <v>168</v>
      </c>
      <c r="D197" s="81">
        <v>159</v>
      </c>
      <c r="E197" s="81">
        <v>9</v>
      </c>
      <c r="F197" s="31">
        <v>659.85</v>
      </c>
      <c r="G197" s="31">
        <f t="shared" si="13"/>
        <v>4.1500000000000004</v>
      </c>
      <c r="H197" s="31">
        <f t="shared" si="14"/>
        <v>74.7</v>
      </c>
      <c r="I197" s="31">
        <f t="shared" si="15"/>
        <v>92.32</v>
      </c>
    </row>
    <row r="198" spans="1:9" x14ac:dyDescent="0.25">
      <c r="A198" s="9" t="s">
        <v>90</v>
      </c>
      <c r="B198" s="81">
        <v>1</v>
      </c>
      <c r="C198" s="81">
        <f t="shared" si="16"/>
        <v>184</v>
      </c>
      <c r="D198" s="81">
        <v>159</v>
      </c>
      <c r="E198" s="81">
        <v>25</v>
      </c>
      <c r="F198" s="31">
        <v>659.84999999999991</v>
      </c>
      <c r="G198" s="31">
        <f t="shared" si="13"/>
        <v>4.1500000000000004</v>
      </c>
      <c r="H198" s="31">
        <f t="shared" si="14"/>
        <v>207.5</v>
      </c>
      <c r="I198" s="31">
        <f t="shared" si="15"/>
        <v>256.45</v>
      </c>
    </row>
    <row r="199" spans="1:9" x14ac:dyDescent="0.25">
      <c r="A199" s="9" t="s">
        <v>237</v>
      </c>
      <c r="B199" s="81">
        <v>1</v>
      </c>
      <c r="C199" s="81">
        <f t="shared" si="16"/>
        <v>200</v>
      </c>
      <c r="D199" s="81">
        <v>159</v>
      </c>
      <c r="E199" s="81">
        <v>41</v>
      </c>
      <c r="F199" s="31">
        <v>659.85</v>
      </c>
      <c r="G199" s="31">
        <f t="shared" si="13"/>
        <v>4.1500000000000004</v>
      </c>
      <c r="H199" s="31">
        <f t="shared" si="14"/>
        <v>340.3</v>
      </c>
      <c r="I199" s="31">
        <f t="shared" si="15"/>
        <v>420.58</v>
      </c>
    </row>
    <row r="200" spans="1:9" x14ac:dyDescent="0.25">
      <c r="A200" s="9" t="s">
        <v>237</v>
      </c>
      <c r="B200" s="81">
        <v>1</v>
      </c>
      <c r="C200" s="81">
        <f t="shared" si="16"/>
        <v>185</v>
      </c>
      <c r="D200" s="81">
        <v>159</v>
      </c>
      <c r="E200" s="81">
        <v>26</v>
      </c>
      <c r="F200" s="31">
        <v>659.85</v>
      </c>
      <c r="G200" s="31">
        <f t="shared" si="13"/>
        <v>4.1500000000000004</v>
      </c>
      <c r="H200" s="31">
        <f t="shared" si="14"/>
        <v>215.8</v>
      </c>
      <c r="I200" s="31">
        <f t="shared" si="15"/>
        <v>266.70999999999998</v>
      </c>
    </row>
    <row r="201" spans="1:9" x14ac:dyDescent="0.25">
      <c r="A201" s="9" t="s">
        <v>71</v>
      </c>
      <c r="B201" s="81">
        <v>1</v>
      </c>
      <c r="C201" s="81">
        <f t="shared" si="16"/>
        <v>168</v>
      </c>
      <c r="D201" s="81">
        <v>159</v>
      </c>
      <c r="E201" s="81">
        <v>9</v>
      </c>
      <c r="F201" s="31">
        <v>779.1</v>
      </c>
      <c r="G201" s="31">
        <f t="shared" si="13"/>
        <v>4.9000000000000004</v>
      </c>
      <c r="H201" s="31">
        <f t="shared" si="14"/>
        <v>88.2</v>
      </c>
      <c r="I201" s="31">
        <f t="shared" si="15"/>
        <v>109.01</v>
      </c>
    </row>
    <row r="202" spans="1:9" x14ac:dyDescent="0.25">
      <c r="A202" s="9" t="s">
        <v>71</v>
      </c>
      <c r="B202" s="81">
        <v>1</v>
      </c>
      <c r="C202" s="81">
        <f t="shared" si="16"/>
        <v>168</v>
      </c>
      <c r="D202" s="81">
        <v>159</v>
      </c>
      <c r="E202" s="81">
        <v>9</v>
      </c>
      <c r="F202" s="31">
        <v>779.1</v>
      </c>
      <c r="G202" s="31">
        <f t="shared" si="13"/>
        <v>4.9000000000000004</v>
      </c>
      <c r="H202" s="31">
        <f t="shared" si="14"/>
        <v>88.2</v>
      </c>
      <c r="I202" s="31">
        <f t="shared" si="15"/>
        <v>109.01</v>
      </c>
    </row>
    <row r="203" spans="1:9" x14ac:dyDescent="0.25">
      <c r="A203" s="9" t="s">
        <v>71</v>
      </c>
      <c r="B203" s="81">
        <v>1</v>
      </c>
      <c r="C203" s="81">
        <f t="shared" si="16"/>
        <v>176</v>
      </c>
      <c r="D203" s="81">
        <v>159</v>
      </c>
      <c r="E203" s="81">
        <v>17</v>
      </c>
      <c r="F203" s="31">
        <v>779.1</v>
      </c>
      <c r="G203" s="31">
        <f t="shared" si="13"/>
        <v>4.9000000000000004</v>
      </c>
      <c r="H203" s="31">
        <f t="shared" si="14"/>
        <v>166.6</v>
      </c>
      <c r="I203" s="31">
        <f t="shared" si="15"/>
        <v>205.9</v>
      </c>
    </row>
    <row r="204" spans="1:9" x14ac:dyDescent="0.25">
      <c r="A204" s="9" t="s">
        <v>71</v>
      </c>
      <c r="B204" s="81">
        <v>1</v>
      </c>
      <c r="C204" s="81">
        <f t="shared" si="16"/>
        <v>163</v>
      </c>
      <c r="D204" s="81">
        <v>159</v>
      </c>
      <c r="E204" s="81">
        <v>4</v>
      </c>
      <c r="F204" s="31">
        <v>779.1</v>
      </c>
      <c r="G204" s="31">
        <f t="shared" si="13"/>
        <v>4.9000000000000004</v>
      </c>
      <c r="H204" s="31">
        <f t="shared" si="14"/>
        <v>39.200000000000003</v>
      </c>
      <c r="I204" s="31">
        <f t="shared" si="15"/>
        <v>48.45</v>
      </c>
    </row>
    <row r="205" spans="1:9" x14ac:dyDescent="0.25">
      <c r="A205" s="9" t="s">
        <v>71</v>
      </c>
      <c r="B205" s="81">
        <v>1</v>
      </c>
      <c r="C205" s="81">
        <f t="shared" si="16"/>
        <v>168</v>
      </c>
      <c r="D205" s="81">
        <v>159</v>
      </c>
      <c r="E205" s="81">
        <v>9</v>
      </c>
      <c r="F205" s="31">
        <v>779.1</v>
      </c>
      <c r="G205" s="31">
        <f t="shared" si="13"/>
        <v>4.9000000000000004</v>
      </c>
      <c r="H205" s="31">
        <f t="shared" si="14"/>
        <v>88.2</v>
      </c>
      <c r="I205" s="31">
        <f t="shared" si="15"/>
        <v>109.01</v>
      </c>
    </row>
    <row r="206" spans="1:9" x14ac:dyDescent="0.25">
      <c r="A206" s="9" t="s">
        <v>71</v>
      </c>
      <c r="B206" s="81">
        <v>1</v>
      </c>
      <c r="C206" s="81">
        <f t="shared" si="16"/>
        <v>197.5</v>
      </c>
      <c r="D206" s="81">
        <v>159</v>
      </c>
      <c r="E206" s="81">
        <v>38.5</v>
      </c>
      <c r="F206" s="31">
        <v>779.09999999999991</v>
      </c>
      <c r="G206" s="31">
        <f t="shared" si="13"/>
        <v>4.9000000000000004</v>
      </c>
      <c r="H206" s="31">
        <f t="shared" si="14"/>
        <v>377.3</v>
      </c>
      <c r="I206" s="31">
        <f t="shared" si="15"/>
        <v>466.31</v>
      </c>
    </row>
    <row r="207" spans="1:9" x14ac:dyDescent="0.25">
      <c r="A207" s="9" t="s">
        <v>71</v>
      </c>
      <c r="B207" s="81">
        <v>1</v>
      </c>
      <c r="C207" s="81">
        <f t="shared" si="16"/>
        <v>188</v>
      </c>
      <c r="D207" s="81">
        <v>159</v>
      </c>
      <c r="E207" s="81">
        <v>29</v>
      </c>
      <c r="F207" s="31">
        <v>779.1</v>
      </c>
      <c r="G207" s="31">
        <f t="shared" si="13"/>
        <v>4.9000000000000004</v>
      </c>
      <c r="H207" s="31">
        <f t="shared" si="14"/>
        <v>284.2</v>
      </c>
      <c r="I207" s="31">
        <f t="shared" si="15"/>
        <v>351.24</v>
      </c>
    </row>
    <row r="208" spans="1:9" x14ac:dyDescent="0.25">
      <c r="A208" s="9" t="s">
        <v>71</v>
      </c>
      <c r="B208" s="81">
        <v>1</v>
      </c>
      <c r="C208" s="81">
        <f t="shared" si="16"/>
        <v>189</v>
      </c>
      <c r="D208" s="81">
        <v>159</v>
      </c>
      <c r="E208" s="81">
        <v>30</v>
      </c>
      <c r="F208" s="31">
        <v>779.09999999999991</v>
      </c>
      <c r="G208" s="31">
        <f t="shared" si="13"/>
        <v>4.9000000000000004</v>
      </c>
      <c r="H208" s="31">
        <f t="shared" si="14"/>
        <v>294</v>
      </c>
      <c r="I208" s="31">
        <f t="shared" si="15"/>
        <v>363.35</v>
      </c>
    </row>
    <row r="209" spans="1:9" x14ac:dyDescent="0.25">
      <c r="A209" s="9" t="s">
        <v>71</v>
      </c>
      <c r="B209" s="81">
        <v>1</v>
      </c>
      <c r="C209" s="81">
        <f t="shared" si="16"/>
        <v>170</v>
      </c>
      <c r="D209" s="81">
        <v>159</v>
      </c>
      <c r="E209" s="81">
        <v>11</v>
      </c>
      <c r="F209" s="31">
        <v>779.1</v>
      </c>
      <c r="G209" s="31">
        <f t="shared" si="13"/>
        <v>4.9000000000000004</v>
      </c>
      <c r="H209" s="31">
        <f t="shared" si="14"/>
        <v>107.8</v>
      </c>
      <c r="I209" s="31">
        <f t="shared" si="15"/>
        <v>133.22999999999999</v>
      </c>
    </row>
    <row r="210" spans="1:9" x14ac:dyDescent="0.25">
      <c r="A210" s="9" t="s">
        <v>71</v>
      </c>
      <c r="B210" s="81">
        <v>1</v>
      </c>
      <c r="C210" s="81">
        <f t="shared" si="16"/>
        <v>168</v>
      </c>
      <c r="D210" s="81">
        <v>159</v>
      </c>
      <c r="E210" s="81">
        <v>9</v>
      </c>
      <c r="F210" s="31">
        <v>779.1</v>
      </c>
      <c r="G210" s="31">
        <f t="shared" si="13"/>
        <v>4.9000000000000004</v>
      </c>
      <c r="H210" s="31">
        <f t="shared" si="14"/>
        <v>88.2</v>
      </c>
      <c r="I210" s="31">
        <f t="shared" si="15"/>
        <v>109.01</v>
      </c>
    </row>
    <row r="211" spans="1:9" x14ac:dyDescent="0.25">
      <c r="A211" s="9" t="s">
        <v>71</v>
      </c>
      <c r="B211" s="81">
        <v>1</v>
      </c>
      <c r="C211" s="81">
        <f t="shared" si="16"/>
        <v>168</v>
      </c>
      <c r="D211" s="81">
        <v>159</v>
      </c>
      <c r="E211" s="81">
        <v>9</v>
      </c>
      <c r="F211" s="31">
        <v>779.1</v>
      </c>
      <c r="G211" s="31">
        <f t="shared" si="13"/>
        <v>4.9000000000000004</v>
      </c>
      <c r="H211" s="31">
        <f t="shared" si="14"/>
        <v>88.2</v>
      </c>
      <c r="I211" s="31">
        <f t="shared" si="15"/>
        <v>109.01</v>
      </c>
    </row>
    <row r="212" spans="1:9" x14ac:dyDescent="0.25">
      <c r="A212" s="9" t="s">
        <v>71</v>
      </c>
      <c r="B212" s="81">
        <v>1</v>
      </c>
      <c r="C212" s="81">
        <f t="shared" si="16"/>
        <v>160</v>
      </c>
      <c r="D212" s="81">
        <v>159</v>
      </c>
      <c r="E212" s="81">
        <v>1</v>
      </c>
      <c r="F212" s="31">
        <v>779.1</v>
      </c>
      <c r="G212" s="31">
        <f t="shared" si="13"/>
        <v>4.9000000000000004</v>
      </c>
      <c r="H212" s="31">
        <f t="shared" si="14"/>
        <v>9.8000000000000007</v>
      </c>
      <c r="I212" s="31">
        <f t="shared" si="15"/>
        <v>12.11</v>
      </c>
    </row>
    <row r="213" spans="1:9" x14ac:dyDescent="0.25">
      <c r="A213" s="9" t="s">
        <v>71</v>
      </c>
      <c r="B213" s="81">
        <v>1</v>
      </c>
      <c r="C213" s="81">
        <f t="shared" si="16"/>
        <v>184</v>
      </c>
      <c r="D213" s="81">
        <v>159</v>
      </c>
      <c r="E213" s="81">
        <v>25</v>
      </c>
      <c r="F213" s="31">
        <v>779.09999999999991</v>
      </c>
      <c r="G213" s="31">
        <f t="shared" si="13"/>
        <v>4.9000000000000004</v>
      </c>
      <c r="H213" s="31">
        <f t="shared" si="14"/>
        <v>245</v>
      </c>
      <c r="I213" s="31">
        <f t="shared" si="15"/>
        <v>302.8</v>
      </c>
    </row>
    <row r="214" spans="1:9" x14ac:dyDescent="0.25">
      <c r="A214" s="9" t="s">
        <v>71</v>
      </c>
      <c r="B214" s="81">
        <v>1</v>
      </c>
      <c r="C214" s="81">
        <f t="shared" si="16"/>
        <v>168</v>
      </c>
      <c r="D214" s="81">
        <v>159</v>
      </c>
      <c r="E214" s="81">
        <v>9</v>
      </c>
      <c r="F214" s="31">
        <v>779.1</v>
      </c>
      <c r="G214" s="31">
        <f t="shared" si="13"/>
        <v>4.9000000000000004</v>
      </c>
      <c r="H214" s="31">
        <f t="shared" si="14"/>
        <v>88.2</v>
      </c>
      <c r="I214" s="31">
        <f t="shared" si="15"/>
        <v>109.01</v>
      </c>
    </row>
    <row r="215" spans="1:9" x14ac:dyDescent="0.25">
      <c r="A215" s="9" t="s">
        <v>71</v>
      </c>
      <c r="B215" s="81">
        <v>1</v>
      </c>
      <c r="C215" s="81">
        <f t="shared" si="16"/>
        <v>168</v>
      </c>
      <c r="D215" s="81">
        <v>159</v>
      </c>
      <c r="E215" s="81">
        <v>9</v>
      </c>
      <c r="F215" s="31">
        <v>779.1</v>
      </c>
      <c r="G215" s="31">
        <f t="shared" si="13"/>
        <v>4.9000000000000004</v>
      </c>
      <c r="H215" s="31">
        <f t="shared" si="14"/>
        <v>88.2</v>
      </c>
      <c r="I215" s="31">
        <f t="shared" si="15"/>
        <v>109.01</v>
      </c>
    </row>
    <row r="216" spans="1:9" x14ac:dyDescent="0.25">
      <c r="A216" s="9" t="s">
        <v>71</v>
      </c>
      <c r="B216" s="81">
        <v>1</v>
      </c>
      <c r="C216" s="81">
        <f t="shared" si="16"/>
        <v>168</v>
      </c>
      <c r="D216" s="81">
        <v>159</v>
      </c>
      <c r="E216" s="81">
        <v>9</v>
      </c>
      <c r="F216" s="31">
        <v>779.1</v>
      </c>
      <c r="G216" s="31">
        <f t="shared" si="13"/>
        <v>4.9000000000000004</v>
      </c>
      <c r="H216" s="31">
        <f t="shared" si="14"/>
        <v>88.2</v>
      </c>
      <c r="I216" s="31">
        <f t="shared" si="15"/>
        <v>109.01</v>
      </c>
    </row>
    <row r="217" spans="1:9" x14ac:dyDescent="0.25">
      <c r="A217" s="9" t="s">
        <v>71</v>
      </c>
      <c r="B217" s="81">
        <v>1</v>
      </c>
      <c r="C217" s="81">
        <f t="shared" si="16"/>
        <v>168</v>
      </c>
      <c r="D217" s="81">
        <v>159</v>
      </c>
      <c r="E217" s="81">
        <v>9</v>
      </c>
      <c r="F217" s="31">
        <v>779.1</v>
      </c>
      <c r="G217" s="31">
        <f t="shared" si="13"/>
        <v>4.9000000000000004</v>
      </c>
      <c r="H217" s="31">
        <f t="shared" si="14"/>
        <v>88.2</v>
      </c>
      <c r="I217" s="31">
        <f t="shared" si="15"/>
        <v>109.01</v>
      </c>
    </row>
    <row r="218" spans="1:9" x14ac:dyDescent="0.25">
      <c r="A218" s="9" t="s">
        <v>71</v>
      </c>
      <c r="B218" s="81">
        <v>1</v>
      </c>
      <c r="C218" s="81">
        <f t="shared" si="16"/>
        <v>168</v>
      </c>
      <c r="D218" s="81">
        <v>159</v>
      </c>
      <c r="E218" s="81">
        <v>9</v>
      </c>
      <c r="F218" s="31">
        <v>779.1</v>
      </c>
      <c r="G218" s="31">
        <f t="shared" si="13"/>
        <v>4.9000000000000004</v>
      </c>
      <c r="H218" s="31">
        <f t="shared" si="14"/>
        <v>88.2</v>
      </c>
      <c r="I218" s="31">
        <f t="shared" si="15"/>
        <v>109.01</v>
      </c>
    </row>
    <row r="219" spans="1:9" x14ac:dyDescent="0.25">
      <c r="A219" s="9" t="s">
        <v>71</v>
      </c>
      <c r="B219" s="81">
        <v>1</v>
      </c>
      <c r="C219" s="81">
        <f t="shared" si="16"/>
        <v>168</v>
      </c>
      <c r="D219" s="81">
        <v>159</v>
      </c>
      <c r="E219" s="81">
        <v>9</v>
      </c>
      <c r="F219" s="31">
        <v>779.1</v>
      </c>
      <c r="G219" s="31">
        <f t="shared" si="13"/>
        <v>4.9000000000000004</v>
      </c>
      <c r="H219" s="31">
        <f t="shared" si="14"/>
        <v>88.2</v>
      </c>
      <c r="I219" s="31">
        <f t="shared" si="15"/>
        <v>109.01</v>
      </c>
    </row>
    <row r="220" spans="1:9" x14ac:dyDescent="0.25">
      <c r="A220" s="9" t="s">
        <v>71</v>
      </c>
      <c r="B220" s="81">
        <v>1</v>
      </c>
      <c r="C220" s="81">
        <f t="shared" si="16"/>
        <v>180</v>
      </c>
      <c r="D220" s="81">
        <v>159</v>
      </c>
      <c r="E220" s="81">
        <v>21</v>
      </c>
      <c r="F220" s="31">
        <v>779.1</v>
      </c>
      <c r="G220" s="31">
        <f t="shared" si="13"/>
        <v>4.9000000000000004</v>
      </c>
      <c r="H220" s="31">
        <f t="shared" si="14"/>
        <v>205.8</v>
      </c>
      <c r="I220" s="31">
        <f t="shared" si="15"/>
        <v>254.35</v>
      </c>
    </row>
    <row r="221" spans="1:9" x14ac:dyDescent="0.25">
      <c r="A221" s="9" t="s">
        <v>71</v>
      </c>
      <c r="B221" s="81">
        <v>1</v>
      </c>
      <c r="C221" s="81">
        <f t="shared" si="16"/>
        <v>212</v>
      </c>
      <c r="D221" s="81">
        <v>159</v>
      </c>
      <c r="E221" s="81">
        <v>53</v>
      </c>
      <c r="F221" s="31">
        <v>779.09999999999991</v>
      </c>
      <c r="G221" s="31">
        <f t="shared" si="13"/>
        <v>4.9000000000000004</v>
      </c>
      <c r="H221" s="31">
        <f t="shared" si="14"/>
        <v>519.4</v>
      </c>
      <c r="I221" s="31">
        <f t="shared" si="15"/>
        <v>641.92999999999995</v>
      </c>
    </row>
    <row r="222" spans="1:9" x14ac:dyDescent="0.25">
      <c r="A222" s="9" t="s">
        <v>71</v>
      </c>
      <c r="B222" s="81">
        <v>1</v>
      </c>
      <c r="C222" s="81">
        <f t="shared" si="16"/>
        <v>212</v>
      </c>
      <c r="D222" s="81">
        <v>159</v>
      </c>
      <c r="E222" s="81">
        <v>53</v>
      </c>
      <c r="F222" s="31">
        <v>779.1</v>
      </c>
      <c r="G222" s="31">
        <f t="shared" si="13"/>
        <v>4.9000000000000004</v>
      </c>
      <c r="H222" s="31">
        <f t="shared" si="14"/>
        <v>519.4</v>
      </c>
      <c r="I222" s="31">
        <f t="shared" si="15"/>
        <v>641.92999999999995</v>
      </c>
    </row>
    <row r="223" spans="1:9" x14ac:dyDescent="0.25">
      <c r="A223" s="9" t="s">
        <v>71</v>
      </c>
      <c r="B223" s="81">
        <v>1</v>
      </c>
      <c r="C223" s="81">
        <f t="shared" si="16"/>
        <v>196</v>
      </c>
      <c r="D223" s="81">
        <v>159</v>
      </c>
      <c r="E223" s="81">
        <v>37</v>
      </c>
      <c r="F223" s="31">
        <v>779.09999999999991</v>
      </c>
      <c r="G223" s="31">
        <f t="shared" si="13"/>
        <v>4.9000000000000004</v>
      </c>
      <c r="H223" s="31">
        <f t="shared" si="14"/>
        <v>362.6</v>
      </c>
      <c r="I223" s="31">
        <f t="shared" si="15"/>
        <v>448.14</v>
      </c>
    </row>
    <row r="224" spans="1:9" x14ac:dyDescent="0.25">
      <c r="A224" s="9" t="s">
        <v>71</v>
      </c>
      <c r="B224" s="81">
        <v>1</v>
      </c>
      <c r="C224" s="81">
        <f t="shared" si="16"/>
        <v>188</v>
      </c>
      <c r="D224" s="81">
        <v>159</v>
      </c>
      <c r="E224" s="81">
        <v>29</v>
      </c>
      <c r="F224" s="31">
        <v>779.1</v>
      </c>
      <c r="G224" s="31">
        <f t="shared" si="13"/>
        <v>4.9000000000000004</v>
      </c>
      <c r="H224" s="31">
        <f t="shared" si="14"/>
        <v>284.2</v>
      </c>
      <c r="I224" s="31">
        <f t="shared" si="15"/>
        <v>351.24</v>
      </c>
    </row>
    <row r="225" spans="1:9" x14ac:dyDescent="0.25">
      <c r="A225" s="9" t="s">
        <v>71</v>
      </c>
      <c r="B225" s="81">
        <v>1</v>
      </c>
      <c r="C225" s="81">
        <f t="shared" si="16"/>
        <v>200</v>
      </c>
      <c r="D225" s="81">
        <v>159</v>
      </c>
      <c r="E225" s="81">
        <v>41</v>
      </c>
      <c r="F225" s="31">
        <v>779.1</v>
      </c>
      <c r="G225" s="31">
        <f t="shared" si="13"/>
        <v>4.9000000000000004</v>
      </c>
      <c r="H225" s="31">
        <f t="shared" si="14"/>
        <v>401.8</v>
      </c>
      <c r="I225" s="31">
        <f t="shared" si="15"/>
        <v>496.58</v>
      </c>
    </row>
    <row r="226" spans="1:9" x14ac:dyDescent="0.25">
      <c r="A226" s="9" t="s">
        <v>71</v>
      </c>
      <c r="B226" s="81">
        <v>1</v>
      </c>
      <c r="C226" s="81">
        <f t="shared" si="16"/>
        <v>168</v>
      </c>
      <c r="D226" s="81">
        <v>159</v>
      </c>
      <c r="E226" s="81">
        <v>9</v>
      </c>
      <c r="F226" s="31">
        <v>779.1</v>
      </c>
      <c r="G226" s="31">
        <f t="shared" si="13"/>
        <v>4.9000000000000004</v>
      </c>
      <c r="H226" s="31">
        <f t="shared" si="14"/>
        <v>88.2</v>
      </c>
      <c r="I226" s="31">
        <f t="shared" si="15"/>
        <v>109.01</v>
      </c>
    </row>
    <row r="227" spans="1:9" x14ac:dyDescent="0.25">
      <c r="A227" s="9" t="s">
        <v>71</v>
      </c>
      <c r="B227" s="81">
        <v>1</v>
      </c>
      <c r="C227" s="81">
        <f t="shared" si="16"/>
        <v>176</v>
      </c>
      <c r="D227" s="81">
        <v>159</v>
      </c>
      <c r="E227" s="81">
        <v>17</v>
      </c>
      <c r="F227" s="31">
        <v>779.1</v>
      </c>
      <c r="G227" s="31">
        <f t="shared" si="13"/>
        <v>4.9000000000000004</v>
      </c>
      <c r="H227" s="31">
        <f t="shared" si="14"/>
        <v>166.6</v>
      </c>
      <c r="I227" s="31">
        <f t="shared" si="15"/>
        <v>205.9</v>
      </c>
    </row>
    <row r="228" spans="1:9" x14ac:dyDescent="0.25">
      <c r="A228" s="9" t="s">
        <v>71</v>
      </c>
      <c r="B228" s="81">
        <v>1</v>
      </c>
      <c r="C228" s="81">
        <f t="shared" si="16"/>
        <v>188</v>
      </c>
      <c r="D228" s="81">
        <v>159</v>
      </c>
      <c r="E228" s="81">
        <v>29</v>
      </c>
      <c r="F228" s="31">
        <v>779.1</v>
      </c>
      <c r="G228" s="31">
        <f t="shared" si="13"/>
        <v>4.9000000000000004</v>
      </c>
      <c r="H228" s="31">
        <f t="shared" si="14"/>
        <v>284.2</v>
      </c>
      <c r="I228" s="31">
        <f t="shared" si="15"/>
        <v>351.24</v>
      </c>
    </row>
    <row r="229" spans="1:9" x14ac:dyDescent="0.25">
      <c r="A229" s="9" t="s">
        <v>71</v>
      </c>
      <c r="B229" s="81">
        <v>1</v>
      </c>
      <c r="C229" s="81">
        <f t="shared" si="16"/>
        <v>184</v>
      </c>
      <c r="D229" s="81">
        <v>159</v>
      </c>
      <c r="E229" s="81">
        <v>25</v>
      </c>
      <c r="F229" s="31">
        <v>779.1</v>
      </c>
      <c r="G229" s="31">
        <f t="shared" si="13"/>
        <v>4.9000000000000004</v>
      </c>
      <c r="H229" s="31">
        <f t="shared" si="14"/>
        <v>245</v>
      </c>
      <c r="I229" s="31">
        <f t="shared" si="15"/>
        <v>302.8</v>
      </c>
    </row>
    <row r="230" spans="1:9" x14ac:dyDescent="0.25">
      <c r="A230" s="9" t="s">
        <v>71</v>
      </c>
      <c r="B230" s="81">
        <v>1</v>
      </c>
      <c r="C230" s="81">
        <f t="shared" si="16"/>
        <v>164</v>
      </c>
      <c r="D230" s="81">
        <v>159</v>
      </c>
      <c r="E230" s="81">
        <v>5</v>
      </c>
      <c r="F230" s="31">
        <v>779.1</v>
      </c>
      <c r="G230" s="31">
        <f t="shared" si="13"/>
        <v>4.9000000000000004</v>
      </c>
      <c r="H230" s="31">
        <f t="shared" si="14"/>
        <v>49</v>
      </c>
      <c r="I230" s="31">
        <f t="shared" si="15"/>
        <v>60.56</v>
      </c>
    </row>
    <row r="231" spans="1:9" x14ac:dyDescent="0.25">
      <c r="A231" s="9" t="s">
        <v>71</v>
      </c>
      <c r="B231" s="81">
        <v>1</v>
      </c>
      <c r="C231" s="81">
        <f t="shared" si="16"/>
        <v>160</v>
      </c>
      <c r="D231" s="81">
        <v>159</v>
      </c>
      <c r="E231" s="81">
        <v>1</v>
      </c>
      <c r="F231" s="31">
        <v>779.1</v>
      </c>
      <c r="G231" s="31">
        <f t="shared" si="13"/>
        <v>4.9000000000000004</v>
      </c>
      <c r="H231" s="31">
        <f t="shared" si="14"/>
        <v>9.8000000000000007</v>
      </c>
      <c r="I231" s="31">
        <f t="shared" si="15"/>
        <v>12.11</v>
      </c>
    </row>
    <row r="232" spans="1:9" x14ac:dyDescent="0.25">
      <c r="A232" s="9" t="s">
        <v>71</v>
      </c>
      <c r="B232" s="81">
        <v>1</v>
      </c>
      <c r="C232" s="81">
        <f t="shared" si="16"/>
        <v>192</v>
      </c>
      <c r="D232" s="81">
        <v>159</v>
      </c>
      <c r="E232" s="81">
        <v>33</v>
      </c>
      <c r="F232" s="31">
        <v>779.1</v>
      </c>
      <c r="G232" s="31">
        <f t="shared" si="13"/>
        <v>4.9000000000000004</v>
      </c>
      <c r="H232" s="31">
        <f t="shared" si="14"/>
        <v>323.39999999999998</v>
      </c>
      <c r="I232" s="31">
        <f t="shared" si="15"/>
        <v>399.69</v>
      </c>
    </row>
    <row r="233" spans="1:9" x14ac:dyDescent="0.25">
      <c r="A233" s="9" t="s">
        <v>71</v>
      </c>
      <c r="B233" s="81">
        <v>1</v>
      </c>
      <c r="C233" s="81">
        <f t="shared" si="16"/>
        <v>200</v>
      </c>
      <c r="D233" s="81">
        <v>159</v>
      </c>
      <c r="E233" s="81">
        <v>41</v>
      </c>
      <c r="F233" s="31">
        <v>779.1</v>
      </c>
      <c r="G233" s="31">
        <f t="shared" si="13"/>
        <v>4.9000000000000004</v>
      </c>
      <c r="H233" s="31">
        <f t="shared" si="14"/>
        <v>401.8</v>
      </c>
      <c r="I233" s="31">
        <f t="shared" si="15"/>
        <v>496.58</v>
      </c>
    </row>
    <row r="234" spans="1:9" x14ac:dyDescent="0.25">
      <c r="A234" s="9" t="s">
        <v>71</v>
      </c>
      <c r="B234" s="81">
        <v>1</v>
      </c>
      <c r="C234" s="81">
        <f t="shared" si="16"/>
        <v>232</v>
      </c>
      <c r="D234" s="81">
        <v>159</v>
      </c>
      <c r="E234" s="81">
        <v>73</v>
      </c>
      <c r="F234" s="31">
        <v>779.1</v>
      </c>
      <c r="G234" s="31">
        <f t="shared" si="13"/>
        <v>4.9000000000000004</v>
      </c>
      <c r="H234" s="31">
        <f t="shared" si="14"/>
        <v>715.4</v>
      </c>
      <c r="I234" s="31">
        <f t="shared" si="15"/>
        <v>884.16</v>
      </c>
    </row>
    <row r="235" spans="1:9" x14ac:dyDescent="0.25">
      <c r="A235" s="9" t="s">
        <v>71</v>
      </c>
      <c r="B235" s="81">
        <v>1</v>
      </c>
      <c r="C235" s="81">
        <f t="shared" si="16"/>
        <v>168</v>
      </c>
      <c r="D235" s="81">
        <v>159</v>
      </c>
      <c r="E235" s="81">
        <v>9</v>
      </c>
      <c r="F235" s="31">
        <v>779.1</v>
      </c>
      <c r="G235" s="31">
        <f t="shared" si="13"/>
        <v>4.9000000000000004</v>
      </c>
      <c r="H235" s="31">
        <f t="shared" si="14"/>
        <v>88.2</v>
      </c>
      <c r="I235" s="31">
        <f t="shared" si="15"/>
        <v>109.01</v>
      </c>
    </row>
    <row r="236" spans="1:9" x14ac:dyDescent="0.25">
      <c r="A236" s="9" t="s">
        <v>71</v>
      </c>
      <c r="B236" s="81">
        <v>1</v>
      </c>
      <c r="C236" s="81">
        <f t="shared" si="16"/>
        <v>192</v>
      </c>
      <c r="D236" s="81">
        <v>159</v>
      </c>
      <c r="E236" s="81">
        <v>33</v>
      </c>
      <c r="F236" s="31">
        <v>779.1</v>
      </c>
      <c r="G236" s="31">
        <f t="shared" si="13"/>
        <v>4.9000000000000004</v>
      </c>
      <c r="H236" s="31">
        <f t="shared" si="14"/>
        <v>323.39999999999998</v>
      </c>
      <c r="I236" s="31">
        <f t="shared" si="15"/>
        <v>399.69</v>
      </c>
    </row>
    <row r="237" spans="1:9" x14ac:dyDescent="0.25">
      <c r="A237" s="9" t="s">
        <v>71</v>
      </c>
      <c r="B237" s="81">
        <v>1</v>
      </c>
      <c r="C237" s="81">
        <f t="shared" si="16"/>
        <v>172</v>
      </c>
      <c r="D237" s="81">
        <v>159</v>
      </c>
      <c r="E237" s="81">
        <v>13</v>
      </c>
      <c r="F237" s="31">
        <v>779.1</v>
      </c>
      <c r="G237" s="31">
        <f t="shared" si="13"/>
        <v>4.9000000000000004</v>
      </c>
      <c r="H237" s="31">
        <f t="shared" si="14"/>
        <v>127.4</v>
      </c>
      <c r="I237" s="31">
        <f t="shared" si="15"/>
        <v>157.44999999999999</v>
      </c>
    </row>
    <row r="238" spans="1:9" x14ac:dyDescent="0.25">
      <c r="A238" s="9" t="s">
        <v>71</v>
      </c>
      <c r="B238" s="81">
        <v>1</v>
      </c>
      <c r="C238" s="81">
        <f t="shared" si="16"/>
        <v>166</v>
      </c>
      <c r="D238" s="81">
        <v>159</v>
      </c>
      <c r="E238" s="81">
        <v>7</v>
      </c>
      <c r="F238" s="31">
        <v>779.09999999999991</v>
      </c>
      <c r="G238" s="31">
        <f t="shared" si="13"/>
        <v>4.9000000000000004</v>
      </c>
      <c r="H238" s="31">
        <f t="shared" si="14"/>
        <v>68.599999999999994</v>
      </c>
      <c r="I238" s="31">
        <f t="shared" si="15"/>
        <v>84.78</v>
      </c>
    </row>
    <row r="239" spans="1:9" x14ac:dyDescent="0.25">
      <c r="A239" s="9" t="s">
        <v>71</v>
      </c>
      <c r="B239" s="81">
        <v>1</v>
      </c>
      <c r="C239" s="81">
        <f t="shared" si="16"/>
        <v>170</v>
      </c>
      <c r="D239" s="81">
        <v>159</v>
      </c>
      <c r="E239" s="81">
        <v>11</v>
      </c>
      <c r="F239" s="31">
        <v>779.09999999999991</v>
      </c>
      <c r="G239" s="31">
        <f t="shared" si="13"/>
        <v>4.9000000000000004</v>
      </c>
      <c r="H239" s="31">
        <f t="shared" si="14"/>
        <v>107.8</v>
      </c>
      <c r="I239" s="31">
        <f t="shared" si="15"/>
        <v>133.22999999999999</v>
      </c>
    </row>
    <row r="240" spans="1:9" x14ac:dyDescent="0.25">
      <c r="A240" s="9" t="s">
        <v>71</v>
      </c>
      <c r="B240" s="81">
        <v>1</v>
      </c>
      <c r="C240" s="81">
        <f t="shared" si="16"/>
        <v>168</v>
      </c>
      <c r="D240" s="81">
        <v>159</v>
      </c>
      <c r="E240" s="81">
        <v>9</v>
      </c>
      <c r="F240" s="31">
        <v>779.1</v>
      </c>
      <c r="G240" s="31">
        <f t="shared" si="13"/>
        <v>4.9000000000000004</v>
      </c>
      <c r="H240" s="31">
        <f t="shared" si="14"/>
        <v>88.2</v>
      </c>
      <c r="I240" s="31">
        <f t="shared" si="15"/>
        <v>109.01</v>
      </c>
    </row>
    <row r="241" spans="1:9" x14ac:dyDescent="0.25">
      <c r="A241" s="9" t="s">
        <v>71</v>
      </c>
      <c r="B241" s="81">
        <v>1</v>
      </c>
      <c r="C241" s="81">
        <f t="shared" si="16"/>
        <v>160</v>
      </c>
      <c r="D241" s="81">
        <v>159</v>
      </c>
      <c r="E241" s="81">
        <v>1</v>
      </c>
      <c r="F241" s="31">
        <v>779.1</v>
      </c>
      <c r="G241" s="31">
        <f t="shared" si="13"/>
        <v>4.9000000000000004</v>
      </c>
      <c r="H241" s="31">
        <f t="shared" si="14"/>
        <v>9.8000000000000007</v>
      </c>
      <c r="I241" s="31">
        <f t="shared" si="15"/>
        <v>12.11</v>
      </c>
    </row>
    <row r="242" spans="1:9" x14ac:dyDescent="0.25">
      <c r="A242" s="9" t="s">
        <v>71</v>
      </c>
      <c r="B242" s="81">
        <v>1</v>
      </c>
      <c r="C242" s="81">
        <f t="shared" si="16"/>
        <v>176</v>
      </c>
      <c r="D242" s="81">
        <v>159</v>
      </c>
      <c r="E242" s="81">
        <v>17</v>
      </c>
      <c r="F242" s="31">
        <v>779.1</v>
      </c>
      <c r="G242" s="31">
        <f t="shared" si="13"/>
        <v>4.9000000000000004</v>
      </c>
      <c r="H242" s="31">
        <f t="shared" si="14"/>
        <v>166.6</v>
      </c>
      <c r="I242" s="31">
        <f t="shared" si="15"/>
        <v>205.9</v>
      </c>
    </row>
    <row r="243" spans="1:9" x14ac:dyDescent="0.25">
      <c r="A243" s="9" t="s">
        <v>71</v>
      </c>
      <c r="B243" s="81">
        <v>1</v>
      </c>
      <c r="C243" s="81">
        <f t="shared" si="16"/>
        <v>184</v>
      </c>
      <c r="D243" s="81">
        <v>159</v>
      </c>
      <c r="E243" s="81">
        <v>25</v>
      </c>
      <c r="F243" s="31">
        <v>779.1</v>
      </c>
      <c r="G243" s="31">
        <f t="shared" si="13"/>
        <v>4.9000000000000004</v>
      </c>
      <c r="H243" s="31">
        <f t="shared" si="14"/>
        <v>245</v>
      </c>
      <c r="I243" s="31">
        <f t="shared" si="15"/>
        <v>302.8</v>
      </c>
    </row>
    <row r="244" spans="1:9" x14ac:dyDescent="0.25">
      <c r="A244" s="9" t="s">
        <v>71</v>
      </c>
      <c r="B244" s="81">
        <v>1</v>
      </c>
      <c r="C244" s="81">
        <f t="shared" si="16"/>
        <v>208</v>
      </c>
      <c r="D244" s="81">
        <v>159</v>
      </c>
      <c r="E244" s="81">
        <v>49</v>
      </c>
      <c r="F244" s="31">
        <v>779.1</v>
      </c>
      <c r="G244" s="31">
        <f t="shared" si="13"/>
        <v>4.9000000000000004</v>
      </c>
      <c r="H244" s="31">
        <f t="shared" si="14"/>
        <v>480.2</v>
      </c>
      <c r="I244" s="31">
        <f t="shared" si="15"/>
        <v>593.48</v>
      </c>
    </row>
    <row r="245" spans="1:9" x14ac:dyDescent="0.25">
      <c r="A245" s="9" t="s">
        <v>71</v>
      </c>
      <c r="B245" s="81">
        <v>1</v>
      </c>
      <c r="C245" s="81">
        <f t="shared" si="16"/>
        <v>176</v>
      </c>
      <c r="D245" s="81">
        <v>159</v>
      </c>
      <c r="E245" s="81">
        <v>17</v>
      </c>
      <c r="F245" s="31">
        <v>779.09999999999991</v>
      </c>
      <c r="G245" s="31">
        <f t="shared" si="13"/>
        <v>4.9000000000000004</v>
      </c>
      <c r="H245" s="31">
        <f t="shared" si="14"/>
        <v>166.6</v>
      </c>
      <c r="I245" s="31">
        <f t="shared" si="15"/>
        <v>205.9</v>
      </c>
    </row>
    <row r="246" spans="1:9" x14ac:dyDescent="0.25">
      <c r="A246" s="9" t="s">
        <v>71</v>
      </c>
      <c r="B246" s="81">
        <v>1</v>
      </c>
      <c r="C246" s="81">
        <f t="shared" si="16"/>
        <v>168</v>
      </c>
      <c r="D246" s="81">
        <v>159</v>
      </c>
      <c r="E246" s="81">
        <v>9</v>
      </c>
      <c r="F246" s="31">
        <v>779.1</v>
      </c>
      <c r="G246" s="31">
        <f t="shared" si="13"/>
        <v>4.9000000000000004</v>
      </c>
      <c r="H246" s="31">
        <f t="shared" si="14"/>
        <v>88.2</v>
      </c>
      <c r="I246" s="31">
        <f t="shared" si="15"/>
        <v>109.01</v>
      </c>
    </row>
    <row r="247" spans="1:9" x14ac:dyDescent="0.25">
      <c r="A247" s="9" t="s">
        <v>71</v>
      </c>
      <c r="B247" s="81">
        <v>1</v>
      </c>
      <c r="C247" s="81">
        <f t="shared" si="16"/>
        <v>166</v>
      </c>
      <c r="D247" s="81">
        <v>159</v>
      </c>
      <c r="E247" s="81">
        <v>7</v>
      </c>
      <c r="F247" s="31">
        <v>779.1</v>
      </c>
      <c r="G247" s="31">
        <f t="shared" si="13"/>
        <v>4.9000000000000004</v>
      </c>
      <c r="H247" s="31">
        <f t="shared" si="14"/>
        <v>68.599999999999994</v>
      </c>
      <c r="I247" s="31">
        <f t="shared" si="15"/>
        <v>84.78</v>
      </c>
    </row>
    <row r="248" spans="1:9" x14ac:dyDescent="0.25">
      <c r="A248" s="9" t="s">
        <v>71</v>
      </c>
      <c r="B248" s="81">
        <v>1</v>
      </c>
      <c r="C248" s="81">
        <f t="shared" si="16"/>
        <v>182</v>
      </c>
      <c r="D248" s="81">
        <v>159</v>
      </c>
      <c r="E248" s="81">
        <v>23</v>
      </c>
      <c r="F248" s="31">
        <v>779.09999999999991</v>
      </c>
      <c r="G248" s="31">
        <f t="shared" si="13"/>
        <v>4.9000000000000004</v>
      </c>
      <c r="H248" s="31">
        <f t="shared" si="14"/>
        <v>225.4</v>
      </c>
      <c r="I248" s="31">
        <f t="shared" si="15"/>
        <v>278.57</v>
      </c>
    </row>
    <row r="249" spans="1:9" x14ac:dyDescent="0.25">
      <c r="A249" s="9" t="s">
        <v>71</v>
      </c>
      <c r="B249" s="81">
        <v>1</v>
      </c>
      <c r="C249" s="81">
        <f t="shared" si="16"/>
        <v>192</v>
      </c>
      <c r="D249" s="81">
        <v>159</v>
      </c>
      <c r="E249" s="81">
        <v>33</v>
      </c>
      <c r="F249" s="31">
        <v>779.09999999999991</v>
      </c>
      <c r="G249" s="31">
        <f t="shared" si="13"/>
        <v>4.9000000000000004</v>
      </c>
      <c r="H249" s="31">
        <f t="shared" si="14"/>
        <v>323.39999999999998</v>
      </c>
      <c r="I249" s="31">
        <f t="shared" si="15"/>
        <v>399.69</v>
      </c>
    </row>
    <row r="250" spans="1:9" x14ac:dyDescent="0.25">
      <c r="A250" s="9" t="s">
        <v>71</v>
      </c>
      <c r="B250" s="81">
        <v>1</v>
      </c>
      <c r="C250" s="81">
        <f t="shared" si="16"/>
        <v>168</v>
      </c>
      <c r="D250" s="81">
        <v>159</v>
      </c>
      <c r="E250" s="81">
        <v>9</v>
      </c>
      <c r="F250" s="31">
        <v>779.1</v>
      </c>
      <c r="G250" s="31">
        <f t="shared" si="13"/>
        <v>4.9000000000000004</v>
      </c>
      <c r="H250" s="31">
        <f t="shared" si="14"/>
        <v>88.2</v>
      </c>
      <c r="I250" s="31">
        <f t="shared" si="15"/>
        <v>109.01</v>
      </c>
    </row>
    <row r="251" spans="1:9" x14ac:dyDescent="0.25">
      <c r="A251" s="9" t="s">
        <v>71</v>
      </c>
      <c r="B251" s="81">
        <v>1</v>
      </c>
      <c r="C251" s="81">
        <f t="shared" si="16"/>
        <v>168</v>
      </c>
      <c r="D251" s="81">
        <v>159</v>
      </c>
      <c r="E251" s="81">
        <v>9</v>
      </c>
      <c r="F251" s="31">
        <v>779.1</v>
      </c>
      <c r="G251" s="31">
        <f t="shared" si="13"/>
        <v>4.9000000000000004</v>
      </c>
      <c r="H251" s="31">
        <f t="shared" si="14"/>
        <v>88.2</v>
      </c>
      <c r="I251" s="31">
        <f t="shared" si="15"/>
        <v>109.01</v>
      </c>
    </row>
    <row r="252" spans="1:9" x14ac:dyDescent="0.25">
      <c r="A252" s="9" t="s">
        <v>71</v>
      </c>
      <c r="B252" s="81">
        <v>1</v>
      </c>
      <c r="C252" s="81">
        <f t="shared" si="16"/>
        <v>168</v>
      </c>
      <c r="D252" s="81">
        <v>159</v>
      </c>
      <c r="E252" s="81">
        <v>9</v>
      </c>
      <c r="F252" s="31">
        <v>779.1</v>
      </c>
      <c r="G252" s="31">
        <f t="shared" si="13"/>
        <v>4.9000000000000004</v>
      </c>
      <c r="H252" s="31">
        <f t="shared" si="14"/>
        <v>88.2</v>
      </c>
      <c r="I252" s="31">
        <f t="shared" si="15"/>
        <v>109.01</v>
      </c>
    </row>
    <row r="253" spans="1:9" x14ac:dyDescent="0.25">
      <c r="A253" s="9" t="s">
        <v>71</v>
      </c>
      <c r="B253" s="81">
        <v>1</v>
      </c>
      <c r="C253" s="81">
        <f t="shared" si="16"/>
        <v>184</v>
      </c>
      <c r="D253" s="81">
        <v>159</v>
      </c>
      <c r="E253" s="81">
        <v>25</v>
      </c>
      <c r="F253" s="31">
        <v>779.1</v>
      </c>
      <c r="G253" s="31">
        <f t="shared" si="13"/>
        <v>4.9000000000000004</v>
      </c>
      <c r="H253" s="31">
        <f t="shared" si="14"/>
        <v>245</v>
      </c>
      <c r="I253" s="31">
        <f t="shared" si="15"/>
        <v>302.8</v>
      </c>
    </row>
    <row r="254" spans="1:9" x14ac:dyDescent="0.25">
      <c r="A254" s="9" t="s">
        <v>71</v>
      </c>
      <c r="B254" s="81">
        <v>1</v>
      </c>
      <c r="C254" s="81">
        <f t="shared" si="16"/>
        <v>176</v>
      </c>
      <c r="D254" s="81">
        <v>159</v>
      </c>
      <c r="E254" s="81">
        <v>17</v>
      </c>
      <c r="F254" s="31">
        <v>779.1</v>
      </c>
      <c r="G254" s="31">
        <f t="shared" si="13"/>
        <v>4.9000000000000004</v>
      </c>
      <c r="H254" s="31">
        <f t="shared" si="14"/>
        <v>166.6</v>
      </c>
      <c r="I254" s="31">
        <f t="shared" si="15"/>
        <v>205.9</v>
      </c>
    </row>
    <row r="255" spans="1:9" x14ac:dyDescent="0.25">
      <c r="A255" s="9" t="s">
        <v>71</v>
      </c>
      <c r="B255" s="81">
        <v>1</v>
      </c>
      <c r="C255" s="81">
        <f t="shared" si="16"/>
        <v>192</v>
      </c>
      <c r="D255" s="81">
        <v>159</v>
      </c>
      <c r="E255" s="81">
        <v>33</v>
      </c>
      <c r="F255" s="31">
        <v>779.09999999999991</v>
      </c>
      <c r="G255" s="31">
        <f t="shared" si="13"/>
        <v>4.9000000000000004</v>
      </c>
      <c r="H255" s="31">
        <f t="shared" si="14"/>
        <v>323.39999999999998</v>
      </c>
      <c r="I255" s="31">
        <f t="shared" si="15"/>
        <v>399.69</v>
      </c>
    </row>
    <row r="256" spans="1:9" x14ac:dyDescent="0.25">
      <c r="A256" s="9" t="s">
        <v>71</v>
      </c>
      <c r="B256" s="81">
        <v>1</v>
      </c>
      <c r="C256" s="81">
        <f t="shared" si="16"/>
        <v>184</v>
      </c>
      <c r="D256" s="81">
        <v>159</v>
      </c>
      <c r="E256" s="81">
        <v>25</v>
      </c>
      <c r="F256" s="31">
        <v>779.09999999999991</v>
      </c>
      <c r="G256" s="31">
        <f t="shared" si="13"/>
        <v>4.9000000000000004</v>
      </c>
      <c r="H256" s="31">
        <f t="shared" si="14"/>
        <v>245</v>
      </c>
      <c r="I256" s="31">
        <f t="shared" si="15"/>
        <v>302.8</v>
      </c>
    </row>
    <row r="257" spans="1:9" x14ac:dyDescent="0.25">
      <c r="A257" s="9" t="s">
        <v>71</v>
      </c>
      <c r="B257" s="81">
        <v>1</v>
      </c>
      <c r="C257" s="81">
        <f t="shared" si="16"/>
        <v>192</v>
      </c>
      <c r="D257" s="81">
        <v>159</v>
      </c>
      <c r="E257" s="81">
        <v>33</v>
      </c>
      <c r="F257" s="31">
        <v>779.1</v>
      </c>
      <c r="G257" s="31">
        <f t="shared" si="13"/>
        <v>4.9000000000000004</v>
      </c>
      <c r="H257" s="31">
        <f t="shared" si="14"/>
        <v>323.39999999999998</v>
      </c>
      <c r="I257" s="31">
        <f t="shared" si="15"/>
        <v>399.69</v>
      </c>
    </row>
    <row r="258" spans="1:9" s="83" customFormat="1" ht="36" customHeight="1" x14ac:dyDescent="0.25">
      <c r="A258" s="253" t="s">
        <v>521</v>
      </c>
      <c r="B258" s="259">
        <f>SUM(B259:B299)</f>
        <v>41</v>
      </c>
      <c r="C258" s="259">
        <f t="shared" ref="C258:I258" si="17">SUM(C259:C299)</f>
        <v>7003.5</v>
      </c>
      <c r="D258" s="259">
        <f t="shared" si="17"/>
        <v>6519</v>
      </c>
      <c r="E258" s="259">
        <f t="shared" si="17"/>
        <v>484.5</v>
      </c>
      <c r="F258" s="258">
        <f t="shared" si="17"/>
        <v>28304.977760844471</v>
      </c>
      <c r="G258" s="258">
        <f t="shared" si="17"/>
        <v>178.01000000000013</v>
      </c>
      <c r="H258" s="258">
        <f t="shared" si="17"/>
        <v>4303.6899999999987</v>
      </c>
      <c r="I258" s="258">
        <f t="shared" si="17"/>
        <v>5319.0000000000009</v>
      </c>
    </row>
    <row r="259" spans="1:9" x14ac:dyDescent="0.25">
      <c r="A259" s="12" t="s">
        <v>238</v>
      </c>
      <c r="B259" s="81">
        <v>1</v>
      </c>
      <c r="C259" s="81">
        <f>D259+E259</f>
        <v>160</v>
      </c>
      <c r="D259" s="81">
        <v>159</v>
      </c>
      <c r="E259" s="81">
        <v>1</v>
      </c>
      <c r="F259" s="31">
        <v>747.30000000000007</v>
      </c>
      <c r="G259" s="31">
        <f t="shared" ref="G259:G299" si="18">ROUND(F259/D259,2)</f>
        <v>4.7</v>
      </c>
      <c r="H259" s="31">
        <f t="shared" ref="H259:H299" si="19">ROUND(E259*G259*2,2)</f>
        <v>9.4</v>
      </c>
      <c r="I259" s="31">
        <f t="shared" ref="I259:I299" si="20">ROUND(H259*1.2359,2)</f>
        <v>11.62</v>
      </c>
    </row>
    <row r="260" spans="1:9" x14ac:dyDescent="0.25">
      <c r="A260" s="12" t="s">
        <v>106</v>
      </c>
      <c r="B260" s="81">
        <v>1</v>
      </c>
      <c r="C260" s="81">
        <f t="shared" ref="C260:C299" si="21">D260+E260</f>
        <v>161</v>
      </c>
      <c r="D260" s="81">
        <v>159</v>
      </c>
      <c r="E260" s="81">
        <v>2</v>
      </c>
      <c r="F260" s="31">
        <v>853.99788819875778</v>
      </c>
      <c r="G260" s="31">
        <f t="shared" si="18"/>
        <v>5.37</v>
      </c>
      <c r="H260" s="31">
        <f t="shared" si="19"/>
        <v>21.48</v>
      </c>
      <c r="I260" s="31">
        <f t="shared" si="20"/>
        <v>26.55</v>
      </c>
    </row>
    <row r="261" spans="1:9" x14ac:dyDescent="0.25">
      <c r="A261" s="12" t="s">
        <v>106</v>
      </c>
      <c r="B261" s="81">
        <v>1</v>
      </c>
      <c r="C261" s="81">
        <f t="shared" si="21"/>
        <v>180</v>
      </c>
      <c r="D261" s="81">
        <v>159</v>
      </c>
      <c r="E261" s="81">
        <v>21</v>
      </c>
      <c r="F261" s="31">
        <v>810.9</v>
      </c>
      <c r="G261" s="31">
        <f t="shared" si="18"/>
        <v>5.0999999999999996</v>
      </c>
      <c r="H261" s="31">
        <f t="shared" si="19"/>
        <v>214.2</v>
      </c>
      <c r="I261" s="31">
        <f t="shared" si="20"/>
        <v>264.73</v>
      </c>
    </row>
    <row r="262" spans="1:9" x14ac:dyDescent="0.25">
      <c r="A262" s="12" t="s">
        <v>106</v>
      </c>
      <c r="B262" s="81">
        <v>1</v>
      </c>
      <c r="C262" s="81">
        <f t="shared" si="21"/>
        <v>172</v>
      </c>
      <c r="D262" s="81">
        <v>159</v>
      </c>
      <c r="E262" s="81">
        <v>13</v>
      </c>
      <c r="F262" s="31">
        <v>810.90000000000009</v>
      </c>
      <c r="G262" s="31">
        <f t="shared" si="18"/>
        <v>5.0999999999999996</v>
      </c>
      <c r="H262" s="31">
        <f t="shared" si="19"/>
        <v>132.6</v>
      </c>
      <c r="I262" s="31">
        <f t="shared" si="20"/>
        <v>163.88</v>
      </c>
    </row>
    <row r="263" spans="1:9" x14ac:dyDescent="0.25">
      <c r="A263" s="12" t="s">
        <v>106</v>
      </c>
      <c r="B263" s="81">
        <v>1</v>
      </c>
      <c r="C263" s="81">
        <f t="shared" si="21"/>
        <v>172</v>
      </c>
      <c r="D263" s="81">
        <v>159</v>
      </c>
      <c r="E263" s="81">
        <v>13</v>
      </c>
      <c r="F263" s="31">
        <v>810.90000000000009</v>
      </c>
      <c r="G263" s="31">
        <f t="shared" si="18"/>
        <v>5.0999999999999996</v>
      </c>
      <c r="H263" s="31">
        <f t="shared" si="19"/>
        <v>132.6</v>
      </c>
      <c r="I263" s="31">
        <f t="shared" si="20"/>
        <v>163.88</v>
      </c>
    </row>
    <row r="264" spans="1:9" x14ac:dyDescent="0.25">
      <c r="A264" s="12" t="s">
        <v>106</v>
      </c>
      <c r="B264" s="81">
        <v>1</v>
      </c>
      <c r="C264" s="81">
        <f t="shared" si="21"/>
        <v>167</v>
      </c>
      <c r="D264" s="81">
        <v>159</v>
      </c>
      <c r="E264" s="81">
        <v>8</v>
      </c>
      <c r="F264" s="31">
        <v>810.9</v>
      </c>
      <c r="G264" s="31">
        <f t="shared" si="18"/>
        <v>5.0999999999999996</v>
      </c>
      <c r="H264" s="31">
        <f t="shared" si="19"/>
        <v>81.599999999999994</v>
      </c>
      <c r="I264" s="31">
        <f t="shared" si="20"/>
        <v>100.85</v>
      </c>
    </row>
    <row r="265" spans="1:9" x14ac:dyDescent="0.25">
      <c r="A265" s="12" t="s">
        <v>106</v>
      </c>
      <c r="B265" s="81">
        <v>1</v>
      </c>
      <c r="C265" s="81">
        <f t="shared" si="21"/>
        <v>161</v>
      </c>
      <c r="D265" s="81">
        <v>159</v>
      </c>
      <c r="E265" s="81">
        <v>2</v>
      </c>
      <c r="F265" s="31">
        <v>853.99788819875778</v>
      </c>
      <c r="G265" s="31">
        <f t="shared" si="18"/>
        <v>5.37</v>
      </c>
      <c r="H265" s="31">
        <f t="shared" si="19"/>
        <v>21.48</v>
      </c>
      <c r="I265" s="31">
        <f t="shared" si="20"/>
        <v>26.55</v>
      </c>
    </row>
    <row r="266" spans="1:9" x14ac:dyDescent="0.25">
      <c r="A266" s="12" t="s">
        <v>106</v>
      </c>
      <c r="B266" s="81">
        <v>1</v>
      </c>
      <c r="C266" s="81">
        <f t="shared" si="21"/>
        <v>168</v>
      </c>
      <c r="D266" s="81">
        <v>159</v>
      </c>
      <c r="E266" s="81">
        <v>9</v>
      </c>
      <c r="F266" s="31">
        <v>810.9</v>
      </c>
      <c r="G266" s="31">
        <f t="shared" si="18"/>
        <v>5.0999999999999996</v>
      </c>
      <c r="H266" s="31">
        <f t="shared" si="19"/>
        <v>91.8</v>
      </c>
      <c r="I266" s="31">
        <f t="shared" si="20"/>
        <v>113.46</v>
      </c>
    </row>
    <row r="267" spans="1:9" x14ac:dyDescent="0.25">
      <c r="A267" s="12" t="s">
        <v>106</v>
      </c>
      <c r="B267" s="81">
        <v>1</v>
      </c>
      <c r="C267" s="81">
        <f t="shared" si="21"/>
        <v>212</v>
      </c>
      <c r="D267" s="81">
        <v>159</v>
      </c>
      <c r="E267" s="81">
        <v>53</v>
      </c>
      <c r="F267" s="31">
        <v>810.9</v>
      </c>
      <c r="G267" s="31">
        <f t="shared" si="18"/>
        <v>5.0999999999999996</v>
      </c>
      <c r="H267" s="31">
        <f t="shared" si="19"/>
        <v>540.6</v>
      </c>
      <c r="I267" s="31">
        <f t="shared" si="20"/>
        <v>668.13</v>
      </c>
    </row>
    <row r="268" spans="1:9" x14ac:dyDescent="0.25">
      <c r="A268" s="12" t="s">
        <v>106</v>
      </c>
      <c r="B268" s="81">
        <v>1</v>
      </c>
      <c r="C268" s="81">
        <f t="shared" si="21"/>
        <v>184.5</v>
      </c>
      <c r="D268" s="81">
        <v>159</v>
      </c>
      <c r="E268" s="81">
        <v>25.5</v>
      </c>
      <c r="F268" s="31">
        <v>853.99665722379598</v>
      </c>
      <c r="G268" s="31">
        <f t="shared" si="18"/>
        <v>5.37</v>
      </c>
      <c r="H268" s="31">
        <f t="shared" si="19"/>
        <v>273.87</v>
      </c>
      <c r="I268" s="31">
        <f t="shared" si="20"/>
        <v>338.48</v>
      </c>
    </row>
    <row r="269" spans="1:9" x14ac:dyDescent="0.25">
      <c r="A269" s="12" t="s">
        <v>106</v>
      </c>
      <c r="B269" s="81">
        <v>1</v>
      </c>
      <c r="C269" s="81">
        <f t="shared" si="21"/>
        <v>161</v>
      </c>
      <c r="D269" s="81">
        <v>159</v>
      </c>
      <c r="E269" s="81">
        <v>2</v>
      </c>
      <c r="F269" s="31">
        <v>853.99788819875778</v>
      </c>
      <c r="G269" s="31">
        <f t="shared" si="18"/>
        <v>5.37</v>
      </c>
      <c r="H269" s="31">
        <f t="shared" si="19"/>
        <v>21.48</v>
      </c>
      <c r="I269" s="31">
        <f t="shared" si="20"/>
        <v>26.55</v>
      </c>
    </row>
    <row r="270" spans="1:9" x14ac:dyDescent="0.25">
      <c r="A270" s="12" t="s">
        <v>239</v>
      </c>
      <c r="B270" s="81">
        <v>1</v>
      </c>
      <c r="C270" s="81">
        <f t="shared" si="21"/>
        <v>160.5</v>
      </c>
      <c r="D270" s="81">
        <v>159</v>
      </c>
      <c r="E270" s="81">
        <v>1.5</v>
      </c>
      <c r="F270" s="31">
        <v>604.19999999999993</v>
      </c>
      <c r="G270" s="31">
        <f t="shared" si="18"/>
        <v>3.8</v>
      </c>
      <c r="H270" s="31">
        <f t="shared" si="19"/>
        <v>11.4</v>
      </c>
      <c r="I270" s="31">
        <f t="shared" si="20"/>
        <v>14.09</v>
      </c>
    </row>
    <row r="271" spans="1:9" x14ac:dyDescent="0.25">
      <c r="A271" s="12" t="s">
        <v>240</v>
      </c>
      <c r="B271" s="81">
        <v>1</v>
      </c>
      <c r="C271" s="81">
        <f t="shared" si="21"/>
        <v>165</v>
      </c>
      <c r="D271" s="81">
        <v>159</v>
      </c>
      <c r="E271" s="81">
        <v>6</v>
      </c>
      <c r="F271" s="31">
        <v>753.66000000000008</v>
      </c>
      <c r="G271" s="31">
        <f t="shared" si="18"/>
        <v>4.74</v>
      </c>
      <c r="H271" s="31">
        <f t="shared" si="19"/>
        <v>56.88</v>
      </c>
      <c r="I271" s="31">
        <f t="shared" si="20"/>
        <v>70.3</v>
      </c>
    </row>
    <row r="272" spans="1:9" x14ac:dyDescent="0.25">
      <c r="A272" s="12" t="s">
        <v>239</v>
      </c>
      <c r="B272" s="81">
        <v>1</v>
      </c>
      <c r="C272" s="81">
        <f t="shared" si="21"/>
        <v>167</v>
      </c>
      <c r="D272" s="81">
        <v>159</v>
      </c>
      <c r="E272" s="81">
        <v>8</v>
      </c>
      <c r="F272" s="31">
        <v>604.20000000000005</v>
      </c>
      <c r="G272" s="31">
        <f t="shared" si="18"/>
        <v>3.8</v>
      </c>
      <c r="H272" s="31">
        <f t="shared" si="19"/>
        <v>60.8</v>
      </c>
      <c r="I272" s="31">
        <f t="shared" si="20"/>
        <v>75.14</v>
      </c>
    </row>
    <row r="273" spans="1:9" x14ac:dyDescent="0.25">
      <c r="A273" s="12" t="s">
        <v>240</v>
      </c>
      <c r="B273" s="81">
        <v>1</v>
      </c>
      <c r="C273" s="81">
        <f t="shared" si="21"/>
        <v>164</v>
      </c>
      <c r="D273" s="81">
        <v>159</v>
      </c>
      <c r="E273" s="81">
        <v>5</v>
      </c>
      <c r="F273" s="31">
        <v>762.32743902439017</v>
      </c>
      <c r="G273" s="31">
        <f t="shared" si="18"/>
        <v>4.79</v>
      </c>
      <c r="H273" s="31">
        <f t="shared" si="19"/>
        <v>47.9</v>
      </c>
      <c r="I273" s="31">
        <f t="shared" si="20"/>
        <v>59.2</v>
      </c>
    </row>
    <row r="274" spans="1:9" x14ac:dyDescent="0.25">
      <c r="A274" s="12" t="s">
        <v>241</v>
      </c>
      <c r="B274" s="81">
        <v>1</v>
      </c>
      <c r="C274" s="81">
        <f t="shared" si="21"/>
        <v>167.5</v>
      </c>
      <c r="D274" s="81">
        <v>159</v>
      </c>
      <c r="E274" s="81">
        <v>8.5</v>
      </c>
      <c r="F274" s="31">
        <v>779.1</v>
      </c>
      <c r="G274" s="31">
        <f t="shared" si="18"/>
        <v>4.9000000000000004</v>
      </c>
      <c r="H274" s="31">
        <f t="shared" si="19"/>
        <v>83.3</v>
      </c>
      <c r="I274" s="31">
        <f t="shared" si="20"/>
        <v>102.95</v>
      </c>
    </row>
    <row r="275" spans="1:9" x14ac:dyDescent="0.25">
      <c r="A275" s="12" t="s">
        <v>239</v>
      </c>
      <c r="B275" s="81">
        <v>1</v>
      </c>
      <c r="C275" s="81">
        <f t="shared" si="21"/>
        <v>165</v>
      </c>
      <c r="D275" s="81">
        <v>159</v>
      </c>
      <c r="E275" s="81">
        <v>6</v>
      </c>
      <c r="F275" s="31">
        <v>604.19999999999993</v>
      </c>
      <c r="G275" s="31">
        <f t="shared" si="18"/>
        <v>3.8</v>
      </c>
      <c r="H275" s="31">
        <f t="shared" si="19"/>
        <v>45.6</v>
      </c>
      <c r="I275" s="31">
        <f t="shared" si="20"/>
        <v>56.36</v>
      </c>
    </row>
    <row r="276" spans="1:9" x14ac:dyDescent="0.25">
      <c r="A276" s="12" t="s">
        <v>239</v>
      </c>
      <c r="B276" s="81">
        <v>1</v>
      </c>
      <c r="C276" s="81">
        <f t="shared" si="21"/>
        <v>169.5</v>
      </c>
      <c r="D276" s="81">
        <v>159</v>
      </c>
      <c r="E276" s="81">
        <v>10.5</v>
      </c>
      <c r="F276" s="31">
        <v>604.20000000000005</v>
      </c>
      <c r="G276" s="31">
        <f t="shared" si="18"/>
        <v>3.8</v>
      </c>
      <c r="H276" s="31">
        <f t="shared" si="19"/>
        <v>79.8</v>
      </c>
      <c r="I276" s="31">
        <f t="shared" si="20"/>
        <v>98.62</v>
      </c>
    </row>
    <row r="277" spans="1:9" x14ac:dyDescent="0.25">
      <c r="A277" s="12" t="s">
        <v>239</v>
      </c>
      <c r="B277" s="81">
        <v>1</v>
      </c>
      <c r="C277" s="81">
        <f t="shared" si="21"/>
        <v>164.5</v>
      </c>
      <c r="D277" s="81">
        <v>159</v>
      </c>
      <c r="E277" s="81">
        <v>5.5</v>
      </c>
      <c r="F277" s="31">
        <v>604.20000000000005</v>
      </c>
      <c r="G277" s="31">
        <f t="shared" si="18"/>
        <v>3.8</v>
      </c>
      <c r="H277" s="31">
        <f t="shared" si="19"/>
        <v>41.8</v>
      </c>
      <c r="I277" s="31">
        <f t="shared" si="20"/>
        <v>51.66</v>
      </c>
    </row>
    <row r="278" spans="1:9" x14ac:dyDescent="0.25">
      <c r="A278" s="12" t="s">
        <v>107</v>
      </c>
      <c r="B278" s="81">
        <v>1</v>
      </c>
      <c r="C278" s="81">
        <f t="shared" si="21"/>
        <v>168</v>
      </c>
      <c r="D278" s="81">
        <v>159</v>
      </c>
      <c r="E278" s="81">
        <v>9</v>
      </c>
      <c r="F278" s="31">
        <v>747.30000000000007</v>
      </c>
      <c r="G278" s="31">
        <f t="shared" si="18"/>
        <v>4.7</v>
      </c>
      <c r="H278" s="31">
        <f t="shared" si="19"/>
        <v>84.6</v>
      </c>
      <c r="I278" s="31">
        <f t="shared" si="20"/>
        <v>104.56</v>
      </c>
    </row>
    <row r="279" spans="1:9" x14ac:dyDescent="0.25">
      <c r="A279" s="12" t="s">
        <v>107</v>
      </c>
      <c r="B279" s="81">
        <v>1</v>
      </c>
      <c r="C279" s="81">
        <f t="shared" si="21"/>
        <v>184</v>
      </c>
      <c r="D279" s="81">
        <v>159</v>
      </c>
      <c r="E279" s="81">
        <v>25</v>
      </c>
      <c r="F279" s="31">
        <v>747.30000000000007</v>
      </c>
      <c r="G279" s="31">
        <f t="shared" si="18"/>
        <v>4.7</v>
      </c>
      <c r="H279" s="31">
        <f t="shared" si="19"/>
        <v>235</v>
      </c>
      <c r="I279" s="31">
        <f t="shared" si="20"/>
        <v>290.44</v>
      </c>
    </row>
    <row r="280" spans="1:9" x14ac:dyDescent="0.25">
      <c r="A280" s="12" t="s">
        <v>107</v>
      </c>
      <c r="B280" s="81">
        <v>1</v>
      </c>
      <c r="C280" s="81">
        <f t="shared" si="21"/>
        <v>176</v>
      </c>
      <c r="D280" s="81">
        <v>159</v>
      </c>
      <c r="E280" s="81">
        <v>17</v>
      </c>
      <c r="F280" s="31">
        <v>747.30000000000007</v>
      </c>
      <c r="G280" s="31">
        <f t="shared" si="18"/>
        <v>4.7</v>
      </c>
      <c r="H280" s="31">
        <f t="shared" si="19"/>
        <v>159.80000000000001</v>
      </c>
      <c r="I280" s="31">
        <f t="shared" si="20"/>
        <v>197.5</v>
      </c>
    </row>
    <row r="281" spans="1:9" x14ac:dyDescent="0.25">
      <c r="A281" s="12" t="s">
        <v>107</v>
      </c>
      <c r="B281" s="81">
        <v>1</v>
      </c>
      <c r="C281" s="81">
        <f t="shared" si="21"/>
        <v>184</v>
      </c>
      <c r="D281" s="81">
        <v>159</v>
      </c>
      <c r="E281" s="81">
        <v>25</v>
      </c>
      <c r="F281" s="31">
        <v>747.30000000000007</v>
      </c>
      <c r="G281" s="31">
        <f t="shared" si="18"/>
        <v>4.7</v>
      </c>
      <c r="H281" s="31">
        <f t="shared" si="19"/>
        <v>235</v>
      </c>
      <c r="I281" s="31">
        <f t="shared" si="20"/>
        <v>290.44</v>
      </c>
    </row>
    <row r="282" spans="1:9" x14ac:dyDescent="0.25">
      <c r="A282" s="12" t="s">
        <v>107</v>
      </c>
      <c r="B282" s="81">
        <v>1</v>
      </c>
      <c r="C282" s="81">
        <f t="shared" si="21"/>
        <v>184</v>
      </c>
      <c r="D282" s="81">
        <v>159</v>
      </c>
      <c r="E282" s="81">
        <v>25</v>
      </c>
      <c r="F282" s="31">
        <v>747.30000000000007</v>
      </c>
      <c r="G282" s="31">
        <f t="shared" si="18"/>
        <v>4.7</v>
      </c>
      <c r="H282" s="31">
        <f t="shared" si="19"/>
        <v>235</v>
      </c>
      <c r="I282" s="31">
        <f t="shared" si="20"/>
        <v>290.44</v>
      </c>
    </row>
    <row r="283" spans="1:9" x14ac:dyDescent="0.25">
      <c r="A283" s="12" t="s">
        <v>108</v>
      </c>
      <c r="B283" s="81">
        <v>1</v>
      </c>
      <c r="C283" s="81">
        <f t="shared" si="21"/>
        <v>162</v>
      </c>
      <c r="D283" s="81">
        <v>159</v>
      </c>
      <c r="E283" s="81">
        <v>3</v>
      </c>
      <c r="F283" s="31">
        <v>604.20000000000005</v>
      </c>
      <c r="G283" s="31">
        <f t="shared" si="18"/>
        <v>3.8</v>
      </c>
      <c r="H283" s="31">
        <f t="shared" si="19"/>
        <v>22.8</v>
      </c>
      <c r="I283" s="31">
        <f t="shared" si="20"/>
        <v>28.18</v>
      </c>
    </row>
    <row r="284" spans="1:9" x14ac:dyDescent="0.25">
      <c r="A284" s="12" t="s">
        <v>108</v>
      </c>
      <c r="B284" s="81">
        <v>1</v>
      </c>
      <c r="C284" s="81">
        <f t="shared" si="21"/>
        <v>165</v>
      </c>
      <c r="D284" s="81">
        <v>159</v>
      </c>
      <c r="E284" s="81">
        <v>6</v>
      </c>
      <c r="F284" s="31">
        <v>604.19999999999993</v>
      </c>
      <c r="G284" s="31">
        <f t="shared" si="18"/>
        <v>3.8</v>
      </c>
      <c r="H284" s="31">
        <f t="shared" si="19"/>
        <v>45.6</v>
      </c>
      <c r="I284" s="31">
        <f t="shared" si="20"/>
        <v>56.36</v>
      </c>
    </row>
    <row r="285" spans="1:9" x14ac:dyDescent="0.25">
      <c r="A285" s="12" t="s">
        <v>108</v>
      </c>
      <c r="B285" s="81">
        <v>1</v>
      </c>
      <c r="C285" s="81">
        <f t="shared" si="21"/>
        <v>165</v>
      </c>
      <c r="D285" s="81">
        <v>159</v>
      </c>
      <c r="E285" s="81">
        <v>6</v>
      </c>
      <c r="F285" s="31">
        <v>604.19999999999993</v>
      </c>
      <c r="G285" s="31">
        <f t="shared" si="18"/>
        <v>3.8</v>
      </c>
      <c r="H285" s="31">
        <f t="shared" si="19"/>
        <v>45.6</v>
      </c>
      <c r="I285" s="31">
        <f t="shared" si="20"/>
        <v>56.36</v>
      </c>
    </row>
    <row r="286" spans="1:9" x14ac:dyDescent="0.25">
      <c r="A286" s="12" t="s">
        <v>108</v>
      </c>
      <c r="B286" s="81">
        <v>1</v>
      </c>
      <c r="C286" s="81">
        <f t="shared" si="21"/>
        <v>165</v>
      </c>
      <c r="D286" s="81">
        <v>159</v>
      </c>
      <c r="E286" s="81">
        <v>6</v>
      </c>
      <c r="F286" s="31">
        <v>604.19999999999993</v>
      </c>
      <c r="G286" s="31">
        <f t="shared" si="18"/>
        <v>3.8</v>
      </c>
      <c r="H286" s="31">
        <f t="shared" si="19"/>
        <v>45.6</v>
      </c>
      <c r="I286" s="31">
        <f t="shared" si="20"/>
        <v>56.36</v>
      </c>
    </row>
    <row r="287" spans="1:9" x14ac:dyDescent="0.25">
      <c r="A287" s="12" t="s">
        <v>108</v>
      </c>
      <c r="B287" s="81">
        <v>1</v>
      </c>
      <c r="C287" s="81">
        <f t="shared" si="21"/>
        <v>176</v>
      </c>
      <c r="D287" s="81">
        <v>159</v>
      </c>
      <c r="E287" s="81">
        <v>17</v>
      </c>
      <c r="F287" s="31">
        <v>604.19999999999993</v>
      </c>
      <c r="G287" s="31">
        <f t="shared" si="18"/>
        <v>3.8</v>
      </c>
      <c r="H287" s="31">
        <f t="shared" si="19"/>
        <v>129.19999999999999</v>
      </c>
      <c r="I287" s="31">
        <f t="shared" si="20"/>
        <v>159.68</v>
      </c>
    </row>
    <row r="288" spans="1:9" x14ac:dyDescent="0.25">
      <c r="A288" s="12" t="s">
        <v>108</v>
      </c>
      <c r="B288" s="81">
        <v>1</v>
      </c>
      <c r="C288" s="81">
        <f t="shared" si="21"/>
        <v>165</v>
      </c>
      <c r="D288" s="81">
        <v>159</v>
      </c>
      <c r="E288" s="81">
        <v>6</v>
      </c>
      <c r="F288" s="31">
        <v>604.19999999999993</v>
      </c>
      <c r="G288" s="31">
        <f t="shared" si="18"/>
        <v>3.8</v>
      </c>
      <c r="H288" s="31">
        <f t="shared" si="19"/>
        <v>45.6</v>
      </c>
      <c r="I288" s="31">
        <f t="shared" si="20"/>
        <v>56.36</v>
      </c>
    </row>
    <row r="289" spans="1:9" x14ac:dyDescent="0.25">
      <c r="A289" s="12" t="s">
        <v>108</v>
      </c>
      <c r="B289" s="81">
        <v>1</v>
      </c>
      <c r="C289" s="81">
        <f t="shared" si="21"/>
        <v>176</v>
      </c>
      <c r="D289" s="81">
        <v>159</v>
      </c>
      <c r="E289" s="81">
        <v>17</v>
      </c>
      <c r="F289" s="31">
        <v>604.19999999999993</v>
      </c>
      <c r="G289" s="31">
        <f t="shared" si="18"/>
        <v>3.8</v>
      </c>
      <c r="H289" s="31">
        <f t="shared" si="19"/>
        <v>129.19999999999999</v>
      </c>
      <c r="I289" s="31">
        <f t="shared" si="20"/>
        <v>159.68</v>
      </c>
    </row>
    <row r="290" spans="1:9" x14ac:dyDescent="0.25">
      <c r="A290" s="12" t="s">
        <v>108</v>
      </c>
      <c r="B290" s="81">
        <v>1</v>
      </c>
      <c r="C290" s="81">
        <f t="shared" si="21"/>
        <v>181</v>
      </c>
      <c r="D290" s="81">
        <v>159</v>
      </c>
      <c r="E290" s="81">
        <v>22</v>
      </c>
      <c r="F290" s="31">
        <v>604.19999999999993</v>
      </c>
      <c r="G290" s="31">
        <f t="shared" si="18"/>
        <v>3.8</v>
      </c>
      <c r="H290" s="31">
        <f t="shared" si="19"/>
        <v>167.2</v>
      </c>
      <c r="I290" s="31">
        <f t="shared" si="20"/>
        <v>206.64</v>
      </c>
    </row>
    <row r="291" spans="1:9" x14ac:dyDescent="0.25">
      <c r="A291" s="12" t="s">
        <v>108</v>
      </c>
      <c r="B291" s="81">
        <v>1</v>
      </c>
      <c r="C291" s="81">
        <f t="shared" si="21"/>
        <v>165</v>
      </c>
      <c r="D291" s="81">
        <v>159</v>
      </c>
      <c r="E291" s="81">
        <v>6</v>
      </c>
      <c r="F291" s="31">
        <v>604.19999999999993</v>
      </c>
      <c r="G291" s="31">
        <f t="shared" si="18"/>
        <v>3.8</v>
      </c>
      <c r="H291" s="31">
        <f t="shared" si="19"/>
        <v>45.6</v>
      </c>
      <c r="I291" s="31">
        <f t="shared" si="20"/>
        <v>56.36</v>
      </c>
    </row>
    <row r="292" spans="1:9" x14ac:dyDescent="0.25">
      <c r="A292" s="12" t="s">
        <v>108</v>
      </c>
      <c r="B292" s="81">
        <v>1</v>
      </c>
      <c r="C292" s="81">
        <f t="shared" si="21"/>
        <v>176</v>
      </c>
      <c r="D292" s="81">
        <v>159</v>
      </c>
      <c r="E292" s="81">
        <v>17</v>
      </c>
      <c r="F292" s="31">
        <v>604.19999999999993</v>
      </c>
      <c r="G292" s="31">
        <f t="shared" si="18"/>
        <v>3.8</v>
      </c>
      <c r="H292" s="31">
        <f t="shared" si="19"/>
        <v>129.19999999999999</v>
      </c>
      <c r="I292" s="31">
        <f t="shared" si="20"/>
        <v>159.68</v>
      </c>
    </row>
    <row r="293" spans="1:9" x14ac:dyDescent="0.25">
      <c r="A293" s="12" t="s">
        <v>108</v>
      </c>
      <c r="B293" s="81">
        <v>1</v>
      </c>
      <c r="C293" s="81">
        <f t="shared" si="21"/>
        <v>176</v>
      </c>
      <c r="D293" s="81">
        <v>159</v>
      </c>
      <c r="E293" s="81">
        <v>17</v>
      </c>
      <c r="F293" s="31">
        <v>604.19999999999993</v>
      </c>
      <c r="G293" s="31">
        <f t="shared" si="18"/>
        <v>3.8</v>
      </c>
      <c r="H293" s="31">
        <f t="shared" si="19"/>
        <v>129.19999999999999</v>
      </c>
      <c r="I293" s="31">
        <f t="shared" si="20"/>
        <v>159.68</v>
      </c>
    </row>
    <row r="294" spans="1:9" x14ac:dyDescent="0.25">
      <c r="A294" s="12" t="s">
        <v>108</v>
      </c>
      <c r="B294" s="81">
        <v>1</v>
      </c>
      <c r="C294" s="81">
        <f t="shared" si="21"/>
        <v>176</v>
      </c>
      <c r="D294" s="81">
        <v>159</v>
      </c>
      <c r="E294" s="81">
        <v>17</v>
      </c>
      <c r="F294" s="31">
        <v>604.19999999999993</v>
      </c>
      <c r="G294" s="31">
        <f t="shared" si="18"/>
        <v>3.8</v>
      </c>
      <c r="H294" s="31">
        <f t="shared" si="19"/>
        <v>129.19999999999999</v>
      </c>
      <c r="I294" s="31">
        <f t="shared" si="20"/>
        <v>159.68</v>
      </c>
    </row>
    <row r="295" spans="1:9" x14ac:dyDescent="0.25">
      <c r="A295" s="12" t="s">
        <v>108</v>
      </c>
      <c r="B295" s="81">
        <v>1</v>
      </c>
      <c r="C295" s="81">
        <f t="shared" si="21"/>
        <v>169</v>
      </c>
      <c r="D295" s="81">
        <v>159</v>
      </c>
      <c r="E295" s="81">
        <v>10</v>
      </c>
      <c r="F295" s="31">
        <v>604.20000000000005</v>
      </c>
      <c r="G295" s="31">
        <f t="shared" si="18"/>
        <v>3.8</v>
      </c>
      <c r="H295" s="31">
        <f t="shared" si="19"/>
        <v>76</v>
      </c>
      <c r="I295" s="31">
        <f t="shared" si="20"/>
        <v>93.93</v>
      </c>
    </row>
    <row r="296" spans="1:9" x14ac:dyDescent="0.25">
      <c r="A296" s="12" t="s">
        <v>108</v>
      </c>
      <c r="B296" s="81">
        <v>1</v>
      </c>
      <c r="C296" s="81">
        <f t="shared" si="21"/>
        <v>176</v>
      </c>
      <c r="D296" s="81">
        <v>159</v>
      </c>
      <c r="E296" s="81">
        <v>17</v>
      </c>
      <c r="F296" s="31">
        <v>604.19999999999993</v>
      </c>
      <c r="G296" s="31">
        <f t="shared" si="18"/>
        <v>3.8</v>
      </c>
      <c r="H296" s="31">
        <f t="shared" si="19"/>
        <v>129.19999999999999</v>
      </c>
      <c r="I296" s="31">
        <f t="shared" si="20"/>
        <v>159.68</v>
      </c>
    </row>
    <row r="297" spans="1:9" x14ac:dyDescent="0.25">
      <c r="A297" s="12" t="s">
        <v>108</v>
      </c>
      <c r="B297" s="81">
        <v>1</v>
      </c>
      <c r="C297" s="81">
        <f t="shared" si="21"/>
        <v>165</v>
      </c>
      <c r="D297" s="81">
        <v>159</v>
      </c>
      <c r="E297" s="81">
        <v>6</v>
      </c>
      <c r="F297" s="31">
        <v>604.19999999999993</v>
      </c>
      <c r="G297" s="31">
        <f t="shared" si="18"/>
        <v>3.8</v>
      </c>
      <c r="H297" s="31">
        <f t="shared" si="19"/>
        <v>45.6</v>
      </c>
      <c r="I297" s="31">
        <f t="shared" si="20"/>
        <v>56.36</v>
      </c>
    </row>
    <row r="298" spans="1:9" x14ac:dyDescent="0.25">
      <c r="A298" s="12" t="s">
        <v>239</v>
      </c>
      <c r="B298" s="81">
        <v>1</v>
      </c>
      <c r="C298" s="81">
        <f t="shared" si="21"/>
        <v>160.5</v>
      </c>
      <c r="D298" s="81">
        <v>159</v>
      </c>
      <c r="E298" s="81">
        <v>1.5</v>
      </c>
      <c r="F298" s="31">
        <v>604.19999999999993</v>
      </c>
      <c r="G298" s="31">
        <f t="shared" si="18"/>
        <v>3.8</v>
      </c>
      <c r="H298" s="31">
        <f t="shared" si="19"/>
        <v>11.4</v>
      </c>
      <c r="I298" s="31">
        <f t="shared" si="20"/>
        <v>14.09</v>
      </c>
    </row>
    <row r="299" spans="1:9" x14ac:dyDescent="0.25">
      <c r="A299" s="12" t="s">
        <v>242</v>
      </c>
      <c r="B299" s="81">
        <v>1</v>
      </c>
      <c r="C299" s="81">
        <f t="shared" si="21"/>
        <v>167.5</v>
      </c>
      <c r="D299" s="81">
        <v>159</v>
      </c>
      <c r="E299" s="81">
        <v>8.5</v>
      </c>
      <c r="F299" s="31">
        <v>556.5</v>
      </c>
      <c r="G299" s="31">
        <f t="shared" si="18"/>
        <v>3.5</v>
      </c>
      <c r="H299" s="31">
        <f t="shared" si="19"/>
        <v>59.5</v>
      </c>
      <c r="I299" s="31">
        <f t="shared" si="20"/>
        <v>73.540000000000006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C08E1-02C2-4756-A91C-DB7FE51974DE}">
  <sheetPr>
    <tabColor theme="9" tint="0.59999389629810485"/>
  </sheetPr>
  <dimension ref="A1:I183"/>
  <sheetViews>
    <sheetView zoomScale="80" zoomScaleNormal="80" workbookViewId="0">
      <selection activeCell="M17" sqref="M17"/>
    </sheetView>
  </sheetViews>
  <sheetFormatPr defaultColWidth="9.140625" defaultRowHeight="16.5" x14ac:dyDescent="0.25"/>
  <cols>
    <col min="1" max="1" width="57.7109375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8.42578125" style="1" customWidth="1"/>
    <col min="6" max="7" width="20.140625" style="1" customWidth="1"/>
    <col min="8" max="8" width="23.42578125" style="1" customWidth="1"/>
    <col min="9" max="9" width="26.85546875" style="1" customWidth="1"/>
    <col min="10" max="16384" width="9.140625" style="1"/>
  </cols>
  <sheetData>
    <row r="1" spans="1:9" x14ac:dyDescent="0.25">
      <c r="I1" s="239" t="s">
        <v>561</v>
      </c>
    </row>
    <row r="2" spans="1:9" x14ac:dyDescent="0.25">
      <c r="H2" s="408"/>
      <c r="I2" s="408"/>
    </row>
    <row r="3" spans="1:9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1" t="s">
        <v>482</v>
      </c>
    </row>
    <row r="6" spans="1:9" x14ac:dyDescent="0.25">
      <c r="A6" s="1" t="s">
        <v>478</v>
      </c>
    </row>
    <row r="7" spans="1:9" x14ac:dyDescent="0.25">
      <c r="B7" s="260"/>
      <c r="C7" s="260"/>
      <c r="D7" s="260"/>
      <c r="E7" s="261"/>
      <c r="F7" s="260"/>
      <c r="G7" s="260"/>
      <c r="H7" s="262"/>
      <c r="I7" s="260"/>
    </row>
    <row r="8" spans="1:9" ht="31.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9" ht="57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8">
        <f>B13+B52+B132</f>
        <v>168</v>
      </c>
      <c r="C12" s="8"/>
      <c r="D12" s="8"/>
      <c r="E12" s="8">
        <f t="shared" ref="E12:I12" si="0">E13+E52+E132</f>
        <v>3449.5380251668867</v>
      </c>
      <c r="F12" s="8"/>
      <c r="G12" s="8"/>
      <c r="H12" s="8">
        <f t="shared" si="0"/>
        <v>53012.149999999994</v>
      </c>
      <c r="I12" s="8">
        <f t="shared" si="0"/>
        <v>65517.739999999976</v>
      </c>
    </row>
    <row r="13" spans="1:9" ht="33" x14ac:dyDescent="0.25">
      <c r="A13" s="105" t="s">
        <v>522</v>
      </c>
      <c r="B13" s="234">
        <f>SUM(B14:B51)</f>
        <v>38</v>
      </c>
      <c r="C13" s="234"/>
      <c r="D13" s="234"/>
      <c r="E13" s="234">
        <f t="shared" ref="E13:I13" si="1">SUM(E14:E51)</f>
        <v>1174.8380251668871</v>
      </c>
      <c r="F13" s="234"/>
      <c r="G13" s="234"/>
      <c r="H13" s="234">
        <f t="shared" si="1"/>
        <v>25217.71</v>
      </c>
      <c r="I13" s="234">
        <f t="shared" si="1"/>
        <v>31166.589999999997</v>
      </c>
    </row>
    <row r="14" spans="1:9" x14ac:dyDescent="0.25">
      <c r="A14" s="9" t="s">
        <v>72</v>
      </c>
      <c r="B14" s="10">
        <v>1</v>
      </c>
      <c r="C14" s="10">
        <f>D14+E14</f>
        <v>182.9996888612321</v>
      </c>
      <c r="D14" s="10">
        <v>159</v>
      </c>
      <c r="E14" s="10">
        <v>23.999688861232109</v>
      </c>
      <c r="F14" s="11">
        <v>1446.8999999999999</v>
      </c>
      <c r="G14" s="11">
        <f>ROUND(F14/D14,2)</f>
        <v>9.1</v>
      </c>
      <c r="H14" s="11">
        <f>ROUND(E14*G14*2,2)</f>
        <v>436.79</v>
      </c>
      <c r="I14" s="11">
        <f>ROUND(H14*1.2359,2)</f>
        <v>539.83000000000004</v>
      </c>
    </row>
    <row r="15" spans="1:9" x14ac:dyDescent="0.25">
      <c r="A15" s="9" t="s">
        <v>72</v>
      </c>
      <c r="B15" s="10">
        <v>1</v>
      </c>
      <c r="C15" s="10">
        <f t="shared" ref="C15:C51" si="2">D15+E15</f>
        <v>223.05</v>
      </c>
      <c r="D15" s="10">
        <v>159</v>
      </c>
      <c r="E15" s="10">
        <v>64.05</v>
      </c>
      <c r="F15" s="11">
        <v>1507.3200000000002</v>
      </c>
      <c r="G15" s="11">
        <f t="shared" ref="G15:G51" si="3">ROUND(F15/D15,2)</f>
        <v>9.48</v>
      </c>
      <c r="H15" s="11">
        <f t="shared" ref="H15:H51" si="4">ROUND(E15*G15*2,2)</f>
        <v>1214.3900000000001</v>
      </c>
      <c r="I15" s="11">
        <f t="shared" ref="I15:I78" si="5">ROUND(H15*1.2359,2)</f>
        <v>1500.86</v>
      </c>
    </row>
    <row r="16" spans="1:9" x14ac:dyDescent="0.25">
      <c r="A16" s="9" t="s">
        <v>72</v>
      </c>
      <c r="B16" s="10">
        <v>1</v>
      </c>
      <c r="C16" s="10">
        <f t="shared" si="2"/>
        <v>203.6497196955894</v>
      </c>
      <c r="D16" s="10">
        <v>159</v>
      </c>
      <c r="E16" s="10">
        <v>44.649719695589404</v>
      </c>
      <c r="F16" s="11">
        <v>1446.8999999999999</v>
      </c>
      <c r="G16" s="11">
        <f t="shared" si="3"/>
        <v>9.1</v>
      </c>
      <c r="H16" s="11">
        <f t="shared" si="4"/>
        <v>812.62</v>
      </c>
      <c r="I16" s="11">
        <f t="shared" si="5"/>
        <v>1004.32</v>
      </c>
    </row>
    <row r="17" spans="1:9" x14ac:dyDescent="0.25">
      <c r="A17" s="9" t="s">
        <v>73</v>
      </c>
      <c r="B17" s="10">
        <v>1</v>
      </c>
      <c r="C17" s="10">
        <f t="shared" si="2"/>
        <v>203.94971997510891</v>
      </c>
      <c r="D17" s="10">
        <v>159</v>
      </c>
      <c r="E17" s="10">
        <v>44.949719975108891</v>
      </c>
      <c r="F17" s="11">
        <v>1446.8999999999999</v>
      </c>
      <c r="G17" s="11">
        <f t="shared" si="3"/>
        <v>9.1</v>
      </c>
      <c r="H17" s="11">
        <f t="shared" si="4"/>
        <v>818.08</v>
      </c>
      <c r="I17" s="11">
        <f t="shared" si="5"/>
        <v>1011.07</v>
      </c>
    </row>
    <row r="18" spans="1:9" x14ac:dyDescent="0.25">
      <c r="A18" s="9" t="s">
        <v>75</v>
      </c>
      <c r="B18" s="10">
        <v>1</v>
      </c>
      <c r="C18" s="10">
        <f t="shared" si="2"/>
        <v>214.30035166386688</v>
      </c>
      <c r="D18" s="10">
        <v>159</v>
      </c>
      <c r="E18" s="10">
        <v>55.30035166386687</v>
      </c>
      <c r="F18" s="11">
        <v>1446.8999999999999</v>
      </c>
      <c r="G18" s="11">
        <f t="shared" si="3"/>
        <v>9.1</v>
      </c>
      <c r="H18" s="11">
        <f t="shared" si="4"/>
        <v>1006.47</v>
      </c>
      <c r="I18" s="11">
        <f t="shared" si="5"/>
        <v>1243.9000000000001</v>
      </c>
    </row>
    <row r="19" spans="1:9" x14ac:dyDescent="0.25">
      <c r="A19" s="9" t="s">
        <v>76</v>
      </c>
      <c r="B19" s="10">
        <v>1</v>
      </c>
      <c r="C19" s="10">
        <f t="shared" si="2"/>
        <v>183.9996888612321</v>
      </c>
      <c r="D19" s="10">
        <v>159</v>
      </c>
      <c r="E19" s="10">
        <v>24.999688861232109</v>
      </c>
      <c r="F19" s="11">
        <v>1446.8999999999999</v>
      </c>
      <c r="G19" s="11">
        <f t="shared" si="3"/>
        <v>9.1</v>
      </c>
      <c r="H19" s="11">
        <f t="shared" si="4"/>
        <v>454.99</v>
      </c>
      <c r="I19" s="11">
        <f t="shared" si="5"/>
        <v>562.32000000000005</v>
      </c>
    </row>
    <row r="20" spans="1:9" x14ac:dyDescent="0.25">
      <c r="A20" s="9" t="s">
        <v>76</v>
      </c>
      <c r="B20" s="10">
        <v>1</v>
      </c>
      <c r="C20" s="10">
        <f t="shared" si="2"/>
        <v>184.9996888612321</v>
      </c>
      <c r="D20" s="10">
        <v>159</v>
      </c>
      <c r="E20" s="10">
        <v>25.999688861232109</v>
      </c>
      <c r="F20" s="11">
        <v>1446.8999999999999</v>
      </c>
      <c r="G20" s="11">
        <f t="shared" si="3"/>
        <v>9.1</v>
      </c>
      <c r="H20" s="11">
        <f t="shared" si="4"/>
        <v>473.19</v>
      </c>
      <c r="I20" s="11">
        <f t="shared" si="5"/>
        <v>584.82000000000005</v>
      </c>
    </row>
    <row r="21" spans="1:9" x14ac:dyDescent="0.25">
      <c r="A21" s="9" t="s">
        <v>76</v>
      </c>
      <c r="B21" s="10">
        <v>1</v>
      </c>
      <c r="C21" s="10">
        <f t="shared" si="2"/>
        <v>174.9996888612321</v>
      </c>
      <c r="D21" s="10">
        <v>159</v>
      </c>
      <c r="E21" s="10">
        <v>15.99968886123211</v>
      </c>
      <c r="F21" s="11">
        <v>1446.8999999999999</v>
      </c>
      <c r="G21" s="11">
        <f t="shared" si="3"/>
        <v>9.1</v>
      </c>
      <c r="H21" s="11">
        <f t="shared" si="4"/>
        <v>291.19</v>
      </c>
      <c r="I21" s="11">
        <f t="shared" si="5"/>
        <v>359.88</v>
      </c>
    </row>
    <row r="22" spans="1:9" x14ac:dyDescent="0.25">
      <c r="A22" s="9" t="s">
        <v>78</v>
      </c>
      <c r="B22" s="10">
        <v>1</v>
      </c>
      <c r="C22" s="10">
        <f t="shared" si="2"/>
        <v>207.99973919369671</v>
      </c>
      <c r="D22" s="10">
        <v>159</v>
      </c>
      <c r="E22" s="10">
        <v>48.999739193696726</v>
      </c>
      <c r="F22" s="11">
        <v>1446.8999999999999</v>
      </c>
      <c r="G22" s="11">
        <f t="shared" si="3"/>
        <v>9.1</v>
      </c>
      <c r="H22" s="11">
        <f t="shared" si="4"/>
        <v>891.8</v>
      </c>
      <c r="I22" s="11">
        <f t="shared" si="5"/>
        <v>1102.18</v>
      </c>
    </row>
    <row r="23" spans="1:9" x14ac:dyDescent="0.25">
      <c r="A23" s="9" t="s">
        <v>78</v>
      </c>
      <c r="B23" s="10">
        <v>1</v>
      </c>
      <c r="C23" s="10">
        <f t="shared" si="2"/>
        <v>219.99973919369671</v>
      </c>
      <c r="D23" s="10">
        <v>159</v>
      </c>
      <c r="E23" s="10">
        <v>60.999739193696726</v>
      </c>
      <c r="F23" s="11">
        <v>1446.8999999999999</v>
      </c>
      <c r="G23" s="11">
        <f t="shared" si="3"/>
        <v>9.1</v>
      </c>
      <c r="H23" s="11">
        <f t="shared" si="4"/>
        <v>1110.2</v>
      </c>
      <c r="I23" s="11">
        <f t="shared" si="5"/>
        <v>1372.1</v>
      </c>
    </row>
    <row r="24" spans="1:9" x14ac:dyDescent="0.25">
      <c r="A24" s="9" t="s">
        <v>81</v>
      </c>
      <c r="B24" s="10">
        <v>1</v>
      </c>
      <c r="C24" s="10">
        <f t="shared" si="2"/>
        <v>171.45</v>
      </c>
      <c r="D24" s="10">
        <v>159</v>
      </c>
      <c r="E24" s="10">
        <v>12.450000000000003</v>
      </c>
      <c r="F24" s="11">
        <v>1890.51</v>
      </c>
      <c r="G24" s="11">
        <f t="shared" si="3"/>
        <v>11.89</v>
      </c>
      <c r="H24" s="11">
        <f t="shared" si="4"/>
        <v>296.06</v>
      </c>
      <c r="I24" s="11">
        <f t="shared" si="5"/>
        <v>365.9</v>
      </c>
    </row>
    <row r="25" spans="1:9" x14ac:dyDescent="0.25">
      <c r="A25" s="9" t="s">
        <v>72</v>
      </c>
      <c r="B25" s="10">
        <v>1</v>
      </c>
      <c r="C25" s="10">
        <f t="shared" si="2"/>
        <v>162</v>
      </c>
      <c r="D25" s="10">
        <v>159</v>
      </c>
      <c r="E25" s="10">
        <v>3</v>
      </c>
      <c r="F25" s="11">
        <v>1629.75</v>
      </c>
      <c r="G25" s="11">
        <f t="shared" si="3"/>
        <v>10.25</v>
      </c>
      <c r="H25" s="11">
        <f t="shared" si="4"/>
        <v>61.5</v>
      </c>
      <c r="I25" s="11">
        <f t="shared" si="5"/>
        <v>76.010000000000005</v>
      </c>
    </row>
    <row r="26" spans="1:9" x14ac:dyDescent="0.25">
      <c r="A26" s="9" t="s">
        <v>73</v>
      </c>
      <c r="B26" s="10">
        <v>1</v>
      </c>
      <c r="C26" s="10">
        <f t="shared" si="2"/>
        <v>192</v>
      </c>
      <c r="D26" s="10">
        <v>159</v>
      </c>
      <c r="E26" s="10">
        <v>33</v>
      </c>
      <c r="F26" s="11">
        <v>1629.75</v>
      </c>
      <c r="G26" s="11">
        <f t="shared" si="3"/>
        <v>10.25</v>
      </c>
      <c r="H26" s="11">
        <f t="shared" si="4"/>
        <v>676.5</v>
      </c>
      <c r="I26" s="11">
        <f t="shared" si="5"/>
        <v>836.09</v>
      </c>
    </row>
    <row r="27" spans="1:9" x14ac:dyDescent="0.25">
      <c r="A27" s="9" t="s">
        <v>73</v>
      </c>
      <c r="B27" s="10">
        <v>1</v>
      </c>
      <c r="C27" s="10">
        <f t="shared" si="2"/>
        <v>187</v>
      </c>
      <c r="D27" s="10">
        <v>159</v>
      </c>
      <c r="E27" s="10">
        <v>28</v>
      </c>
      <c r="F27" s="11">
        <v>1629.75</v>
      </c>
      <c r="G27" s="11">
        <f t="shared" si="3"/>
        <v>10.25</v>
      </c>
      <c r="H27" s="11">
        <f t="shared" si="4"/>
        <v>574</v>
      </c>
      <c r="I27" s="11">
        <f t="shared" si="5"/>
        <v>709.41</v>
      </c>
    </row>
    <row r="28" spans="1:9" x14ac:dyDescent="0.25">
      <c r="A28" s="9" t="s">
        <v>77</v>
      </c>
      <c r="B28" s="10">
        <v>1</v>
      </c>
      <c r="C28" s="10">
        <f t="shared" si="2"/>
        <v>178.55</v>
      </c>
      <c r="D28" s="10">
        <v>159</v>
      </c>
      <c r="E28" s="10">
        <v>19.549999999999997</v>
      </c>
      <c r="F28" s="11">
        <v>1629.75</v>
      </c>
      <c r="G28" s="11">
        <f t="shared" si="3"/>
        <v>10.25</v>
      </c>
      <c r="H28" s="11">
        <f t="shared" si="4"/>
        <v>400.78</v>
      </c>
      <c r="I28" s="11">
        <f t="shared" si="5"/>
        <v>495.32</v>
      </c>
    </row>
    <row r="29" spans="1:9" x14ac:dyDescent="0.25">
      <c r="A29" s="9" t="s">
        <v>74</v>
      </c>
      <c r="B29" s="10">
        <v>1</v>
      </c>
      <c r="C29" s="10">
        <f t="shared" si="2"/>
        <v>176</v>
      </c>
      <c r="D29" s="10">
        <v>159</v>
      </c>
      <c r="E29" s="10">
        <v>17</v>
      </c>
      <c r="F29" s="11">
        <v>1629.75</v>
      </c>
      <c r="G29" s="11">
        <f t="shared" si="3"/>
        <v>10.25</v>
      </c>
      <c r="H29" s="11">
        <f t="shared" si="4"/>
        <v>348.5</v>
      </c>
      <c r="I29" s="11">
        <f t="shared" si="5"/>
        <v>430.71</v>
      </c>
    </row>
    <row r="30" spans="1:9" x14ac:dyDescent="0.25">
      <c r="A30" s="9" t="s">
        <v>74</v>
      </c>
      <c r="B30" s="10">
        <v>1</v>
      </c>
      <c r="C30" s="10">
        <f t="shared" si="2"/>
        <v>175.35</v>
      </c>
      <c r="D30" s="10">
        <v>159</v>
      </c>
      <c r="E30" s="10">
        <v>16.350000000000001</v>
      </c>
      <c r="F30" s="11">
        <v>1629.75</v>
      </c>
      <c r="G30" s="11">
        <f t="shared" si="3"/>
        <v>10.25</v>
      </c>
      <c r="H30" s="11">
        <f t="shared" si="4"/>
        <v>335.18</v>
      </c>
      <c r="I30" s="11">
        <f t="shared" si="5"/>
        <v>414.25</v>
      </c>
    </row>
    <row r="31" spans="1:9" x14ac:dyDescent="0.25">
      <c r="A31" s="9" t="s">
        <v>74</v>
      </c>
      <c r="B31" s="10">
        <v>1</v>
      </c>
      <c r="C31" s="10">
        <f t="shared" si="2"/>
        <v>186</v>
      </c>
      <c r="D31" s="10">
        <v>159</v>
      </c>
      <c r="E31" s="10">
        <v>27</v>
      </c>
      <c r="F31" s="11">
        <v>1629.75</v>
      </c>
      <c r="G31" s="11">
        <f t="shared" si="3"/>
        <v>10.25</v>
      </c>
      <c r="H31" s="11">
        <f t="shared" si="4"/>
        <v>553.5</v>
      </c>
      <c r="I31" s="11">
        <f t="shared" si="5"/>
        <v>684.07</v>
      </c>
    </row>
    <row r="32" spans="1:9" x14ac:dyDescent="0.25">
      <c r="A32" s="9" t="s">
        <v>74</v>
      </c>
      <c r="B32" s="10">
        <v>1</v>
      </c>
      <c r="C32" s="10">
        <f t="shared" si="2"/>
        <v>175</v>
      </c>
      <c r="D32" s="10">
        <v>159</v>
      </c>
      <c r="E32" s="10">
        <v>16</v>
      </c>
      <c r="F32" s="11">
        <v>1629.75</v>
      </c>
      <c r="G32" s="11">
        <f t="shared" si="3"/>
        <v>10.25</v>
      </c>
      <c r="H32" s="11">
        <f t="shared" si="4"/>
        <v>328</v>
      </c>
      <c r="I32" s="11">
        <f t="shared" si="5"/>
        <v>405.38</v>
      </c>
    </row>
    <row r="33" spans="1:9" x14ac:dyDescent="0.25">
      <c r="A33" s="9" t="s">
        <v>81</v>
      </c>
      <c r="B33" s="10">
        <v>1</v>
      </c>
      <c r="C33" s="10">
        <f t="shared" si="2"/>
        <v>180</v>
      </c>
      <c r="D33" s="10">
        <v>159</v>
      </c>
      <c r="E33" s="10">
        <v>21</v>
      </c>
      <c r="F33" s="11">
        <v>1833.27</v>
      </c>
      <c r="G33" s="11">
        <f t="shared" si="3"/>
        <v>11.53</v>
      </c>
      <c r="H33" s="11">
        <f t="shared" si="4"/>
        <v>484.26</v>
      </c>
      <c r="I33" s="11">
        <f t="shared" si="5"/>
        <v>598.5</v>
      </c>
    </row>
    <row r="34" spans="1:9" x14ac:dyDescent="0.25">
      <c r="A34" s="9" t="s">
        <v>79</v>
      </c>
      <c r="B34" s="10">
        <v>1</v>
      </c>
      <c r="C34" s="10">
        <f t="shared" si="2"/>
        <v>170.55</v>
      </c>
      <c r="D34" s="10">
        <v>159</v>
      </c>
      <c r="E34" s="10">
        <v>11.55</v>
      </c>
      <c r="F34" s="11">
        <v>1664.73</v>
      </c>
      <c r="G34" s="11">
        <f t="shared" si="3"/>
        <v>10.47</v>
      </c>
      <c r="H34" s="11">
        <f t="shared" si="4"/>
        <v>241.86</v>
      </c>
      <c r="I34" s="11">
        <f t="shared" si="5"/>
        <v>298.91000000000003</v>
      </c>
    </row>
    <row r="35" spans="1:9" x14ac:dyDescent="0.25">
      <c r="A35" s="9" t="s">
        <v>79</v>
      </c>
      <c r="B35" s="10">
        <v>1</v>
      </c>
      <c r="C35" s="10">
        <f t="shared" si="2"/>
        <v>180.12</v>
      </c>
      <c r="D35" s="10">
        <v>159</v>
      </c>
      <c r="E35" s="10">
        <v>21.12</v>
      </c>
      <c r="F35" s="11">
        <v>1871.4299999999998</v>
      </c>
      <c r="G35" s="11">
        <f t="shared" si="3"/>
        <v>11.77</v>
      </c>
      <c r="H35" s="11">
        <f t="shared" si="4"/>
        <v>497.16</v>
      </c>
      <c r="I35" s="11">
        <f t="shared" si="5"/>
        <v>614.44000000000005</v>
      </c>
    </row>
    <row r="36" spans="1:9" x14ac:dyDescent="0.25">
      <c r="A36" s="9" t="s">
        <v>79</v>
      </c>
      <c r="B36" s="10">
        <v>1</v>
      </c>
      <c r="C36" s="10">
        <f t="shared" si="2"/>
        <v>185.87</v>
      </c>
      <c r="D36" s="10">
        <v>159</v>
      </c>
      <c r="E36" s="10">
        <v>26.869999999999997</v>
      </c>
      <c r="F36" s="11">
        <v>1709.25</v>
      </c>
      <c r="G36" s="11">
        <f t="shared" si="3"/>
        <v>10.75</v>
      </c>
      <c r="H36" s="11">
        <f t="shared" si="4"/>
        <v>577.71</v>
      </c>
      <c r="I36" s="11">
        <f t="shared" si="5"/>
        <v>713.99</v>
      </c>
    </row>
    <row r="37" spans="1:9" x14ac:dyDescent="0.25">
      <c r="A37" s="9" t="s">
        <v>81</v>
      </c>
      <c r="B37" s="10">
        <v>1</v>
      </c>
      <c r="C37" s="10">
        <f t="shared" si="2"/>
        <v>186.25</v>
      </c>
      <c r="D37" s="10">
        <v>159</v>
      </c>
      <c r="E37" s="10">
        <v>27.25</v>
      </c>
      <c r="F37" s="11">
        <v>1925.49</v>
      </c>
      <c r="G37" s="11">
        <f t="shared" si="3"/>
        <v>12.11</v>
      </c>
      <c r="H37" s="11">
        <f t="shared" si="4"/>
        <v>660</v>
      </c>
      <c r="I37" s="11">
        <f t="shared" si="5"/>
        <v>815.69</v>
      </c>
    </row>
    <row r="38" spans="1:9" x14ac:dyDescent="0.25">
      <c r="A38" s="9" t="s">
        <v>79</v>
      </c>
      <c r="B38" s="10">
        <v>1</v>
      </c>
      <c r="C38" s="10">
        <f t="shared" si="2"/>
        <v>162.5</v>
      </c>
      <c r="D38" s="10">
        <v>159</v>
      </c>
      <c r="E38" s="10">
        <v>3.5</v>
      </c>
      <c r="F38" s="11">
        <v>1885.74</v>
      </c>
      <c r="G38" s="11">
        <f t="shared" si="3"/>
        <v>11.86</v>
      </c>
      <c r="H38" s="11">
        <f t="shared" si="4"/>
        <v>83.02</v>
      </c>
      <c r="I38" s="11">
        <f t="shared" si="5"/>
        <v>102.6</v>
      </c>
    </row>
    <row r="39" spans="1:9" x14ac:dyDescent="0.25">
      <c r="A39" s="9" t="s">
        <v>79</v>
      </c>
      <c r="B39" s="10">
        <v>1</v>
      </c>
      <c r="C39" s="10">
        <f t="shared" si="2"/>
        <v>186.55</v>
      </c>
      <c r="D39" s="10">
        <v>159</v>
      </c>
      <c r="E39" s="10">
        <v>27.549999999999997</v>
      </c>
      <c r="F39" s="11">
        <v>1896.87</v>
      </c>
      <c r="G39" s="11">
        <f t="shared" si="3"/>
        <v>11.93</v>
      </c>
      <c r="H39" s="11">
        <f t="shared" si="4"/>
        <v>657.34</v>
      </c>
      <c r="I39" s="11">
        <f t="shared" si="5"/>
        <v>812.41</v>
      </c>
    </row>
    <row r="40" spans="1:9" x14ac:dyDescent="0.25">
      <c r="A40" s="9" t="s">
        <v>80</v>
      </c>
      <c r="B40" s="10">
        <v>1</v>
      </c>
      <c r="C40" s="10">
        <f t="shared" si="2"/>
        <v>207.4</v>
      </c>
      <c r="D40" s="10">
        <v>159</v>
      </c>
      <c r="E40" s="10">
        <v>48.4</v>
      </c>
      <c r="F40" s="11">
        <v>1704.48</v>
      </c>
      <c r="G40" s="11">
        <f t="shared" si="3"/>
        <v>10.72</v>
      </c>
      <c r="H40" s="11">
        <f t="shared" si="4"/>
        <v>1037.7</v>
      </c>
      <c r="I40" s="11">
        <f t="shared" si="5"/>
        <v>1282.49</v>
      </c>
    </row>
    <row r="41" spans="1:9" x14ac:dyDescent="0.25">
      <c r="A41" s="9" t="s">
        <v>81</v>
      </c>
      <c r="B41" s="10">
        <v>1</v>
      </c>
      <c r="C41" s="10">
        <f t="shared" si="2"/>
        <v>244.5</v>
      </c>
      <c r="D41" s="10">
        <v>159</v>
      </c>
      <c r="E41" s="10">
        <v>85.5</v>
      </c>
      <c r="F41" s="11">
        <v>2606.0100000000002</v>
      </c>
      <c r="G41" s="11">
        <f t="shared" si="3"/>
        <v>16.39</v>
      </c>
      <c r="H41" s="11">
        <f t="shared" si="4"/>
        <v>2802.69</v>
      </c>
      <c r="I41" s="11">
        <f t="shared" si="5"/>
        <v>3463.84</v>
      </c>
    </row>
    <row r="42" spans="1:9" x14ac:dyDescent="0.25">
      <c r="A42" s="9" t="s">
        <v>80</v>
      </c>
      <c r="B42" s="10">
        <v>1</v>
      </c>
      <c r="C42" s="10">
        <f t="shared" si="2"/>
        <v>182.75</v>
      </c>
      <c r="D42" s="10">
        <v>159</v>
      </c>
      <c r="E42" s="10">
        <v>23.75</v>
      </c>
      <c r="F42" s="11">
        <v>1793.52</v>
      </c>
      <c r="G42" s="11">
        <f t="shared" si="3"/>
        <v>11.28</v>
      </c>
      <c r="H42" s="11">
        <f t="shared" si="4"/>
        <v>535.79999999999995</v>
      </c>
      <c r="I42" s="11">
        <f t="shared" si="5"/>
        <v>662.2</v>
      </c>
    </row>
    <row r="43" spans="1:9" x14ac:dyDescent="0.25">
      <c r="A43" s="9" t="s">
        <v>75</v>
      </c>
      <c r="B43" s="10">
        <v>1</v>
      </c>
      <c r="C43" s="10">
        <f t="shared" si="2"/>
        <v>206.95</v>
      </c>
      <c r="D43" s="10">
        <v>159</v>
      </c>
      <c r="E43" s="10">
        <v>47.95</v>
      </c>
      <c r="F43" s="11">
        <v>1629.75</v>
      </c>
      <c r="G43" s="11">
        <f t="shared" si="3"/>
        <v>10.25</v>
      </c>
      <c r="H43" s="11">
        <f t="shared" si="4"/>
        <v>982.98</v>
      </c>
      <c r="I43" s="11">
        <f t="shared" si="5"/>
        <v>1214.8599999999999</v>
      </c>
    </row>
    <row r="44" spans="1:9" ht="33" x14ac:dyDescent="0.25">
      <c r="A44" s="9" t="s">
        <v>82</v>
      </c>
      <c r="B44" s="10">
        <v>1</v>
      </c>
      <c r="C44" s="10">
        <f t="shared" si="2"/>
        <v>208</v>
      </c>
      <c r="D44" s="10">
        <v>159</v>
      </c>
      <c r="E44" s="10">
        <v>49</v>
      </c>
      <c r="F44" s="11">
        <v>1868.25</v>
      </c>
      <c r="G44" s="11">
        <f t="shared" si="3"/>
        <v>11.75</v>
      </c>
      <c r="H44" s="11">
        <f t="shared" si="4"/>
        <v>1151.5</v>
      </c>
      <c r="I44" s="11">
        <f t="shared" si="5"/>
        <v>1423.14</v>
      </c>
    </row>
    <row r="45" spans="1:9" x14ac:dyDescent="0.25">
      <c r="A45" s="9" t="s">
        <v>76</v>
      </c>
      <c r="B45" s="10">
        <v>1</v>
      </c>
      <c r="C45" s="10">
        <f t="shared" si="2"/>
        <v>183.85</v>
      </c>
      <c r="D45" s="10">
        <v>159</v>
      </c>
      <c r="E45" s="10">
        <v>24.849999999999994</v>
      </c>
      <c r="F45" s="11">
        <v>1685.3999999999999</v>
      </c>
      <c r="G45" s="11">
        <f t="shared" si="3"/>
        <v>10.6</v>
      </c>
      <c r="H45" s="11">
        <f t="shared" si="4"/>
        <v>526.82000000000005</v>
      </c>
      <c r="I45" s="11">
        <f t="shared" si="5"/>
        <v>651.1</v>
      </c>
    </row>
    <row r="46" spans="1:9" x14ac:dyDescent="0.25">
      <c r="A46" s="9" t="s">
        <v>81</v>
      </c>
      <c r="B46" s="10">
        <v>1</v>
      </c>
      <c r="C46" s="10">
        <f t="shared" si="2"/>
        <v>184</v>
      </c>
      <c r="D46" s="10">
        <v>159</v>
      </c>
      <c r="E46" s="10">
        <v>25</v>
      </c>
      <c r="F46" s="11">
        <v>1955.7</v>
      </c>
      <c r="G46" s="11">
        <f t="shared" si="3"/>
        <v>12.3</v>
      </c>
      <c r="H46" s="11">
        <f t="shared" si="4"/>
        <v>615</v>
      </c>
      <c r="I46" s="11">
        <f t="shared" si="5"/>
        <v>760.08</v>
      </c>
    </row>
    <row r="47" spans="1:9" x14ac:dyDescent="0.25">
      <c r="A47" s="9" t="s">
        <v>76</v>
      </c>
      <c r="B47" s="10">
        <v>1</v>
      </c>
      <c r="C47" s="10">
        <f t="shared" si="2"/>
        <v>169</v>
      </c>
      <c r="D47" s="10">
        <v>159</v>
      </c>
      <c r="E47" s="10">
        <v>10</v>
      </c>
      <c r="F47" s="11">
        <v>1677.45</v>
      </c>
      <c r="G47" s="11">
        <f t="shared" si="3"/>
        <v>10.55</v>
      </c>
      <c r="H47" s="11">
        <f t="shared" si="4"/>
        <v>211</v>
      </c>
      <c r="I47" s="11">
        <f t="shared" si="5"/>
        <v>260.77</v>
      </c>
    </row>
    <row r="48" spans="1:9" x14ac:dyDescent="0.25">
      <c r="A48" s="9" t="s">
        <v>76</v>
      </c>
      <c r="B48" s="10">
        <v>1</v>
      </c>
      <c r="C48" s="10">
        <f t="shared" si="2"/>
        <v>191.75</v>
      </c>
      <c r="D48" s="10">
        <v>159</v>
      </c>
      <c r="E48" s="10">
        <v>32.75</v>
      </c>
      <c r="F48" s="11">
        <v>1650.42</v>
      </c>
      <c r="G48" s="11">
        <f t="shared" si="3"/>
        <v>10.38</v>
      </c>
      <c r="H48" s="11">
        <f t="shared" si="4"/>
        <v>679.89</v>
      </c>
      <c r="I48" s="11">
        <f t="shared" si="5"/>
        <v>840.28</v>
      </c>
    </row>
    <row r="49" spans="1:9" x14ac:dyDescent="0.25">
      <c r="A49" s="9" t="s">
        <v>76</v>
      </c>
      <c r="B49" s="10">
        <v>1</v>
      </c>
      <c r="C49" s="10">
        <f t="shared" si="2"/>
        <v>194.7</v>
      </c>
      <c r="D49" s="10">
        <v>159</v>
      </c>
      <c r="E49" s="10">
        <v>35.700000000000003</v>
      </c>
      <c r="F49" s="11">
        <v>1645.6499999999999</v>
      </c>
      <c r="G49" s="11">
        <f t="shared" si="3"/>
        <v>10.35</v>
      </c>
      <c r="H49" s="11">
        <f t="shared" si="4"/>
        <v>738.99</v>
      </c>
      <c r="I49" s="11">
        <f t="shared" si="5"/>
        <v>913.32</v>
      </c>
    </row>
    <row r="50" spans="1:9" x14ac:dyDescent="0.25">
      <c r="A50" s="9" t="s">
        <v>81</v>
      </c>
      <c r="B50" s="10">
        <v>1</v>
      </c>
      <c r="C50" s="10">
        <f t="shared" si="2"/>
        <v>221.35</v>
      </c>
      <c r="D50" s="10">
        <v>159</v>
      </c>
      <c r="E50" s="10">
        <v>62.349999999999994</v>
      </c>
      <c r="F50" s="11">
        <v>1838.0400000000002</v>
      </c>
      <c r="G50" s="11">
        <f t="shared" si="3"/>
        <v>11.56</v>
      </c>
      <c r="H50" s="11">
        <f t="shared" si="4"/>
        <v>1441.53</v>
      </c>
      <c r="I50" s="11">
        <f t="shared" si="5"/>
        <v>1781.59</v>
      </c>
    </row>
    <row r="51" spans="1:9" x14ac:dyDescent="0.25">
      <c r="A51" s="9" t="s">
        <v>78</v>
      </c>
      <c r="B51" s="10">
        <v>1</v>
      </c>
      <c r="C51" s="10">
        <f t="shared" si="2"/>
        <v>167.45</v>
      </c>
      <c r="D51" s="10">
        <v>159</v>
      </c>
      <c r="E51" s="10">
        <v>8.4499999999999993</v>
      </c>
      <c r="F51" s="11">
        <v>1963.6499999999999</v>
      </c>
      <c r="G51" s="11">
        <f t="shared" si="3"/>
        <v>12.35</v>
      </c>
      <c r="H51" s="11">
        <f t="shared" si="4"/>
        <v>208.72</v>
      </c>
      <c r="I51" s="11">
        <f t="shared" si="5"/>
        <v>257.95999999999998</v>
      </c>
    </row>
    <row r="52" spans="1:9" ht="33" x14ac:dyDescent="0.25">
      <c r="A52" s="105" t="s">
        <v>523</v>
      </c>
      <c r="B52" s="234">
        <f>SUM(B53:B131)</f>
        <v>79</v>
      </c>
      <c r="C52" s="234"/>
      <c r="D52" s="234"/>
      <c r="E52" s="234">
        <f t="shared" ref="E52:H52" si="6">SUM(E53:E131)</f>
        <v>1479.1999999999998</v>
      </c>
      <c r="F52" s="234"/>
      <c r="G52" s="234"/>
      <c r="H52" s="234">
        <f t="shared" si="6"/>
        <v>20097.539999999994</v>
      </c>
      <c r="I52" s="234">
        <f>SUM(I53:I131)</f>
        <v>24838.48999999998</v>
      </c>
    </row>
    <row r="53" spans="1:9" x14ac:dyDescent="0.25">
      <c r="A53" s="9" t="s">
        <v>83</v>
      </c>
      <c r="B53" s="10">
        <v>1</v>
      </c>
      <c r="C53" s="10">
        <f>D53+E53</f>
        <v>219</v>
      </c>
      <c r="D53" s="10">
        <v>159</v>
      </c>
      <c r="E53" s="10">
        <v>60</v>
      </c>
      <c r="F53" s="11">
        <v>906.30000000000007</v>
      </c>
      <c r="G53" s="11">
        <f t="shared" ref="G53:G116" si="7">ROUND(F53/D53,2)</f>
        <v>5.7</v>
      </c>
      <c r="H53" s="11">
        <f t="shared" ref="H53:H116" si="8">ROUND(E53*G53*2,2)</f>
        <v>684</v>
      </c>
      <c r="I53" s="11">
        <f t="shared" si="5"/>
        <v>845.36</v>
      </c>
    </row>
    <row r="54" spans="1:9" x14ac:dyDescent="0.25">
      <c r="A54" s="9" t="s">
        <v>84</v>
      </c>
      <c r="B54" s="10">
        <v>1</v>
      </c>
      <c r="C54" s="10">
        <f t="shared" ref="C54:C131" si="9">D54+E54</f>
        <v>173.85</v>
      </c>
      <c r="D54" s="10">
        <v>159</v>
      </c>
      <c r="E54" s="10">
        <v>14.849999999999994</v>
      </c>
      <c r="F54" s="11">
        <v>906.30000000000007</v>
      </c>
      <c r="G54" s="11">
        <f t="shared" si="7"/>
        <v>5.7</v>
      </c>
      <c r="H54" s="11">
        <f t="shared" si="8"/>
        <v>169.29</v>
      </c>
      <c r="I54" s="11">
        <f t="shared" si="5"/>
        <v>209.23</v>
      </c>
    </row>
    <row r="55" spans="1:9" x14ac:dyDescent="0.25">
      <c r="A55" s="9" t="s">
        <v>85</v>
      </c>
      <c r="B55" s="10">
        <v>1</v>
      </c>
      <c r="C55" s="10">
        <f t="shared" si="9"/>
        <v>178</v>
      </c>
      <c r="D55" s="10">
        <v>159</v>
      </c>
      <c r="E55" s="10">
        <v>19</v>
      </c>
      <c r="F55" s="11">
        <v>906.30000000000007</v>
      </c>
      <c r="G55" s="11">
        <f t="shared" si="7"/>
        <v>5.7</v>
      </c>
      <c r="H55" s="11">
        <f t="shared" si="8"/>
        <v>216.6</v>
      </c>
      <c r="I55" s="11">
        <f t="shared" si="5"/>
        <v>267.7</v>
      </c>
    </row>
    <row r="56" spans="1:9" x14ac:dyDescent="0.25">
      <c r="A56" s="9" t="s">
        <v>84</v>
      </c>
      <c r="B56" s="10">
        <v>1</v>
      </c>
      <c r="C56" s="10">
        <f t="shared" si="9"/>
        <v>170</v>
      </c>
      <c r="D56" s="10">
        <v>159</v>
      </c>
      <c r="E56" s="10">
        <v>11</v>
      </c>
      <c r="F56" s="11">
        <v>906.30000000000007</v>
      </c>
      <c r="G56" s="11">
        <f t="shared" si="7"/>
        <v>5.7</v>
      </c>
      <c r="H56" s="11">
        <f t="shared" si="8"/>
        <v>125.4</v>
      </c>
      <c r="I56" s="11">
        <f t="shared" si="5"/>
        <v>154.97999999999999</v>
      </c>
    </row>
    <row r="57" spans="1:9" x14ac:dyDescent="0.25">
      <c r="A57" s="9" t="s">
        <v>84</v>
      </c>
      <c r="B57" s="10">
        <v>1</v>
      </c>
      <c r="C57" s="10">
        <f t="shared" si="9"/>
        <v>181.4</v>
      </c>
      <c r="D57" s="10">
        <v>159</v>
      </c>
      <c r="E57" s="10">
        <v>22.4</v>
      </c>
      <c r="F57" s="11">
        <v>906.30000000000007</v>
      </c>
      <c r="G57" s="11">
        <f t="shared" si="7"/>
        <v>5.7</v>
      </c>
      <c r="H57" s="11">
        <f t="shared" si="8"/>
        <v>255.36</v>
      </c>
      <c r="I57" s="11">
        <f t="shared" si="5"/>
        <v>315.60000000000002</v>
      </c>
    </row>
    <row r="58" spans="1:9" x14ac:dyDescent="0.25">
      <c r="A58" s="9" t="s">
        <v>85</v>
      </c>
      <c r="B58" s="10">
        <v>1</v>
      </c>
      <c r="C58" s="10">
        <f t="shared" si="9"/>
        <v>171.6</v>
      </c>
      <c r="D58" s="10">
        <v>159</v>
      </c>
      <c r="E58" s="10">
        <v>12.599999999999994</v>
      </c>
      <c r="F58" s="11">
        <v>906.30000000000007</v>
      </c>
      <c r="G58" s="11">
        <f t="shared" si="7"/>
        <v>5.7</v>
      </c>
      <c r="H58" s="11">
        <f t="shared" si="8"/>
        <v>143.63999999999999</v>
      </c>
      <c r="I58" s="11">
        <f t="shared" si="5"/>
        <v>177.52</v>
      </c>
    </row>
    <row r="59" spans="1:9" x14ac:dyDescent="0.25">
      <c r="A59" s="9" t="s">
        <v>87</v>
      </c>
      <c r="B59" s="10">
        <v>1</v>
      </c>
      <c r="C59" s="10">
        <f t="shared" si="9"/>
        <v>188</v>
      </c>
      <c r="D59" s="10">
        <v>159</v>
      </c>
      <c r="E59" s="10">
        <v>29</v>
      </c>
      <c r="F59" s="11">
        <v>906.30000000000007</v>
      </c>
      <c r="G59" s="11">
        <f t="shared" si="7"/>
        <v>5.7</v>
      </c>
      <c r="H59" s="11">
        <f t="shared" si="8"/>
        <v>330.6</v>
      </c>
      <c r="I59" s="11">
        <f t="shared" si="5"/>
        <v>408.59</v>
      </c>
    </row>
    <row r="60" spans="1:9" x14ac:dyDescent="0.25">
      <c r="A60" s="9" t="s">
        <v>88</v>
      </c>
      <c r="B60" s="10">
        <v>1</v>
      </c>
      <c r="C60" s="10">
        <f t="shared" si="9"/>
        <v>167.85</v>
      </c>
      <c r="D60" s="10">
        <v>159</v>
      </c>
      <c r="E60" s="10">
        <v>8.8499999999999943</v>
      </c>
      <c r="F60" s="11">
        <v>906.30000000000007</v>
      </c>
      <c r="G60" s="11">
        <f t="shared" si="7"/>
        <v>5.7</v>
      </c>
      <c r="H60" s="11">
        <f t="shared" si="8"/>
        <v>100.89</v>
      </c>
      <c r="I60" s="11">
        <f t="shared" si="5"/>
        <v>124.69</v>
      </c>
    </row>
    <row r="61" spans="1:9" x14ac:dyDescent="0.25">
      <c r="A61" s="9" t="s">
        <v>84</v>
      </c>
      <c r="B61" s="10">
        <v>1</v>
      </c>
      <c r="C61" s="10">
        <f t="shared" si="9"/>
        <v>176</v>
      </c>
      <c r="D61" s="10">
        <v>159</v>
      </c>
      <c r="E61" s="10">
        <v>17</v>
      </c>
      <c r="F61" s="11">
        <v>906.30000000000007</v>
      </c>
      <c r="G61" s="11">
        <f t="shared" si="7"/>
        <v>5.7</v>
      </c>
      <c r="H61" s="11">
        <f t="shared" si="8"/>
        <v>193.8</v>
      </c>
      <c r="I61" s="11">
        <f t="shared" si="5"/>
        <v>239.52</v>
      </c>
    </row>
    <row r="62" spans="1:9" x14ac:dyDescent="0.25">
      <c r="A62" s="9" t="s">
        <v>84</v>
      </c>
      <c r="B62" s="10">
        <v>1</v>
      </c>
      <c r="C62" s="10">
        <f t="shared" si="9"/>
        <v>179.55</v>
      </c>
      <c r="D62" s="10">
        <v>159</v>
      </c>
      <c r="E62" s="10">
        <v>20.549999999999997</v>
      </c>
      <c r="F62" s="11">
        <v>906.30000000000007</v>
      </c>
      <c r="G62" s="11">
        <f t="shared" si="7"/>
        <v>5.7</v>
      </c>
      <c r="H62" s="11">
        <f t="shared" si="8"/>
        <v>234.27</v>
      </c>
      <c r="I62" s="11">
        <f t="shared" si="5"/>
        <v>289.52999999999997</v>
      </c>
    </row>
    <row r="63" spans="1:9" x14ac:dyDescent="0.25">
      <c r="A63" s="9" t="s">
        <v>84</v>
      </c>
      <c r="B63" s="10">
        <v>1</v>
      </c>
      <c r="C63" s="10">
        <f t="shared" si="9"/>
        <v>180</v>
      </c>
      <c r="D63" s="10">
        <v>159</v>
      </c>
      <c r="E63" s="10">
        <v>21</v>
      </c>
      <c r="F63" s="11">
        <v>906.30000000000007</v>
      </c>
      <c r="G63" s="11">
        <f t="shared" si="7"/>
        <v>5.7</v>
      </c>
      <c r="H63" s="11">
        <f t="shared" si="8"/>
        <v>239.4</v>
      </c>
      <c r="I63" s="11">
        <f t="shared" si="5"/>
        <v>295.87</v>
      </c>
    </row>
    <row r="64" spans="1:9" x14ac:dyDescent="0.25">
      <c r="A64" s="9" t="s">
        <v>89</v>
      </c>
      <c r="B64" s="10">
        <v>1</v>
      </c>
      <c r="C64" s="10">
        <f t="shared" si="9"/>
        <v>211.64999999999998</v>
      </c>
      <c r="D64" s="10">
        <v>159</v>
      </c>
      <c r="E64" s="10">
        <v>52.649999999999991</v>
      </c>
      <c r="F64" s="11">
        <v>906.30000000000007</v>
      </c>
      <c r="G64" s="11">
        <f t="shared" si="7"/>
        <v>5.7</v>
      </c>
      <c r="H64" s="11">
        <f t="shared" si="8"/>
        <v>600.21</v>
      </c>
      <c r="I64" s="11">
        <f t="shared" si="5"/>
        <v>741.8</v>
      </c>
    </row>
    <row r="65" spans="1:9" x14ac:dyDescent="0.25">
      <c r="A65" s="9" t="s">
        <v>89</v>
      </c>
      <c r="B65" s="10">
        <v>1</v>
      </c>
      <c r="C65" s="10">
        <f t="shared" si="9"/>
        <v>164</v>
      </c>
      <c r="D65" s="10">
        <v>159</v>
      </c>
      <c r="E65" s="10">
        <v>5</v>
      </c>
      <c r="F65" s="11">
        <v>906.30000000000007</v>
      </c>
      <c r="G65" s="11">
        <f t="shared" si="7"/>
        <v>5.7</v>
      </c>
      <c r="H65" s="11">
        <f t="shared" si="8"/>
        <v>57</v>
      </c>
      <c r="I65" s="11">
        <f t="shared" si="5"/>
        <v>70.45</v>
      </c>
    </row>
    <row r="66" spans="1:9" x14ac:dyDescent="0.25">
      <c r="A66" s="9" t="s">
        <v>89</v>
      </c>
      <c r="B66" s="10">
        <v>1</v>
      </c>
      <c r="C66" s="10">
        <f t="shared" si="9"/>
        <v>187.85</v>
      </c>
      <c r="D66" s="10">
        <v>159</v>
      </c>
      <c r="E66" s="10">
        <v>28.849999999999994</v>
      </c>
      <c r="F66" s="11">
        <v>906.30000000000007</v>
      </c>
      <c r="G66" s="11">
        <f t="shared" si="7"/>
        <v>5.7</v>
      </c>
      <c r="H66" s="11">
        <f t="shared" si="8"/>
        <v>328.89</v>
      </c>
      <c r="I66" s="11">
        <f t="shared" si="5"/>
        <v>406.48</v>
      </c>
    </row>
    <row r="67" spans="1:9" x14ac:dyDescent="0.25">
      <c r="A67" s="9" t="s">
        <v>92</v>
      </c>
      <c r="B67" s="10">
        <v>1</v>
      </c>
      <c r="C67" s="10">
        <f t="shared" si="9"/>
        <v>176</v>
      </c>
      <c r="D67" s="10">
        <v>159</v>
      </c>
      <c r="E67" s="10">
        <v>17</v>
      </c>
      <c r="F67" s="11">
        <v>906.30000000000007</v>
      </c>
      <c r="G67" s="11">
        <f t="shared" si="7"/>
        <v>5.7</v>
      </c>
      <c r="H67" s="11">
        <f t="shared" si="8"/>
        <v>193.8</v>
      </c>
      <c r="I67" s="11">
        <f t="shared" si="5"/>
        <v>239.52</v>
      </c>
    </row>
    <row r="68" spans="1:9" x14ac:dyDescent="0.25">
      <c r="A68" s="9" t="s">
        <v>93</v>
      </c>
      <c r="B68" s="10">
        <v>1</v>
      </c>
      <c r="C68" s="10">
        <f t="shared" si="9"/>
        <v>160</v>
      </c>
      <c r="D68" s="10">
        <v>159</v>
      </c>
      <c r="E68" s="10">
        <v>1</v>
      </c>
      <c r="F68" s="11">
        <v>1001.6999999999999</v>
      </c>
      <c r="G68" s="11">
        <f t="shared" si="7"/>
        <v>6.3</v>
      </c>
      <c r="H68" s="11">
        <f t="shared" si="8"/>
        <v>12.6</v>
      </c>
      <c r="I68" s="11">
        <f t="shared" si="5"/>
        <v>15.57</v>
      </c>
    </row>
    <row r="69" spans="1:9" x14ac:dyDescent="0.25">
      <c r="A69" s="9" t="s">
        <v>83</v>
      </c>
      <c r="B69" s="10">
        <v>1</v>
      </c>
      <c r="C69" s="10">
        <f t="shared" si="9"/>
        <v>207.45</v>
      </c>
      <c r="D69" s="10">
        <v>159</v>
      </c>
      <c r="E69" s="10">
        <v>48.45</v>
      </c>
      <c r="F69" s="11">
        <v>1113</v>
      </c>
      <c r="G69" s="11">
        <f t="shared" si="7"/>
        <v>7</v>
      </c>
      <c r="H69" s="11">
        <f t="shared" si="8"/>
        <v>678.3</v>
      </c>
      <c r="I69" s="11">
        <f t="shared" si="5"/>
        <v>838.31</v>
      </c>
    </row>
    <row r="70" spans="1:9" x14ac:dyDescent="0.25">
      <c r="A70" s="9" t="s">
        <v>83</v>
      </c>
      <c r="B70" s="10">
        <v>1</v>
      </c>
      <c r="C70" s="10">
        <f t="shared" si="9"/>
        <v>196</v>
      </c>
      <c r="D70" s="10">
        <v>159</v>
      </c>
      <c r="E70" s="10">
        <v>37</v>
      </c>
      <c r="F70" s="11">
        <v>1113</v>
      </c>
      <c r="G70" s="11">
        <f t="shared" si="7"/>
        <v>7</v>
      </c>
      <c r="H70" s="11">
        <f t="shared" si="8"/>
        <v>518</v>
      </c>
      <c r="I70" s="11">
        <f t="shared" si="5"/>
        <v>640.20000000000005</v>
      </c>
    </row>
    <row r="71" spans="1:9" x14ac:dyDescent="0.25">
      <c r="A71" s="9" t="s">
        <v>83</v>
      </c>
      <c r="B71" s="10">
        <v>1</v>
      </c>
      <c r="C71" s="10">
        <f t="shared" si="9"/>
        <v>175.55</v>
      </c>
      <c r="D71" s="10">
        <v>159</v>
      </c>
      <c r="E71" s="10">
        <v>16.549999999999997</v>
      </c>
      <c r="F71" s="11">
        <v>1113</v>
      </c>
      <c r="G71" s="11">
        <f t="shared" si="7"/>
        <v>7</v>
      </c>
      <c r="H71" s="11">
        <f t="shared" si="8"/>
        <v>231.7</v>
      </c>
      <c r="I71" s="11">
        <f t="shared" si="5"/>
        <v>286.36</v>
      </c>
    </row>
    <row r="72" spans="1:9" x14ac:dyDescent="0.25">
      <c r="A72" s="9" t="s">
        <v>83</v>
      </c>
      <c r="B72" s="10">
        <v>1</v>
      </c>
      <c r="C72" s="10">
        <f t="shared" si="9"/>
        <v>191.15</v>
      </c>
      <c r="D72" s="10">
        <v>159</v>
      </c>
      <c r="E72" s="10">
        <v>32.15</v>
      </c>
      <c r="F72" s="11">
        <v>1113</v>
      </c>
      <c r="G72" s="11">
        <f t="shared" si="7"/>
        <v>7</v>
      </c>
      <c r="H72" s="11">
        <f t="shared" si="8"/>
        <v>450.1</v>
      </c>
      <c r="I72" s="11">
        <f t="shared" si="5"/>
        <v>556.28</v>
      </c>
    </row>
    <row r="73" spans="1:9" x14ac:dyDescent="0.25">
      <c r="A73" s="9" t="s">
        <v>83</v>
      </c>
      <c r="B73" s="10">
        <v>1</v>
      </c>
      <c r="C73" s="10">
        <f t="shared" si="9"/>
        <v>167.75</v>
      </c>
      <c r="D73" s="10">
        <v>159</v>
      </c>
      <c r="E73" s="10">
        <v>8.75</v>
      </c>
      <c r="F73" s="11">
        <v>1113</v>
      </c>
      <c r="G73" s="11">
        <f t="shared" si="7"/>
        <v>7</v>
      </c>
      <c r="H73" s="11">
        <f t="shared" si="8"/>
        <v>122.5</v>
      </c>
      <c r="I73" s="11">
        <f t="shared" si="5"/>
        <v>151.4</v>
      </c>
    </row>
    <row r="74" spans="1:9" x14ac:dyDescent="0.25">
      <c r="A74" s="9" t="s">
        <v>85</v>
      </c>
      <c r="B74" s="10">
        <v>1</v>
      </c>
      <c r="C74" s="10">
        <f t="shared" si="9"/>
        <v>177.75</v>
      </c>
      <c r="D74" s="10">
        <v>159</v>
      </c>
      <c r="E74" s="10">
        <v>18.75</v>
      </c>
      <c r="F74" s="11">
        <v>1113</v>
      </c>
      <c r="G74" s="11">
        <f t="shared" si="7"/>
        <v>7</v>
      </c>
      <c r="H74" s="11">
        <f t="shared" si="8"/>
        <v>262.5</v>
      </c>
      <c r="I74" s="11">
        <f t="shared" si="5"/>
        <v>324.42</v>
      </c>
    </row>
    <row r="75" spans="1:9" x14ac:dyDescent="0.25">
      <c r="A75" s="9" t="s">
        <v>94</v>
      </c>
      <c r="B75" s="10">
        <v>1</v>
      </c>
      <c r="C75" s="10">
        <f t="shared" si="9"/>
        <v>174</v>
      </c>
      <c r="D75" s="10">
        <v>159</v>
      </c>
      <c r="E75" s="10">
        <v>15</v>
      </c>
      <c r="F75" s="11">
        <v>1327.6499999999999</v>
      </c>
      <c r="G75" s="11">
        <f t="shared" si="7"/>
        <v>8.35</v>
      </c>
      <c r="H75" s="11">
        <f t="shared" si="8"/>
        <v>250.5</v>
      </c>
      <c r="I75" s="11">
        <f t="shared" si="5"/>
        <v>309.58999999999997</v>
      </c>
    </row>
    <row r="76" spans="1:9" x14ac:dyDescent="0.25">
      <c r="A76" s="9" t="s">
        <v>95</v>
      </c>
      <c r="B76" s="10">
        <v>1</v>
      </c>
      <c r="C76" s="10">
        <f t="shared" si="9"/>
        <v>183.75</v>
      </c>
      <c r="D76" s="10">
        <v>159</v>
      </c>
      <c r="E76" s="10">
        <v>24.75</v>
      </c>
      <c r="F76" s="11">
        <v>1113</v>
      </c>
      <c r="G76" s="11">
        <f t="shared" si="7"/>
        <v>7</v>
      </c>
      <c r="H76" s="11">
        <f t="shared" si="8"/>
        <v>346.5</v>
      </c>
      <c r="I76" s="11">
        <f t="shared" si="5"/>
        <v>428.24</v>
      </c>
    </row>
    <row r="77" spans="1:9" x14ac:dyDescent="0.25">
      <c r="A77" s="9" t="s">
        <v>95</v>
      </c>
      <c r="B77" s="10">
        <v>1</v>
      </c>
      <c r="C77" s="10">
        <f t="shared" si="9"/>
        <v>167.45</v>
      </c>
      <c r="D77" s="10">
        <v>159</v>
      </c>
      <c r="E77" s="10">
        <v>8.4500000000000028</v>
      </c>
      <c r="F77" s="11">
        <v>1113</v>
      </c>
      <c r="G77" s="11">
        <f t="shared" si="7"/>
        <v>7</v>
      </c>
      <c r="H77" s="11">
        <f t="shared" si="8"/>
        <v>118.3</v>
      </c>
      <c r="I77" s="11">
        <f t="shared" si="5"/>
        <v>146.21</v>
      </c>
    </row>
    <row r="78" spans="1:9" x14ac:dyDescent="0.25">
      <c r="A78" s="9" t="s">
        <v>96</v>
      </c>
      <c r="B78" s="10">
        <v>1</v>
      </c>
      <c r="C78" s="10">
        <f t="shared" si="9"/>
        <v>166.85</v>
      </c>
      <c r="D78" s="10">
        <v>159</v>
      </c>
      <c r="E78" s="10">
        <v>7.8499999999999943</v>
      </c>
      <c r="F78" s="11">
        <v>1370.58</v>
      </c>
      <c r="G78" s="11">
        <f t="shared" si="7"/>
        <v>8.6199999999999992</v>
      </c>
      <c r="H78" s="11">
        <f t="shared" si="8"/>
        <v>135.33000000000001</v>
      </c>
      <c r="I78" s="11">
        <f t="shared" si="5"/>
        <v>167.25</v>
      </c>
    </row>
    <row r="79" spans="1:9" x14ac:dyDescent="0.25">
      <c r="A79" s="9" t="s">
        <v>85</v>
      </c>
      <c r="B79" s="10">
        <v>1</v>
      </c>
      <c r="C79" s="10">
        <f t="shared" si="9"/>
        <v>180</v>
      </c>
      <c r="D79" s="10">
        <v>159</v>
      </c>
      <c r="E79" s="10">
        <v>21</v>
      </c>
      <c r="F79" s="11">
        <v>1113</v>
      </c>
      <c r="G79" s="11">
        <f t="shared" si="7"/>
        <v>7</v>
      </c>
      <c r="H79" s="11">
        <f t="shared" si="8"/>
        <v>294</v>
      </c>
      <c r="I79" s="11">
        <f t="shared" ref="I79:I131" si="10">ROUND(H79*1.2359,2)</f>
        <v>363.35</v>
      </c>
    </row>
    <row r="80" spans="1:9" x14ac:dyDescent="0.25">
      <c r="A80" s="9" t="s">
        <v>85</v>
      </c>
      <c r="B80" s="10">
        <v>1</v>
      </c>
      <c r="C80" s="10">
        <f t="shared" si="9"/>
        <v>160</v>
      </c>
      <c r="D80" s="10">
        <v>159</v>
      </c>
      <c r="E80" s="10">
        <v>1</v>
      </c>
      <c r="F80" s="11">
        <v>1113</v>
      </c>
      <c r="G80" s="11">
        <f t="shared" si="7"/>
        <v>7</v>
      </c>
      <c r="H80" s="11">
        <f t="shared" si="8"/>
        <v>14</v>
      </c>
      <c r="I80" s="11">
        <f t="shared" si="10"/>
        <v>17.3</v>
      </c>
    </row>
    <row r="81" spans="1:9" x14ac:dyDescent="0.25">
      <c r="A81" s="9" t="s">
        <v>87</v>
      </c>
      <c r="B81" s="10">
        <v>1</v>
      </c>
      <c r="C81" s="10">
        <f t="shared" si="9"/>
        <v>168</v>
      </c>
      <c r="D81" s="10">
        <v>159</v>
      </c>
      <c r="E81" s="10">
        <v>9</v>
      </c>
      <c r="F81" s="11">
        <v>1113</v>
      </c>
      <c r="G81" s="11">
        <f t="shared" si="7"/>
        <v>7</v>
      </c>
      <c r="H81" s="11">
        <f t="shared" si="8"/>
        <v>126</v>
      </c>
      <c r="I81" s="11">
        <f t="shared" si="10"/>
        <v>155.72</v>
      </c>
    </row>
    <row r="82" spans="1:9" x14ac:dyDescent="0.25">
      <c r="A82" s="9" t="s">
        <v>87</v>
      </c>
      <c r="B82" s="10">
        <v>1</v>
      </c>
      <c r="C82" s="10">
        <f t="shared" si="9"/>
        <v>171.3</v>
      </c>
      <c r="D82" s="10">
        <v>159</v>
      </c>
      <c r="E82" s="10">
        <v>12.299999999999997</v>
      </c>
      <c r="F82" s="11">
        <v>1113</v>
      </c>
      <c r="G82" s="11">
        <f t="shared" si="7"/>
        <v>7</v>
      </c>
      <c r="H82" s="11">
        <f t="shared" si="8"/>
        <v>172.2</v>
      </c>
      <c r="I82" s="11">
        <f t="shared" si="10"/>
        <v>212.82</v>
      </c>
    </row>
    <row r="83" spans="1:9" x14ac:dyDescent="0.25">
      <c r="A83" s="9" t="s">
        <v>87</v>
      </c>
      <c r="B83" s="10">
        <v>1</v>
      </c>
      <c r="C83" s="10">
        <f t="shared" si="9"/>
        <v>176</v>
      </c>
      <c r="D83" s="10">
        <v>159</v>
      </c>
      <c r="E83" s="10">
        <v>17</v>
      </c>
      <c r="F83" s="11">
        <v>1113</v>
      </c>
      <c r="G83" s="11">
        <f t="shared" si="7"/>
        <v>7</v>
      </c>
      <c r="H83" s="11">
        <f t="shared" si="8"/>
        <v>238</v>
      </c>
      <c r="I83" s="11">
        <f t="shared" si="10"/>
        <v>294.14</v>
      </c>
    </row>
    <row r="84" spans="1:9" x14ac:dyDescent="0.25">
      <c r="A84" s="9" t="s">
        <v>87</v>
      </c>
      <c r="B84" s="10">
        <v>1</v>
      </c>
      <c r="C84" s="10">
        <f t="shared" si="9"/>
        <v>164</v>
      </c>
      <c r="D84" s="10">
        <v>159</v>
      </c>
      <c r="E84" s="10">
        <v>5</v>
      </c>
      <c r="F84" s="11">
        <v>1113</v>
      </c>
      <c r="G84" s="11">
        <f t="shared" si="7"/>
        <v>7</v>
      </c>
      <c r="H84" s="11">
        <f t="shared" si="8"/>
        <v>70</v>
      </c>
      <c r="I84" s="11">
        <f t="shared" si="10"/>
        <v>86.51</v>
      </c>
    </row>
    <row r="85" spans="1:9" x14ac:dyDescent="0.25">
      <c r="A85" s="9" t="s">
        <v>87</v>
      </c>
      <c r="B85" s="10">
        <v>1</v>
      </c>
      <c r="C85" s="10">
        <f t="shared" si="9"/>
        <v>160</v>
      </c>
      <c r="D85" s="10">
        <v>159</v>
      </c>
      <c r="E85" s="10">
        <v>1</v>
      </c>
      <c r="F85" s="11">
        <v>1113</v>
      </c>
      <c r="G85" s="11">
        <f t="shared" si="7"/>
        <v>7</v>
      </c>
      <c r="H85" s="11">
        <f t="shared" si="8"/>
        <v>14</v>
      </c>
      <c r="I85" s="11">
        <f t="shared" si="10"/>
        <v>17.3</v>
      </c>
    </row>
    <row r="86" spans="1:9" x14ac:dyDescent="0.25">
      <c r="A86" s="9" t="s">
        <v>87</v>
      </c>
      <c r="B86" s="10">
        <v>1</v>
      </c>
      <c r="C86" s="10">
        <f t="shared" si="9"/>
        <v>164</v>
      </c>
      <c r="D86" s="10">
        <v>159</v>
      </c>
      <c r="E86" s="10">
        <v>5</v>
      </c>
      <c r="F86" s="11">
        <v>1113</v>
      </c>
      <c r="G86" s="11">
        <f t="shared" si="7"/>
        <v>7</v>
      </c>
      <c r="H86" s="11">
        <f t="shared" si="8"/>
        <v>70</v>
      </c>
      <c r="I86" s="11">
        <f t="shared" si="10"/>
        <v>86.51</v>
      </c>
    </row>
    <row r="87" spans="1:9" x14ac:dyDescent="0.25">
      <c r="A87" s="9" t="s">
        <v>97</v>
      </c>
      <c r="B87" s="10">
        <v>1</v>
      </c>
      <c r="C87" s="10">
        <f t="shared" si="9"/>
        <v>168</v>
      </c>
      <c r="D87" s="10">
        <v>159</v>
      </c>
      <c r="E87" s="10">
        <v>9</v>
      </c>
      <c r="F87" s="11">
        <v>1113</v>
      </c>
      <c r="G87" s="11">
        <f t="shared" si="7"/>
        <v>7</v>
      </c>
      <c r="H87" s="11">
        <f t="shared" si="8"/>
        <v>126</v>
      </c>
      <c r="I87" s="11">
        <f t="shared" si="10"/>
        <v>155.72</v>
      </c>
    </row>
    <row r="88" spans="1:9" x14ac:dyDescent="0.25">
      <c r="A88" s="9" t="s">
        <v>97</v>
      </c>
      <c r="B88" s="10">
        <v>1</v>
      </c>
      <c r="C88" s="10">
        <f t="shared" si="9"/>
        <v>175.75</v>
      </c>
      <c r="D88" s="10">
        <v>159</v>
      </c>
      <c r="E88" s="10">
        <v>16.75</v>
      </c>
      <c r="F88" s="11">
        <v>1113</v>
      </c>
      <c r="G88" s="11">
        <f t="shared" si="7"/>
        <v>7</v>
      </c>
      <c r="H88" s="11">
        <f t="shared" si="8"/>
        <v>234.5</v>
      </c>
      <c r="I88" s="11">
        <f t="shared" si="10"/>
        <v>289.82</v>
      </c>
    </row>
    <row r="89" spans="1:9" x14ac:dyDescent="0.25">
      <c r="A89" s="9" t="s">
        <v>97</v>
      </c>
      <c r="B89" s="10">
        <v>1</v>
      </c>
      <c r="C89" s="10">
        <f t="shared" si="9"/>
        <v>176</v>
      </c>
      <c r="D89" s="10">
        <v>159</v>
      </c>
      <c r="E89" s="10">
        <v>17</v>
      </c>
      <c r="F89" s="11">
        <v>1113</v>
      </c>
      <c r="G89" s="11">
        <f t="shared" si="7"/>
        <v>7</v>
      </c>
      <c r="H89" s="11">
        <f t="shared" si="8"/>
        <v>238</v>
      </c>
      <c r="I89" s="11">
        <f t="shared" si="10"/>
        <v>294.14</v>
      </c>
    </row>
    <row r="90" spans="1:9" x14ac:dyDescent="0.25">
      <c r="A90" s="9" t="s">
        <v>97</v>
      </c>
      <c r="B90" s="10">
        <v>1</v>
      </c>
      <c r="C90" s="10">
        <f t="shared" si="9"/>
        <v>170</v>
      </c>
      <c r="D90" s="10">
        <v>159</v>
      </c>
      <c r="E90" s="10">
        <v>11</v>
      </c>
      <c r="F90" s="11">
        <v>1113</v>
      </c>
      <c r="G90" s="11">
        <f t="shared" si="7"/>
        <v>7</v>
      </c>
      <c r="H90" s="11">
        <f t="shared" si="8"/>
        <v>154</v>
      </c>
      <c r="I90" s="11">
        <f t="shared" si="10"/>
        <v>190.33</v>
      </c>
    </row>
    <row r="91" spans="1:9" x14ac:dyDescent="0.25">
      <c r="A91" s="9" t="s">
        <v>97</v>
      </c>
      <c r="B91" s="10">
        <v>1</v>
      </c>
      <c r="C91" s="10">
        <f t="shared" si="9"/>
        <v>190</v>
      </c>
      <c r="D91" s="10">
        <v>159</v>
      </c>
      <c r="E91" s="10">
        <v>31</v>
      </c>
      <c r="F91" s="11">
        <v>1113</v>
      </c>
      <c r="G91" s="11">
        <f t="shared" si="7"/>
        <v>7</v>
      </c>
      <c r="H91" s="11">
        <f t="shared" si="8"/>
        <v>434</v>
      </c>
      <c r="I91" s="11">
        <f t="shared" si="10"/>
        <v>536.38</v>
      </c>
    </row>
    <row r="92" spans="1:9" x14ac:dyDescent="0.25">
      <c r="A92" s="9" t="s">
        <v>83</v>
      </c>
      <c r="B92" s="10">
        <v>1</v>
      </c>
      <c r="C92" s="10">
        <f t="shared" si="9"/>
        <v>187.85</v>
      </c>
      <c r="D92" s="10">
        <v>159</v>
      </c>
      <c r="E92" s="10">
        <v>28.849999999999994</v>
      </c>
      <c r="F92" s="11">
        <v>1113</v>
      </c>
      <c r="G92" s="11">
        <f t="shared" si="7"/>
        <v>7</v>
      </c>
      <c r="H92" s="11">
        <f t="shared" si="8"/>
        <v>403.9</v>
      </c>
      <c r="I92" s="11">
        <f t="shared" si="10"/>
        <v>499.18</v>
      </c>
    </row>
    <row r="93" spans="1:9" x14ac:dyDescent="0.25">
      <c r="A93" s="9" t="s">
        <v>83</v>
      </c>
      <c r="B93" s="10">
        <v>1</v>
      </c>
      <c r="C93" s="10">
        <f t="shared" si="9"/>
        <v>196</v>
      </c>
      <c r="D93" s="10">
        <v>159</v>
      </c>
      <c r="E93" s="10">
        <v>37</v>
      </c>
      <c r="F93" s="11">
        <v>1113</v>
      </c>
      <c r="G93" s="11">
        <f t="shared" si="7"/>
        <v>7</v>
      </c>
      <c r="H93" s="11">
        <f t="shared" si="8"/>
        <v>518</v>
      </c>
      <c r="I93" s="11">
        <f t="shared" si="10"/>
        <v>640.20000000000005</v>
      </c>
    </row>
    <row r="94" spans="1:9" x14ac:dyDescent="0.25">
      <c r="A94" s="9" t="s">
        <v>83</v>
      </c>
      <c r="B94" s="10">
        <v>1</v>
      </c>
      <c r="C94" s="10">
        <f t="shared" si="9"/>
        <v>168</v>
      </c>
      <c r="D94" s="10">
        <v>159</v>
      </c>
      <c r="E94" s="10">
        <v>9</v>
      </c>
      <c r="F94" s="11">
        <v>1113</v>
      </c>
      <c r="G94" s="11">
        <f t="shared" si="7"/>
        <v>7</v>
      </c>
      <c r="H94" s="11">
        <f t="shared" si="8"/>
        <v>126</v>
      </c>
      <c r="I94" s="11">
        <f t="shared" si="10"/>
        <v>155.72</v>
      </c>
    </row>
    <row r="95" spans="1:9" x14ac:dyDescent="0.25">
      <c r="A95" s="9" t="s">
        <v>83</v>
      </c>
      <c r="B95" s="10">
        <v>1</v>
      </c>
      <c r="C95" s="10">
        <f t="shared" si="9"/>
        <v>179.5</v>
      </c>
      <c r="D95" s="10">
        <v>159</v>
      </c>
      <c r="E95" s="10">
        <v>20.5</v>
      </c>
      <c r="F95" s="11">
        <v>1113</v>
      </c>
      <c r="G95" s="11">
        <f t="shared" si="7"/>
        <v>7</v>
      </c>
      <c r="H95" s="11">
        <f t="shared" si="8"/>
        <v>287</v>
      </c>
      <c r="I95" s="11">
        <f t="shared" si="10"/>
        <v>354.7</v>
      </c>
    </row>
    <row r="96" spans="1:9" x14ac:dyDescent="0.25">
      <c r="A96" s="9" t="s">
        <v>83</v>
      </c>
      <c r="B96" s="10">
        <v>1</v>
      </c>
      <c r="C96" s="10">
        <f t="shared" si="9"/>
        <v>180</v>
      </c>
      <c r="D96" s="10">
        <v>159</v>
      </c>
      <c r="E96" s="10">
        <v>21</v>
      </c>
      <c r="F96" s="11">
        <v>1113</v>
      </c>
      <c r="G96" s="11">
        <f t="shared" si="7"/>
        <v>7</v>
      </c>
      <c r="H96" s="11">
        <f t="shared" si="8"/>
        <v>294</v>
      </c>
      <c r="I96" s="11">
        <f t="shared" si="10"/>
        <v>363.35</v>
      </c>
    </row>
    <row r="97" spans="1:9" x14ac:dyDescent="0.25">
      <c r="A97" s="9" t="s">
        <v>83</v>
      </c>
      <c r="B97" s="10">
        <v>1</v>
      </c>
      <c r="C97" s="10">
        <f t="shared" si="9"/>
        <v>168</v>
      </c>
      <c r="D97" s="10">
        <v>159</v>
      </c>
      <c r="E97" s="10">
        <v>9</v>
      </c>
      <c r="F97" s="11">
        <v>1113</v>
      </c>
      <c r="G97" s="11">
        <f t="shared" si="7"/>
        <v>7</v>
      </c>
      <c r="H97" s="11">
        <f t="shared" si="8"/>
        <v>126</v>
      </c>
      <c r="I97" s="11">
        <f t="shared" si="10"/>
        <v>155.72</v>
      </c>
    </row>
    <row r="98" spans="1:9" x14ac:dyDescent="0.25">
      <c r="A98" s="9" t="s">
        <v>83</v>
      </c>
      <c r="B98" s="10">
        <v>1</v>
      </c>
      <c r="C98" s="10">
        <f t="shared" si="9"/>
        <v>182</v>
      </c>
      <c r="D98" s="10">
        <v>159</v>
      </c>
      <c r="E98" s="10">
        <v>23</v>
      </c>
      <c r="F98" s="11">
        <v>1113</v>
      </c>
      <c r="G98" s="11">
        <f t="shared" si="7"/>
        <v>7</v>
      </c>
      <c r="H98" s="11">
        <f t="shared" si="8"/>
        <v>322</v>
      </c>
      <c r="I98" s="11">
        <f t="shared" si="10"/>
        <v>397.96</v>
      </c>
    </row>
    <row r="99" spans="1:9" x14ac:dyDescent="0.25">
      <c r="A99" s="9" t="s">
        <v>83</v>
      </c>
      <c r="B99" s="10">
        <v>1</v>
      </c>
      <c r="C99" s="10">
        <f t="shared" si="9"/>
        <v>192</v>
      </c>
      <c r="D99" s="10">
        <v>159</v>
      </c>
      <c r="E99" s="10">
        <v>33</v>
      </c>
      <c r="F99" s="11">
        <v>1113</v>
      </c>
      <c r="G99" s="11">
        <f t="shared" si="7"/>
        <v>7</v>
      </c>
      <c r="H99" s="11">
        <f t="shared" si="8"/>
        <v>462</v>
      </c>
      <c r="I99" s="11">
        <f t="shared" si="10"/>
        <v>570.99</v>
      </c>
    </row>
    <row r="100" spans="1:9" x14ac:dyDescent="0.25">
      <c r="A100" s="9" t="s">
        <v>89</v>
      </c>
      <c r="B100" s="10">
        <v>1</v>
      </c>
      <c r="C100" s="10">
        <f t="shared" si="9"/>
        <v>162</v>
      </c>
      <c r="D100" s="10">
        <v>159</v>
      </c>
      <c r="E100" s="10">
        <v>3</v>
      </c>
      <c r="F100" s="11">
        <v>1113</v>
      </c>
      <c r="G100" s="11">
        <f t="shared" si="7"/>
        <v>7</v>
      </c>
      <c r="H100" s="11">
        <f t="shared" si="8"/>
        <v>42</v>
      </c>
      <c r="I100" s="11">
        <f t="shared" si="10"/>
        <v>51.91</v>
      </c>
    </row>
    <row r="101" spans="1:9" x14ac:dyDescent="0.25">
      <c r="A101" s="9" t="s">
        <v>89</v>
      </c>
      <c r="B101" s="10">
        <v>1</v>
      </c>
      <c r="C101" s="10">
        <f t="shared" si="9"/>
        <v>185.45</v>
      </c>
      <c r="D101" s="10">
        <v>159</v>
      </c>
      <c r="E101" s="10">
        <v>26.450000000000003</v>
      </c>
      <c r="F101" s="11">
        <v>1113</v>
      </c>
      <c r="G101" s="11">
        <f t="shared" si="7"/>
        <v>7</v>
      </c>
      <c r="H101" s="11">
        <f t="shared" si="8"/>
        <v>370.3</v>
      </c>
      <c r="I101" s="11">
        <f t="shared" si="10"/>
        <v>457.65</v>
      </c>
    </row>
    <row r="102" spans="1:9" x14ac:dyDescent="0.25">
      <c r="A102" s="9" t="s">
        <v>89</v>
      </c>
      <c r="B102" s="10">
        <v>1</v>
      </c>
      <c r="C102" s="10">
        <f t="shared" si="9"/>
        <v>164</v>
      </c>
      <c r="D102" s="10">
        <v>159</v>
      </c>
      <c r="E102" s="10">
        <v>5</v>
      </c>
      <c r="F102" s="11">
        <v>1113</v>
      </c>
      <c r="G102" s="11">
        <f t="shared" si="7"/>
        <v>7</v>
      </c>
      <c r="H102" s="11">
        <f t="shared" si="8"/>
        <v>70</v>
      </c>
      <c r="I102" s="11">
        <f t="shared" si="10"/>
        <v>86.51</v>
      </c>
    </row>
    <row r="103" spans="1:9" x14ac:dyDescent="0.25">
      <c r="A103" s="9" t="s">
        <v>89</v>
      </c>
      <c r="B103" s="10">
        <v>1</v>
      </c>
      <c r="C103" s="10">
        <f t="shared" si="9"/>
        <v>183.8</v>
      </c>
      <c r="D103" s="10">
        <v>159</v>
      </c>
      <c r="E103" s="10">
        <v>24.799999999999997</v>
      </c>
      <c r="F103" s="11">
        <v>1113</v>
      </c>
      <c r="G103" s="11">
        <f t="shared" si="7"/>
        <v>7</v>
      </c>
      <c r="H103" s="11">
        <f t="shared" si="8"/>
        <v>347.2</v>
      </c>
      <c r="I103" s="11">
        <f t="shared" si="10"/>
        <v>429.1</v>
      </c>
    </row>
    <row r="104" spans="1:9" x14ac:dyDescent="0.25">
      <c r="A104" s="9" t="s">
        <v>89</v>
      </c>
      <c r="B104" s="10">
        <v>1</v>
      </c>
      <c r="C104" s="10">
        <f t="shared" si="9"/>
        <v>170</v>
      </c>
      <c r="D104" s="10">
        <v>159</v>
      </c>
      <c r="E104" s="10">
        <v>11</v>
      </c>
      <c r="F104" s="11">
        <v>1113</v>
      </c>
      <c r="G104" s="11">
        <f t="shared" si="7"/>
        <v>7</v>
      </c>
      <c r="H104" s="11">
        <f t="shared" si="8"/>
        <v>154</v>
      </c>
      <c r="I104" s="11">
        <f t="shared" si="10"/>
        <v>190.33</v>
      </c>
    </row>
    <row r="105" spans="1:9" x14ac:dyDescent="0.25">
      <c r="A105" s="9" t="s">
        <v>89</v>
      </c>
      <c r="B105" s="10">
        <v>1</v>
      </c>
      <c r="C105" s="10">
        <f t="shared" si="9"/>
        <v>184</v>
      </c>
      <c r="D105" s="10">
        <v>159</v>
      </c>
      <c r="E105" s="10">
        <v>25</v>
      </c>
      <c r="F105" s="11">
        <v>1113</v>
      </c>
      <c r="G105" s="11">
        <f t="shared" si="7"/>
        <v>7</v>
      </c>
      <c r="H105" s="11">
        <f t="shared" si="8"/>
        <v>350</v>
      </c>
      <c r="I105" s="11">
        <f t="shared" si="10"/>
        <v>432.57</v>
      </c>
    </row>
    <row r="106" spans="1:9" x14ac:dyDescent="0.25">
      <c r="A106" s="9" t="s">
        <v>91</v>
      </c>
      <c r="B106" s="10">
        <v>1</v>
      </c>
      <c r="C106" s="10">
        <f t="shared" si="9"/>
        <v>160</v>
      </c>
      <c r="D106" s="10">
        <v>159</v>
      </c>
      <c r="E106" s="10">
        <v>1</v>
      </c>
      <c r="F106" s="11">
        <v>1113</v>
      </c>
      <c r="G106" s="11">
        <f t="shared" si="7"/>
        <v>7</v>
      </c>
      <c r="H106" s="11">
        <f t="shared" si="8"/>
        <v>14</v>
      </c>
      <c r="I106" s="11">
        <f t="shared" si="10"/>
        <v>17.3</v>
      </c>
    </row>
    <row r="107" spans="1:9" x14ac:dyDescent="0.25">
      <c r="A107" s="9" t="s">
        <v>99</v>
      </c>
      <c r="B107" s="10">
        <v>1</v>
      </c>
      <c r="C107" s="10">
        <f t="shared" si="9"/>
        <v>168</v>
      </c>
      <c r="D107" s="10">
        <v>159</v>
      </c>
      <c r="E107" s="10">
        <v>9</v>
      </c>
      <c r="F107" s="11">
        <v>1113</v>
      </c>
      <c r="G107" s="11">
        <f t="shared" si="7"/>
        <v>7</v>
      </c>
      <c r="H107" s="11">
        <f t="shared" si="8"/>
        <v>126</v>
      </c>
      <c r="I107" s="11">
        <f t="shared" si="10"/>
        <v>155.72</v>
      </c>
    </row>
    <row r="108" spans="1:9" x14ac:dyDescent="0.25">
      <c r="A108" s="9" t="s">
        <v>92</v>
      </c>
      <c r="B108" s="10">
        <v>1</v>
      </c>
      <c r="C108" s="10">
        <f t="shared" si="9"/>
        <v>213.75</v>
      </c>
      <c r="D108" s="10">
        <v>159</v>
      </c>
      <c r="E108" s="10">
        <v>54.75</v>
      </c>
      <c r="F108" s="11">
        <v>1113</v>
      </c>
      <c r="G108" s="11">
        <f t="shared" si="7"/>
        <v>7</v>
      </c>
      <c r="H108" s="11">
        <f t="shared" si="8"/>
        <v>766.5</v>
      </c>
      <c r="I108" s="11">
        <f t="shared" si="10"/>
        <v>947.32</v>
      </c>
    </row>
    <row r="109" spans="1:9" x14ac:dyDescent="0.25">
      <c r="A109" s="9" t="s">
        <v>92</v>
      </c>
      <c r="B109" s="10">
        <v>1</v>
      </c>
      <c r="C109" s="10">
        <f t="shared" si="9"/>
        <v>191.75</v>
      </c>
      <c r="D109" s="10">
        <v>159</v>
      </c>
      <c r="E109" s="10">
        <v>32.75</v>
      </c>
      <c r="F109" s="11">
        <v>1113</v>
      </c>
      <c r="G109" s="11">
        <f t="shared" si="7"/>
        <v>7</v>
      </c>
      <c r="H109" s="11">
        <f t="shared" si="8"/>
        <v>458.5</v>
      </c>
      <c r="I109" s="11">
        <f t="shared" si="10"/>
        <v>566.66</v>
      </c>
    </row>
    <row r="110" spans="1:9" x14ac:dyDescent="0.25">
      <c r="A110" s="9" t="s">
        <v>92</v>
      </c>
      <c r="B110" s="10">
        <v>1</v>
      </c>
      <c r="C110" s="10">
        <f t="shared" si="9"/>
        <v>184</v>
      </c>
      <c r="D110" s="10">
        <v>159</v>
      </c>
      <c r="E110" s="10">
        <v>25</v>
      </c>
      <c r="F110" s="11">
        <v>1113</v>
      </c>
      <c r="G110" s="11">
        <f t="shared" si="7"/>
        <v>7</v>
      </c>
      <c r="H110" s="11">
        <f t="shared" si="8"/>
        <v>350</v>
      </c>
      <c r="I110" s="11">
        <f t="shared" si="10"/>
        <v>432.57</v>
      </c>
    </row>
    <row r="111" spans="1:9" x14ac:dyDescent="0.25">
      <c r="A111" s="9" t="s">
        <v>92</v>
      </c>
      <c r="B111" s="10">
        <v>1</v>
      </c>
      <c r="C111" s="10">
        <f t="shared" si="9"/>
        <v>168</v>
      </c>
      <c r="D111" s="10">
        <v>159</v>
      </c>
      <c r="E111" s="10">
        <v>9</v>
      </c>
      <c r="F111" s="11">
        <v>1113</v>
      </c>
      <c r="G111" s="11">
        <f t="shared" si="7"/>
        <v>7</v>
      </c>
      <c r="H111" s="11">
        <f t="shared" si="8"/>
        <v>126</v>
      </c>
      <c r="I111" s="11">
        <f t="shared" si="10"/>
        <v>155.72</v>
      </c>
    </row>
    <row r="112" spans="1:9" x14ac:dyDescent="0.25">
      <c r="A112" s="9" t="s">
        <v>92</v>
      </c>
      <c r="B112" s="10">
        <v>1</v>
      </c>
      <c r="C112" s="10">
        <f t="shared" si="9"/>
        <v>191.7</v>
      </c>
      <c r="D112" s="10">
        <v>159</v>
      </c>
      <c r="E112" s="10">
        <v>32.700000000000003</v>
      </c>
      <c r="F112" s="11">
        <v>1113</v>
      </c>
      <c r="G112" s="11">
        <f t="shared" si="7"/>
        <v>7</v>
      </c>
      <c r="H112" s="11">
        <f t="shared" si="8"/>
        <v>457.8</v>
      </c>
      <c r="I112" s="11">
        <f t="shared" si="10"/>
        <v>565.79999999999995</v>
      </c>
    </row>
    <row r="113" spans="1:9" x14ac:dyDescent="0.25">
      <c r="A113" s="9" t="s">
        <v>92</v>
      </c>
      <c r="B113" s="10">
        <v>1</v>
      </c>
      <c r="C113" s="10">
        <f t="shared" si="9"/>
        <v>176</v>
      </c>
      <c r="D113" s="10">
        <v>159</v>
      </c>
      <c r="E113" s="10">
        <v>17</v>
      </c>
      <c r="F113" s="11">
        <v>1113</v>
      </c>
      <c r="G113" s="11">
        <f t="shared" si="7"/>
        <v>7</v>
      </c>
      <c r="H113" s="11">
        <f t="shared" si="8"/>
        <v>238</v>
      </c>
      <c r="I113" s="11">
        <f t="shared" si="10"/>
        <v>294.14</v>
      </c>
    </row>
    <row r="114" spans="1:9" x14ac:dyDescent="0.25">
      <c r="A114" s="9" t="s">
        <v>93</v>
      </c>
      <c r="B114" s="10">
        <v>1</v>
      </c>
      <c r="C114" s="10">
        <f t="shared" si="9"/>
        <v>168</v>
      </c>
      <c r="D114" s="10">
        <v>159</v>
      </c>
      <c r="E114" s="10">
        <v>9</v>
      </c>
      <c r="F114" s="11">
        <v>1144.8</v>
      </c>
      <c r="G114" s="11">
        <f t="shared" si="7"/>
        <v>7.2</v>
      </c>
      <c r="H114" s="11">
        <f t="shared" si="8"/>
        <v>129.6</v>
      </c>
      <c r="I114" s="11">
        <f t="shared" si="10"/>
        <v>160.16999999999999</v>
      </c>
    </row>
    <row r="115" spans="1:9" x14ac:dyDescent="0.25">
      <c r="A115" s="9" t="s">
        <v>93</v>
      </c>
      <c r="B115" s="10">
        <v>1</v>
      </c>
      <c r="C115" s="10">
        <f t="shared" si="9"/>
        <v>175</v>
      </c>
      <c r="D115" s="10">
        <v>159</v>
      </c>
      <c r="E115" s="10">
        <v>16</v>
      </c>
      <c r="F115" s="11">
        <v>1144.8</v>
      </c>
      <c r="G115" s="11">
        <f t="shared" si="7"/>
        <v>7.2</v>
      </c>
      <c r="H115" s="11">
        <f t="shared" si="8"/>
        <v>230.4</v>
      </c>
      <c r="I115" s="11">
        <f t="shared" si="10"/>
        <v>284.75</v>
      </c>
    </row>
    <row r="116" spans="1:9" x14ac:dyDescent="0.25">
      <c r="A116" s="9" t="s">
        <v>93</v>
      </c>
      <c r="B116" s="10">
        <v>1</v>
      </c>
      <c r="C116" s="10">
        <f t="shared" si="9"/>
        <v>168</v>
      </c>
      <c r="D116" s="10">
        <v>159</v>
      </c>
      <c r="E116" s="10">
        <v>9</v>
      </c>
      <c r="F116" s="11">
        <v>1144.8</v>
      </c>
      <c r="G116" s="11">
        <f t="shared" si="7"/>
        <v>7.2</v>
      </c>
      <c r="H116" s="11">
        <f t="shared" si="8"/>
        <v>129.6</v>
      </c>
      <c r="I116" s="11">
        <f t="shared" si="10"/>
        <v>160.16999999999999</v>
      </c>
    </row>
    <row r="117" spans="1:9" x14ac:dyDescent="0.25">
      <c r="A117" s="9" t="s">
        <v>93</v>
      </c>
      <c r="B117" s="10">
        <v>1</v>
      </c>
      <c r="C117" s="10">
        <f t="shared" si="9"/>
        <v>191.8</v>
      </c>
      <c r="D117" s="10">
        <v>159</v>
      </c>
      <c r="E117" s="10">
        <v>32.799999999999997</v>
      </c>
      <c r="F117" s="11">
        <v>1144.8</v>
      </c>
      <c r="G117" s="11">
        <f t="shared" ref="G117:G131" si="11">ROUND(F117/D117,2)</f>
        <v>7.2</v>
      </c>
      <c r="H117" s="11">
        <f t="shared" ref="H117:H131" si="12">ROUND(E117*G117*2,2)</f>
        <v>472.32</v>
      </c>
      <c r="I117" s="11">
        <f t="shared" si="10"/>
        <v>583.74</v>
      </c>
    </row>
    <row r="118" spans="1:9" x14ac:dyDescent="0.25">
      <c r="A118" s="9" t="s">
        <v>93</v>
      </c>
      <c r="B118" s="10">
        <v>1</v>
      </c>
      <c r="C118" s="10">
        <f t="shared" si="9"/>
        <v>168</v>
      </c>
      <c r="D118" s="10">
        <v>159</v>
      </c>
      <c r="E118" s="10">
        <v>9</v>
      </c>
      <c r="F118" s="11">
        <v>1144.8</v>
      </c>
      <c r="G118" s="11">
        <f t="shared" si="11"/>
        <v>7.2</v>
      </c>
      <c r="H118" s="11">
        <f t="shared" si="12"/>
        <v>129.6</v>
      </c>
      <c r="I118" s="11">
        <f t="shared" si="10"/>
        <v>160.16999999999999</v>
      </c>
    </row>
    <row r="119" spans="1:9" x14ac:dyDescent="0.25">
      <c r="A119" s="9" t="s">
        <v>93</v>
      </c>
      <c r="B119" s="10">
        <v>1</v>
      </c>
      <c r="C119" s="10">
        <f t="shared" si="9"/>
        <v>175.7</v>
      </c>
      <c r="D119" s="10">
        <v>159</v>
      </c>
      <c r="E119" s="10">
        <v>16.700000000000003</v>
      </c>
      <c r="F119" s="11">
        <v>1144.8</v>
      </c>
      <c r="G119" s="11">
        <f t="shared" si="11"/>
        <v>7.2</v>
      </c>
      <c r="H119" s="11">
        <f t="shared" si="12"/>
        <v>240.48</v>
      </c>
      <c r="I119" s="11">
        <f t="shared" si="10"/>
        <v>297.20999999999998</v>
      </c>
    </row>
    <row r="120" spans="1:9" x14ac:dyDescent="0.25">
      <c r="A120" s="9" t="s">
        <v>93</v>
      </c>
      <c r="B120" s="10">
        <v>1</v>
      </c>
      <c r="C120" s="10">
        <f t="shared" si="9"/>
        <v>168</v>
      </c>
      <c r="D120" s="10">
        <v>159</v>
      </c>
      <c r="E120" s="10">
        <v>9</v>
      </c>
      <c r="F120" s="11">
        <v>1144.8</v>
      </c>
      <c r="G120" s="11">
        <f t="shared" si="11"/>
        <v>7.2</v>
      </c>
      <c r="H120" s="11">
        <f t="shared" si="12"/>
        <v>129.6</v>
      </c>
      <c r="I120" s="11">
        <f t="shared" si="10"/>
        <v>160.16999999999999</v>
      </c>
    </row>
    <row r="121" spans="1:9" x14ac:dyDescent="0.25">
      <c r="A121" s="9" t="s">
        <v>93</v>
      </c>
      <c r="B121" s="10">
        <v>1</v>
      </c>
      <c r="C121" s="10">
        <f t="shared" si="9"/>
        <v>176</v>
      </c>
      <c r="D121" s="10">
        <v>159</v>
      </c>
      <c r="E121" s="10">
        <v>17</v>
      </c>
      <c r="F121" s="11">
        <v>1144.8</v>
      </c>
      <c r="G121" s="11">
        <f t="shared" si="11"/>
        <v>7.2</v>
      </c>
      <c r="H121" s="11">
        <f t="shared" si="12"/>
        <v>244.8</v>
      </c>
      <c r="I121" s="11">
        <f t="shared" si="10"/>
        <v>302.55</v>
      </c>
    </row>
    <row r="122" spans="1:9" x14ac:dyDescent="0.25">
      <c r="A122" s="9" t="s">
        <v>93</v>
      </c>
      <c r="B122" s="10">
        <v>1</v>
      </c>
      <c r="C122" s="10">
        <f t="shared" si="9"/>
        <v>168</v>
      </c>
      <c r="D122" s="10">
        <v>159</v>
      </c>
      <c r="E122" s="10">
        <v>9</v>
      </c>
      <c r="F122" s="11">
        <v>1144.8</v>
      </c>
      <c r="G122" s="11">
        <f t="shared" si="11"/>
        <v>7.2</v>
      </c>
      <c r="H122" s="11">
        <f t="shared" si="12"/>
        <v>129.6</v>
      </c>
      <c r="I122" s="11">
        <f t="shared" si="10"/>
        <v>160.16999999999999</v>
      </c>
    </row>
    <row r="123" spans="1:9" x14ac:dyDescent="0.25">
      <c r="A123" s="9" t="s">
        <v>100</v>
      </c>
      <c r="B123" s="10">
        <v>1</v>
      </c>
      <c r="C123" s="10">
        <f t="shared" si="9"/>
        <v>177.1</v>
      </c>
      <c r="D123" s="10">
        <v>159</v>
      </c>
      <c r="E123" s="10">
        <f>25.6-7.5</f>
        <v>18.100000000000001</v>
      </c>
      <c r="F123" s="11">
        <v>1144.8</v>
      </c>
      <c r="G123" s="11">
        <f t="shared" si="11"/>
        <v>7.2</v>
      </c>
      <c r="H123" s="11">
        <f t="shared" si="12"/>
        <v>260.64</v>
      </c>
      <c r="I123" s="11">
        <f t="shared" si="10"/>
        <v>322.12</v>
      </c>
    </row>
    <row r="124" spans="1:9" x14ac:dyDescent="0.25">
      <c r="A124" s="9" t="s">
        <v>93</v>
      </c>
      <c r="B124" s="10">
        <v>1</v>
      </c>
      <c r="C124" s="10">
        <f t="shared" si="9"/>
        <v>184</v>
      </c>
      <c r="D124" s="10">
        <v>159</v>
      </c>
      <c r="E124" s="10">
        <v>25</v>
      </c>
      <c r="F124" s="11">
        <v>1144.8</v>
      </c>
      <c r="G124" s="11">
        <f t="shared" si="11"/>
        <v>7.2</v>
      </c>
      <c r="H124" s="11">
        <f t="shared" si="12"/>
        <v>360</v>
      </c>
      <c r="I124" s="11">
        <f t="shared" si="10"/>
        <v>444.92</v>
      </c>
    </row>
    <row r="125" spans="1:9" x14ac:dyDescent="0.25">
      <c r="A125" s="9" t="s">
        <v>101</v>
      </c>
      <c r="B125" s="10">
        <v>1</v>
      </c>
      <c r="C125" s="10">
        <f t="shared" si="9"/>
        <v>176</v>
      </c>
      <c r="D125" s="10">
        <v>159</v>
      </c>
      <c r="E125" s="10">
        <v>17</v>
      </c>
      <c r="F125" s="11">
        <v>1113</v>
      </c>
      <c r="G125" s="11">
        <f t="shared" si="11"/>
        <v>7</v>
      </c>
      <c r="H125" s="11">
        <f t="shared" si="12"/>
        <v>238</v>
      </c>
      <c r="I125" s="11">
        <f t="shared" si="10"/>
        <v>294.14</v>
      </c>
    </row>
    <row r="126" spans="1:9" x14ac:dyDescent="0.25">
      <c r="A126" s="9" t="s">
        <v>101</v>
      </c>
      <c r="B126" s="10">
        <v>1</v>
      </c>
      <c r="C126" s="10">
        <f t="shared" si="9"/>
        <v>199.85</v>
      </c>
      <c r="D126" s="10">
        <v>159</v>
      </c>
      <c r="E126" s="10">
        <v>40.849999999999994</v>
      </c>
      <c r="F126" s="11">
        <v>1113</v>
      </c>
      <c r="G126" s="11">
        <f t="shared" si="11"/>
        <v>7</v>
      </c>
      <c r="H126" s="11">
        <f t="shared" si="12"/>
        <v>571.9</v>
      </c>
      <c r="I126" s="11">
        <f t="shared" si="10"/>
        <v>706.81</v>
      </c>
    </row>
    <row r="127" spans="1:9" x14ac:dyDescent="0.25">
      <c r="A127" s="9" t="s">
        <v>101</v>
      </c>
      <c r="B127" s="10">
        <v>1</v>
      </c>
      <c r="C127" s="10">
        <f t="shared" si="9"/>
        <v>176</v>
      </c>
      <c r="D127" s="10">
        <v>159</v>
      </c>
      <c r="E127" s="10">
        <v>17</v>
      </c>
      <c r="F127" s="11">
        <v>1113</v>
      </c>
      <c r="G127" s="11">
        <f t="shared" si="11"/>
        <v>7</v>
      </c>
      <c r="H127" s="11">
        <f t="shared" si="12"/>
        <v>238</v>
      </c>
      <c r="I127" s="11">
        <f t="shared" si="10"/>
        <v>294.14</v>
      </c>
    </row>
    <row r="128" spans="1:9" x14ac:dyDescent="0.25">
      <c r="A128" s="9" t="s">
        <v>103</v>
      </c>
      <c r="B128" s="10">
        <v>1</v>
      </c>
      <c r="C128" s="10">
        <f t="shared" si="9"/>
        <v>184</v>
      </c>
      <c r="D128" s="10">
        <v>159</v>
      </c>
      <c r="E128" s="10">
        <v>25</v>
      </c>
      <c r="F128" s="11">
        <v>1370.58</v>
      </c>
      <c r="G128" s="11">
        <f t="shared" si="11"/>
        <v>8.6199999999999992</v>
      </c>
      <c r="H128" s="11">
        <f t="shared" si="12"/>
        <v>431</v>
      </c>
      <c r="I128" s="11">
        <f t="shared" si="10"/>
        <v>532.66999999999996</v>
      </c>
    </row>
    <row r="129" spans="1:9" x14ac:dyDescent="0.25">
      <c r="A129" s="9" t="s">
        <v>104</v>
      </c>
      <c r="B129" s="10">
        <v>1</v>
      </c>
      <c r="C129" s="10">
        <f t="shared" si="9"/>
        <v>183.45</v>
      </c>
      <c r="D129" s="10">
        <v>159</v>
      </c>
      <c r="E129" s="10">
        <v>24.450000000000003</v>
      </c>
      <c r="F129" s="11">
        <v>1240.2</v>
      </c>
      <c r="G129" s="11">
        <f t="shared" si="11"/>
        <v>7.8</v>
      </c>
      <c r="H129" s="11">
        <f t="shared" si="12"/>
        <v>381.42</v>
      </c>
      <c r="I129" s="11">
        <f t="shared" si="10"/>
        <v>471.4</v>
      </c>
    </row>
    <row r="130" spans="1:9" x14ac:dyDescent="0.25">
      <c r="A130" s="9" t="s">
        <v>104</v>
      </c>
      <c r="B130" s="10">
        <v>1</v>
      </c>
      <c r="C130" s="10">
        <f t="shared" si="9"/>
        <v>168</v>
      </c>
      <c r="D130" s="10">
        <v>159</v>
      </c>
      <c r="E130" s="10">
        <v>9</v>
      </c>
      <c r="F130" s="11">
        <v>1240.2</v>
      </c>
      <c r="G130" s="11">
        <f t="shared" si="11"/>
        <v>7.8</v>
      </c>
      <c r="H130" s="11">
        <f t="shared" si="12"/>
        <v>140.4</v>
      </c>
      <c r="I130" s="11">
        <f t="shared" si="10"/>
        <v>173.52</v>
      </c>
    </row>
    <row r="131" spans="1:9" x14ac:dyDescent="0.25">
      <c r="A131" s="9" t="s">
        <v>105</v>
      </c>
      <c r="B131" s="10">
        <v>1</v>
      </c>
      <c r="C131" s="10">
        <f t="shared" si="9"/>
        <v>162</v>
      </c>
      <c r="D131" s="10">
        <v>159</v>
      </c>
      <c r="E131" s="10">
        <v>3</v>
      </c>
      <c r="F131" s="11">
        <v>1240.2</v>
      </c>
      <c r="G131" s="11">
        <f t="shared" si="11"/>
        <v>7.8</v>
      </c>
      <c r="H131" s="11">
        <f t="shared" si="12"/>
        <v>46.8</v>
      </c>
      <c r="I131" s="11">
        <f t="shared" si="10"/>
        <v>57.84</v>
      </c>
    </row>
    <row r="132" spans="1:9" ht="33" x14ac:dyDescent="0.25">
      <c r="A132" s="105" t="s">
        <v>520</v>
      </c>
      <c r="B132" s="234">
        <f>SUM(B133:B183)</f>
        <v>51</v>
      </c>
      <c r="C132" s="234"/>
      <c r="D132" s="234"/>
      <c r="E132" s="234">
        <f t="shared" ref="E132:I132" si="13">SUM(E133:E183)</f>
        <v>795.49999999999989</v>
      </c>
      <c r="F132" s="234"/>
      <c r="G132" s="234"/>
      <c r="H132" s="234">
        <f t="shared" si="13"/>
        <v>7696.9000000000005</v>
      </c>
      <c r="I132" s="234">
        <f t="shared" si="13"/>
        <v>9512.6600000000035</v>
      </c>
    </row>
    <row r="133" spans="1:9" x14ac:dyDescent="0.25">
      <c r="A133" s="9" t="s">
        <v>71</v>
      </c>
      <c r="B133" s="10">
        <v>1</v>
      </c>
      <c r="C133" s="10">
        <f t="shared" ref="C133:C183" si="14">D133+E133</f>
        <v>192</v>
      </c>
      <c r="D133" s="10">
        <v>159</v>
      </c>
      <c r="E133" s="10">
        <v>33</v>
      </c>
      <c r="F133" s="11">
        <v>659.85</v>
      </c>
      <c r="G133" s="11">
        <f t="shared" ref="G133:G183" si="15">ROUND(F133/D133,2)</f>
        <v>4.1500000000000004</v>
      </c>
      <c r="H133" s="11">
        <f t="shared" ref="H133:H183" si="16">ROUND(E133*G133*2,2)</f>
        <v>273.89999999999998</v>
      </c>
      <c r="I133" s="11">
        <f t="shared" ref="I133:I183" si="17">ROUND(H133*1.2359,2)</f>
        <v>338.51</v>
      </c>
    </row>
    <row r="134" spans="1:9" x14ac:dyDescent="0.25">
      <c r="A134" s="9" t="s">
        <v>71</v>
      </c>
      <c r="B134" s="10">
        <v>1</v>
      </c>
      <c r="C134" s="10">
        <f t="shared" si="14"/>
        <v>192</v>
      </c>
      <c r="D134" s="10">
        <v>159</v>
      </c>
      <c r="E134" s="10">
        <v>33</v>
      </c>
      <c r="F134" s="11">
        <v>659.85</v>
      </c>
      <c r="G134" s="11">
        <f t="shared" si="15"/>
        <v>4.1500000000000004</v>
      </c>
      <c r="H134" s="11">
        <f t="shared" si="16"/>
        <v>273.89999999999998</v>
      </c>
      <c r="I134" s="11">
        <f t="shared" si="17"/>
        <v>338.51</v>
      </c>
    </row>
    <row r="135" spans="1:9" x14ac:dyDescent="0.25">
      <c r="A135" s="9" t="s">
        <v>71</v>
      </c>
      <c r="B135" s="10">
        <v>1</v>
      </c>
      <c r="C135" s="10">
        <f t="shared" si="14"/>
        <v>160</v>
      </c>
      <c r="D135" s="10">
        <v>159</v>
      </c>
      <c r="E135" s="10">
        <v>1</v>
      </c>
      <c r="F135" s="11">
        <v>779.1</v>
      </c>
      <c r="G135" s="11">
        <f t="shared" si="15"/>
        <v>4.9000000000000004</v>
      </c>
      <c r="H135" s="11">
        <f t="shared" si="16"/>
        <v>9.8000000000000007</v>
      </c>
      <c r="I135" s="11">
        <f t="shared" si="17"/>
        <v>12.11</v>
      </c>
    </row>
    <row r="136" spans="1:9" x14ac:dyDescent="0.25">
      <c r="A136" s="9" t="s">
        <v>71</v>
      </c>
      <c r="B136" s="10">
        <v>1</v>
      </c>
      <c r="C136" s="10">
        <f t="shared" si="14"/>
        <v>190.8</v>
      </c>
      <c r="D136" s="10">
        <v>159</v>
      </c>
      <c r="E136" s="10">
        <v>31.799999999999997</v>
      </c>
      <c r="F136" s="11">
        <v>779.1</v>
      </c>
      <c r="G136" s="11">
        <f t="shared" si="15"/>
        <v>4.9000000000000004</v>
      </c>
      <c r="H136" s="11">
        <f t="shared" si="16"/>
        <v>311.64</v>
      </c>
      <c r="I136" s="11">
        <f t="shared" si="17"/>
        <v>385.16</v>
      </c>
    </row>
    <row r="137" spans="1:9" x14ac:dyDescent="0.25">
      <c r="A137" s="9" t="s">
        <v>71</v>
      </c>
      <c r="B137" s="10">
        <v>1</v>
      </c>
      <c r="C137" s="10">
        <f t="shared" si="14"/>
        <v>175</v>
      </c>
      <c r="D137" s="10">
        <v>159</v>
      </c>
      <c r="E137" s="10">
        <v>16</v>
      </c>
      <c r="F137" s="11">
        <v>779.1</v>
      </c>
      <c r="G137" s="11">
        <f t="shared" si="15"/>
        <v>4.9000000000000004</v>
      </c>
      <c r="H137" s="11">
        <f t="shared" si="16"/>
        <v>156.80000000000001</v>
      </c>
      <c r="I137" s="11">
        <f t="shared" si="17"/>
        <v>193.79</v>
      </c>
    </row>
    <row r="138" spans="1:9" x14ac:dyDescent="0.25">
      <c r="A138" s="9" t="s">
        <v>71</v>
      </c>
      <c r="B138" s="10">
        <v>1</v>
      </c>
      <c r="C138" s="10">
        <f t="shared" si="14"/>
        <v>167.5</v>
      </c>
      <c r="D138" s="10">
        <v>159</v>
      </c>
      <c r="E138" s="10">
        <v>8.5</v>
      </c>
      <c r="F138" s="11">
        <v>779.1</v>
      </c>
      <c r="G138" s="11">
        <f t="shared" si="15"/>
        <v>4.9000000000000004</v>
      </c>
      <c r="H138" s="11">
        <f t="shared" si="16"/>
        <v>83.3</v>
      </c>
      <c r="I138" s="11">
        <f t="shared" si="17"/>
        <v>102.95</v>
      </c>
    </row>
    <row r="139" spans="1:9" x14ac:dyDescent="0.25">
      <c r="A139" s="9" t="s">
        <v>71</v>
      </c>
      <c r="B139" s="10">
        <v>1</v>
      </c>
      <c r="C139" s="10">
        <f t="shared" si="14"/>
        <v>188</v>
      </c>
      <c r="D139" s="10">
        <v>159</v>
      </c>
      <c r="E139" s="10">
        <v>29</v>
      </c>
      <c r="F139" s="11">
        <v>779.1</v>
      </c>
      <c r="G139" s="11">
        <f t="shared" si="15"/>
        <v>4.9000000000000004</v>
      </c>
      <c r="H139" s="11">
        <f t="shared" si="16"/>
        <v>284.2</v>
      </c>
      <c r="I139" s="11">
        <f t="shared" si="17"/>
        <v>351.24</v>
      </c>
    </row>
    <row r="140" spans="1:9" x14ac:dyDescent="0.25">
      <c r="A140" s="9" t="s">
        <v>71</v>
      </c>
      <c r="B140" s="10">
        <v>1</v>
      </c>
      <c r="C140" s="10">
        <f t="shared" si="14"/>
        <v>190</v>
      </c>
      <c r="D140" s="10">
        <v>159</v>
      </c>
      <c r="E140" s="10">
        <v>31</v>
      </c>
      <c r="F140" s="11">
        <v>779.1</v>
      </c>
      <c r="G140" s="11">
        <f t="shared" si="15"/>
        <v>4.9000000000000004</v>
      </c>
      <c r="H140" s="11">
        <f t="shared" si="16"/>
        <v>303.8</v>
      </c>
      <c r="I140" s="11">
        <f t="shared" si="17"/>
        <v>375.47</v>
      </c>
    </row>
    <row r="141" spans="1:9" x14ac:dyDescent="0.25">
      <c r="A141" s="9" t="s">
        <v>71</v>
      </c>
      <c r="B141" s="10">
        <v>1</v>
      </c>
      <c r="C141" s="10">
        <f t="shared" si="14"/>
        <v>162</v>
      </c>
      <c r="D141" s="10">
        <v>159</v>
      </c>
      <c r="E141" s="10">
        <v>3</v>
      </c>
      <c r="F141" s="11">
        <v>779.1</v>
      </c>
      <c r="G141" s="11">
        <f t="shared" si="15"/>
        <v>4.9000000000000004</v>
      </c>
      <c r="H141" s="11">
        <f t="shared" si="16"/>
        <v>29.4</v>
      </c>
      <c r="I141" s="11">
        <f t="shared" si="17"/>
        <v>36.340000000000003</v>
      </c>
    </row>
    <row r="142" spans="1:9" x14ac:dyDescent="0.25">
      <c r="A142" s="9" t="s">
        <v>71</v>
      </c>
      <c r="B142" s="10">
        <v>1</v>
      </c>
      <c r="C142" s="10">
        <f t="shared" si="14"/>
        <v>171.75</v>
      </c>
      <c r="D142" s="10">
        <v>159</v>
      </c>
      <c r="E142" s="10">
        <v>12.75</v>
      </c>
      <c r="F142" s="11">
        <v>779.1</v>
      </c>
      <c r="G142" s="11">
        <f t="shared" si="15"/>
        <v>4.9000000000000004</v>
      </c>
      <c r="H142" s="11">
        <f t="shared" si="16"/>
        <v>124.95</v>
      </c>
      <c r="I142" s="11">
        <f t="shared" si="17"/>
        <v>154.43</v>
      </c>
    </row>
    <row r="143" spans="1:9" x14ac:dyDescent="0.25">
      <c r="A143" s="9" t="s">
        <v>71</v>
      </c>
      <c r="B143" s="10">
        <v>1</v>
      </c>
      <c r="C143" s="10">
        <f t="shared" si="14"/>
        <v>172.8</v>
      </c>
      <c r="D143" s="10">
        <v>159</v>
      </c>
      <c r="E143" s="10">
        <v>13.799999999999997</v>
      </c>
      <c r="F143" s="11">
        <v>779.1</v>
      </c>
      <c r="G143" s="11">
        <f t="shared" si="15"/>
        <v>4.9000000000000004</v>
      </c>
      <c r="H143" s="11">
        <f t="shared" si="16"/>
        <v>135.24</v>
      </c>
      <c r="I143" s="11">
        <f t="shared" si="17"/>
        <v>167.14</v>
      </c>
    </row>
    <row r="144" spans="1:9" x14ac:dyDescent="0.25">
      <c r="A144" s="9" t="s">
        <v>71</v>
      </c>
      <c r="B144" s="10">
        <v>1</v>
      </c>
      <c r="C144" s="10">
        <f t="shared" si="14"/>
        <v>180</v>
      </c>
      <c r="D144" s="10">
        <v>159</v>
      </c>
      <c r="E144" s="10">
        <v>21</v>
      </c>
      <c r="F144" s="11">
        <v>779.1</v>
      </c>
      <c r="G144" s="11">
        <f t="shared" si="15"/>
        <v>4.9000000000000004</v>
      </c>
      <c r="H144" s="11">
        <f t="shared" si="16"/>
        <v>205.8</v>
      </c>
      <c r="I144" s="11">
        <f t="shared" si="17"/>
        <v>254.35</v>
      </c>
    </row>
    <row r="145" spans="1:9" x14ac:dyDescent="0.25">
      <c r="A145" s="9" t="s">
        <v>71</v>
      </c>
      <c r="B145" s="10">
        <v>1</v>
      </c>
      <c r="C145" s="10">
        <f t="shared" si="14"/>
        <v>160</v>
      </c>
      <c r="D145" s="10">
        <v>159</v>
      </c>
      <c r="E145" s="10">
        <v>1</v>
      </c>
      <c r="F145" s="11">
        <v>779.1</v>
      </c>
      <c r="G145" s="11">
        <f t="shared" si="15"/>
        <v>4.9000000000000004</v>
      </c>
      <c r="H145" s="11">
        <f t="shared" si="16"/>
        <v>9.8000000000000007</v>
      </c>
      <c r="I145" s="11">
        <f t="shared" si="17"/>
        <v>12.11</v>
      </c>
    </row>
    <row r="146" spans="1:9" x14ac:dyDescent="0.25">
      <c r="A146" s="9" t="s">
        <v>71</v>
      </c>
      <c r="B146" s="10">
        <v>1</v>
      </c>
      <c r="C146" s="10">
        <f t="shared" si="14"/>
        <v>164</v>
      </c>
      <c r="D146" s="10">
        <v>159</v>
      </c>
      <c r="E146" s="10">
        <v>5</v>
      </c>
      <c r="F146" s="11">
        <v>779.1</v>
      </c>
      <c r="G146" s="11">
        <f t="shared" si="15"/>
        <v>4.9000000000000004</v>
      </c>
      <c r="H146" s="11">
        <f t="shared" si="16"/>
        <v>49</v>
      </c>
      <c r="I146" s="11">
        <f t="shared" si="17"/>
        <v>60.56</v>
      </c>
    </row>
    <row r="147" spans="1:9" x14ac:dyDescent="0.25">
      <c r="A147" s="9" t="s">
        <v>71</v>
      </c>
      <c r="B147" s="10">
        <v>1</v>
      </c>
      <c r="C147" s="10">
        <f t="shared" si="14"/>
        <v>168</v>
      </c>
      <c r="D147" s="10">
        <v>159</v>
      </c>
      <c r="E147" s="10">
        <v>9</v>
      </c>
      <c r="F147" s="11">
        <v>779.1</v>
      </c>
      <c r="G147" s="11">
        <f t="shared" si="15"/>
        <v>4.9000000000000004</v>
      </c>
      <c r="H147" s="11">
        <f t="shared" si="16"/>
        <v>88.2</v>
      </c>
      <c r="I147" s="11">
        <f t="shared" si="17"/>
        <v>109.01</v>
      </c>
    </row>
    <row r="148" spans="1:9" x14ac:dyDescent="0.25">
      <c r="A148" s="9" t="s">
        <v>71</v>
      </c>
      <c r="B148" s="10">
        <v>1</v>
      </c>
      <c r="C148" s="10">
        <f t="shared" si="14"/>
        <v>168</v>
      </c>
      <c r="D148" s="10">
        <v>159</v>
      </c>
      <c r="E148" s="10">
        <v>9</v>
      </c>
      <c r="F148" s="11">
        <v>779.1</v>
      </c>
      <c r="G148" s="11">
        <f t="shared" si="15"/>
        <v>4.9000000000000004</v>
      </c>
      <c r="H148" s="11">
        <f t="shared" si="16"/>
        <v>88.2</v>
      </c>
      <c r="I148" s="11">
        <f t="shared" si="17"/>
        <v>109.01</v>
      </c>
    </row>
    <row r="149" spans="1:9" x14ac:dyDescent="0.25">
      <c r="A149" s="9" t="s">
        <v>71</v>
      </c>
      <c r="B149" s="10">
        <v>1</v>
      </c>
      <c r="C149" s="10">
        <f t="shared" si="14"/>
        <v>192</v>
      </c>
      <c r="D149" s="10">
        <v>159</v>
      </c>
      <c r="E149" s="10">
        <v>33</v>
      </c>
      <c r="F149" s="11">
        <v>779.1</v>
      </c>
      <c r="G149" s="11">
        <f t="shared" si="15"/>
        <v>4.9000000000000004</v>
      </c>
      <c r="H149" s="11">
        <f t="shared" si="16"/>
        <v>323.39999999999998</v>
      </c>
      <c r="I149" s="11">
        <f t="shared" si="17"/>
        <v>399.69</v>
      </c>
    </row>
    <row r="150" spans="1:9" x14ac:dyDescent="0.25">
      <c r="A150" s="9" t="s">
        <v>71</v>
      </c>
      <c r="B150" s="10">
        <v>1</v>
      </c>
      <c r="C150" s="10">
        <f t="shared" si="14"/>
        <v>168</v>
      </c>
      <c r="D150" s="10">
        <v>159</v>
      </c>
      <c r="E150" s="10">
        <v>9</v>
      </c>
      <c r="F150" s="11">
        <v>779.1</v>
      </c>
      <c r="G150" s="11">
        <f t="shared" si="15"/>
        <v>4.9000000000000004</v>
      </c>
      <c r="H150" s="11">
        <f t="shared" si="16"/>
        <v>88.2</v>
      </c>
      <c r="I150" s="11">
        <f t="shared" si="17"/>
        <v>109.01</v>
      </c>
    </row>
    <row r="151" spans="1:9" x14ac:dyDescent="0.25">
      <c r="A151" s="9" t="s">
        <v>71</v>
      </c>
      <c r="B151" s="10">
        <v>1</v>
      </c>
      <c r="C151" s="10">
        <f t="shared" si="14"/>
        <v>168</v>
      </c>
      <c r="D151" s="10">
        <v>159</v>
      </c>
      <c r="E151" s="10">
        <v>9</v>
      </c>
      <c r="F151" s="11">
        <v>779.1</v>
      </c>
      <c r="G151" s="11">
        <f t="shared" si="15"/>
        <v>4.9000000000000004</v>
      </c>
      <c r="H151" s="11">
        <f t="shared" si="16"/>
        <v>88.2</v>
      </c>
      <c r="I151" s="11">
        <f t="shared" si="17"/>
        <v>109.01</v>
      </c>
    </row>
    <row r="152" spans="1:9" x14ac:dyDescent="0.25">
      <c r="A152" s="9" t="s">
        <v>71</v>
      </c>
      <c r="B152" s="10">
        <v>1</v>
      </c>
      <c r="C152" s="10">
        <f t="shared" si="14"/>
        <v>175.5</v>
      </c>
      <c r="D152" s="10">
        <v>159</v>
      </c>
      <c r="E152" s="10">
        <v>16.5</v>
      </c>
      <c r="F152" s="11">
        <v>779.1</v>
      </c>
      <c r="G152" s="11">
        <f t="shared" si="15"/>
        <v>4.9000000000000004</v>
      </c>
      <c r="H152" s="11">
        <f t="shared" si="16"/>
        <v>161.69999999999999</v>
      </c>
      <c r="I152" s="11">
        <f t="shared" si="17"/>
        <v>199.85</v>
      </c>
    </row>
    <row r="153" spans="1:9" x14ac:dyDescent="0.25">
      <c r="A153" s="9" t="s">
        <v>71</v>
      </c>
      <c r="B153" s="10">
        <v>1</v>
      </c>
      <c r="C153" s="10">
        <f t="shared" si="14"/>
        <v>168</v>
      </c>
      <c r="D153" s="10">
        <v>159</v>
      </c>
      <c r="E153" s="10">
        <v>9</v>
      </c>
      <c r="F153" s="11">
        <v>779.1</v>
      </c>
      <c r="G153" s="11">
        <f t="shared" si="15"/>
        <v>4.9000000000000004</v>
      </c>
      <c r="H153" s="11">
        <f t="shared" si="16"/>
        <v>88.2</v>
      </c>
      <c r="I153" s="11">
        <f t="shared" si="17"/>
        <v>109.01</v>
      </c>
    </row>
    <row r="154" spans="1:9" x14ac:dyDescent="0.25">
      <c r="A154" s="9" t="s">
        <v>71</v>
      </c>
      <c r="B154" s="10">
        <v>1</v>
      </c>
      <c r="C154" s="10">
        <f t="shared" si="14"/>
        <v>164</v>
      </c>
      <c r="D154" s="10">
        <v>159</v>
      </c>
      <c r="E154" s="10">
        <v>5</v>
      </c>
      <c r="F154" s="11">
        <v>779.1</v>
      </c>
      <c r="G154" s="11">
        <f t="shared" si="15"/>
        <v>4.9000000000000004</v>
      </c>
      <c r="H154" s="11">
        <f t="shared" si="16"/>
        <v>49</v>
      </c>
      <c r="I154" s="11">
        <f t="shared" si="17"/>
        <v>60.56</v>
      </c>
    </row>
    <row r="155" spans="1:9" x14ac:dyDescent="0.25">
      <c r="A155" s="9" t="s">
        <v>71</v>
      </c>
      <c r="B155" s="10">
        <v>1</v>
      </c>
      <c r="C155" s="10">
        <f t="shared" si="14"/>
        <v>200</v>
      </c>
      <c r="D155" s="10">
        <v>159</v>
      </c>
      <c r="E155" s="10">
        <v>41</v>
      </c>
      <c r="F155" s="11">
        <v>779.1</v>
      </c>
      <c r="G155" s="11">
        <f t="shared" si="15"/>
        <v>4.9000000000000004</v>
      </c>
      <c r="H155" s="11">
        <f t="shared" si="16"/>
        <v>401.8</v>
      </c>
      <c r="I155" s="11">
        <f t="shared" si="17"/>
        <v>496.58</v>
      </c>
    </row>
    <row r="156" spans="1:9" x14ac:dyDescent="0.25">
      <c r="A156" s="9" t="s">
        <v>71</v>
      </c>
      <c r="B156" s="10">
        <v>1</v>
      </c>
      <c r="C156" s="10">
        <f t="shared" si="14"/>
        <v>188</v>
      </c>
      <c r="D156" s="10">
        <v>159</v>
      </c>
      <c r="E156" s="10">
        <v>29</v>
      </c>
      <c r="F156" s="11">
        <v>779.1</v>
      </c>
      <c r="G156" s="11">
        <f t="shared" si="15"/>
        <v>4.9000000000000004</v>
      </c>
      <c r="H156" s="11">
        <f t="shared" si="16"/>
        <v>284.2</v>
      </c>
      <c r="I156" s="11">
        <f t="shared" si="17"/>
        <v>351.24</v>
      </c>
    </row>
    <row r="157" spans="1:9" x14ac:dyDescent="0.25">
      <c r="A157" s="9" t="s">
        <v>71</v>
      </c>
      <c r="B157" s="10">
        <v>1</v>
      </c>
      <c r="C157" s="10">
        <f t="shared" si="14"/>
        <v>175.5</v>
      </c>
      <c r="D157" s="10">
        <v>159</v>
      </c>
      <c r="E157" s="10">
        <v>16.5</v>
      </c>
      <c r="F157" s="11">
        <v>779.1</v>
      </c>
      <c r="G157" s="11">
        <f t="shared" si="15"/>
        <v>4.9000000000000004</v>
      </c>
      <c r="H157" s="11">
        <f t="shared" si="16"/>
        <v>161.69999999999999</v>
      </c>
      <c r="I157" s="11">
        <f t="shared" si="17"/>
        <v>199.85</v>
      </c>
    </row>
    <row r="158" spans="1:9" x14ac:dyDescent="0.25">
      <c r="A158" s="9" t="s">
        <v>71</v>
      </c>
      <c r="B158" s="10">
        <v>1</v>
      </c>
      <c r="C158" s="10">
        <f t="shared" si="14"/>
        <v>168</v>
      </c>
      <c r="D158" s="10">
        <v>159</v>
      </c>
      <c r="E158" s="10">
        <v>9</v>
      </c>
      <c r="F158" s="11">
        <v>779.1</v>
      </c>
      <c r="G158" s="11">
        <f t="shared" si="15"/>
        <v>4.9000000000000004</v>
      </c>
      <c r="H158" s="11">
        <f t="shared" si="16"/>
        <v>88.2</v>
      </c>
      <c r="I158" s="11">
        <f t="shared" si="17"/>
        <v>109.01</v>
      </c>
    </row>
    <row r="159" spans="1:9" x14ac:dyDescent="0.25">
      <c r="A159" s="9" t="s">
        <v>71</v>
      </c>
      <c r="B159" s="10">
        <v>1</v>
      </c>
      <c r="C159" s="10">
        <f t="shared" si="14"/>
        <v>164</v>
      </c>
      <c r="D159" s="10">
        <v>159</v>
      </c>
      <c r="E159" s="10">
        <v>5</v>
      </c>
      <c r="F159" s="11">
        <v>779.1</v>
      </c>
      <c r="G159" s="11">
        <f t="shared" si="15"/>
        <v>4.9000000000000004</v>
      </c>
      <c r="H159" s="11">
        <f t="shared" si="16"/>
        <v>49</v>
      </c>
      <c r="I159" s="11">
        <f t="shared" si="17"/>
        <v>60.56</v>
      </c>
    </row>
    <row r="160" spans="1:9" x14ac:dyDescent="0.25">
      <c r="A160" s="9" t="s">
        <v>71</v>
      </c>
      <c r="B160" s="10">
        <v>1</v>
      </c>
      <c r="C160" s="10">
        <f t="shared" si="14"/>
        <v>200</v>
      </c>
      <c r="D160" s="10">
        <v>159</v>
      </c>
      <c r="E160" s="10">
        <v>41</v>
      </c>
      <c r="F160" s="11">
        <v>779.1</v>
      </c>
      <c r="G160" s="11">
        <f t="shared" si="15"/>
        <v>4.9000000000000004</v>
      </c>
      <c r="H160" s="11">
        <f t="shared" si="16"/>
        <v>401.8</v>
      </c>
      <c r="I160" s="11">
        <f t="shared" si="17"/>
        <v>496.58</v>
      </c>
    </row>
    <row r="161" spans="1:9" x14ac:dyDescent="0.25">
      <c r="A161" s="9" t="s">
        <v>71</v>
      </c>
      <c r="B161" s="10">
        <v>1</v>
      </c>
      <c r="C161" s="10">
        <f t="shared" si="14"/>
        <v>184</v>
      </c>
      <c r="D161" s="10">
        <v>159</v>
      </c>
      <c r="E161" s="10">
        <v>25</v>
      </c>
      <c r="F161" s="11">
        <v>779.1</v>
      </c>
      <c r="G161" s="11">
        <f t="shared" si="15"/>
        <v>4.9000000000000004</v>
      </c>
      <c r="H161" s="11">
        <f t="shared" si="16"/>
        <v>245</v>
      </c>
      <c r="I161" s="11">
        <f t="shared" si="17"/>
        <v>302.8</v>
      </c>
    </row>
    <row r="162" spans="1:9" x14ac:dyDescent="0.25">
      <c r="A162" s="9" t="s">
        <v>71</v>
      </c>
      <c r="B162" s="10">
        <v>1</v>
      </c>
      <c r="C162" s="10">
        <f t="shared" si="14"/>
        <v>184</v>
      </c>
      <c r="D162" s="10">
        <v>159</v>
      </c>
      <c r="E162" s="10">
        <v>25</v>
      </c>
      <c r="F162" s="11">
        <v>779.1</v>
      </c>
      <c r="G162" s="11">
        <f t="shared" si="15"/>
        <v>4.9000000000000004</v>
      </c>
      <c r="H162" s="11">
        <f t="shared" si="16"/>
        <v>245</v>
      </c>
      <c r="I162" s="11">
        <f t="shared" si="17"/>
        <v>302.8</v>
      </c>
    </row>
    <row r="163" spans="1:9" x14ac:dyDescent="0.25">
      <c r="A163" s="9" t="s">
        <v>71</v>
      </c>
      <c r="B163" s="10">
        <v>1</v>
      </c>
      <c r="C163" s="10">
        <f t="shared" si="14"/>
        <v>204</v>
      </c>
      <c r="D163" s="10">
        <v>159</v>
      </c>
      <c r="E163" s="10">
        <v>45</v>
      </c>
      <c r="F163" s="11">
        <v>779.1</v>
      </c>
      <c r="G163" s="11">
        <f t="shared" si="15"/>
        <v>4.9000000000000004</v>
      </c>
      <c r="H163" s="11">
        <f t="shared" si="16"/>
        <v>441</v>
      </c>
      <c r="I163" s="11">
        <f t="shared" si="17"/>
        <v>545.03</v>
      </c>
    </row>
    <row r="164" spans="1:9" x14ac:dyDescent="0.25">
      <c r="A164" s="9" t="s">
        <v>71</v>
      </c>
      <c r="B164" s="10">
        <v>1</v>
      </c>
      <c r="C164" s="10">
        <f t="shared" si="14"/>
        <v>168</v>
      </c>
      <c r="D164" s="10">
        <v>159</v>
      </c>
      <c r="E164" s="10">
        <v>9</v>
      </c>
      <c r="F164" s="11">
        <v>779.1</v>
      </c>
      <c r="G164" s="11">
        <f t="shared" si="15"/>
        <v>4.9000000000000004</v>
      </c>
      <c r="H164" s="11">
        <f t="shared" si="16"/>
        <v>88.2</v>
      </c>
      <c r="I164" s="11">
        <f t="shared" si="17"/>
        <v>109.01</v>
      </c>
    </row>
    <row r="165" spans="1:9" x14ac:dyDescent="0.25">
      <c r="A165" s="9" t="s">
        <v>71</v>
      </c>
      <c r="B165" s="10">
        <v>1</v>
      </c>
      <c r="C165" s="10">
        <f t="shared" si="14"/>
        <v>163.80000000000001</v>
      </c>
      <c r="D165" s="10">
        <v>159</v>
      </c>
      <c r="E165" s="10">
        <v>4.7999999999999972</v>
      </c>
      <c r="F165" s="11">
        <v>779.1</v>
      </c>
      <c r="G165" s="11">
        <f t="shared" si="15"/>
        <v>4.9000000000000004</v>
      </c>
      <c r="H165" s="11">
        <f t="shared" si="16"/>
        <v>47.04</v>
      </c>
      <c r="I165" s="11">
        <f t="shared" si="17"/>
        <v>58.14</v>
      </c>
    </row>
    <row r="166" spans="1:9" x14ac:dyDescent="0.25">
      <c r="A166" s="9" t="s">
        <v>71</v>
      </c>
      <c r="B166" s="10">
        <v>1</v>
      </c>
      <c r="C166" s="10">
        <f t="shared" si="14"/>
        <v>164</v>
      </c>
      <c r="D166" s="10">
        <v>159</v>
      </c>
      <c r="E166" s="10">
        <v>5</v>
      </c>
      <c r="F166" s="11">
        <v>779.1</v>
      </c>
      <c r="G166" s="11">
        <f t="shared" si="15"/>
        <v>4.9000000000000004</v>
      </c>
      <c r="H166" s="11">
        <f t="shared" si="16"/>
        <v>49</v>
      </c>
      <c r="I166" s="11">
        <f t="shared" si="17"/>
        <v>60.56</v>
      </c>
    </row>
    <row r="167" spans="1:9" x14ac:dyDescent="0.25">
      <c r="A167" s="9" t="s">
        <v>71</v>
      </c>
      <c r="B167" s="10">
        <v>1</v>
      </c>
      <c r="C167" s="10">
        <f t="shared" si="14"/>
        <v>168</v>
      </c>
      <c r="D167" s="10">
        <v>159</v>
      </c>
      <c r="E167" s="10">
        <v>9</v>
      </c>
      <c r="F167" s="11">
        <v>779.1</v>
      </c>
      <c r="G167" s="11">
        <f t="shared" si="15"/>
        <v>4.9000000000000004</v>
      </c>
      <c r="H167" s="11">
        <f t="shared" si="16"/>
        <v>88.2</v>
      </c>
      <c r="I167" s="11">
        <f t="shared" si="17"/>
        <v>109.01</v>
      </c>
    </row>
    <row r="168" spans="1:9" x14ac:dyDescent="0.25">
      <c r="A168" s="9" t="s">
        <v>71</v>
      </c>
      <c r="B168" s="10">
        <v>1</v>
      </c>
      <c r="C168" s="10">
        <f t="shared" si="14"/>
        <v>160</v>
      </c>
      <c r="D168" s="10">
        <v>159</v>
      </c>
      <c r="E168" s="10">
        <v>1</v>
      </c>
      <c r="F168" s="11">
        <v>779.1</v>
      </c>
      <c r="G168" s="11">
        <f t="shared" si="15"/>
        <v>4.9000000000000004</v>
      </c>
      <c r="H168" s="11">
        <f t="shared" si="16"/>
        <v>9.8000000000000007</v>
      </c>
      <c r="I168" s="11">
        <f t="shared" si="17"/>
        <v>12.11</v>
      </c>
    </row>
    <row r="169" spans="1:9" x14ac:dyDescent="0.25">
      <c r="A169" s="9" t="s">
        <v>71</v>
      </c>
      <c r="B169" s="10">
        <v>1</v>
      </c>
      <c r="C169" s="10">
        <f t="shared" si="14"/>
        <v>167.55</v>
      </c>
      <c r="D169" s="10">
        <v>159</v>
      </c>
      <c r="E169" s="10">
        <v>8.5499999999999972</v>
      </c>
      <c r="F169" s="11">
        <v>779.1</v>
      </c>
      <c r="G169" s="11">
        <f t="shared" si="15"/>
        <v>4.9000000000000004</v>
      </c>
      <c r="H169" s="11">
        <f t="shared" si="16"/>
        <v>83.79</v>
      </c>
      <c r="I169" s="11">
        <f t="shared" si="17"/>
        <v>103.56</v>
      </c>
    </row>
    <row r="170" spans="1:9" x14ac:dyDescent="0.25">
      <c r="A170" s="9" t="s">
        <v>71</v>
      </c>
      <c r="B170" s="10">
        <v>1</v>
      </c>
      <c r="C170" s="10">
        <f t="shared" si="14"/>
        <v>176</v>
      </c>
      <c r="D170" s="10">
        <v>159</v>
      </c>
      <c r="E170" s="10">
        <v>17</v>
      </c>
      <c r="F170" s="11">
        <v>779.1</v>
      </c>
      <c r="G170" s="11">
        <f t="shared" si="15"/>
        <v>4.9000000000000004</v>
      </c>
      <c r="H170" s="11">
        <f t="shared" si="16"/>
        <v>166.6</v>
      </c>
      <c r="I170" s="11">
        <f t="shared" si="17"/>
        <v>205.9</v>
      </c>
    </row>
    <row r="171" spans="1:9" x14ac:dyDescent="0.25">
      <c r="A171" s="9" t="s">
        <v>71</v>
      </c>
      <c r="B171" s="10">
        <v>1</v>
      </c>
      <c r="C171" s="10">
        <f t="shared" si="14"/>
        <v>173.5</v>
      </c>
      <c r="D171" s="10">
        <v>159</v>
      </c>
      <c r="E171" s="10">
        <v>14.5</v>
      </c>
      <c r="F171" s="11">
        <v>779.1</v>
      </c>
      <c r="G171" s="11">
        <f t="shared" si="15"/>
        <v>4.9000000000000004</v>
      </c>
      <c r="H171" s="11">
        <f t="shared" si="16"/>
        <v>142.1</v>
      </c>
      <c r="I171" s="11">
        <f t="shared" si="17"/>
        <v>175.62</v>
      </c>
    </row>
    <row r="172" spans="1:9" x14ac:dyDescent="0.25">
      <c r="A172" s="9" t="s">
        <v>71</v>
      </c>
      <c r="B172" s="10">
        <v>1</v>
      </c>
      <c r="C172" s="10">
        <f t="shared" si="14"/>
        <v>167.55</v>
      </c>
      <c r="D172" s="10">
        <v>159</v>
      </c>
      <c r="E172" s="10">
        <v>8.5499999999999972</v>
      </c>
      <c r="F172" s="11">
        <v>779.1</v>
      </c>
      <c r="G172" s="11">
        <f t="shared" si="15"/>
        <v>4.9000000000000004</v>
      </c>
      <c r="H172" s="11">
        <f t="shared" si="16"/>
        <v>83.79</v>
      </c>
      <c r="I172" s="11">
        <f t="shared" si="17"/>
        <v>103.56</v>
      </c>
    </row>
    <row r="173" spans="1:9" x14ac:dyDescent="0.25">
      <c r="A173" s="9" t="s">
        <v>71</v>
      </c>
      <c r="B173" s="10">
        <v>1</v>
      </c>
      <c r="C173" s="10">
        <f t="shared" si="14"/>
        <v>170</v>
      </c>
      <c r="D173" s="10">
        <v>159</v>
      </c>
      <c r="E173" s="10">
        <v>11</v>
      </c>
      <c r="F173" s="11">
        <v>779.1</v>
      </c>
      <c r="G173" s="11">
        <f t="shared" si="15"/>
        <v>4.9000000000000004</v>
      </c>
      <c r="H173" s="11">
        <f t="shared" si="16"/>
        <v>107.8</v>
      </c>
      <c r="I173" s="11">
        <f t="shared" si="17"/>
        <v>133.22999999999999</v>
      </c>
    </row>
    <row r="174" spans="1:9" x14ac:dyDescent="0.25">
      <c r="A174" s="9" t="s">
        <v>71</v>
      </c>
      <c r="B174" s="10">
        <v>1</v>
      </c>
      <c r="C174" s="10">
        <f t="shared" si="14"/>
        <v>164</v>
      </c>
      <c r="D174" s="10">
        <v>159</v>
      </c>
      <c r="E174" s="10">
        <v>5</v>
      </c>
      <c r="F174" s="11">
        <v>779.1</v>
      </c>
      <c r="G174" s="11">
        <f t="shared" si="15"/>
        <v>4.9000000000000004</v>
      </c>
      <c r="H174" s="11">
        <f t="shared" si="16"/>
        <v>49</v>
      </c>
      <c r="I174" s="11">
        <f t="shared" si="17"/>
        <v>60.56</v>
      </c>
    </row>
    <row r="175" spans="1:9" x14ac:dyDescent="0.25">
      <c r="A175" s="9" t="s">
        <v>71</v>
      </c>
      <c r="B175" s="10">
        <v>1</v>
      </c>
      <c r="C175" s="10">
        <f t="shared" si="14"/>
        <v>167.6</v>
      </c>
      <c r="D175" s="10">
        <v>159</v>
      </c>
      <c r="E175" s="10">
        <v>8.5999999999999943</v>
      </c>
      <c r="F175" s="11">
        <v>779.1</v>
      </c>
      <c r="G175" s="11">
        <f t="shared" si="15"/>
        <v>4.9000000000000004</v>
      </c>
      <c r="H175" s="11">
        <f t="shared" si="16"/>
        <v>84.28</v>
      </c>
      <c r="I175" s="11">
        <f t="shared" si="17"/>
        <v>104.16</v>
      </c>
    </row>
    <row r="176" spans="1:9" x14ac:dyDescent="0.25">
      <c r="A176" s="9" t="s">
        <v>71</v>
      </c>
      <c r="B176" s="10">
        <v>1</v>
      </c>
      <c r="C176" s="10">
        <f t="shared" si="14"/>
        <v>164</v>
      </c>
      <c r="D176" s="10">
        <v>159</v>
      </c>
      <c r="E176" s="10">
        <v>5</v>
      </c>
      <c r="F176" s="11">
        <v>779.1</v>
      </c>
      <c r="G176" s="11">
        <f t="shared" si="15"/>
        <v>4.9000000000000004</v>
      </c>
      <c r="H176" s="11">
        <f t="shared" si="16"/>
        <v>49</v>
      </c>
      <c r="I176" s="11">
        <f t="shared" si="17"/>
        <v>60.56</v>
      </c>
    </row>
    <row r="177" spans="1:9" x14ac:dyDescent="0.25">
      <c r="A177" s="9" t="s">
        <v>71</v>
      </c>
      <c r="B177" s="10">
        <v>1</v>
      </c>
      <c r="C177" s="10">
        <f t="shared" si="14"/>
        <v>162.44999999999999</v>
      </c>
      <c r="D177" s="10">
        <v>159</v>
      </c>
      <c r="E177" s="10">
        <v>3.4500000000000028</v>
      </c>
      <c r="F177" s="11">
        <v>779.1</v>
      </c>
      <c r="G177" s="11">
        <f t="shared" si="15"/>
        <v>4.9000000000000004</v>
      </c>
      <c r="H177" s="11">
        <f t="shared" si="16"/>
        <v>33.81</v>
      </c>
      <c r="I177" s="11">
        <f t="shared" si="17"/>
        <v>41.79</v>
      </c>
    </row>
    <row r="178" spans="1:9" x14ac:dyDescent="0.25">
      <c r="A178" s="9" t="s">
        <v>71</v>
      </c>
      <c r="B178" s="10">
        <v>1</v>
      </c>
      <c r="C178" s="10">
        <f t="shared" si="14"/>
        <v>176</v>
      </c>
      <c r="D178" s="10">
        <v>159</v>
      </c>
      <c r="E178" s="10">
        <v>17</v>
      </c>
      <c r="F178" s="11">
        <v>779.1</v>
      </c>
      <c r="G178" s="11">
        <f t="shared" si="15"/>
        <v>4.9000000000000004</v>
      </c>
      <c r="H178" s="11">
        <f t="shared" si="16"/>
        <v>166.6</v>
      </c>
      <c r="I178" s="11">
        <f t="shared" si="17"/>
        <v>205.9</v>
      </c>
    </row>
    <row r="179" spans="1:9" x14ac:dyDescent="0.25">
      <c r="A179" s="9" t="s">
        <v>71</v>
      </c>
      <c r="B179" s="10">
        <v>1</v>
      </c>
      <c r="C179" s="10">
        <f t="shared" si="14"/>
        <v>216</v>
      </c>
      <c r="D179" s="10">
        <v>159</v>
      </c>
      <c r="E179" s="10">
        <v>57</v>
      </c>
      <c r="F179" s="11">
        <v>779.1</v>
      </c>
      <c r="G179" s="11">
        <f t="shared" si="15"/>
        <v>4.9000000000000004</v>
      </c>
      <c r="H179" s="11">
        <f t="shared" si="16"/>
        <v>558.6</v>
      </c>
      <c r="I179" s="11">
        <f t="shared" si="17"/>
        <v>690.37</v>
      </c>
    </row>
    <row r="180" spans="1:9" x14ac:dyDescent="0.25">
      <c r="A180" s="9" t="s">
        <v>71</v>
      </c>
      <c r="B180" s="10">
        <v>1</v>
      </c>
      <c r="C180" s="10">
        <f t="shared" si="14"/>
        <v>167.64999999999998</v>
      </c>
      <c r="D180" s="10">
        <v>159</v>
      </c>
      <c r="E180" s="10">
        <v>8.6499999999999915</v>
      </c>
      <c r="F180" s="11">
        <v>779.1</v>
      </c>
      <c r="G180" s="11">
        <f t="shared" si="15"/>
        <v>4.9000000000000004</v>
      </c>
      <c r="H180" s="11">
        <f t="shared" si="16"/>
        <v>84.77</v>
      </c>
      <c r="I180" s="11">
        <f t="shared" si="17"/>
        <v>104.77</v>
      </c>
    </row>
    <row r="181" spans="1:9" x14ac:dyDescent="0.25">
      <c r="A181" s="9" t="s">
        <v>71</v>
      </c>
      <c r="B181" s="10">
        <v>1</v>
      </c>
      <c r="C181" s="10">
        <f t="shared" si="14"/>
        <v>168</v>
      </c>
      <c r="D181" s="10">
        <v>159</v>
      </c>
      <c r="E181" s="10">
        <v>9</v>
      </c>
      <c r="F181" s="11">
        <v>779.1</v>
      </c>
      <c r="G181" s="11">
        <f t="shared" si="15"/>
        <v>4.9000000000000004</v>
      </c>
      <c r="H181" s="11">
        <f t="shared" si="16"/>
        <v>88.2</v>
      </c>
      <c r="I181" s="11">
        <f t="shared" si="17"/>
        <v>109.01</v>
      </c>
    </row>
    <row r="182" spans="1:9" x14ac:dyDescent="0.25">
      <c r="A182" s="9" t="s">
        <v>71</v>
      </c>
      <c r="B182" s="10">
        <v>1</v>
      </c>
      <c r="C182" s="10">
        <f t="shared" si="14"/>
        <v>168</v>
      </c>
      <c r="D182" s="10">
        <v>159</v>
      </c>
      <c r="E182" s="10">
        <v>9</v>
      </c>
      <c r="F182" s="11">
        <v>779.1</v>
      </c>
      <c r="G182" s="11">
        <f t="shared" si="15"/>
        <v>4.9000000000000004</v>
      </c>
      <c r="H182" s="11">
        <f t="shared" si="16"/>
        <v>88.2</v>
      </c>
      <c r="I182" s="11">
        <f t="shared" si="17"/>
        <v>109.01</v>
      </c>
    </row>
    <row r="183" spans="1:9" x14ac:dyDescent="0.25">
      <c r="A183" s="9" t="s">
        <v>71</v>
      </c>
      <c r="B183" s="10">
        <v>1</v>
      </c>
      <c r="C183" s="10">
        <f t="shared" si="14"/>
        <v>167.55</v>
      </c>
      <c r="D183" s="10">
        <v>159</v>
      </c>
      <c r="E183" s="10">
        <v>8.5499999999999972</v>
      </c>
      <c r="F183" s="11">
        <v>779.1</v>
      </c>
      <c r="G183" s="11">
        <f t="shared" si="15"/>
        <v>4.9000000000000004</v>
      </c>
      <c r="H183" s="11">
        <f t="shared" si="16"/>
        <v>83.79</v>
      </c>
      <c r="I183" s="11">
        <f t="shared" si="17"/>
        <v>103.56</v>
      </c>
    </row>
  </sheetData>
  <mergeCells count="12"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BA0B7-3844-4B6B-9A8F-26F5EF971E39}">
  <sheetPr>
    <tabColor theme="5" tint="0.59999389629810485"/>
  </sheetPr>
  <dimension ref="A1:I169"/>
  <sheetViews>
    <sheetView zoomScale="80" zoomScaleNormal="80" workbookViewId="0">
      <selection activeCell="G11" sqref="G11"/>
    </sheetView>
  </sheetViews>
  <sheetFormatPr defaultColWidth="9.140625" defaultRowHeight="16.5" x14ac:dyDescent="0.25"/>
  <cols>
    <col min="1" max="1" width="58.140625" style="238" customWidth="1"/>
    <col min="2" max="2" width="13.85546875" style="238" customWidth="1"/>
    <col min="3" max="3" width="14.5703125" style="238" customWidth="1"/>
    <col min="4" max="4" width="14.7109375" style="238" customWidth="1"/>
    <col min="5" max="5" width="18.42578125" style="238" customWidth="1"/>
    <col min="6" max="6" width="15.42578125" style="238" customWidth="1"/>
    <col min="7" max="7" width="17.7109375" style="238" customWidth="1"/>
    <col min="8" max="8" width="23.42578125" style="238" customWidth="1"/>
    <col min="9" max="9" width="18.42578125" style="238" customWidth="1"/>
    <col min="10" max="16384" width="9.140625" style="238"/>
  </cols>
  <sheetData>
    <row r="1" spans="1:9" x14ac:dyDescent="0.25">
      <c r="H1" s="452" t="s">
        <v>562</v>
      </c>
      <c r="I1" s="452"/>
    </row>
    <row r="2" spans="1:9" x14ac:dyDescent="0.25">
      <c r="H2" s="239"/>
      <c r="I2" s="239"/>
    </row>
    <row r="3" spans="1:9" s="228" customFormat="1" ht="39.75" customHeight="1" x14ac:dyDescent="0.25">
      <c r="A3" s="458" t="s">
        <v>518</v>
      </c>
      <c r="B3" s="458"/>
      <c r="C3" s="458"/>
      <c r="D3" s="458"/>
      <c r="E3" s="458"/>
      <c r="F3" s="458"/>
      <c r="G3" s="458"/>
      <c r="H3" s="458"/>
      <c r="I3" s="458"/>
    </row>
    <row r="5" spans="1:9" x14ac:dyDescent="0.25">
      <c r="A5" s="238" t="s">
        <v>483</v>
      </c>
    </row>
    <row r="6" spans="1:9" x14ac:dyDescent="0.25">
      <c r="A6" s="238" t="s">
        <v>484</v>
      </c>
    </row>
    <row r="7" spans="1:9" x14ac:dyDescent="0.25">
      <c r="E7" s="263"/>
      <c r="H7" s="268"/>
      <c r="I7" s="269"/>
    </row>
    <row r="8" spans="1:9" ht="45.75" customHeight="1" x14ac:dyDescent="0.25">
      <c r="A8" s="459"/>
      <c r="B8" s="459" t="s">
        <v>3</v>
      </c>
      <c r="C8" s="460" t="s">
        <v>4</v>
      </c>
      <c r="D8" s="460"/>
      <c r="E8" s="460"/>
      <c r="F8" s="460" t="s">
        <v>2</v>
      </c>
      <c r="G8" s="460" t="s">
        <v>592</v>
      </c>
      <c r="H8" s="461" t="s">
        <v>5</v>
      </c>
      <c r="I8" s="462" t="s">
        <v>1</v>
      </c>
    </row>
    <row r="9" spans="1:9" ht="24" customHeight="1" x14ac:dyDescent="0.25">
      <c r="A9" s="459"/>
      <c r="B9" s="459"/>
      <c r="C9" s="466" t="s">
        <v>589</v>
      </c>
      <c r="D9" s="466" t="s">
        <v>591</v>
      </c>
      <c r="E9" s="460" t="s">
        <v>6</v>
      </c>
      <c r="F9" s="460"/>
      <c r="G9" s="460"/>
      <c r="H9" s="461"/>
      <c r="I9" s="462"/>
    </row>
    <row r="10" spans="1:9" ht="62.25" customHeight="1" x14ac:dyDescent="0.25">
      <c r="A10" s="459"/>
      <c r="B10" s="459"/>
      <c r="C10" s="467"/>
      <c r="D10" s="467"/>
      <c r="E10" s="460"/>
      <c r="F10" s="460"/>
      <c r="G10" s="460"/>
      <c r="H10" s="461"/>
      <c r="I10" s="462"/>
    </row>
    <row r="11" spans="1:9" x14ac:dyDescent="0.25">
      <c r="A11" s="237">
        <v>1</v>
      </c>
      <c r="B11" s="237">
        <v>2</v>
      </c>
      <c r="C11" s="237" t="s">
        <v>41</v>
      </c>
      <c r="D11" s="237">
        <v>4</v>
      </c>
      <c r="E11" s="237">
        <v>5</v>
      </c>
      <c r="F11" s="237">
        <v>6</v>
      </c>
      <c r="G11" s="237">
        <v>7</v>
      </c>
      <c r="H11" s="237">
        <v>8</v>
      </c>
      <c r="I11" s="237" t="s">
        <v>470</v>
      </c>
    </row>
    <row r="12" spans="1:9" s="228" customFormat="1" x14ac:dyDescent="0.25">
      <c r="A12" s="201" t="s">
        <v>0</v>
      </c>
      <c r="B12" s="230">
        <f>B13+B32+B113</f>
        <v>154</v>
      </c>
      <c r="C12" s="230"/>
      <c r="D12" s="230"/>
      <c r="E12" s="230">
        <f t="shared" ref="E12:I12" si="0">E13+E32+E113</f>
        <v>12421.249</v>
      </c>
      <c r="F12" s="231"/>
      <c r="G12" s="231"/>
      <c r="H12" s="231">
        <f t="shared" si="0"/>
        <v>157567.05000000002</v>
      </c>
      <c r="I12" s="231">
        <f t="shared" si="0"/>
        <v>194737.09000000003</v>
      </c>
    </row>
    <row r="13" spans="1:9" ht="33" x14ac:dyDescent="0.25">
      <c r="A13" s="253" t="s">
        <v>522</v>
      </c>
      <c r="B13" s="267">
        <f t="shared" ref="B13:I13" si="1">SUM(B14:B31)</f>
        <v>18</v>
      </c>
      <c r="C13" s="267"/>
      <c r="D13" s="267"/>
      <c r="E13" s="267">
        <f t="shared" si="1"/>
        <v>956</v>
      </c>
      <c r="F13" s="254"/>
      <c r="G13" s="254"/>
      <c r="H13" s="254">
        <f t="shared" si="1"/>
        <v>19479.039999999997</v>
      </c>
      <c r="I13" s="254">
        <f t="shared" si="1"/>
        <v>24074.14</v>
      </c>
    </row>
    <row r="14" spans="1:9" ht="18.75" customHeight="1" x14ac:dyDescent="0.25">
      <c r="A14" s="265" t="s">
        <v>291</v>
      </c>
      <c r="B14" s="208">
        <v>1</v>
      </c>
      <c r="C14" s="208">
        <f>D14+E14</f>
        <v>664</v>
      </c>
      <c r="D14" s="208">
        <v>416</v>
      </c>
      <c r="E14" s="207">
        <v>248</v>
      </c>
      <c r="F14" s="227" t="s">
        <v>292</v>
      </c>
      <c r="G14" s="209">
        <f>ROUND(F14*3/D14,2)</f>
        <v>10.74</v>
      </c>
      <c r="H14" s="209">
        <f>ROUND(E14*G14*2,2)</f>
        <v>5327.04</v>
      </c>
      <c r="I14" s="209">
        <f>ROUND(H14*1.2359,2)</f>
        <v>6583.69</v>
      </c>
    </row>
    <row r="15" spans="1:9" ht="18.75" customHeight="1" x14ac:dyDescent="0.25">
      <c r="A15" s="266" t="s">
        <v>291</v>
      </c>
      <c r="B15" s="208">
        <v>1</v>
      </c>
      <c r="C15" s="208">
        <f t="shared" ref="C15:C31" si="2">D15+E15</f>
        <v>659</v>
      </c>
      <c r="D15" s="208">
        <v>416</v>
      </c>
      <c r="E15" s="271">
        <v>243</v>
      </c>
      <c r="F15" s="227" t="s">
        <v>292</v>
      </c>
      <c r="G15" s="209">
        <f t="shared" ref="G15:G31" si="3">ROUND(F15*3/D15,2)</f>
        <v>10.74</v>
      </c>
      <c r="H15" s="209">
        <f t="shared" ref="H15:H31" si="4">ROUND(E15*G15*2,2)</f>
        <v>5219.6400000000003</v>
      </c>
      <c r="I15" s="209">
        <f t="shared" ref="I15:I31" si="5">ROUND(H15*1.2359,2)</f>
        <v>6450.95</v>
      </c>
    </row>
    <row r="16" spans="1:9" ht="18.75" customHeight="1" x14ac:dyDescent="0.25">
      <c r="A16" s="266" t="s">
        <v>291</v>
      </c>
      <c r="B16" s="208">
        <v>1</v>
      </c>
      <c r="C16" s="208">
        <f t="shared" si="2"/>
        <v>441</v>
      </c>
      <c r="D16" s="208">
        <v>416</v>
      </c>
      <c r="E16" s="271">
        <v>25</v>
      </c>
      <c r="F16" s="227" t="s">
        <v>292</v>
      </c>
      <c r="G16" s="209">
        <f t="shared" si="3"/>
        <v>10.74</v>
      </c>
      <c r="H16" s="209">
        <f t="shared" si="4"/>
        <v>537</v>
      </c>
      <c r="I16" s="209">
        <f t="shared" si="5"/>
        <v>663.68</v>
      </c>
    </row>
    <row r="17" spans="1:9" ht="18.75" customHeight="1" x14ac:dyDescent="0.25">
      <c r="A17" s="265" t="s">
        <v>293</v>
      </c>
      <c r="B17" s="208">
        <v>1</v>
      </c>
      <c r="C17" s="208">
        <f t="shared" si="2"/>
        <v>430</v>
      </c>
      <c r="D17" s="208">
        <v>416</v>
      </c>
      <c r="E17" s="207">
        <v>14</v>
      </c>
      <c r="F17" s="227" t="s">
        <v>292</v>
      </c>
      <c r="G17" s="209">
        <f t="shared" si="3"/>
        <v>10.74</v>
      </c>
      <c r="H17" s="209">
        <f t="shared" si="4"/>
        <v>300.72000000000003</v>
      </c>
      <c r="I17" s="209">
        <f t="shared" si="5"/>
        <v>371.66</v>
      </c>
    </row>
    <row r="18" spans="1:9" ht="18.75" customHeight="1" x14ac:dyDescent="0.25">
      <c r="A18" s="266" t="s">
        <v>294</v>
      </c>
      <c r="B18" s="208">
        <v>1</v>
      </c>
      <c r="C18" s="208">
        <f t="shared" si="2"/>
        <v>481</v>
      </c>
      <c r="D18" s="208">
        <v>476</v>
      </c>
      <c r="E18" s="271">
        <v>5</v>
      </c>
      <c r="F18" s="227" t="s">
        <v>292</v>
      </c>
      <c r="G18" s="209">
        <f t="shared" si="3"/>
        <v>9.3800000000000008</v>
      </c>
      <c r="H18" s="209">
        <f t="shared" si="4"/>
        <v>93.8</v>
      </c>
      <c r="I18" s="209">
        <f t="shared" si="5"/>
        <v>115.93</v>
      </c>
    </row>
    <row r="19" spans="1:9" ht="18.75" customHeight="1" x14ac:dyDescent="0.25">
      <c r="A19" s="266" t="s">
        <v>294</v>
      </c>
      <c r="B19" s="208">
        <v>1</v>
      </c>
      <c r="C19" s="208">
        <f t="shared" si="2"/>
        <v>480</v>
      </c>
      <c r="D19" s="208">
        <v>476</v>
      </c>
      <c r="E19" s="271">
        <v>4</v>
      </c>
      <c r="F19" s="227" t="s">
        <v>292</v>
      </c>
      <c r="G19" s="209">
        <f t="shared" si="3"/>
        <v>9.3800000000000008</v>
      </c>
      <c r="H19" s="209">
        <f t="shared" si="4"/>
        <v>75.040000000000006</v>
      </c>
      <c r="I19" s="209">
        <f t="shared" si="5"/>
        <v>92.74</v>
      </c>
    </row>
    <row r="20" spans="1:9" ht="18.75" customHeight="1" x14ac:dyDescent="0.25">
      <c r="A20" s="266" t="s">
        <v>295</v>
      </c>
      <c r="B20" s="208">
        <v>1</v>
      </c>
      <c r="C20" s="208">
        <f t="shared" si="2"/>
        <v>481.5</v>
      </c>
      <c r="D20" s="208">
        <v>476</v>
      </c>
      <c r="E20" s="271">
        <v>5.5</v>
      </c>
      <c r="F20" s="227" t="s">
        <v>292</v>
      </c>
      <c r="G20" s="209">
        <f t="shared" si="3"/>
        <v>9.3800000000000008</v>
      </c>
      <c r="H20" s="209">
        <f t="shared" si="4"/>
        <v>103.18</v>
      </c>
      <c r="I20" s="209">
        <f t="shared" si="5"/>
        <v>127.52</v>
      </c>
    </row>
    <row r="21" spans="1:9" ht="18.75" customHeight="1" x14ac:dyDescent="0.25">
      <c r="A21" s="266" t="s">
        <v>293</v>
      </c>
      <c r="B21" s="208">
        <v>1</v>
      </c>
      <c r="C21" s="208">
        <f t="shared" si="2"/>
        <v>418</v>
      </c>
      <c r="D21" s="208">
        <v>416</v>
      </c>
      <c r="E21" s="271">
        <v>2</v>
      </c>
      <c r="F21" s="227" t="s">
        <v>292</v>
      </c>
      <c r="G21" s="209">
        <f t="shared" si="3"/>
        <v>10.74</v>
      </c>
      <c r="H21" s="209">
        <f t="shared" si="4"/>
        <v>42.96</v>
      </c>
      <c r="I21" s="209">
        <f t="shared" si="5"/>
        <v>53.09</v>
      </c>
    </row>
    <row r="22" spans="1:9" ht="18.75" customHeight="1" x14ac:dyDescent="0.25">
      <c r="A22" s="266" t="s">
        <v>296</v>
      </c>
      <c r="B22" s="208">
        <v>1</v>
      </c>
      <c r="C22" s="208">
        <f t="shared" si="2"/>
        <v>447</v>
      </c>
      <c r="D22" s="208">
        <v>416</v>
      </c>
      <c r="E22" s="271">
        <v>31</v>
      </c>
      <c r="F22" s="227" t="s">
        <v>292</v>
      </c>
      <c r="G22" s="209">
        <f t="shared" si="3"/>
        <v>10.74</v>
      </c>
      <c r="H22" s="209">
        <f t="shared" si="4"/>
        <v>665.88</v>
      </c>
      <c r="I22" s="209">
        <f t="shared" si="5"/>
        <v>822.96</v>
      </c>
    </row>
    <row r="23" spans="1:9" ht="18.75" customHeight="1" x14ac:dyDescent="0.25">
      <c r="A23" s="265" t="s">
        <v>297</v>
      </c>
      <c r="B23" s="208">
        <v>1</v>
      </c>
      <c r="C23" s="208">
        <f t="shared" si="2"/>
        <v>612.5</v>
      </c>
      <c r="D23" s="208">
        <v>476</v>
      </c>
      <c r="E23" s="272">
        <v>136.5</v>
      </c>
      <c r="F23" s="227" t="s">
        <v>292</v>
      </c>
      <c r="G23" s="209">
        <f t="shared" si="3"/>
        <v>9.3800000000000008</v>
      </c>
      <c r="H23" s="209">
        <f t="shared" si="4"/>
        <v>2560.7399999999998</v>
      </c>
      <c r="I23" s="209">
        <f t="shared" si="5"/>
        <v>3164.82</v>
      </c>
    </row>
    <row r="24" spans="1:9" ht="18.75" customHeight="1" x14ac:dyDescent="0.25">
      <c r="A24" s="265" t="s">
        <v>293</v>
      </c>
      <c r="B24" s="208">
        <v>1</v>
      </c>
      <c r="C24" s="208">
        <f t="shared" si="2"/>
        <v>424</v>
      </c>
      <c r="D24" s="208">
        <v>416</v>
      </c>
      <c r="E24" s="207">
        <v>8</v>
      </c>
      <c r="F24" s="227" t="s">
        <v>292</v>
      </c>
      <c r="G24" s="209">
        <f t="shared" si="3"/>
        <v>10.74</v>
      </c>
      <c r="H24" s="209">
        <f t="shared" si="4"/>
        <v>171.84</v>
      </c>
      <c r="I24" s="209">
        <f t="shared" si="5"/>
        <v>212.38</v>
      </c>
    </row>
    <row r="25" spans="1:9" ht="18.75" customHeight="1" x14ac:dyDescent="0.25">
      <c r="A25" s="265" t="s">
        <v>296</v>
      </c>
      <c r="B25" s="208">
        <v>1</v>
      </c>
      <c r="C25" s="208">
        <f t="shared" si="2"/>
        <v>491</v>
      </c>
      <c r="D25" s="208">
        <v>416</v>
      </c>
      <c r="E25" s="207">
        <v>75</v>
      </c>
      <c r="F25" s="227" t="s">
        <v>292</v>
      </c>
      <c r="G25" s="209">
        <f t="shared" si="3"/>
        <v>10.74</v>
      </c>
      <c r="H25" s="209">
        <f t="shared" si="4"/>
        <v>1611</v>
      </c>
      <c r="I25" s="209">
        <f t="shared" si="5"/>
        <v>1991.03</v>
      </c>
    </row>
    <row r="26" spans="1:9" ht="18.75" customHeight="1" x14ac:dyDescent="0.25">
      <c r="A26" s="265" t="s">
        <v>296</v>
      </c>
      <c r="B26" s="208">
        <v>1</v>
      </c>
      <c r="C26" s="208">
        <f t="shared" si="2"/>
        <v>484</v>
      </c>
      <c r="D26" s="208">
        <v>476</v>
      </c>
      <c r="E26" s="207">
        <v>8</v>
      </c>
      <c r="F26" s="227" t="s">
        <v>292</v>
      </c>
      <c r="G26" s="209">
        <f t="shared" si="3"/>
        <v>9.3800000000000008</v>
      </c>
      <c r="H26" s="209">
        <f t="shared" si="4"/>
        <v>150.08000000000001</v>
      </c>
      <c r="I26" s="209">
        <f t="shared" si="5"/>
        <v>185.48</v>
      </c>
    </row>
    <row r="27" spans="1:9" ht="18.75" customHeight="1" x14ac:dyDescent="0.25">
      <c r="A27" s="266" t="s">
        <v>297</v>
      </c>
      <c r="B27" s="208">
        <v>1</v>
      </c>
      <c r="C27" s="208">
        <f t="shared" si="2"/>
        <v>594</v>
      </c>
      <c r="D27" s="208">
        <v>476</v>
      </c>
      <c r="E27" s="271">
        <v>118</v>
      </c>
      <c r="F27" s="227" t="s">
        <v>298</v>
      </c>
      <c r="G27" s="209">
        <f t="shared" si="3"/>
        <v>8.26</v>
      </c>
      <c r="H27" s="209">
        <f t="shared" si="4"/>
        <v>1949.36</v>
      </c>
      <c r="I27" s="209">
        <f t="shared" si="5"/>
        <v>2409.21</v>
      </c>
    </row>
    <row r="28" spans="1:9" ht="18.75" customHeight="1" x14ac:dyDescent="0.25">
      <c r="A28" s="266" t="s">
        <v>294</v>
      </c>
      <c r="B28" s="208">
        <v>1</v>
      </c>
      <c r="C28" s="208">
        <f t="shared" si="2"/>
        <v>485</v>
      </c>
      <c r="D28" s="208">
        <v>476</v>
      </c>
      <c r="E28" s="271">
        <v>9</v>
      </c>
      <c r="F28" s="227" t="s">
        <v>292</v>
      </c>
      <c r="G28" s="209">
        <f t="shared" si="3"/>
        <v>9.3800000000000008</v>
      </c>
      <c r="H28" s="209">
        <f t="shared" si="4"/>
        <v>168.84</v>
      </c>
      <c r="I28" s="209">
        <f t="shared" si="5"/>
        <v>208.67</v>
      </c>
    </row>
    <row r="29" spans="1:9" ht="18.75" customHeight="1" x14ac:dyDescent="0.25">
      <c r="A29" s="265" t="s">
        <v>293</v>
      </c>
      <c r="B29" s="208">
        <v>1</v>
      </c>
      <c r="C29" s="208">
        <f t="shared" si="2"/>
        <v>435</v>
      </c>
      <c r="D29" s="208">
        <v>416</v>
      </c>
      <c r="E29" s="271">
        <v>19</v>
      </c>
      <c r="F29" s="227" t="s">
        <v>292</v>
      </c>
      <c r="G29" s="209">
        <f t="shared" si="3"/>
        <v>10.74</v>
      </c>
      <c r="H29" s="209">
        <f t="shared" si="4"/>
        <v>408.12</v>
      </c>
      <c r="I29" s="209">
        <f t="shared" si="5"/>
        <v>504.4</v>
      </c>
    </row>
    <row r="30" spans="1:9" ht="18.75" customHeight="1" x14ac:dyDescent="0.25">
      <c r="A30" s="266" t="s">
        <v>294</v>
      </c>
      <c r="B30" s="208">
        <v>1</v>
      </c>
      <c r="C30" s="208">
        <f t="shared" si="2"/>
        <v>478</v>
      </c>
      <c r="D30" s="208">
        <v>476</v>
      </c>
      <c r="E30" s="271">
        <v>2</v>
      </c>
      <c r="F30" s="227" t="s">
        <v>292</v>
      </c>
      <c r="G30" s="209">
        <f t="shared" si="3"/>
        <v>9.3800000000000008</v>
      </c>
      <c r="H30" s="209">
        <f t="shared" si="4"/>
        <v>37.520000000000003</v>
      </c>
      <c r="I30" s="209">
        <f t="shared" si="5"/>
        <v>46.37</v>
      </c>
    </row>
    <row r="31" spans="1:9" ht="18.75" customHeight="1" x14ac:dyDescent="0.25">
      <c r="A31" s="266" t="s">
        <v>294</v>
      </c>
      <c r="B31" s="208">
        <v>1</v>
      </c>
      <c r="C31" s="208">
        <f t="shared" si="2"/>
        <v>479</v>
      </c>
      <c r="D31" s="208">
        <v>476</v>
      </c>
      <c r="E31" s="271">
        <v>3</v>
      </c>
      <c r="F31" s="227" t="s">
        <v>292</v>
      </c>
      <c r="G31" s="209">
        <f t="shared" si="3"/>
        <v>9.3800000000000008</v>
      </c>
      <c r="H31" s="209">
        <f t="shared" si="4"/>
        <v>56.28</v>
      </c>
      <c r="I31" s="209">
        <f t="shared" si="5"/>
        <v>69.56</v>
      </c>
    </row>
    <row r="32" spans="1:9" ht="33" x14ac:dyDescent="0.25">
      <c r="A32" s="253" t="s">
        <v>523</v>
      </c>
      <c r="B32" s="267">
        <f>SUM(B33:B112)</f>
        <v>80</v>
      </c>
      <c r="C32" s="267"/>
      <c r="D32" s="267"/>
      <c r="E32" s="267">
        <f t="shared" ref="E32:H32" si="6">SUM(E33:E112)</f>
        <v>6251.1149999999998</v>
      </c>
      <c r="F32" s="254"/>
      <c r="G32" s="254"/>
      <c r="H32" s="254">
        <f t="shared" si="6"/>
        <v>86006.60000000002</v>
      </c>
      <c r="I32" s="254">
        <f>SUM(I33:I112)</f>
        <v>106295.55000000002</v>
      </c>
    </row>
    <row r="33" spans="1:9" ht="18.75" customHeight="1" x14ac:dyDescent="0.25">
      <c r="A33" s="266" t="s">
        <v>299</v>
      </c>
      <c r="B33" s="208">
        <v>1</v>
      </c>
      <c r="C33" s="208">
        <f t="shared" ref="C33:C96" si="7">D33+E33</f>
        <v>479</v>
      </c>
      <c r="D33" s="208">
        <v>476</v>
      </c>
      <c r="E33" s="271">
        <v>3</v>
      </c>
      <c r="F33" s="273" t="s">
        <v>300</v>
      </c>
      <c r="G33" s="209">
        <f t="shared" ref="G33:G96" si="8">ROUND(F33*3/D33,2)</f>
        <v>6.21</v>
      </c>
      <c r="H33" s="209">
        <f>ROUND(E33*G33*2,2)</f>
        <v>37.26</v>
      </c>
      <c r="I33" s="209">
        <f t="shared" ref="I33:I96" si="9">ROUND(H33*1.2359,2)</f>
        <v>46.05</v>
      </c>
    </row>
    <row r="34" spans="1:9" ht="18.75" customHeight="1" x14ac:dyDescent="0.25">
      <c r="A34" s="265" t="s">
        <v>301</v>
      </c>
      <c r="B34" s="208">
        <v>1</v>
      </c>
      <c r="C34" s="208">
        <f t="shared" si="7"/>
        <v>597.91</v>
      </c>
      <c r="D34" s="208">
        <v>416</v>
      </c>
      <c r="E34" s="207">
        <v>181.91</v>
      </c>
      <c r="F34" s="227" t="s">
        <v>302</v>
      </c>
      <c r="G34" s="209">
        <f t="shared" si="8"/>
        <v>6.25</v>
      </c>
      <c r="H34" s="209">
        <f>ROUND(E34*G34*2,2)</f>
        <v>2273.88</v>
      </c>
      <c r="I34" s="209">
        <f t="shared" si="9"/>
        <v>2810.29</v>
      </c>
    </row>
    <row r="35" spans="1:9" ht="18.75" customHeight="1" x14ac:dyDescent="0.25">
      <c r="A35" s="265" t="s">
        <v>301</v>
      </c>
      <c r="B35" s="208">
        <v>1</v>
      </c>
      <c r="C35" s="208">
        <f t="shared" si="7"/>
        <v>484</v>
      </c>
      <c r="D35" s="208">
        <v>476</v>
      </c>
      <c r="E35" s="207">
        <v>8</v>
      </c>
      <c r="F35" s="227" t="s">
        <v>300</v>
      </c>
      <c r="G35" s="209">
        <f t="shared" si="8"/>
        <v>6.21</v>
      </c>
      <c r="H35" s="209">
        <f t="shared" ref="H35:H42" si="10">ROUND(E35*G35*2,2)</f>
        <v>99.36</v>
      </c>
      <c r="I35" s="209">
        <f t="shared" si="9"/>
        <v>122.8</v>
      </c>
    </row>
    <row r="36" spans="1:9" ht="18.75" customHeight="1" x14ac:dyDescent="0.25">
      <c r="A36" s="266" t="s">
        <v>299</v>
      </c>
      <c r="B36" s="208">
        <v>1</v>
      </c>
      <c r="C36" s="208">
        <f t="shared" si="7"/>
        <v>478</v>
      </c>
      <c r="D36" s="208">
        <v>476</v>
      </c>
      <c r="E36" s="207">
        <v>2</v>
      </c>
      <c r="F36" s="227" t="s">
        <v>300</v>
      </c>
      <c r="G36" s="209">
        <f t="shared" si="8"/>
        <v>6.21</v>
      </c>
      <c r="H36" s="209">
        <f t="shared" si="10"/>
        <v>24.84</v>
      </c>
      <c r="I36" s="209">
        <f t="shared" si="9"/>
        <v>30.7</v>
      </c>
    </row>
    <row r="37" spans="1:9" ht="18.75" customHeight="1" x14ac:dyDescent="0.25">
      <c r="A37" s="266" t="s">
        <v>303</v>
      </c>
      <c r="B37" s="208">
        <v>1</v>
      </c>
      <c r="C37" s="208">
        <f t="shared" si="7"/>
        <v>482</v>
      </c>
      <c r="D37" s="208">
        <v>476</v>
      </c>
      <c r="E37" s="207">
        <v>6</v>
      </c>
      <c r="F37" s="227" t="s">
        <v>304</v>
      </c>
      <c r="G37" s="209">
        <f t="shared" si="8"/>
        <v>6.3</v>
      </c>
      <c r="H37" s="209">
        <f t="shared" si="10"/>
        <v>75.599999999999994</v>
      </c>
      <c r="I37" s="209">
        <f t="shared" si="9"/>
        <v>93.43</v>
      </c>
    </row>
    <row r="38" spans="1:9" ht="18.75" customHeight="1" x14ac:dyDescent="0.25">
      <c r="A38" s="266" t="s">
        <v>305</v>
      </c>
      <c r="B38" s="208">
        <v>1</v>
      </c>
      <c r="C38" s="208">
        <f t="shared" si="7"/>
        <v>481</v>
      </c>
      <c r="D38" s="208">
        <v>476</v>
      </c>
      <c r="E38" s="207">
        <v>5</v>
      </c>
      <c r="F38" s="227" t="s">
        <v>302</v>
      </c>
      <c r="G38" s="209">
        <f t="shared" si="8"/>
        <v>5.46</v>
      </c>
      <c r="H38" s="209">
        <f t="shared" si="10"/>
        <v>54.6</v>
      </c>
      <c r="I38" s="209">
        <f t="shared" si="9"/>
        <v>67.48</v>
      </c>
    </row>
    <row r="39" spans="1:9" ht="18.75" customHeight="1" x14ac:dyDescent="0.25">
      <c r="A39" s="266" t="s">
        <v>303</v>
      </c>
      <c r="B39" s="208">
        <v>1</v>
      </c>
      <c r="C39" s="208">
        <f t="shared" si="7"/>
        <v>478</v>
      </c>
      <c r="D39" s="208">
        <v>476</v>
      </c>
      <c r="E39" s="207">
        <v>2</v>
      </c>
      <c r="F39" s="227" t="s">
        <v>304</v>
      </c>
      <c r="G39" s="209">
        <f t="shared" si="8"/>
        <v>6.3</v>
      </c>
      <c r="H39" s="209">
        <f t="shared" si="10"/>
        <v>25.2</v>
      </c>
      <c r="I39" s="209">
        <f t="shared" si="9"/>
        <v>31.14</v>
      </c>
    </row>
    <row r="40" spans="1:9" ht="18.75" customHeight="1" x14ac:dyDescent="0.25">
      <c r="A40" s="266" t="s">
        <v>303</v>
      </c>
      <c r="B40" s="208">
        <v>1</v>
      </c>
      <c r="C40" s="208">
        <f t="shared" si="7"/>
        <v>484</v>
      </c>
      <c r="D40" s="208">
        <v>476</v>
      </c>
      <c r="E40" s="207">
        <v>8</v>
      </c>
      <c r="F40" s="227" t="s">
        <v>304</v>
      </c>
      <c r="G40" s="209">
        <f t="shared" si="8"/>
        <v>6.3</v>
      </c>
      <c r="H40" s="209">
        <f t="shared" si="10"/>
        <v>100.8</v>
      </c>
      <c r="I40" s="209">
        <f t="shared" si="9"/>
        <v>124.58</v>
      </c>
    </row>
    <row r="41" spans="1:9" ht="18.75" customHeight="1" x14ac:dyDescent="0.25">
      <c r="A41" s="265" t="s">
        <v>306</v>
      </c>
      <c r="B41" s="208">
        <v>1</v>
      </c>
      <c r="C41" s="208">
        <f t="shared" si="7"/>
        <v>482</v>
      </c>
      <c r="D41" s="208">
        <v>476</v>
      </c>
      <c r="E41" s="272">
        <v>6</v>
      </c>
      <c r="F41" s="227" t="s">
        <v>304</v>
      </c>
      <c r="G41" s="209">
        <f t="shared" si="8"/>
        <v>6.3</v>
      </c>
      <c r="H41" s="209">
        <f t="shared" si="10"/>
        <v>75.599999999999994</v>
      </c>
      <c r="I41" s="209">
        <f t="shared" si="9"/>
        <v>93.43</v>
      </c>
    </row>
    <row r="42" spans="1:9" ht="18.75" customHeight="1" x14ac:dyDescent="0.25">
      <c r="A42" s="266" t="s">
        <v>307</v>
      </c>
      <c r="B42" s="208">
        <v>1</v>
      </c>
      <c r="C42" s="208">
        <f t="shared" si="7"/>
        <v>741.54500000000007</v>
      </c>
      <c r="D42" s="208">
        <v>416</v>
      </c>
      <c r="E42" s="272">
        <v>325.54500000000002</v>
      </c>
      <c r="F42" s="227" t="s">
        <v>308</v>
      </c>
      <c r="G42" s="209">
        <f t="shared" si="8"/>
        <v>7.18</v>
      </c>
      <c r="H42" s="209">
        <f t="shared" si="10"/>
        <v>4674.83</v>
      </c>
      <c r="I42" s="209">
        <f t="shared" si="9"/>
        <v>5777.62</v>
      </c>
    </row>
    <row r="43" spans="1:9" ht="18.75" customHeight="1" x14ac:dyDescent="0.25">
      <c r="A43" s="266" t="s">
        <v>303</v>
      </c>
      <c r="B43" s="208">
        <v>1</v>
      </c>
      <c r="C43" s="208">
        <f t="shared" si="7"/>
        <v>482.5</v>
      </c>
      <c r="D43" s="208">
        <v>476</v>
      </c>
      <c r="E43" s="272">
        <v>6.5</v>
      </c>
      <c r="F43" s="227" t="s">
        <v>304</v>
      </c>
      <c r="G43" s="209">
        <f t="shared" si="8"/>
        <v>6.3</v>
      </c>
      <c r="H43" s="209">
        <f t="shared" ref="H43:H65" si="11">ROUND(E43*G43*2,2)</f>
        <v>81.900000000000006</v>
      </c>
      <c r="I43" s="209">
        <f t="shared" si="9"/>
        <v>101.22</v>
      </c>
    </row>
    <row r="44" spans="1:9" ht="18.75" customHeight="1" x14ac:dyDescent="0.25">
      <c r="A44" s="266" t="s">
        <v>303</v>
      </c>
      <c r="B44" s="208">
        <v>1</v>
      </c>
      <c r="C44" s="208">
        <f t="shared" si="7"/>
        <v>488.5</v>
      </c>
      <c r="D44" s="208">
        <v>476</v>
      </c>
      <c r="E44" s="272">
        <v>12.5</v>
      </c>
      <c r="F44" s="227" t="s">
        <v>302</v>
      </c>
      <c r="G44" s="209">
        <f t="shared" si="8"/>
        <v>5.46</v>
      </c>
      <c r="H44" s="209">
        <f t="shared" si="11"/>
        <v>136.5</v>
      </c>
      <c r="I44" s="209">
        <f t="shared" si="9"/>
        <v>168.7</v>
      </c>
    </row>
    <row r="45" spans="1:9" ht="18.75" customHeight="1" x14ac:dyDescent="0.25">
      <c r="A45" s="266" t="s">
        <v>303</v>
      </c>
      <c r="B45" s="208">
        <v>1</v>
      </c>
      <c r="C45" s="208">
        <f t="shared" si="7"/>
        <v>480</v>
      </c>
      <c r="D45" s="208">
        <v>476</v>
      </c>
      <c r="E45" s="272">
        <v>4</v>
      </c>
      <c r="F45" s="227" t="s">
        <v>304</v>
      </c>
      <c r="G45" s="209">
        <f t="shared" si="8"/>
        <v>6.3</v>
      </c>
      <c r="H45" s="209">
        <f t="shared" si="11"/>
        <v>50.4</v>
      </c>
      <c r="I45" s="209">
        <f t="shared" si="9"/>
        <v>62.29</v>
      </c>
    </row>
    <row r="46" spans="1:9" ht="18.75" customHeight="1" x14ac:dyDescent="0.25">
      <c r="A46" s="266" t="s">
        <v>303</v>
      </c>
      <c r="B46" s="208">
        <v>1</v>
      </c>
      <c r="C46" s="208">
        <f t="shared" si="7"/>
        <v>486</v>
      </c>
      <c r="D46" s="208">
        <v>476</v>
      </c>
      <c r="E46" s="272">
        <v>10</v>
      </c>
      <c r="F46" s="227" t="s">
        <v>304</v>
      </c>
      <c r="G46" s="209">
        <f t="shared" si="8"/>
        <v>6.3</v>
      </c>
      <c r="H46" s="209">
        <f t="shared" si="11"/>
        <v>126</v>
      </c>
      <c r="I46" s="209">
        <f t="shared" si="9"/>
        <v>155.72</v>
      </c>
    </row>
    <row r="47" spans="1:9" ht="18.75" customHeight="1" x14ac:dyDescent="0.25">
      <c r="A47" s="265" t="s">
        <v>305</v>
      </c>
      <c r="B47" s="208">
        <v>1</v>
      </c>
      <c r="C47" s="208">
        <f t="shared" si="7"/>
        <v>478</v>
      </c>
      <c r="D47" s="208">
        <v>476</v>
      </c>
      <c r="E47" s="272">
        <v>2</v>
      </c>
      <c r="F47" s="227" t="s">
        <v>304</v>
      </c>
      <c r="G47" s="209">
        <f t="shared" si="8"/>
        <v>6.3</v>
      </c>
      <c r="H47" s="209">
        <f t="shared" si="11"/>
        <v>25.2</v>
      </c>
      <c r="I47" s="209">
        <f t="shared" si="9"/>
        <v>31.14</v>
      </c>
    </row>
    <row r="48" spans="1:9" ht="18.75" customHeight="1" x14ac:dyDescent="0.25">
      <c r="A48" s="266" t="s">
        <v>309</v>
      </c>
      <c r="B48" s="208">
        <v>1</v>
      </c>
      <c r="C48" s="208">
        <f t="shared" si="7"/>
        <v>480</v>
      </c>
      <c r="D48" s="208">
        <v>476</v>
      </c>
      <c r="E48" s="272">
        <v>4</v>
      </c>
      <c r="F48" s="227" t="s">
        <v>302</v>
      </c>
      <c r="G48" s="209">
        <f t="shared" si="8"/>
        <v>5.46</v>
      </c>
      <c r="H48" s="209">
        <f t="shared" si="11"/>
        <v>43.68</v>
      </c>
      <c r="I48" s="209">
        <f t="shared" si="9"/>
        <v>53.98</v>
      </c>
    </row>
    <row r="49" spans="1:9" ht="18.75" customHeight="1" x14ac:dyDescent="0.25">
      <c r="A49" s="265" t="s">
        <v>305</v>
      </c>
      <c r="B49" s="208">
        <v>1</v>
      </c>
      <c r="C49" s="208">
        <f t="shared" si="7"/>
        <v>549</v>
      </c>
      <c r="D49" s="208">
        <v>416</v>
      </c>
      <c r="E49" s="207">
        <v>133</v>
      </c>
      <c r="F49" s="227" t="s">
        <v>302</v>
      </c>
      <c r="G49" s="209">
        <f t="shared" si="8"/>
        <v>6.25</v>
      </c>
      <c r="H49" s="209">
        <f t="shared" si="11"/>
        <v>1662.5</v>
      </c>
      <c r="I49" s="209">
        <f t="shared" si="9"/>
        <v>2054.6799999999998</v>
      </c>
    </row>
    <row r="50" spans="1:9" ht="18.75" customHeight="1" x14ac:dyDescent="0.25">
      <c r="A50" s="265" t="s">
        <v>305</v>
      </c>
      <c r="B50" s="208">
        <v>1</v>
      </c>
      <c r="C50" s="208">
        <f t="shared" si="7"/>
        <v>479</v>
      </c>
      <c r="D50" s="208">
        <v>476</v>
      </c>
      <c r="E50" s="272">
        <v>3</v>
      </c>
      <c r="F50" s="227" t="s">
        <v>310</v>
      </c>
      <c r="G50" s="209">
        <f t="shared" si="8"/>
        <v>6.37</v>
      </c>
      <c r="H50" s="209">
        <f t="shared" si="11"/>
        <v>38.22</v>
      </c>
      <c r="I50" s="209">
        <f t="shared" si="9"/>
        <v>47.24</v>
      </c>
    </row>
    <row r="51" spans="1:9" ht="18.75" customHeight="1" x14ac:dyDescent="0.25">
      <c r="A51" s="265" t="s">
        <v>305</v>
      </c>
      <c r="B51" s="208">
        <v>1</v>
      </c>
      <c r="C51" s="208">
        <f t="shared" si="7"/>
        <v>479</v>
      </c>
      <c r="D51" s="208">
        <v>476</v>
      </c>
      <c r="E51" s="207">
        <v>3</v>
      </c>
      <c r="F51" s="227" t="s">
        <v>308</v>
      </c>
      <c r="G51" s="209">
        <f t="shared" si="8"/>
        <v>6.27</v>
      </c>
      <c r="H51" s="209">
        <f t="shared" si="11"/>
        <v>37.619999999999997</v>
      </c>
      <c r="I51" s="209">
        <f t="shared" si="9"/>
        <v>46.49</v>
      </c>
    </row>
    <row r="52" spans="1:9" ht="18.75" customHeight="1" x14ac:dyDescent="0.25">
      <c r="A52" s="265" t="s">
        <v>305</v>
      </c>
      <c r="B52" s="208">
        <v>1</v>
      </c>
      <c r="C52" s="208">
        <f t="shared" si="7"/>
        <v>601</v>
      </c>
      <c r="D52" s="208">
        <v>416</v>
      </c>
      <c r="E52" s="207">
        <v>185</v>
      </c>
      <c r="F52" s="227" t="s">
        <v>300</v>
      </c>
      <c r="G52" s="209">
        <f t="shared" si="8"/>
        <v>7.1</v>
      </c>
      <c r="H52" s="209">
        <f t="shared" si="11"/>
        <v>2627</v>
      </c>
      <c r="I52" s="209">
        <f t="shared" si="9"/>
        <v>3246.71</v>
      </c>
    </row>
    <row r="53" spans="1:9" ht="18.75" customHeight="1" x14ac:dyDescent="0.25">
      <c r="A53" s="265" t="s">
        <v>305</v>
      </c>
      <c r="B53" s="208">
        <v>1</v>
      </c>
      <c r="C53" s="208">
        <f t="shared" si="7"/>
        <v>600</v>
      </c>
      <c r="D53" s="208">
        <v>416</v>
      </c>
      <c r="E53" s="272">
        <v>184</v>
      </c>
      <c r="F53" s="227" t="s">
        <v>300</v>
      </c>
      <c r="G53" s="209">
        <f t="shared" si="8"/>
        <v>7.1</v>
      </c>
      <c r="H53" s="209">
        <f t="shared" si="11"/>
        <v>2612.8000000000002</v>
      </c>
      <c r="I53" s="209">
        <f t="shared" si="9"/>
        <v>3229.16</v>
      </c>
    </row>
    <row r="54" spans="1:9" ht="18.75" customHeight="1" x14ac:dyDescent="0.25">
      <c r="A54" s="265" t="s">
        <v>305</v>
      </c>
      <c r="B54" s="208">
        <v>1</v>
      </c>
      <c r="C54" s="208">
        <f t="shared" si="7"/>
        <v>479</v>
      </c>
      <c r="D54" s="208">
        <v>476</v>
      </c>
      <c r="E54" s="207">
        <v>3</v>
      </c>
      <c r="F54" s="227" t="s">
        <v>302</v>
      </c>
      <c r="G54" s="209">
        <f t="shared" si="8"/>
        <v>5.46</v>
      </c>
      <c r="H54" s="209">
        <f t="shared" si="11"/>
        <v>32.76</v>
      </c>
      <c r="I54" s="209">
        <f t="shared" si="9"/>
        <v>40.49</v>
      </c>
    </row>
    <row r="55" spans="1:9" ht="18.75" customHeight="1" x14ac:dyDescent="0.25">
      <c r="A55" s="265" t="s">
        <v>311</v>
      </c>
      <c r="B55" s="208">
        <v>1</v>
      </c>
      <c r="C55" s="208">
        <f t="shared" si="7"/>
        <v>478</v>
      </c>
      <c r="D55" s="208">
        <v>476</v>
      </c>
      <c r="E55" s="272">
        <v>2</v>
      </c>
      <c r="F55" s="227" t="s">
        <v>300</v>
      </c>
      <c r="G55" s="209">
        <f t="shared" si="8"/>
        <v>6.21</v>
      </c>
      <c r="H55" s="209">
        <f t="shared" si="11"/>
        <v>24.84</v>
      </c>
      <c r="I55" s="209">
        <f t="shared" si="9"/>
        <v>30.7</v>
      </c>
    </row>
    <row r="56" spans="1:9" ht="18.75" customHeight="1" x14ac:dyDescent="0.25">
      <c r="A56" s="265" t="s">
        <v>305</v>
      </c>
      <c r="B56" s="208">
        <v>1</v>
      </c>
      <c r="C56" s="208">
        <f t="shared" si="7"/>
        <v>610</v>
      </c>
      <c r="D56" s="208">
        <v>416</v>
      </c>
      <c r="E56" s="272">
        <v>194</v>
      </c>
      <c r="F56" s="227" t="s">
        <v>300</v>
      </c>
      <c r="G56" s="209">
        <f t="shared" si="8"/>
        <v>7.1</v>
      </c>
      <c r="H56" s="209">
        <f t="shared" si="11"/>
        <v>2754.8</v>
      </c>
      <c r="I56" s="209">
        <f t="shared" si="9"/>
        <v>3404.66</v>
      </c>
    </row>
    <row r="57" spans="1:9" ht="18.75" customHeight="1" x14ac:dyDescent="0.25">
      <c r="A57" s="265" t="s">
        <v>312</v>
      </c>
      <c r="B57" s="208">
        <v>1</v>
      </c>
      <c r="C57" s="208">
        <f t="shared" si="7"/>
        <v>585</v>
      </c>
      <c r="D57" s="208">
        <v>416</v>
      </c>
      <c r="E57" s="207">
        <v>169</v>
      </c>
      <c r="F57" s="227" t="s">
        <v>300</v>
      </c>
      <c r="G57" s="209">
        <f t="shared" si="8"/>
        <v>7.1</v>
      </c>
      <c r="H57" s="209">
        <f t="shared" si="11"/>
        <v>2399.8000000000002</v>
      </c>
      <c r="I57" s="209">
        <f t="shared" si="9"/>
        <v>2965.91</v>
      </c>
    </row>
    <row r="58" spans="1:9" ht="18.75" customHeight="1" x14ac:dyDescent="0.25">
      <c r="A58" s="265" t="s">
        <v>311</v>
      </c>
      <c r="B58" s="208">
        <v>1</v>
      </c>
      <c r="C58" s="208">
        <f t="shared" si="7"/>
        <v>479</v>
      </c>
      <c r="D58" s="208">
        <v>476</v>
      </c>
      <c r="E58" s="272">
        <v>3</v>
      </c>
      <c r="F58" s="227" t="s">
        <v>300</v>
      </c>
      <c r="G58" s="209">
        <f t="shared" si="8"/>
        <v>6.21</v>
      </c>
      <c r="H58" s="209">
        <f t="shared" si="11"/>
        <v>37.26</v>
      </c>
      <c r="I58" s="209">
        <f t="shared" si="9"/>
        <v>46.05</v>
      </c>
    </row>
    <row r="59" spans="1:9" ht="18.75" customHeight="1" x14ac:dyDescent="0.25">
      <c r="A59" s="265" t="s">
        <v>312</v>
      </c>
      <c r="B59" s="208">
        <v>1</v>
      </c>
      <c r="C59" s="208">
        <f t="shared" si="7"/>
        <v>490</v>
      </c>
      <c r="D59" s="208">
        <v>416</v>
      </c>
      <c r="E59" s="207">
        <v>74</v>
      </c>
      <c r="F59" s="227" t="s">
        <v>300</v>
      </c>
      <c r="G59" s="209">
        <f t="shared" si="8"/>
        <v>7.1</v>
      </c>
      <c r="H59" s="209">
        <f t="shared" si="11"/>
        <v>1050.8</v>
      </c>
      <c r="I59" s="209">
        <f t="shared" si="9"/>
        <v>1298.68</v>
      </c>
    </row>
    <row r="60" spans="1:9" ht="18.75" customHeight="1" x14ac:dyDescent="0.25">
      <c r="A60" s="265" t="s">
        <v>313</v>
      </c>
      <c r="B60" s="208">
        <v>1</v>
      </c>
      <c r="C60" s="208">
        <f t="shared" si="7"/>
        <v>519</v>
      </c>
      <c r="D60" s="208">
        <v>416</v>
      </c>
      <c r="E60" s="207">
        <v>103</v>
      </c>
      <c r="F60" s="227" t="s">
        <v>300</v>
      </c>
      <c r="G60" s="209">
        <f t="shared" si="8"/>
        <v>7.1</v>
      </c>
      <c r="H60" s="209">
        <f t="shared" si="11"/>
        <v>1462.6</v>
      </c>
      <c r="I60" s="209">
        <f t="shared" si="9"/>
        <v>1807.63</v>
      </c>
    </row>
    <row r="61" spans="1:9" ht="18.75" customHeight="1" x14ac:dyDescent="0.25">
      <c r="A61" s="265" t="s">
        <v>313</v>
      </c>
      <c r="B61" s="208">
        <v>1</v>
      </c>
      <c r="C61" s="208">
        <f t="shared" si="7"/>
        <v>478</v>
      </c>
      <c r="D61" s="208">
        <v>416</v>
      </c>
      <c r="E61" s="207">
        <v>62</v>
      </c>
      <c r="F61" s="227" t="s">
        <v>300</v>
      </c>
      <c r="G61" s="209">
        <f t="shared" si="8"/>
        <v>7.1</v>
      </c>
      <c r="H61" s="209">
        <f t="shared" si="11"/>
        <v>880.4</v>
      </c>
      <c r="I61" s="209">
        <f t="shared" si="9"/>
        <v>1088.0899999999999</v>
      </c>
    </row>
    <row r="62" spans="1:9" ht="18.75" customHeight="1" x14ac:dyDescent="0.25">
      <c r="A62" s="265" t="s">
        <v>313</v>
      </c>
      <c r="B62" s="208">
        <v>1</v>
      </c>
      <c r="C62" s="208">
        <f t="shared" si="7"/>
        <v>555</v>
      </c>
      <c r="D62" s="208">
        <v>416</v>
      </c>
      <c r="E62" s="207">
        <v>139</v>
      </c>
      <c r="F62" s="227" t="s">
        <v>300</v>
      </c>
      <c r="G62" s="209">
        <f t="shared" si="8"/>
        <v>7.1</v>
      </c>
      <c r="H62" s="209">
        <f t="shared" si="11"/>
        <v>1973.8</v>
      </c>
      <c r="I62" s="209">
        <f t="shared" si="9"/>
        <v>2439.42</v>
      </c>
    </row>
    <row r="63" spans="1:9" x14ac:dyDescent="0.25">
      <c r="A63" s="265" t="s">
        <v>312</v>
      </c>
      <c r="B63" s="208">
        <v>1</v>
      </c>
      <c r="C63" s="208">
        <f t="shared" si="7"/>
        <v>478</v>
      </c>
      <c r="D63" s="208">
        <v>476</v>
      </c>
      <c r="E63" s="207">
        <v>2</v>
      </c>
      <c r="F63" s="227" t="s">
        <v>300</v>
      </c>
      <c r="G63" s="209">
        <f t="shared" si="8"/>
        <v>6.21</v>
      </c>
      <c r="H63" s="209">
        <f t="shared" si="11"/>
        <v>24.84</v>
      </c>
      <c r="I63" s="209">
        <f t="shared" si="9"/>
        <v>30.7</v>
      </c>
    </row>
    <row r="64" spans="1:9" x14ac:dyDescent="0.25">
      <c r="A64" s="265" t="s">
        <v>313</v>
      </c>
      <c r="B64" s="208">
        <v>1</v>
      </c>
      <c r="C64" s="208">
        <f t="shared" si="7"/>
        <v>499.024</v>
      </c>
      <c r="D64" s="208">
        <v>416</v>
      </c>
      <c r="E64" s="207">
        <v>83.024000000000001</v>
      </c>
      <c r="F64" s="227" t="s">
        <v>308</v>
      </c>
      <c r="G64" s="209">
        <f t="shared" si="8"/>
        <v>7.18</v>
      </c>
      <c r="H64" s="209">
        <f t="shared" si="11"/>
        <v>1192.22</v>
      </c>
      <c r="I64" s="209">
        <f t="shared" si="9"/>
        <v>1473.46</v>
      </c>
    </row>
    <row r="65" spans="1:9" x14ac:dyDescent="0.25">
      <c r="A65" s="265" t="s">
        <v>313</v>
      </c>
      <c r="B65" s="208">
        <v>1</v>
      </c>
      <c r="C65" s="208">
        <f t="shared" si="7"/>
        <v>548.87599999999998</v>
      </c>
      <c r="D65" s="208">
        <v>416</v>
      </c>
      <c r="E65" s="207">
        <v>132.876</v>
      </c>
      <c r="F65" s="227" t="s">
        <v>308</v>
      </c>
      <c r="G65" s="209">
        <f t="shared" si="8"/>
        <v>7.18</v>
      </c>
      <c r="H65" s="209">
        <f t="shared" si="11"/>
        <v>1908.1</v>
      </c>
      <c r="I65" s="209">
        <f t="shared" si="9"/>
        <v>2358.2199999999998</v>
      </c>
    </row>
    <row r="66" spans="1:9" x14ac:dyDescent="0.25">
      <c r="A66" s="265" t="s">
        <v>313</v>
      </c>
      <c r="B66" s="208">
        <v>1</v>
      </c>
      <c r="C66" s="208">
        <f t="shared" si="7"/>
        <v>516</v>
      </c>
      <c r="D66" s="208">
        <v>416</v>
      </c>
      <c r="E66" s="207">
        <v>100</v>
      </c>
      <c r="F66" s="227" t="s">
        <v>300</v>
      </c>
      <c r="G66" s="209">
        <f t="shared" si="8"/>
        <v>7.1</v>
      </c>
      <c r="H66" s="209">
        <f t="shared" ref="H66:H90" si="12">ROUND(E66*G66*2,2)</f>
        <v>1420</v>
      </c>
      <c r="I66" s="209">
        <f t="shared" si="9"/>
        <v>1754.98</v>
      </c>
    </row>
    <row r="67" spans="1:9" ht="18.75" customHeight="1" x14ac:dyDescent="0.25">
      <c r="A67" s="265" t="s">
        <v>313</v>
      </c>
      <c r="B67" s="208">
        <v>1</v>
      </c>
      <c r="C67" s="208">
        <f t="shared" si="7"/>
        <v>528</v>
      </c>
      <c r="D67" s="208">
        <v>416</v>
      </c>
      <c r="E67" s="207">
        <v>112</v>
      </c>
      <c r="F67" s="227" t="s">
        <v>300</v>
      </c>
      <c r="G67" s="209">
        <f t="shared" si="8"/>
        <v>7.1</v>
      </c>
      <c r="H67" s="209">
        <f t="shared" si="12"/>
        <v>1590.4</v>
      </c>
      <c r="I67" s="209">
        <f t="shared" si="9"/>
        <v>1965.58</v>
      </c>
    </row>
    <row r="68" spans="1:9" ht="18.75" customHeight="1" x14ac:dyDescent="0.25">
      <c r="A68" s="265" t="s">
        <v>313</v>
      </c>
      <c r="B68" s="208">
        <v>1</v>
      </c>
      <c r="C68" s="208">
        <f t="shared" si="7"/>
        <v>546</v>
      </c>
      <c r="D68" s="208">
        <v>416</v>
      </c>
      <c r="E68" s="207">
        <v>130</v>
      </c>
      <c r="F68" s="227" t="s">
        <v>302</v>
      </c>
      <c r="G68" s="209">
        <f t="shared" si="8"/>
        <v>6.25</v>
      </c>
      <c r="H68" s="209">
        <f t="shared" si="12"/>
        <v>1625</v>
      </c>
      <c r="I68" s="209">
        <f t="shared" si="9"/>
        <v>2008.34</v>
      </c>
    </row>
    <row r="69" spans="1:9" ht="18.75" customHeight="1" x14ac:dyDescent="0.25">
      <c r="A69" s="265" t="s">
        <v>313</v>
      </c>
      <c r="B69" s="208">
        <v>1</v>
      </c>
      <c r="C69" s="208">
        <f t="shared" si="7"/>
        <v>486</v>
      </c>
      <c r="D69" s="208">
        <v>416</v>
      </c>
      <c r="E69" s="207">
        <v>70</v>
      </c>
      <c r="F69" s="227" t="s">
        <v>300</v>
      </c>
      <c r="G69" s="209">
        <f t="shared" si="8"/>
        <v>7.1</v>
      </c>
      <c r="H69" s="209">
        <f t="shared" si="12"/>
        <v>994</v>
      </c>
      <c r="I69" s="209">
        <f t="shared" si="9"/>
        <v>1228.48</v>
      </c>
    </row>
    <row r="70" spans="1:9" ht="18.75" customHeight="1" x14ac:dyDescent="0.25">
      <c r="A70" s="266" t="s">
        <v>314</v>
      </c>
      <c r="B70" s="208">
        <v>1</v>
      </c>
      <c r="C70" s="208">
        <f t="shared" si="7"/>
        <v>667</v>
      </c>
      <c r="D70" s="208">
        <v>416</v>
      </c>
      <c r="E70" s="271">
        <v>251</v>
      </c>
      <c r="F70" s="273" t="s">
        <v>300</v>
      </c>
      <c r="G70" s="209">
        <f t="shared" si="8"/>
        <v>7.1</v>
      </c>
      <c r="H70" s="209">
        <f t="shared" si="12"/>
        <v>3564.2</v>
      </c>
      <c r="I70" s="209">
        <f t="shared" si="9"/>
        <v>4404.99</v>
      </c>
    </row>
    <row r="71" spans="1:9" ht="18.75" customHeight="1" x14ac:dyDescent="0.25">
      <c r="A71" s="265" t="s">
        <v>305</v>
      </c>
      <c r="B71" s="208">
        <v>1</v>
      </c>
      <c r="C71" s="208">
        <f t="shared" si="7"/>
        <v>608</v>
      </c>
      <c r="D71" s="208">
        <v>476</v>
      </c>
      <c r="E71" s="207">
        <v>132</v>
      </c>
      <c r="F71" s="227" t="s">
        <v>302</v>
      </c>
      <c r="G71" s="209">
        <f t="shared" si="8"/>
        <v>5.46</v>
      </c>
      <c r="H71" s="209">
        <f t="shared" si="12"/>
        <v>1441.44</v>
      </c>
      <c r="I71" s="209">
        <f t="shared" si="9"/>
        <v>1781.48</v>
      </c>
    </row>
    <row r="72" spans="1:9" ht="18.75" customHeight="1" x14ac:dyDescent="0.25">
      <c r="A72" s="266" t="s">
        <v>315</v>
      </c>
      <c r="B72" s="208">
        <v>1</v>
      </c>
      <c r="C72" s="208">
        <f t="shared" si="7"/>
        <v>549.5</v>
      </c>
      <c r="D72" s="208">
        <v>476</v>
      </c>
      <c r="E72" s="271">
        <v>73.5</v>
      </c>
      <c r="F72" s="273" t="s">
        <v>300</v>
      </c>
      <c r="G72" s="209">
        <f t="shared" si="8"/>
        <v>6.21</v>
      </c>
      <c r="H72" s="209">
        <f t="shared" si="12"/>
        <v>912.87</v>
      </c>
      <c r="I72" s="209">
        <f t="shared" si="9"/>
        <v>1128.22</v>
      </c>
    </row>
    <row r="73" spans="1:9" ht="18.75" customHeight="1" x14ac:dyDescent="0.25">
      <c r="A73" s="266" t="s">
        <v>315</v>
      </c>
      <c r="B73" s="208">
        <v>1</v>
      </c>
      <c r="C73" s="208">
        <f t="shared" si="7"/>
        <v>527</v>
      </c>
      <c r="D73" s="208">
        <v>476</v>
      </c>
      <c r="E73" s="207">
        <v>51</v>
      </c>
      <c r="F73" s="227" t="s">
        <v>300</v>
      </c>
      <c r="G73" s="209">
        <f t="shared" si="8"/>
        <v>6.21</v>
      </c>
      <c r="H73" s="209">
        <f t="shared" si="12"/>
        <v>633.41999999999996</v>
      </c>
      <c r="I73" s="209">
        <f t="shared" si="9"/>
        <v>782.84</v>
      </c>
    </row>
    <row r="74" spans="1:9" ht="18.75" customHeight="1" x14ac:dyDescent="0.25">
      <c r="A74" s="266" t="s">
        <v>315</v>
      </c>
      <c r="B74" s="208">
        <v>1</v>
      </c>
      <c r="C74" s="208">
        <f t="shared" si="7"/>
        <v>500.5</v>
      </c>
      <c r="D74" s="208">
        <v>476</v>
      </c>
      <c r="E74" s="207">
        <v>24.5</v>
      </c>
      <c r="F74" s="227" t="s">
        <v>300</v>
      </c>
      <c r="G74" s="209">
        <f t="shared" si="8"/>
        <v>6.21</v>
      </c>
      <c r="H74" s="209">
        <f t="shared" si="12"/>
        <v>304.29000000000002</v>
      </c>
      <c r="I74" s="209">
        <f t="shared" si="9"/>
        <v>376.07</v>
      </c>
    </row>
    <row r="75" spans="1:9" ht="18.75" customHeight="1" x14ac:dyDescent="0.25">
      <c r="A75" s="266" t="s">
        <v>315</v>
      </c>
      <c r="B75" s="208">
        <v>1</v>
      </c>
      <c r="C75" s="208">
        <f t="shared" si="7"/>
        <v>550</v>
      </c>
      <c r="D75" s="208">
        <v>476</v>
      </c>
      <c r="E75" s="207">
        <v>74</v>
      </c>
      <c r="F75" s="227" t="s">
        <v>300</v>
      </c>
      <c r="G75" s="209">
        <f t="shared" si="8"/>
        <v>6.21</v>
      </c>
      <c r="H75" s="209">
        <f t="shared" si="12"/>
        <v>919.08</v>
      </c>
      <c r="I75" s="209">
        <f t="shared" si="9"/>
        <v>1135.8900000000001</v>
      </c>
    </row>
    <row r="76" spans="1:9" ht="18.75" customHeight="1" x14ac:dyDescent="0.25">
      <c r="A76" s="266" t="s">
        <v>314</v>
      </c>
      <c r="B76" s="208">
        <v>1</v>
      </c>
      <c r="C76" s="208">
        <f t="shared" si="7"/>
        <v>693</v>
      </c>
      <c r="D76" s="208">
        <v>416</v>
      </c>
      <c r="E76" s="271">
        <v>277</v>
      </c>
      <c r="F76" s="273" t="s">
        <v>300</v>
      </c>
      <c r="G76" s="209">
        <f t="shared" si="8"/>
        <v>7.1</v>
      </c>
      <c r="H76" s="209">
        <f t="shared" si="12"/>
        <v>3933.4</v>
      </c>
      <c r="I76" s="209">
        <f t="shared" si="9"/>
        <v>4861.29</v>
      </c>
    </row>
    <row r="77" spans="1:9" ht="18.75" customHeight="1" x14ac:dyDescent="0.25">
      <c r="A77" s="266" t="s">
        <v>314</v>
      </c>
      <c r="B77" s="208">
        <v>1</v>
      </c>
      <c r="C77" s="208">
        <f t="shared" si="7"/>
        <v>655</v>
      </c>
      <c r="D77" s="208">
        <v>416</v>
      </c>
      <c r="E77" s="271">
        <v>239</v>
      </c>
      <c r="F77" s="273" t="s">
        <v>300</v>
      </c>
      <c r="G77" s="209">
        <f t="shared" si="8"/>
        <v>7.1</v>
      </c>
      <c r="H77" s="209">
        <f t="shared" si="12"/>
        <v>3393.8</v>
      </c>
      <c r="I77" s="209">
        <f t="shared" si="9"/>
        <v>4194.3999999999996</v>
      </c>
    </row>
    <row r="78" spans="1:9" ht="18.75" customHeight="1" x14ac:dyDescent="0.25">
      <c r="A78" s="266" t="s">
        <v>314</v>
      </c>
      <c r="B78" s="208">
        <v>1</v>
      </c>
      <c r="C78" s="208">
        <f t="shared" si="7"/>
        <v>661</v>
      </c>
      <c r="D78" s="208">
        <v>416</v>
      </c>
      <c r="E78" s="271">
        <v>245</v>
      </c>
      <c r="F78" s="273" t="s">
        <v>300</v>
      </c>
      <c r="G78" s="209">
        <f t="shared" si="8"/>
        <v>7.1</v>
      </c>
      <c r="H78" s="209">
        <f t="shared" si="12"/>
        <v>3479</v>
      </c>
      <c r="I78" s="209">
        <f t="shared" si="9"/>
        <v>4299.7</v>
      </c>
    </row>
    <row r="79" spans="1:9" ht="18.75" customHeight="1" x14ac:dyDescent="0.25">
      <c r="A79" s="266" t="s">
        <v>314</v>
      </c>
      <c r="B79" s="208">
        <v>1</v>
      </c>
      <c r="C79" s="208">
        <f t="shared" si="7"/>
        <v>520</v>
      </c>
      <c r="D79" s="208">
        <v>416</v>
      </c>
      <c r="E79" s="271">
        <v>104</v>
      </c>
      <c r="F79" s="273" t="s">
        <v>300</v>
      </c>
      <c r="G79" s="209">
        <f t="shared" si="8"/>
        <v>7.1</v>
      </c>
      <c r="H79" s="209">
        <f t="shared" si="12"/>
        <v>1476.8</v>
      </c>
      <c r="I79" s="209">
        <f t="shared" si="9"/>
        <v>1825.18</v>
      </c>
    </row>
    <row r="80" spans="1:9" ht="18.75" customHeight="1" x14ac:dyDescent="0.25">
      <c r="A80" s="265" t="s">
        <v>301</v>
      </c>
      <c r="B80" s="208">
        <v>1</v>
      </c>
      <c r="C80" s="208">
        <f t="shared" si="7"/>
        <v>488</v>
      </c>
      <c r="D80" s="208">
        <v>476</v>
      </c>
      <c r="E80" s="207">
        <v>12</v>
      </c>
      <c r="F80" s="227" t="s">
        <v>300</v>
      </c>
      <c r="G80" s="209">
        <f t="shared" si="8"/>
        <v>6.21</v>
      </c>
      <c r="H80" s="209">
        <f t="shared" si="12"/>
        <v>149.04</v>
      </c>
      <c r="I80" s="209">
        <f t="shared" si="9"/>
        <v>184.2</v>
      </c>
    </row>
    <row r="81" spans="1:9" ht="18.75" customHeight="1" x14ac:dyDescent="0.25">
      <c r="A81" s="266" t="s">
        <v>316</v>
      </c>
      <c r="B81" s="208">
        <v>1</v>
      </c>
      <c r="C81" s="208">
        <f t="shared" si="7"/>
        <v>578</v>
      </c>
      <c r="D81" s="208">
        <v>476</v>
      </c>
      <c r="E81" s="271">
        <v>102</v>
      </c>
      <c r="F81" s="273" t="s">
        <v>300</v>
      </c>
      <c r="G81" s="209">
        <f t="shared" si="8"/>
        <v>6.21</v>
      </c>
      <c r="H81" s="209">
        <f t="shared" si="12"/>
        <v>1266.8399999999999</v>
      </c>
      <c r="I81" s="209">
        <f t="shared" si="9"/>
        <v>1565.69</v>
      </c>
    </row>
    <row r="82" spans="1:9" ht="18.75" customHeight="1" x14ac:dyDescent="0.25">
      <c r="A82" s="265" t="s">
        <v>306</v>
      </c>
      <c r="B82" s="208">
        <v>1</v>
      </c>
      <c r="C82" s="208">
        <f t="shared" si="7"/>
        <v>478</v>
      </c>
      <c r="D82" s="208">
        <v>476</v>
      </c>
      <c r="E82" s="207">
        <v>2</v>
      </c>
      <c r="F82" s="227" t="s">
        <v>304</v>
      </c>
      <c r="G82" s="209">
        <f t="shared" si="8"/>
        <v>6.3</v>
      </c>
      <c r="H82" s="209">
        <f t="shared" si="12"/>
        <v>25.2</v>
      </c>
      <c r="I82" s="209">
        <f t="shared" si="9"/>
        <v>31.14</v>
      </c>
    </row>
    <row r="83" spans="1:9" ht="18.75" customHeight="1" x14ac:dyDescent="0.25">
      <c r="A83" s="265" t="s">
        <v>307</v>
      </c>
      <c r="B83" s="208">
        <v>1</v>
      </c>
      <c r="C83" s="208">
        <f t="shared" si="7"/>
        <v>604</v>
      </c>
      <c r="D83" s="208">
        <v>416</v>
      </c>
      <c r="E83" s="207">
        <v>188</v>
      </c>
      <c r="F83" s="227" t="s">
        <v>300</v>
      </c>
      <c r="G83" s="209">
        <f t="shared" si="8"/>
        <v>7.1</v>
      </c>
      <c r="H83" s="209">
        <f t="shared" si="12"/>
        <v>2669.6</v>
      </c>
      <c r="I83" s="209">
        <f t="shared" si="9"/>
        <v>3299.36</v>
      </c>
    </row>
    <row r="84" spans="1:9" ht="18.75" customHeight="1" x14ac:dyDescent="0.25">
      <c r="A84" s="265" t="s">
        <v>307</v>
      </c>
      <c r="B84" s="208">
        <v>1</v>
      </c>
      <c r="C84" s="208">
        <f t="shared" si="7"/>
        <v>479</v>
      </c>
      <c r="D84" s="208">
        <v>476</v>
      </c>
      <c r="E84" s="207">
        <v>3</v>
      </c>
      <c r="F84" s="227" t="s">
        <v>300</v>
      </c>
      <c r="G84" s="209">
        <f t="shared" si="8"/>
        <v>6.21</v>
      </c>
      <c r="H84" s="209">
        <f t="shared" si="12"/>
        <v>37.26</v>
      </c>
      <c r="I84" s="209">
        <f t="shared" si="9"/>
        <v>46.05</v>
      </c>
    </row>
    <row r="85" spans="1:9" x14ac:dyDescent="0.25">
      <c r="A85" s="265" t="s">
        <v>306</v>
      </c>
      <c r="B85" s="208">
        <v>1</v>
      </c>
      <c r="C85" s="208">
        <f t="shared" si="7"/>
        <v>478</v>
      </c>
      <c r="D85" s="208">
        <v>476</v>
      </c>
      <c r="E85" s="271">
        <v>2</v>
      </c>
      <c r="F85" s="273" t="s">
        <v>300</v>
      </c>
      <c r="G85" s="209">
        <f t="shared" si="8"/>
        <v>6.21</v>
      </c>
      <c r="H85" s="209">
        <f t="shared" si="12"/>
        <v>24.84</v>
      </c>
      <c r="I85" s="209">
        <f t="shared" si="9"/>
        <v>30.7</v>
      </c>
    </row>
    <row r="86" spans="1:9" x14ac:dyDescent="0.25">
      <c r="A86" s="266" t="s">
        <v>312</v>
      </c>
      <c r="B86" s="208">
        <v>1</v>
      </c>
      <c r="C86" s="208">
        <f t="shared" si="7"/>
        <v>627</v>
      </c>
      <c r="D86" s="208">
        <v>476</v>
      </c>
      <c r="E86" s="271">
        <v>151</v>
      </c>
      <c r="F86" s="273" t="s">
        <v>308</v>
      </c>
      <c r="G86" s="209">
        <f t="shared" si="8"/>
        <v>6.27</v>
      </c>
      <c r="H86" s="209">
        <f t="shared" si="12"/>
        <v>1893.54</v>
      </c>
      <c r="I86" s="209">
        <f t="shared" si="9"/>
        <v>2340.23</v>
      </c>
    </row>
    <row r="87" spans="1:9" ht="18.75" customHeight="1" x14ac:dyDescent="0.25">
      <c r="A87" s="265" t="s">
        <v>316</v>
      </c>
      <c r="B87" s="208">
        <v>1</v>
      </c>
      <c r="C87" s="208">
        <f t="shared" si="7"/>
        <v>480</v>
      </c>
      <c r="D87" s="208">
        <v>476</v>
      </c>
      <c r="E87" s="207">
        <v>4</v>
      </c>
      <c r="F87" s="227" t="s">
        <v>300</v>
      </c>
      <c r="G87" s="209">
        <f t="shared" si="8"/>
        <v>6.21</v>
      </c>
      <c r="H87" s="209">
        <f t="shared" si="12"/>
        <v>49.68</v>
      </c>
      <c r="I87" s="209">
        <f t="shared" si="9"/>
        <v>61.4</v>
      </c>
    </row>
    <row r="88" spans="1:9" ht="18.75" customHeight="1" x14ac:dyDescent="0.25">
      <c r="A88" s="265" t="s">
        <v>316</v>
      </c>
      <c r="B88" s="208">
        <v>1</v>
      </c>
      <c r="C88" s="208">
        <f t="shared" si="7"/>
        <v>479</v>
      </c>
      <c r="D88" s="208">
        <v>476</v>
      </c>
      <c r="E88" s="272">
        <v>3</v>
      </c>
      <c r="F88" s="227" t="s">
        <v>300</v>
      </c>
      <c r="G88" s="209">
        <f t="shared" si="8"/>
        <v>6.21</v>
      </c>
      <c r="H88" s="209">
        <f t="shared" si="12"/>
        <v>37.26</v>
      </c>
      <c r="I88" s="209">
        <f t="shared" si="9"/>
        <v>46.05</v>
      </c>
    </row>
    <row r="89" spans="1:9" ht="18.75" customHeight="1" x14ac:dyDescent="0.25">
      <c r="A89" s="266" t="s">
        <v>305</v>
      </c>
      <c r="B89" s="208">
        <v>1</v>
      </c>
      <c r="C89" s="208">
        <f t="shared" si="7"/>
        <v>478</v>
      </c>
      <c r="D89" s="208">
        <v>476</v>
      </c>
      <c r="E89" s="207">
        <v>2</v>
      </c>
      <c r="F89" s="227" t="s">
        <v>302</v>
      </c>
      <c r="G89" s="209">
        <f t="shared" si="8"/>
        <v>5.46</v>
      </c>
      <c r="H89" s="209">
        <f t="shared" si="12"/>
        <v>21.84</v>
      </c>
      <c r="I89" s="209">
        <f t="shared" si="9"/>
        <v>26.99</v>
      </c>
    </row>
    <row r="90" spans="1:9" ht="18.75" customHeight="1" x14ac:dyDescent="0.25">
      <c r="A90" s="266" t="s">
        <v>314</v>
      </c>
      <c r="B90" s="208">
        <v>1</v>
      </c>
      <c r="C90" s="208">
        <f t="shared" si="7"/>
        <v>497.26</v>
      </c>
      <c r="D90" s="208">
        <v>416</v>
      </c>
      <c r="E90" s="271">
        <v>81.260000000000005</v>
      </c>
      <c r="F90" s="273" t="s">
        <v>308</v>
      </c>
      <c r="G90" s="209">
        <f t="shared" si="8"/>
        <v>7.18</v>
      </c>
      <c r="H90" s="209">
        <f t="shared" si="12"/>
        <v>1166.8900000000001</v>
      </c>
      <c r="I90" s="209">
        <f t="shared" si="9"/>
        <v>1442.16</v>
      </c>
    </row>
    <row r="91" spans="1:9" ht="18.75" customHeight="1" x14ac:dyDescent="0.25">
      <c r="A91" s="265" t="s">
        <v>301</v>
      </c>
      <c r="B91" s="208">
        <v>1</v>
      </c>
      <c r="C91" s="208">
        <f t="shared" si="7"/>
        <v>492</v>
      </c>
      <c r="D91" s="208">
        <v>476</v>
      </c>
      <c r="E91" s="207">
        <v>16</v>
      </c>
      <c r="F91" s="227" t="s">
        <v>302</v>
      </c>
      <c r="G91" s="209">
        <f t="shared" si="8"/>
        <v>5.46</v>
      </c>
      <c r="H91" s="209">
        <f t="shared" ref="H91:H112" si="13">ROUND(E91*G91*2,2)</f>
        <v>174.72</v>
      </c>
      <c r="I91" s="209">
        <f t="shared" si="9"/>
        <v>215.94</v>
      </c>
    </row>
    <row r="92" spans="1:9" ht="18.75" customHeight="1" x14ac:dyDescent="0.25">
      <c r="A92" s="265" t="s">
        <v>301</v>
      </c>
      <c r="B92" s="208">
        <v>1</v>
      </c>
      <c r="C92" s="208">
        <f t="shared" si="7"/>
        <v>478</v>
      </c>
      <c r="D92" s="208">
        <v>476</v>
      </c>
      <c r="E92" s="207">
        <v>2</v>
      </c>
      <c r="F92" s="227" t="s">
        <v>300</v>
      </c>
      <c r="G92" s="209">
        <f t="shared" si="8"/>
        <v>6.21</v>
      </c>
      <c r="H92" s="209">
        <f t="shared" si="13"/>
        <v>24.84</v>
      </c>
      <c r="I92" s="209">
        <f t="shared" si="9"/>
        <v>30.7</v>
      </c>
    </row>
    <row r="93" spans="1:9" ht="18.75" customHeight="1" x14ac:dyDescent="0.25">
      <c r="A93" s="265" t="s">
        <v>301</v>
      </c>
      <c r="B93" s="208">
        <v>1</v>
      </c>
      <c r="C93" s="208">
        <f t="shared" si="7"/>
        <v>488</v>
      </c>
      <c r="D93" s="208">
        <v>476</v>
      </c>
      <c r="E93" s="207">
        <v>12</v>
      </c>
      <c r="F93" s="227" t="s">
        <v>300</v>
      </c>
      <c r="G93" s="209">
        <f t="shared" si="8"/>
        <v>6.21</v>
      </c>
      <c r="H93" s="209">
        <f t="shared" si="13"/>
        <v>149.04</v>
      </c>
      <c r="I93" s="209">
        <f t="shared" si="9"/>
        <v>184.2</v>
      </c>
    </row>
    <row r="94" spans="1:9" ht="18.75" customHeight="1" x14ac:dyDescent="0.25">
      <c r="A94" s="265" t="s">
        <v>301</v>
      </c>
      <c r="B94" s="208">
        <v>1</v>
      </c>
      <c r="C94" s="208">
        <f t="shared" si="7"/>
        <v>482</v>
      </c>
      <c r="D94" s="208">
        <v>476</v>
      </c>
      <c r="E94" s="207">
        <v>6</v>
      </c>
      <c r="F94" s="227" t="s">
        <v>308</v>
      </c>
      <c r="G94" s="209">
        <f t="shared" si="8"/>
        <v>6.27</v>
      </c>
      <c r="H94" s="209">
        <f t="shared" si="13"/>
        <v>75.239999999999995</v>
      </c>
      <c r="I94" s="209">
        <f t="shared" si="9"/>
        <v>92.99</v>
      </c>
    </row>
    <row r="95" spans="1:9" ht="18.75" customHeight="1" x14ac:dyDescent="0.25">
      <c r="A95" s="266" t="s">
        <v>314</v>
      </c>
      <c r="B95" s="208">
        <v>1</v>
      </c>
      <c r="C95" s="208">
        <f t="shared" si="7"/>
        <v>641</v>
      </c>
      <c r="D95" s="208">
        <v>416</v>
      </c>
      <c r="E95" s="271">
        <v>225</v>
      </c>
      <c r="F95" s="273" t="s">
        <v>308</v>
      </c>
      <c r="G95" s="209">
        <f t="shared" si="8"/>
        <v>7.18</v>
      </c>
      <c r="H95" s="209">
        <f t="shared" si="13"/>
        <v>3231</v>
      </c>
      <c r="I95" s="209">
        <f t="shared" si="9"/>
        <v>3993.19</v>
      </c>
    </row>
    <row r="96" spans="1:9" ht="18.75" customHeight="1" x14ac:dyDescent="0.25">
      <c r="A96" s="266" t="s">
        <v>314</v>
      </c>
      <c r="B96" s="208">
        <v>1</v>
      </c>
      <c r="C96" s="208">
        <f t="shared" si="7"/>
        <v>713</v>
      </c>
      <c r="D96" s="208">
        <v>416</v>
      </c>
      <c r="E96" s="271">
        <v>297</v>
      </c>
      <c r="F96" s="273" t="s">
        <v>308</v>
      </c>
      <c r="G96" s="209">
        <f t="shared" si="8"/>
        <v>7.18</v>
      </c>
      <c r="H96" s="209">
        <f t="shared" si="13"/>
        <v>4264.92</v>
      </c>
      <c r="I96" s="209">
        <f t="shared" si="9"/>
        <v>5271.01</v>
      </c>
    </row>
    <row r="97" spans="1:9" ht="18.75" customHeight="1" x14ac:dyDescent="0.25">
      <c r="A97" s="266" t="s">
        <v>314</v>
      </c>
      <c r="B97" s="208">
        <v>1</v>
      </c>
      <c r="C97" s="208">
        <f t="shared" ref="C97:C160" si="14">D97+E97</f>
        <v>741</v>
      </c>
      <c r="D97" s="208">
        <v>416</v>
      </c>
      <c r="E97" s="271">
        <v>325</v>
      </c>
      <c r="F97" s="273" t="s">
        <v>308</v>
      </c>
      <c r="G97" s="209">
        <f t="shared" ref="G97:G112" si="15">ROUND(F97*3/D97,2)</f>
        <v>7.18</v>
      </c>
      <c r="H97" s="209">
        <f t="shared" si="13"/>
        <v>4667</v>
      </c>
      <c r="I97" s="209">
        <f t="shared" ref="I97:I112" si="16">ROUND(H97*1.2359,2)</f>
        <v>5767.95</v>
      </c>
    </row>
    <row r="98" spans="1:9" ht="18.75" customHeight="1" x14ac:dyDescent="0.25">
      <c r="A98" s="266" t="s">
        <v>305</v>
      </c>
      <c r="B98" s="208">
        <v>1</v>
      </c>
      <c r="C98" s="208">
        <f t="shared" si="14"/>
        <v>623</v>
      </c>
      <c r="D98" s="208">
        <v>416</v>
      </c>
      <c r="E98" s="271">
        <v>207</v>
      </c>
      <c r="F98" s="273" t="s">
        <v>308</v>
      </c>
      <c r="G98" s="209">
        <f t="shared" si="15"/>
        <v>7.18</v>
      </c>
      <c r="H98" s="209">
        <f t="shared" si="13"/>
        <v>2972.52</v>
      </c>
      <c r="I98" s="209">
        <f t="shared" si="16"/>
        <v>3673.74</v>
      </c>
    </row>
    <row r="99" spans="1:9" ht="18.75" customHeight="1" x14ac:dyDescent="0.25">
      <c r="A99" s="266" t="s">
        <v>306</v>
      </c>
      <c r="B99" s="208">
        <v>1</v>
      </c>
      <c r="C99" s="208">
        <f t="shared" si="14"/>
        <v>478</v>
      </c>
      <c r="D99" s="208">
        <v>476</v>
      </c>
      <c r="E99" s="271">
        <v>2</v>
      </c>
      <c r="F99" s="273" t="s">
        <v>304</v>
      </c>
      <c r="G99" s="209">
        <f t="shared" si="15"/>
        <v>6.3</v>
      </c>
      <c r="H99" s="209">
        <f t="shared" si="13"/>
        <v>25.2</v>
      </c>
      <c r="I99" s="209">
        <f t="shared" si="16"/>
        <v>31.14</v>
      </c>
    </row>
    <row r="100" spans="1:9" ht="18.75" customHeight="1" x14ac:dyDescent="0.25">
      <c r="A100" s="266" t="s">
        <v>306</v>
      </c>
      <c r="B100" s="208">
        <v>1</v>
      </c>
      <c r="C100" s="208">
        <f t="shared" si="14"/>
        <v>482</v>
      </c>
      <c r="D100" s="208">
        <v>476</v>
      </c>
      <c r="E100" s="271">
        <v>6</v>
      </c>
      <c r="F100" s="273" t="s">
        <v>304</v>
      </c>
      <c r="G100" s="209">
        <f t="shared" si="15"/>
        <v>6.3</v>
      </c>
      <c r="H100" s="209">
        <f t="shared" si="13"/>
        <v>75.599999999999994</v>
      </c>
      <c r="I100" s="209">
        <f t="shared" si="16"/>
        <v>93.43</v>
      </c>
    </row>
    <row r="101" spans="1:9" ht="18.75" customHeight="1" x14ac:dyDescent="0.25">
      <c r="A101" s="266" t="s">
        <v>317</v>
      </c>
      <c r="B101" s="208">
        <v>1</v>
      </c>
      <c r="C101" s="208">
        <f t="shared" si="14"/>
        <v>683</v>
      </c>
      <c r="D101" s="208">
        <v>476</v>
      </c>
      <c r="E101" s="271">
        <v>207</v>
      </c>
      <c r="F101" s="273" t="s">
        <v>300</v>
      </c>
      <c r="G101" s="209">
        <f t="shared" si="15"/>
        <v>6.21</v>
      </c>
      <c r="H101" s="209">
        <f t="shared" si="13"/>
        <v>2570.94</v>
      </c>
      <c r="I101" s="209">
        <f t="shared" si="16"/>
        <v>3177.42</v>
      </c>
    </row>
    <row r="102" spans="1:9" ht="18.75" customHeight="1" x14ac:dyDescent="0.25">
      <c r="A102" s="266" t="s">
        <v>317</v>
      </c>
      <c r="B102" s="208">
        <v>1</v>
      </c>
      <c r="C102" s="208">
        <f t="shared" si="14"/>
        <v>528</v>
      </c>
      <c r="D102" s="208">
        <v>476</v>
      </c>
      <c r="E102" s="271">
        <v>52</v>
      </c>
      <c r="F102" s="273" t="s">
        <v>300</v>
      </c>
      <c r="G102" s="209">
        <f t="shared" si="15"/>
        <v>6.21</v>
      </c>
      <c r="H102" s="209">
        <f t="shared" si="13"/>
        <v>645.84</v>
      </c>
      <c r="I102" s="209">
        <f t="shared" si="16"/>
        <v>798.19</v>
      </c>
    </row>
    <row r="103" spans="1:9" ht="18.75" customHeight="1" x14ac:dyDescent="0.25">
      <c r="A103" s="266" t="s">
        <v>314</v>
      </c>
      <c r="B103" s="208">
        <v>1</v>
      </c>
      <c r="C103" s="208">
        <f t="shared" si="14"/>
        <v>486.5</v>
      </c>
      <c r="D103" s="208">
        <v>416</v>
      </c>
      <c r="E103" s="207">
        <v>70.5</v>
      </c>
      <c r="F103" s="227" t="s">
        <v>300</v>
      </c>
      <c r="G103" s="209">
        <f t="shared" si="15"/>
        <v>7.1</v>
      </c>
      <c r="H103" s="209">
        <f t="shared" si="13"/>
        <v>1001.1</v>
      </c>
      <c r="I103" s="209">
        <f t="shared" si="16"/>
        <v>1237.26</v>
      </c>
    </row>
    <row r="104" spans="1:9" ht="18.75" customHeight="1" x14ac:dyDescent="0.25">
      <c r="A104" s="266" t="s">
        <v>301</v>
      </c>
      <c r="B104" s="208">
        <v>1</v>
      </c>
      <c r="C104" s="208">
        <f t="shared" si="14"/>
        <v>477</v>
      </c>
      <c r="D104" s="208">
        <v>476</v>
      </c>
      <c r="E104" s="271">
        <v>1</v>
      </c>
      <c r="F104" s="273" t="s">
        <v>302</v>
      </c>
      <c r="G104" s="209">
        <f t="shared" si="15"/>
        <v>5.46</v>
      </c>
      <c r="H104" s="209">
        <f t="shared" si="13"/>
        <v>10.92</v>
      </c>
      <c r="I104" s="209">
        <f t="shared" si="16"/>
        <v>13.5</v>
      </c>
    </row>
    <row r="105" spans="1:9" ht="18.75" customHeight="1" x14ac:dyDescent="0.25">
      <c r="A105" s="266" t="s">
        <v>301</v>
      </c>
      <c r="B105" s="208">
        <v>1</v>
      </c>
      <c r="C105" s="208">
        <f t="shared" si="14"/>
        <v>489</v>
      </c>
      <c r="D105" s="208">
        <v>476</v>
      </c>
      <c r="E105" s="271">
        <v>13</v>
      </c>
      <c r="F105" s="273" t="s">
        <v>318</v>
      </c>
      <c r="G105" s="209">
        <f t="shared" si="15"/>
        <v>5.52</v>
      </c>
      <c r="H105" s="209">
        <f t="shared" si="13"/>
        <v>143.52000000000001</v>
      </c>
      <c r="I105" s="209">
        <f t="shared" si="16"/>
        <v>177.38</v>
      </c>
    </row>
    <row r="106" spans="1:9" ht="18.75" customHeight="1" x14ac:dyDescent="0.25">
      <c r="A106" s="266" t="s">
        <v>305</v>
      </c>
      <c r="B106" s="208">
        <v>1</v>
      </c>
      <c r="C106" s="208">
        <f t="shared" si="14"/>
        <v>484</v>
      </c>
      <c r="D106" s="208">
        <v>476</v>
      </c>
      <c r="E106" s="271">
        <v>8</v>
      </c>
      <c r="F106" s="273" t="s">
        <v>300</v>
      </c>
      <c r="G106" s="209">
        <f t="shared" si="15"/>
        <v>6.21</v>
      </c>
      <c r="H106" s="209">
        <f t="shared" si="13"/>
        <v>99.36</v>
      </c>
      <c r="I106" s="209">
        <f t="shared" si="16"/>
        <v>122.8</v>
      </c>
    </row>
    <row r="107" spans="1:9" ht="18.75" customHeight="1" x14ac:dyDescent="0.25">
      <c r="A107" s="266" t="s">
        <v>305</v>
      </c>
      <c r="B107" s="208">
        <v>1</v>
      </c>
      <c r="C107" s="208">
        <f t="shared" si="14"/>
        <v>484</v>
      </c>
      <c r="D107" s="208">
        <v>476</v>
      </c>
      <c r="E107" s="271">
        <v>8</v>
      </c>
      <c r="F107" s="273" t="s">
        <v>308</v>
      </c>
      <c r="G107" s="209">
        <f t="shared" si="15"/>
        <v>6.27</v>
      </c>
      <c r="H107" s="209">
        <f t="shared" si="13"/>
        <v>100.32</v>
      </c>
      <c r="I107" s="209">
        <f t="shared" si="16"/>
        <v>123.99</v>
      </c>
    </row>
    <row r="108" spans="1:9" ht="18.75" customHeight="1" x14ac:dyDescent="0.25">
      <c r="A108" s="266" t="s">
        <v>307</v>
      </c>
      <c r="B108" s="208">
        <v>1</v>
      </c>
      <c r="C108" s="208">
        <f t="shared" si="14"/>
        <v>478</v>
      </c>
      <c r="D108" s="208">
        <v>476</v>
      </c>
      <c r="E108" s="271">
        <v>2</v>
      </c>
      <c r="F108" s="273" t="s">
        <v>300</v>
      </c>
      <c r="G108" s="209">
        <f t="shared" si="15"/>
        <v>6.21</v>
      </c>
      <c r="H108" s="209">
        <f t="shared" si="13"/>
        <v>24.84</v>
      </c>
      <c r="I108" s="209">
        <f t="shared" si="16"/>
        <v>30.7</v>
      </c>
    </row>
    <row r="109" spans="1:9" ht="18.75" customHeight="1" x14ac:dyDescent="0.25">
      <c r="A109" s="265" t="s">
        <v>305</v>
      </c>
      <c r="B109" s="208">
        <v>1</v>
      </c>
      <c r="C109" s="208">
        <f t="shared" si="14"/>
        <v>479</v>
      </c>
      <c r="D109" s="208">
        <v>476</v>
      </c>
      <c r="E109" s="207">
        <v>3</v>
      </c>
      <c r="F109" s="227" t="s">
        <v>308</v>
      </c>
      <c r="G109" s="209">
        <f t="shared" si="15"/>
        <v>6.27</v>
      </c>
      <c r="H109" s="209">
        <f t="shared" si="13"/>
        <v>37.619999999999997</v>
      </c>
      <c r="I109" s="209">
        <f t="shared" si="16"/>
        <v>46.49</v>
      </c>
    </row>
    <row r="110" spans="1:9" x14ac:dyDescent="0.25">
      <c r="A110" s="265" t="s">
        <v>301</v>
      </c>
      <c r="B110" s="208">
        <v>1</v>
      </c>
      <c r="C110" s="208">
        <f t="shared" si="14"/>
        <v>502</v>
      </c>
      <c r="D110" s="208">
        <v>476</v>
      </c>
      <c r="E110" s="271">
        <v>26</v>
      </c>
      <c r="F110" s="273" t="s">
        <v>300</v>
      </c>
      <c r="G110" s="209">
        <f t="shared" si="15"/>
        <v>6.21</v>
      </c>
      <c r="H110" s="209">
        <f t="shared" si="13"/>
        <v>322.92</v>
      </c>
      <c r="I110" s="209">
        <f t="shared" si="16"/>
        <v>399.1</v>
      </c>
    </row>
    <row r="111" spans="1:9" x14ac:dyDescent="0.25">
      <c r="A111" s="265" t="s">
        <v>301</v>
      </c>
      <c r="B111" s="208">
        <v>1</v>
      </c>
      <c r="C111" s="208">
        <f t="shared" si="14"/>
        <v>498</v>
      </c>
      <c r="D111" s="208">
        <v>476</v>
      </c>
      <c r="E111" s="271">
        <v>22</v>
      </c>
      <c r="F111" s="273" t="s">
        <v>302</v>
      </c>
      <c r="G111" s="209">
        <f t="shared" si="15"/>
        <v>5.46</v>
      </c>
      <c r="H111" s="209">
        <f t="shared" si="13"/>
        <v>240.24</v>
      </c>
      <c r="I111" s="209">
        <f t="shared" si="16"/>
        <v>296.91000000000003</v>
      </c>
    </row>
    <row r="112" spans="1:9" x14ac:dyDescent="0.25">
      <c r="A112" s="266" t="s">
        <v>314</v>
      </c>
      <c r="B112" s="208">
        <v>1</v>
      </c>
      <c r="C112" s="208">
        <f t="shared" si="14"/>
        <v>662</v>
      </c>
      <c r="D112" s="208">
        <v>416</v>
      </c>
      <c r="E112" s="207">
        <v>246</v>
      </c>
      <c r="F112" s="227" t="s">
        <v>300</v>
      </c>
      <c r="G112" s="209">
        <f t="shared" si="15"/>
        <v>7.1</v>
      </c>
      <c r="H112" s="209">
        <f t="shared" si="13"/>
        <v>3493.2</v>
      </c>
      <c r="I112" s="209">
        <f t="shared" si="16"/>
        <v>4317.25</v>
      </c>
    </row>
    <row r="113" spans="1:9" ht="33" x14ac:dyDescent="0.25">
      <c r="A113" s="253" t="s">
        <v>520</v>
      </c>
      <c r="B113" s="267">
        <f>SUM(B114:B169)</f>
        <v>56</v>
      </c>
      <c r="C113" s="267"/>
      <c r="D113" s="267"/>
      <c r="E113" s="267">
        <f t="shared" ref="E113:I113" si="17">SUM(E114:E169)</f>
        <v>5214.1339999999991</v>
      </c>
      <c r="F113" s="254"/>
      <c r="G113" s="254"/>
      <c r="H113" s="254">
        <f t="shared" si="17"/>
        <v>52081.41</v>
      </c>
      <c r="I113" s="254">
        <f t="shared" si="17"/>
        <v>64367.400000000009</v>
      </c>
    </row>
    <row r="114" spans="1:9" x14ac:dyDescent="0.25">
      <c r="A114" s="265" t="s">
        <v>319</v>
      </c>
      <c r="B114" s="208">
        <v>1</v>
      </c>
      <c r="C114" s="208">
        <f t="shared" si="14"/>
        <v>514</v>
      </c>
      <c r="D114" s="208">
        <v>416</v>
      </c>
      <c r="E114" s="207">
        <v>98</v>
      </c>
      <c r="F114" s="227" t="s">
        <v>320</v>
      </c>
      <c r="G114" s="209">
        <f t="shared" ref="G114:G164" si="18">ROUND(F114*3/D114,2)</f>
        <v>5.21</v>
      </c>
      <c r="H114" s="209">
        <f>E114*G114*2</f>
        <v>1021.16</v>
      </c>
      <c r="I114" s="209">
        <f t="shared" ref="I114:I169" si="19">ROUND(H114*1.2359,2)</f>
        <v>1262.05</v>
      </c>
    </row>
    <row r="115" spans="1:9" x14ac:dyDescent="0.25">
      <c r="A115" s="265" t="s">
        <v>319</v>
      </c>
      <c r="B115" s="208">
        <v>1</v>
      </c>
      <c r="C115" s="208">
        <f t="shared" si="14"/>
        <v>477</v>
      </c>
      <c r="D115" s="208">
        <v>476</v>
      </c>
      <c r="E115" s="207">
        <v>1</v>
      </c>
      <c r="F115" s="227" t="s">
        <v>320</v>
      </c>
      <c r="G115" s="209">
        <f t="shared" si="18"/>
        <v>4.5599999999999996</v>
      </c>
      <c r="H115" s="209">
        <f>E115*G115*2</f>
        <v>9.1199999999999992</v>
      </c>
      <c r="I115" s="209">
        <f t="shared" si="19"/>
        <v>11.27</v>
      </c>
    </row>
    <row r="116" spans="1:9" ht="18.75" customHeight="1" x14ac:dyDescent="0.25">
      <c r="A116" s="265" t="s">
        <v>319</v>
      </c>
      <c r="B116" s="208">
        <v>1</v>
      </c>
      <c r="C116" s="208">
        <f t="shared" si="14"/>
        <v>739</v>
      </c>
      <c r="D116" s="208">
        <v>416</v>
      </c>
      <c r="E116" s="272">
        <v>323</v>
      </c>
      <c r="F116" s="227" t="s">
        <v>321</v>
      </c>
      <c r="G116" s="209">
        <f t="shared" si="18"/>
        <v>5.3</v>
      </c>
      <c r="H116" s="209">
        <f t="shared" ref="H116:H140" si="20">ROUND(E116*G116*2,2)</f>
        <v>3423.8</v>
      </c>
      <c r="I116" s="209">
        <f t="shared" si="19"/>
        <v>4231.47</v>
      </c>
    </row>
    <row r="117" spans="1:9" ht="18.75" customHeight="1" x14ac:dyDescent="0.25">
      <c r="A117" s="265" t="s">
        <v>319</v>
      </c>
      <c r="B117" s="208">
        <v>1</v>
      </c>
      <c r="C117" s="208">
        <f t="shared" si="14"/>
        <v>481</v>
      </c>
      <c r="D117" s="208">
        <v>476</v>
      </c>
      <c r="E117" s="207">
        <v>5</v>
      </c>
      <c r="F117" s="227" t="s">
        <v>321</v>
      </c>
      <c r="G117" s="209">
        <f t="shared" si="18"/>
        <v>4.63</v>
      </c>
      <c r="H117" s="209">
        <f t="shared" si="20"/>
        <v>46.3</v>
      </c>
      <c r="I117" s="209">
        <f t="shared" si="19"/>
        <v>57.22</v>
      </c>
    </row>
    <row r="118" spans="1:9" ht="18.75" customHeight="1" x14ac:dyDescent="0.25">
      <c r="A118" s="266" t="s">
        <v>319</v>
      </c>
      <c r="B118" s="208">
        <v>1</v>
      </c>
      <c r="C118" s="208">
        <f t="shared" si="14"/>
        <v>758</v>
      </c>
      <c r="D118" s="208">
        <v>476</v>
      </c>
      <c r="E118" s="271">
        <v>282</v>
      </c>
      <c r="F118" s="273" t="s">
        <v>321</v>
      </c>
      <c r="G118" s="209">
        <f t="shared" si="18"/>
        <v>4.63</v>
      </c>
      <c r="H118" s="209">
        <f t="shared" si="20"/>
        <v>2611.3200000000002</v>
      </c>
      <c r="I118" s="209">
        <f t="shared" si="19"/>
        <v>3227.33</v>
      </c>
    </row>
    <row r="119" spans="1:9" x14ac:dyDescent="0.25">
      <c r="A119" s="265" t="s">
        <v>319</v>
      </c>
      <c r="B119" s="208">
        <v>1</v>
      </c>
      <c r="C119" s="208">
        <f t="shared" si="14"/>
        <v>605</v>
      </c>
      <c r="D119" s="208">
        <v>416</v>
      </c>
      <c r="E119" s="207">
        <v>189</v>
      </c>
      <c r="F119" s="227" t="s">
        <v>320</v>
      </c>
      <c r="G119" s="209">
        <f t="shared" si="18"/>
        <v>5.21</v>
      </c>
      <c r="H119" s="209">
        <f t="shared" si="20"/>
        <v>1969.38</v>
      </c>
      <c r="I119" s="209">
        <f t="shared" si="19"/>
        <v>2433.96</v>
      </c>
    </row>
    <row r="120" spans="1:9" x14ac:dyDescent="0.25">
      <c r="A120" s="265" t="s">
        <v>319</v>
      </c>
      <c r="B120" s="208">
        <v>1</v>
      </c>
      <c r="C120" s="208">
        <f t="shared" si="14"/>
        <v>478</v>
      </c>
      <c r="D120" s="208">
        <v>476</v>
      </c>
      <c r="E120" s="207">
        <v>2</v>
      </c>
      <c r="F120" s="227" t="s">
        <v>320</v>
      </c>
      <c r="G120" s="209">
        <f t="shared" si="18"/>
        <v>4.5599999999999996</v>
      </c>
      <c r="H120" s="209">
        <f t="shared" si="20"/>
        <v>18.239999999999998</v>
      </c>
      <c r="I120" s="209">
        <f t="shared" si="19"/>
        <v>22.54</v>
      </c>
    </row>
    <row r="121" spans="1:9" x14ac:dyDescent="0.25">
      <c r="A121" s="265" t="s">
        <v>319</v>
      </c>
      <c r="B121" s="208">
        <v>1</v>
      </c>
      <c r="C121" s="208">
        <f t="shared" si="14"/>
        <v>498</v>
      </c>
      <c r="D121" s="208">
        <v>416</v>
      </c>
      <c r="E121" s="207">
        <v>82</v>
      </c>
      <c r="F121" s="227" t="s">
        <v>320</v>
      </c>
      <c r="G121" s="209">
        <f t="shared" si="18"/>
        <v>5.21</v>
      </c>
      <c r="H121" s="209">
        <f t="shared" si="20"/>
        <v>854.44</v>
      </c>
      <c r="I121" s="209">
        <f t="shared" si="19"/>
        <v>1056</v>
      </c>
    </row>
    <row r="122" spans="1:9" x14ac:dyDescent="0.25">
      <c r="A122" s="265" t="s">
        <v>319</v>
      </c>
      <c r="B122" s="208">
        <v>1</v>
      </c>
      <c r="C122" s="208">
        <f t="shared" si="14"/>
        <v>531</v>
      </c>
      <c r="D122" s="208">
        <v>476</v>
      </c>
      <c r="E122" s="207">
        <v>55</v>
      </c>
      <c r="F122" s="227" t="s">
        <v>322</v>
      </c>
      <c r="G122" s="209">
        <f t="shared" si="18"/>
        <v>4.8499999999999996</v>
      </c>
      <c r="H122" s="209">
        <f t="shared" si="20"/>
        <v>533.5</v>
      </c>
      <c r="I122" s="209">
        <f t="shared" si="19"/>
        <v>659.35</v>
      </c>
    </row>
    <row r="123" spans="1:9" x14ac:dyDescent="0.25">
      <c r="A123" s="265" t="s">
        <v>319</v>
      </c>
      <c r="B123" s="208">
        <v>1</v>
      </c>
      <c r="C123" s="208">
        <f t="shared" si="14"/>
        <v>539</v>
      </c>
      <c r="D123" s="208">
        <v>416</v>
      </c>
      <c r="E123" s="207">
        <v>123</v>
      </c>
      <c r="F123" s="227" t="s">
        <v>321</v>
      </c>
      <c r="G123" s="209">
        <f t="shared" si="18"/>
        <v>5.3</v>
      </c>
      <c r="H123" s="209">
        <f t="shared" si="20"/>
        <v>1303.8</v>
      </c>
      <c r="I123" s="209">
        <f t="shared" si="19"/>
        <v>1611.37</v>
      </c>
    </row>
    <row r="124" spans="1:9" x14ac:dyDescent="0.25">
      <c r="A124" s="266" t="s">
        <v>319</v>
      </c>
      <c r="B124" s="208">
        <v>1</v>
      </c>
      <c r="C124" s="208">
        <f t="shared" si="14"/>
        <v>751</v>
      </c>
      <c r="D124" s="208">
        <v>476</v>
      </c>
      <c r="E124" s="271">
        <v>275</v>
      </c>
      <c r="F124" s="273" t="s">
        <v>321</v>
      </c>
      <c r="G124" s="209">
        <f t="shared" si="18"/>
        <v>4.63</v>
      </c>
      <c r="H124" s="209">
        <f t="shared" si="20"/>
        <v>2546.5</v>
      </c>
      <c r="I124" s="209">
        <f t="shared" si="19"/>
        <v>3147.22</v>
      </c>
    </row>
    <row r="125" spans="1:9" x14ac:dyDescent="0.25">
      <c r="A125" s="265" t="s">
        <v>319</v>
      </c>
      <c r="B125" s="208">
        <v>1</v>
      </c>
      <c r="C125" s="208">
        <f t="shared" si="14"/>
        <v>475</v>
      </c>
      <c r="D125" s="208">
        <v>416</v>
      </c>
      <c r="E125" s="207">
        <v>59</v>
      </c>
      <c r="F125" s="227" t="s">
        <v>321</v>
      </c>
      <c r="G125" s="209">
        <f t="shared" si="18"/>
        <v>5.3</v>
      </c>
      <c r="H125" s="209">
        <f t="shared" si="20"/>
        <v>625.4</v>
      </c>
      <c r="I125" s="209">
        <f t="shared" si="19"/>
        <v>772.93</v>
      </c>
    </row>
    <row r="126" spans="1:9" x14ac:dyDescent="0.25">
      <c r="A126" s="265" t="s">
        <v>319</v>
      </c>
      <c r="B126" s="208">
        <v>1</v>
      </c>
      <c r="C126" s="208">
        <f t="shared" si="14"/>
        <v>484</v>
      </c>
      <c r="D126" s="208">
        <v>476</v>
      </c>
      <c r="E126" s="207">
        <v>8</v>
      </c>
      <c r="F126" s="227" t="s">
        <v>321</v>
      </c>
      <c r="G126" s="209">
        <f t="shared" si="18"/>
        <v>4.63</v>
      </c>
      <c r="H126" s="209">
        <f t="shared" si="20"/>
        <v>74.08</v>
      </c>
      <c r="I126" s="209">
        <f t="shared" si="19"/>
        <v>91.56</v>
      </c>
    </row>
    <row r="127" spans="1:9" ht="18.75" customHeight="1" x14ac:dyDescent="0.25">
      <c r="A127" s="265" t="s">
        <v>319</v>
      </c>
      <c r="B127" s="208">
        <v>1</v>
      </c>
      <c r="C127" s="208">
        <f t="shared" si="14"/>
        <v>478</v>
      </c>
      <c r="D127" s="208">
        <v>476</v>
      </c>
      <c r="E127" s="207">
        <v>2</v>
      </c>
      <c r="F127" s="227" t="s">
        <v>321</v>
      </c>
      <c r="G127" s="209">
        <f t="shared" si="18"/>
        <v>4.63</v>
      </c>
      <c r="H127" s="209">
        <f t="shared" si="20"/>
        <v>18.52</v>
      </c>
      <c r="I127" s="209">
        <f t="shared" si="19"/>
        <v>22.89</v>
      </c>
    </row>
    <row r="128" spans="1:9" ht="18.75" customHeight="1" x14ac:dyDescent="0.25">
      <c r="A128" s="265" t="s">
        <v>319</v>
      </c>
      <c r="B128" s="208">
        <v>1</v>
      </c>
      <c r="C128" s="208">
        <f t="shared" si="14"/>
        <v>702</v>
      </c>
      <c r="D128" s="208">
        <v>416</v>
      </c>
      <c r="E128" s="207">
        <v>286</v>
      </c>
      <c r="F128" s="227" t="s">
        <v>321</v>
      </c>
      <c r="G128" s="209">
        <f t="shared" si="18"/>
        <v>5.3</v>
      </c>
      <c r="H128" s="209">
        <f t="shared" si="20"/>
        <v>3031.6</v>
      </c>
      <c r="I128" s="209">
        <f t="shared" si="19"/>
        <v>3746.75</v>
      </c>
    </row>
    <row r="129" spans="1:9" ht="18.75" customHeight="1" x14ac:dyDescent="0.25">
      <c r="A129" s="265" t="s">
        <v>319</v>
      </c>
      <c r="B129" s="208">
        <v>1</v>
      </c>
      <c r="C129" s="208">
        <f t="shared" si="14"/>
        <v>452</v>
      </c>
      <c r="D129" s="208">
        <v>416</v>
      </c>
      <c r="E129" s="207">
        <v>36</v>
      </c>
      <c r="F129" s="227" t="s">
        <v>321</v>
      </c>
      <c r="G129" s="209">
        <f t="shared" si="18"/>
        <v>5.3</v>
      </c>
      <c r="H129" s="209">
        <f t="shared" si="20"/>
        <v>381.6</v>
      </c>
      <c r="I129" s="209">
        <f t="shared" si="19"/>
        <v>471.62</v>
      </c>
    </row>
    <row r="130" spans="1:9" ht="18.75" customHeight="1" x14ac:dyDescent="0.25">
      <c r="A130" s="265" t="s">
        <v>319</v>
      </c>
      <c r="B130" s="208">
        <v>1</v>
      </c>
      <c r="C130" s="208">
        <f t="shared" si="14"/>
        <v>485</v>
      </c>
      <c r="D130" s="208">
        <v>476</v>
      </c>
      <c r="E130" s="207">
        <v>9</v>
      </c>
      <c r="F130" s="227" t="s">
        <v>321</v>
      </c>
      <c r="G130" s="209">
        <f t="shared" si="18"/>
        <v>4.63</v>
      </c>
      <c r="H130" s="209">
        <f t="shared" si="20"/>
        <v>83.34</v>
      </c>
      <c r="I130" s="209">
        <f t="shared" si="19"/>
        <v>103</v>
      </c>
    </row>
    <row r="131" spans="1:9" ht="18.75" customHeight="1" x14ac:dyDescent="0.25">
      <c r="A131" s="265" t="s">
        <v>319</v>
      </c>
      <c r="B131" s="208">
        <v>1</v>
      </c>
      <c r="C131" s="208">
        <f t="shared" si="14"/>
        <v>477</v>
      </c>
      <c r="D131" s="208">
        <v>476</v>
      </c>
      <c r="E131" s="207">
        <v>1</v>
      </c>
      <c r="F131" s="227" t="s">
        <v>321</v>
      </c>
      <c r="G131" s="209">
        <f t="shared" si="18"/>
        <v>4.63</v>
      </c>
      <c r="H131" s="209">
        <f t="shared" si="20"/>
        <v>9.26</v>
      </c>
      <c r="I131" s="209">
        <f t="shared" si="19"/>
        <v>11.44</v>
      </c>
    </row>
    <row r="132" spans="1:9" ht="18.75" customHeight="1" x14ac:dyDescent="0.25">
      <c r="A132" s="265" t="s">
        <v>319</v>
      </c>
      <c r="B132" s="208">
        <v>1</v>
      </c>
      <c r="C132" s="208">
        <f t="shared" si="14"/>
        <v>479</v>
      </c>
      <c r="D132" s="208">
        <v>476</v>
      </c>
      <c r="E132" s="207">
        <v>3</v>
      </c>
      <c r="F132" s="227" t="s">
        <v>320</v>
      </c>
      <c r="G132" s="209">
        <f t="shared" si="18"/>
        <v>4.5599999999999996</v>
      </c>
      <c r="H132" s="209">
        <f t="shared" si="20"/>
        <v>27.36</v>
      </c>
      <c r="I132" s="209">
        <f t="shared" si="19"/>
        <v>33.81</v>
      </c>
    </row>
    <row r="133" spans="1:9" ht="18.75" customHeight="1" x14ac:dyDescent="0.25">
      <c r="A133" s="265" t="s">
        <v>319</v>
      </c>
      <c r="B133" s="208">
        <v>1</v>
      </c>
      <c r="C133" s="208">
        <f t="shared" si="14"/>
        <v>478</v>
      </c>
      <c r="D133" s="208">
        <v>476</v>
      </c>
      <c r="E133" s="207">
        <v>2</v>
      </c>
      <c r="F133" s="227" t="s">
        <v>320</v>
      </c>
      <c r="G133" s="209">
        <f t="shared" si="18"/>
        <v>4.5599999999999996</v>
      </c>
      <c r="H133" s="209">
        <f t="shared" si="20"/>
        <v>18.239999999999998</v>
      </c>
      <c r="I133" s="209">
        <f t="shared" si="19"/>
        <v>22.54</v>
      </c>
    </row>
    <row r="134" spans="1:9" ht="18.75" customHeight="1" x14ac:dyDescent="0.25">
      <c r="A134" s="265" t="s">
        <v>319</v>
      </c>
      <c r="B134" s="208">
        <v>1</v>
      </c>
      <c r="C134" s="208">
        <f t="shared" si="14"/>
        <v>481</v>
      </c>
      <c r="D134" s="208">
        <v>476</v>
      </c>
      <c r="E134" s="207">
        <v>5</v>
      </c>
      <c r="F134" s="227" t="s">
        <v>320</v>
      </c>
      <c r="G134" s="209">
        <f t="shared" si="18"/>
        <v>4.5599999999999996</v>
      </c>
      <c r="H134" s="209">
        <f t="shared" si="20"/>
        <v>45.6</v>
      </c>
      <c r="I134" s="209">
        <f t="shared" si="19"/>
        <v>56.36</v>
      </c>
    </row>
    <row r="135" spans="1:9" ht="18.75" customHeight="1" x14ac:dyDescent="0.25">
      <c r="A135" s="265" t="s">
        <v>319</v>
      </c>
      <c r="B135" s="208">
        <v>1</v>
      </c>
      <c r="C135" s="208">
        <f t="shared" si="14"/>
        <v>739</v>
      </c>
      <c r="D135" s="208">
        <v>416</v>
      </c>
      <c r="E135" s="207">
        <v>323</v>
      </c>
      <c r="F135" s="227" t="s">
        <v>320</v>
      </c>
      <c r="G135" s="209">
        <f t="shared" si="18"/>
        <v>5.21</v>
      </c>
      <c r="H135" s="209">
        <f t="shared" si="20"/>
        <v>3365.66</v>
      </c>
      <c r="I135" s="209">
        <f t="shared" si="19"/>
        <v>4159.62</v>
      </c>
    </row>
    <row r="136" spans="1:9" ht="18.75" customHeight="1" x14ac:dyDescent="0.25">
      <c r="A136" s="265" t="s">
        <v>319</v>
      </c>
      <c r="B136" s="208">
        <v>1</v>
      </c>
      <c r="C136" s="208">
        <f t="shared" si="14"/>
        <v>576</v>
      </c>
      <c r="D136" s="208">
        <v>416</v>
      </c>
      <c r="E136" s="207">
        <v>160</v>
      </c>
      <c r="F136" s="227" t="s">
        <v>321</v>
      </c>
      <c r="G136" s="209">
        <f t="shared" si="18"/>
        <v>5.3</v>
      </c>
      <c r="H136" s="209">
        <f t="shared" si="20"/>
        <v>1696</v>
      </c>
      <c r="I136" s="209">
        <f t="shared" si="19"/>
        <v>2096.09</v>
      </c>
    </row>
    <row r="137" spans="1:9" ht="18.75" customHeight="1" x14ac:dyDescent="0.25">
      <c r="A137" s="265" t="s">
        <v>319</v>
      </c>
      <c r="B137" s="208">
        <v>1</v>
      </c>
      <c r="C137" s="208">
        <f t="shared" si="14"/>
        <v>567</v>
      </c>
      <c r="D137" s="208">
        <v>416</v>
      </c>
      <c r="E137" s="207">
        <v>151</v>
      </c>
      <c r="F137" s="227" t="s">
        <v>320</v>
      </c>
      <c r="G137" s="209">
        <f t="shared" si="18"/>
        <v>5.21</v>
      </c>
      <c r="H137" s="209">
        <f t="shared" si="20"/>
        <v>1573.42</v>
      </c>
      <c r="I137" s="209">
        <f t="shared" si="19"/>
        <v>1944.59</v>
      </c>
    </row>
    <row r="138" spans="1:9" ht="18.75" customHeight="1" x14ac:dyDescent="0.25">
      <c r="A138" s="265" t="s">
        <v>319</v>
      </c>
      <c r="B138" s="208">
        <v>1</v>
      </c>
      <c r="C138" s="208">
        <f t="shared" si="14"/>
        <v>482</v>
      </c>
      <c r="D138" s="208">
        <v>476</v>
      </c>
      <c r="E138" s="272">
        <v>6</v>
      </c>
      <c r="F138" s="227" t="s">
        <v>321</v>
      </c>
      <c r="G138" s="209">
        <f t="shared" si="18"/>
        <v>4.63</v>
      </c>
      <c r="H138" s="209">
        <f t="shared" si="20"/>
        <v>55.56</v>
      </c>
      <c r="I138" s="209">
        <f t="shared" si="19"/>
        <v>68.67</v>
      </c>
    </row>
    <row r="139" spans="1:9" ht="18.75" customHeight="1" x14ac:dyDescent="0.25">
      <c r="A139" s="266" t="s">
        <v>319</v>
      </c>
      <c r="B139" s="208">
        <v>1</v>
      </c>
      <c r="C139" s="208">
        <f t="shared" si="14"/>
        <v>588.91899999999998</v>
      </c>
      <c r="D139" s="208">
        <v>416</v>
      </c>
      <c r="E139" s="271">
        <v>172.91900000000001</v>
      </c>
      <c r="F139" s="273" t="s">
        <v>321</v>
      </c>
      <c r="G139" s="209">
        <f t="shared" si="18"/>
        <v>5.3</v>
      </c>
      <c r="H139" s="209">
        <f t="shared" si="20"/>
        <v>1832.94</v>
      </c>
      <c r="I139" s="209">
        <f t="shared" si="19"/>
        <v>2265.33</v>
      </c>
    </row>
    <row r="140" spans="1:9" ht="18.75" customHeight="1" x14ac:dyDescent="0.25">
      <c r="A140" s="266" t="s">
        <v>319</v>
      </c>
      <c r="B140" s="208">
        <v>1</v>
      </c>
      <c r="C140" s="208">
        <f t="shared" si="14"/>
        <v>470.26499999999999</v>
      </c>
      <c r="D140" s="208">
        <v>416</v>
      </c>
      <c r="E140" s="271">
        <v>54.265000000000001</v>
      </c>
      <c r="F140" s="273" t="s">
        <v>321</v>
      </c>
      <c r="G140" s="209">
        <f t="shared" si="18"/>
        <v>5.3</v>
      </c>
      <c r="H140" s="209">
        <f t="shared" si="20"/>
        <v>575.21</v>
      </c>
      <c r="I140" s="209">
        <f t="shared" si="19"/>
        <v>710.9</v>
      </c>
    </row>
    <row r="141" spans="1:9" ht="18.75" customHeight="1" x14ac:dyDescent="0.25">
      <c r="A141" s="265" t="s">
        <v>319</v>
      </c>
      <c r="B141" s="208">
        <v>1</v>
      </c>
      <c r="C141" s="208">
        <f t="shared" si="14"/>
        <v>483</v>
      </c>
      <c r="D141" s="208">
        <v>476</v>
      </c>
      <c r="E141" s="207">
        <v>7</v>
      </c>
      <c r="F141" s="227" t="s">
        <v>321</v>
      </c>
      <c r="G141" s="209">
        <f t="shared" si="18"/>
        <v>4.63</v>
      </c>
      <c r="H141" s="209">
        <f t="shared" ref="H141:H153" si="21">ROUND(E141*G141*2,2)</f>
        <v>64.819999999999993</v>
      </c>
      <c r="I141" s="209">
        <f t="shared" si="19"/>
        <v>80.11</v>
      </c>
    </row>
    <row r="142" spans="1:9" ht="18.75" customHeight="1" x14ac:dyDescent="0.25">
      <c r="A142" s="266" t="s">
        <v>319</v>
      </c>
      <c r="B142" s="208">
        <v>1</v>
      </c>
      <c r="C142" s="208">
        <f t="shared" si="14"/>
        <v>644</v>
      </c>
      <c r="D142" s="208">
        <v>476</v>
      </c>
      <c r="E142" s="271">
        <v>168</v>
      </c>
      <c r="F142" s="273" t="s">
        <v>320</v>
      </c>
      <c r="G142" s="209">
        <f t="shared" si="18"/>
        <v>4.5599999999999996</v>
      </c>
      <c r="H142" s="209">
        <f t="shared" si="21"/>
        <v>1532.16</v>
      </c>
      <c r="I142" s="209">
        <f t="shared" si="19"/>
        <v>1893.6</v>
      </c>
    </row>
    <row r="143" spans="1:9" ht="18.75" customHeight="1" x14ac:dyDescent="0.25">
      <c r="A143" s="265" t="s">
        <v>319</v>
      </c>
      <c r="B143" s="208">
        <v>1</v>
      </c>
      <c r="C143" s="208">
        <f t="shared" si="14"/>
        <v>488</v>
      </c>
      <c r="D143" s="208">
        <v>476</v>
      </c>
      <c r="E143" s="272">
        <v>12</v>
      </c>
      <c r="F143" s="227" t="s">
        <v>321</v>
      </c>
      <c r="G143" s="209">
        <f t="shared" si="18"/>
        <v>4.63</v>
      </c>
      <c r="H143" s="209">
        <f t="shared" si="21"/>
        <v>111.12</v>
      </c>
      <c r="I143" s="209">
        <f t="shared" si="19"/>
        <v>137.33000000000001</v>
      </c>
    </row>
    <row r="144" spans="1:9" ht="18.75" customHeight="1" x14ac:dyDescent="0.25">
      <c r="A144" s="265" t="s">
        <v>319</v>
      </c>
      <c r="B144" s="208">
        <v>1</v>
      </c>
      <c r="C144" s="208">
        <f t="shared" si="14"/>
        <v>464</v>
      </c>
      <c r="D144" s="208">
        <v>416</v>
      </c>
      <c r="E144" s="207">
        <v>48</v>
      </c>
      <c r="F144" s="227" t="s">
        <v>321</v>
      </c>
      <c r="G144" s="209">
        <f t="shared" si="18"/>
        <v>5.3</v>
      </c>
      <c r="H144" s="209">
        <f t="shared" si="21"/>
        <v>508.8</v>
      </c>
      <c r="I144" s="209">
        <f t="shared" si="19"/>
        <v>628.83000000000004</v>
      </c>
    </row>
    <row r="145" spans="1:9" ht="18.75" customHeight="1" x14ac:dyDescent="0.25">
      <c r="A145" s="265" t="s">
        <v>319</v>
      </c>
      <c r="B145" s="208">
        <v>1</v>
      </c>
      <c r="C145" s="208">
        <f t="shared" si="14"/>
        <v>558</v>
      </c>
      <c r="D145" s="208">
        <v>416</v>
      </c>
      <c r="E145" s="207">
        <v>142</v>
      </c>
      <c r="F145" s="227" t="s">
        <v>320</v>
      </c>
      <c r="G145" s="209">
        <f t="shared" si="18"/>
        <v>5.21</v>
      </c>
      <c r="H145" s="209">
        <f t="shared" si="21"/>
        <v>1479.64</v>
      </c>
      <c r="I145" s="209">
        <f t="shared" si="19"/>
        <v>1828.69</v>
      </c>
    </row>
    <row r="146" spans="1:9" x14ac:dyDescent="0.25">
      <c r="A146" s="265" t="s">
        <v>319</v>
      </c>
      <c r="B146" s="208">
        <v>1</v>
      </c>
      <c r="C146" s="208">
        <f t="shared" si="14"/>
        <v>730</v>
      </c>
      <c r="D146" s="208">
        <v>416</v>
      </c>
      <c r="E146" s="207">
        <v>314</v>
      </c>
      <c r="F146" s="227" t="s">
        <v>321</v>
      </c>
      <c r="G146" s="209">
        <f t="shared" si="18"/>
        <v>5.3</v>
      </c>
      <c r="H146" s="209">
        <f t="shared" si="21"/>
        <v>3328.4</v>
      </c>
      <c r="I146" s="209">
        <f t="shared" si="19"/>
        <v>4113.57</v>
      </c>
    </row>
    <row r="147" spans="1:9" x14ac:dyDescent="0.25">
      <c r="A147" s="266" t="s">
        <v>319</v>
      </c>
      <c r="B147" s="208">
        <v>1</v>
      </c>
      <c r="C147" s="208">
        <f t="shared" si="14"/>
        <v>448</v>
      </c>
      <c r="D147" s="208">
        <v>416</v>
      </c>
      <c r="E147" s="271">
        <v>32</v>
      </c>
      <c r="F147" s="273" t="s">
        <v>320</v>
      </c>
      <c r="G147" s="209">
        <f t="shared" si="18"/>
        <v>5.21</v>
      </c>
      <c r="H147" s="209">
        <f t="shared" si="21"/>
        <v>333.44</v>
      </c>
      <c r="I147" s="209">
        <f t="shared" si="19"/>
        <v>412.1</v>
      </c>
    </row>
    <row r="148" spans="1:9" x14ac:dyDescent="0.25">
      <c r="A148" s="265" t="s">
        <v>319</v>
      </c>
      <c r="B148" s="208">
        <v>1</v>
      </c>
      <c r="C148" s="208">
        <f t="shared" si="14"/>
        <v>502</v>
      </c>
      <c r="D148" s="208">
        <v>476</v>
      </c>
      <c r="E148" s="207">
        <v>26</v>
      </c>
      <c r="F148" s="227" t="s">
        <v>320</v>
      </c>
      <c r="G148" s="209">
        <f t="shared" si="18"/>
        <v>4.5599999999999996</v>
      </c>
      <c r="H148" s="209">
        <f t="shared" si="21"/>
        <v>237.12</v>
      </c>
      <c r="I148" s="209">
        <f t="shared" si="19"/>
        <v>293.06</v>
      </c>
    </row>
    <row r="149" spans="1:9" x14ac:dyDescent="0.25">
      <c r="A149" s="265" t="s">
        <v>319</v>
      </c>
      <c r="B149" s="208">
        <v>1</v>
      </c>
      <c r="C149" s="208">
        <f t="shared" si="14"/>
        <v>478</v>
      </c>
      <c r="D149" s="208">
        <v>476</v>
      </c>
      <c r="E149" s="207">
        <v>2</v>
      </c>
      <c r="F149" s="227" t="s">
        <v>320</v>
      </c>
      <c r="G149" s="209">
        <f t="shared" si="18"/>
        <v>4.5599999999999996</v>
      </c>
      <c r="H149" s="209">
        <f t="shared" si="21"/>
        <v>18.239999999999998</v>
      </c>
      <c r="I149" s="209">
        <f t="shared" si="19"/>
        <v>22.54</v>
      </c>
    </row>
    <row r="150" spans="1:9" x14ac:dyDescent="0.25">
      <c r="A150" s="265" t="s">
        <v>319</v>
      </c>
      <c r="B150" s="208">
        <v>1</v>
      </c>
      <c r="C150" s="208">
        <f t="shared" si="14"/>
        <v>651</v>
      </c>
      <c r="D150" s="208">
        <v>476</v>
      </c>
      <c r="E150" s="207">
        <v>175</v>
      </c>
      <c r="F150" s="227" t="s">
        <v>321</v>
      </c>
      <c r="G150" s="209">
        <f t="shared" si="18"/>
        <v>4.63</v>
      </c>
      <c r="H150" s="209">
        <f t="shared" si="21"/>
        <v>1620.5</v>
      </c>
      <c r="I150" s="209">
        <f t="shared" si="19"/>
        <v>2002.78</v>
      </c>
    </row>
    <row r="151" spans="1:9" x14ac:dyDescent="0.25">
      <c r="A151" s="265" t="s">
        <v>319</v>
      </c>
      <c r="B151" s="208">
        <v>1</v>
      </c>
      <c r="C151" s="208">
        <f t="shared" si="14"/>
        <v>481</v>
      </c>
      <c r="D151" s="208">
        <v>476</v>
      </c>
      <c r="E151" s="207">
        <v>5</v>
      </c>
      <c r="F151" s="227" t="s">
        <v>321</v>
      </c>
      <c r="G151" s="209">
        <f t="shared" si="18"/>
        <v>4.63</v>
      </c>
      <c r="H151" s="209">
        <f t="shared" si="21"/>
        <v>46.3</v>
      </c>
      <c r="I151" s="209">
        <f t="shared" si="19"/>
        <v>57.22</v>
      </c>
    </row>
    <row r="152" spans="1:9" ht="18.75" customHeight="1" x14ac:dyDescent="0.25">
      <c r="A152" s="265" t="s">
        <v>319</v>
      </c>
      <c r="B152" s="208">
        <v>1</v>
      </c>
      <c r="C152" s="208">
        <f t="shared" si="14"/>
        <v>518</v>
      </c>
      <c r="D152" s="208">
        <v>416</v>
      </c>
      <c r="E152" s="207">
        <v>102</v>
      </c>
      <c r="F152" s="227" t="s">
        <v>320</v>
      </c>
      <c r="G152" s="209">
        <f t="shared" si="18"/>
        <v>5.21</v>
      </c>
      <c r="H152" s="209">
        <f t="shared" si="21"/>
        <v>1062.8399999999999</v>
      </c>
      <c r="I152" s="209">
        <f t="shared" si="19"/>
        <v>1313.56</v>
      </c>
    </row>
    <row r="153" spans="1:9" ht="18.75" customHeight="1" x14ac:dyDescent="0.25">
      <c r="A153" s="265" t="s">
        <v>319</v>
      </c>
      <c r="B153" s="208">
        <v>1</v>
      </c>
      <c r="C153" s="208">
        <f t="shared" si="14"/>
        <v>478</v>
      </c>
      <c r="D153" s="208">
        <v>476</v>
      </c>
      <c r="E153" s="207">
        <v>2</v>
      </c>
      <c r="F153" s="227" t="s">
        <v>320</v>
      </c>
      <c r="G153" s="209">
        <f t="shared" si="18"/>
        <v>4.5599999999999996</v>
      </c>
      <c r="H153" s="209">
        <f t="shared" si="21"/>
        <v>18.239999999999998</v>
      </c>
      <c r="I153" s="209">
        <f t="shared" si="19"/>
        <v>22.54</v>
      </c>
    </row>
    <row r="154" spans="1:9" ht="18.75" customHeight="1" x14ac:dyDescent="0.25">
      <c r="A154" s="265" t="s">
        <v>319</v>
      </c>
      <c r="B154" s="208">
        <v>1</v>
      </c>
      <c r="C154" s="208">
        <f t="shared" si="14"/>
        <v>479</v>
      </c>
      <c r="D154" s="208">
        <v>476</v>
      </c>
      <c r="E154" s="207">
        <v>3</v>
      </c>
      <c r="F154" s="227" t="s">
        <v>321</v>
      </c>
      <c r="G154" s="209">
        <f t="shared" si="18"/>
        <v>4.63</v>
      </c>
      <c r="H154" s="209">
        <f t="shared" ref="H154:H163" si="22">ROUND(E154*G154*2,2)</f>
        <v>27.78</v>
      </c>
      <c r="I154" s="209">
        <f t="shared" si="19"/>
        <v>34.33</v>
      </c>
    </row>
    <row r="155" spans="1:9" ht="18.75" customHeight="1" x14ac:dyDescent="0.25">
      <c r="A155" s="266" t="s">
        <v>319</v>
      </c>
      <c r="B155" s="208">
        <v>1</v>
      </c>
      <c r="C155" s="208">
        <f t="shared" si="14"/>
        <v>553</v>
      </c>
      <c r="D155" s="208">
        <v>416</v>
      </c>
      <c r="E155" s="271">
        <v>137</v>
      </c>
      <c r="F155" s="273" t="s">
        <v>320</v>
      </c>
      <c r="G155" s="209">
        <f t="shared" si="18"/>
        <v>5.21</v>
      </c>
      <c r="H155" s="209">
        <f t="shared" si="22"/>
        <v>1427.54</v>
      </c>
      <c r="I155" s="209">
        <f t="shared" si="19"/>
        <v>1764.3</v>
      </c>
    </row>
    <row r="156" spans="1:9" ht="18.75" customHeight="1" x14ac:dyDescent="0.25">
      <c r="A156" s="265" t="s">
        <v>319</v>
      </c>
      <c r="B156" s="208">
        <v>1</v>
      </c>
      <c r="C156" s="208">
        <f t="shared" si="14"/>
        <v>479</v>
      </c>
      <c r="D156" s="208">
        <v>476</v>
      </c>
      <c r="E156" s="207">
        <v>3</v>
      </c>
      <c r="F156" s="227" t="s">
        <v>320</v>
      </c>
      <c r="G156" s="209">
        <f t="shared" si="18"/>
        <v>4.5599999999999996</v>
      </c>
      <c r="H156" s="209">
        <f t="shared" si="22"/>
        <v>27.36</v>
      </c>
      <c r="I156" s="209">
        <f t="shared" si="19"/>
        <v>33.81</v>
      </c>
    </row>
    <row r="157" spans="1:9" ht="18.75" customHeight="1" x14ac:dyDescent="0.25">
      <c r="A157" s="265" t="s">
        <v>319</v>
      </c>
      <c r="B157" s="208">
        <v>1</v>
      </c>
      <c r="C157" s="208">
        <f t="shared" si="14"/>
        <v>420</v>
      </c>
      <c r="D157" s="208">
        <v>416</v>
      </c>
      <c r="E157" s="207">
        <v>4</v>
      </c>
      <c r="F157" s="227" t="s">
        <v>321</v>
      </c>
      <c r="G157" s="209">
        <f t="shared" si="18"/>
        <v>5.3</v>
      </c>
      <c r="H157" s="209">
        <f t="shared" si="22"/>
        <v>42.4</v>
      </c>
      <c r="I157" s="209">
        <f t="shared" si="19"/>
        <v>52.4</v>
      </c>
    </row>
    <row r="158" spans="1:9" ht="18.75" customHeight="1" x14ac:dyDescent="0.25">
      <c r="A158" s="265" t="s">
        <v>319</v>
      </c>
      <c r="B158" s="208">
        <v>1</v>
      </c>
      <c r="C158" s="208">
        <f t="shared" si="14"/>
        <v>487</v>
      </c>
      <c r="D158" s="208">
        <v>476</v>
      </c>
      <c r="E158" s="207">
        <v>11</v>
      </c>
      <c r="F158" s="227" t="s">
        <v>321</v>
      </c>
      <c r="G158" s="209">
        <f t="shared" si="18"/>
        <v>4.63</v>
      </c>
      <c r="H158" s="209">
        <f t="shared" si="22"/>
        <v>101.86</v>
      </c>
      <c r="I158" s="209">
        <f t="shared" si="19"/>
        <v>125.89</v>
      </c>
    </row>
    <row r="159" spans="1:9" ht="18.75" customHeight="1" x14ac:dyDescent="0.25">
      <c r="A159" s="265" t="s">
        <v>319</v>
      </c>
      <c r="B159" s="208">
        <v>1</v>
      </c>
      <c r="C159" s="208">
        <f t="shared" si="14"/>
        <v>480</v>
      </c>
      <c r="D159" s="208">
        <v>476</v>
      </c>
      <c r="E159" s="207">
        <v>4</v>
      </c>
      <c r="F159" s="227" t="s">
        <v>321</v>
      </c>
      <c r="G159" s="209">
        <f t="shared" si="18"/>
        <v>4.63</v>
      </c>
      <c r="H159" s="209">
        <f t="shared" si="22"/>
        <v>37.04</v>
      </c>
      <c r="I159" s="209">
        <f t="shared" si="19"/>
        <v>45.78</v>
      </c>
    </row>
    <row r="160" spans="1:9" ht="18.75" customHeight="1" x14ac:dyDescent="0.25">
      <c r="A160" s="265" t="s">
        <v>319</v>
      </c>
      <c r="B160" s="208">
        <v>1</v>
      </c>
      <c r="C160" s="208">
        <f t="shared" si="14"/>
        <v>826</v>
      </c>
      <c r="D160" s="208">
        <v>476</v>
      </c>
      <c r="E160" s="207">
        <v>350</v>
      </c>
      <c r="F160" s="227" t="s">
        <v>321</v>
      </c>
      <c r="G160" s="209">
        <f t="shared" si="18"/>
        <v>4.63</v>
      </c>
      <c r="H160" s="209">
        <f t="shared" si="22"/>
        <v>3241</v>
      </c>
      <c r="I160" s="209">
        <f t="shared" si="19"/>
        <v>4005.55</v>
      </c>
    </row>
    <row r="161" spans="1:9" ht="18.75" customHeight="1" x14ac:dyDescent="0.25">
      <c r="A161" s="265" t="s">
        <v>319</v>
      </c>
      <c r="B161" s="208">
        <v>1</v>
      </c>
      <c r="C161" s="208">
        <f t="shared" ref="C161:C163" si="23">D161+E161</f>
        <v>586</v>
      </c>
      <c r="D161" s="208">
        <v>416</v>
      </c>
      <c r="E161" s="207">
        <v>170</v>
      </c>
      <c r="F161" s="227" t="s">
        <v>320</v>
      </c>
      <c r="G161" s="209">
        <f t="shared" si="18"/>
        <v>5.21</v>
      </c>
      <c r="H161" s="209">
        <f t="shared" si="22"/>
        <v>1771.4</v>
      </c>
      <c r="I161" s="209">
        <f t="shared" si="19"/>
        <v>2189.27</v>
      </c>
    </row>
    <row r="162" spans="1:9" ht="18.75" customHeight="1" x14ac:dyDescent="0.25">
      <c r="A162" s="266" t="s">
        <v>319</v>
      </c>
      <c r="B162" s="208">
        <v>1</v>
      </c>
      <c r="C162" s="208">
        <f t="shared" si="23"/>
        <v>480</v>
      </c>
      <c r="D162" s="208">
        <v>476</v>
      </c>
      <c r="E162" s="271">
        <v>4</v>
      </c>
      <c r="F162" s="273" t="s">
        <v>320</v>
      </c>
      <c r="G162" s="209">
        <f t="shared" si="18"/>
        <v>4.5599999999999996</v>
      </c>
      <c r="H162" s="209">
        <f t="shared" si="22"/>
        <v>36.479999999999997</v>
      </c>
      <c r="I162" s="209">
        <f t="shared" si="19"/>
        <v>45.09</v>
      </c>
    </row>
    <row r="163" spans="1:9" ht="18.75" customHeight="1" x14ac:dyDescent="0.25">
      <c r="A163" s="265" t="s">
        <v>319</v>
      </c>
      <c r="B163" s="208">
        <v>1</v>
      </c>
      <c r="C163" s="208">
        <f t="shared" si="23"/>
        <v>523.95000000000005</v>
      </c>
      <c r="D163" s="208">
        <v>416</v>
      </c>
      <c r="E163" s="207">
        <v>107.95</v>
      </c>
      <c r="F163" s="227" t="s">
        <v>320</v>
      </c>
      <c r="G163" s="209">
        <f t="shared" si="18"/>
        <v>5.21</v>
      </c>
      <c r="H163" s="209">
        <f t="shared" si="22"/>
        <v>1124.8399999999999</v>
      </c>
      <c r="I163" s="209">
        <f t="shared" si="19"/>
        <v>1390.19</v>
      </c>
    </row>
    <row r="164" spans="1:9" ht="18.75" customHeight="1" x14ac:dyDescent="0.25">
      <c r="A164" s="266" t="s">
        <v>319</v>
      </c>
      <c r="B164" s="208">
        <v>1</v>
      </c>
      <c r="C164" s="208">
        <f>E164+D164</f>
        <v>729</v>
      </c>
      <c r="D164" s="208">
        <v>476</v>
      </c>
      <c r="E164" s="271">
        <v>253</v>
      </c>
      <c r="F164" s="273" t="s">
        <v>320</v>
      </c>
      <c r="G164" s="209">
        <f t="shared" si="18"/>
        <v>4.5599999999999996</v>
      </c>
      <c r="H164" s="209">
        <f t="shared" ref="H164:H169" si="24">ROUND(E164*G164*2,2)</f>
        <v>2307.36</v>
      </c>
      <c r="I164" s="209">
        <f t="shared" si="19"/>
        <v>2851.67</v>
      </c>
    </row>
    <row r="165" spans="1:9" ht="18.75" customHeight="1" x14ac:dyDescent="0.25">
      <c r="A165" s="266" t="s">
        <v>319</v>
      </c>
      <c r="B165" s="208">
        <v>1</v>
      </c>
      <c r="C165" s="208">
        <f t="shared" ref="C165:C169" si="25">D165+E165</f>
        <v>485</v>
      </c>
      <c r="D165" s="208">
        <v>476</v>
      </c>
      <c r="E165" s="271">
        <v>9</v>
      </c>
      <c r="F165" s="273" t="s">
        <v>320</v>
      </c>
      <c r="G165" s="209">
        <f>ROUND(F165*3/D165,2)</f>
        <v>4.5599999999999996</v>
      </c>
      <c r="H165" s="209">
        <f t="shared" si="24"/>
        <v>82.08</v>
      </c>
      <c r="I165" s="209">
        <f t="shared" si="19"/>
        <v>101.44</v>
      </c>
    </row>
    <row r="166" spans="1:9" ht="18.75" customHeight="1" x14ac:dyDescent="0.25">
      <c r="A166" s="265" t="s">
        <v>319</v>
      </c>
      <c r="B166" s="208">
        <v>1</v>
      </c>
      <c r="C166" s="208">
        <f t="shared" si="25"/>
        <v>479</v>
      </c>
      <c r="D166" s="208">
        <v>476</v>
      </c>
      <c r="E166" s="207">
        <v>3</v>
      </c>
      <c r="F166" s="227" t="s">
        <v>321</v>
      </c>
      <c r="G166" s="209">
        <f>ROUND(F166*3/D166,2)</f>
        <v>4.63</v>
      </c>
      <c r="H166" s="209">
        <f t="shared" si="24"/>
        <v>27.78</v>
      </c>
      <c r="I166" s="209">
        <f t="shared" si="19"/>
        <v>34.33</v>
      </c>
    </row>
    <row r="167" spans="1:9" ht="18.75" customHeight="1" x14ac:dyDescent="0.25">
      <c r="A167" s="266" t="s">
        <v>319</v>
      </c>
      <c r="B167" s="208">
        <v>1</v>
      </c>
      <c r="C167" s="208">
        <f t="shared" si="25"/>
        <v>609</v>
      </c>
      <c r="D167" s="208">
        <v>476</v>
      </c>
      <c r="E167" s="271">
        <v>133</v>
      </c>
      <c r="F167" s="273" t="s">
        <v>320</v>
      </c>
      <c r="G167" s="209">
        <f>ROUND(F167*3/D167,2)</f>
        <v>4.5599999999999996</v>
      </c>
      <c r="H167" s="209">
        <f t="shared" si="24"/>
        <v>1212.96</v>
      </c>
      <c r="I167" s="209">
        <f t="shared" si="19"/>
        <v>1499.1</v>
      </c>
    </row>
    <row r="168" spans="1:9" ht="18.75" customHeight="1" x14ac:dyDescent="0.25">
      <c r="A168" s="266" t="s">
        <v>319</v>
      </c>
      <c r="B168" s="208">
        <v>1</v>
      </c>
      <c r="C168" s="208">
        <f t="shared" si="25"/>
        <v>488</v>
      </c>
      <c r="D168" s="208">
        <v>476</v>
      </c>
      <c r="E168" s="271">
        <v>12</v>
      </c>
      <c r="F168" s="273" t="s">
        <v>321</v>
      </c>
      <c r="G168" s="209">
        <f>ROUND(F168*3/D168,2)</f>
        <v>4.63</v>
      </c>
      <c r="H168" s="209">
        <f t="shared" si="24"/>
        <v>111.12</v>
      </c>
      <c r="I168" s="209">
        <f t="shared" si="19"/>
        <v>137.33000000000001</v>
      </c>
    </row>
    <row r="169" spans="1:9" ht="18.75" customHeight="1" x14ac:dyDescent="0.25">
      <c r="A169" s="265" t="s">
        <v>319</v>
      </c>
      <c r="B169" s="208">
        <v>1</v>
      </c>
      <c r="C169" s="208">
        <f t="shared" si="25"/>
        <v>738</v>
      </c>
      <c r="D169" s="208">
        <v>476</v>
      </c>
      <c r="E169" s="207">
        <v>262</v>
      </c>
      <c r="F169" s="227" t="s">
        <v>320</v>
      </c>
      <c r="G169" s="209">
        <f>ROUND(F169*3/D169,2)</f>
        <v>4.5599999999999996</v>
      </c>
      <c r="H169" s="209">
        <f t="shared" si="24"/>
        <v>2389.44</v>
      </c>
      <c r="I169" s="209">
        <f t="shared" si="19"/>
        <v>2953.11</v>
      </c>
    </row>
  </sheetData>
  <mergeCells count="12">
    <mergeCell ref="H1:I1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31496062992125984" right="0.31496062992125984" top="0.55118110236220474" bottom="0.35433070866141736" header="0.31496062992125984" footer="0.31496062992125984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921BE-3263-4D7E-8489-8936CB529FAD}">
  <sheetPr>
    <tabColor theme="9" tint="0.59999389629810485"/>
    <pageSetUpPr fitToPage="1"/>
  </sheetPr>
  <dimension ref="A1:I91"/>
  <sheetViews>
    <sheetView zoomScale="80" zoomScaleNormal="80" workbookViewId="0">
      <selection activeCell="K10" sqref="K10"/>
    </sheetView>
  </sheetViews>
  <sheetFormatPr defaultColWidth="9.140625" defaultRowHeight="16.5" x14ac:dyDescent="0.25"/>
  <cols>
    <col min="1" max="1" width="50.5703125" style="241" customWidth="1"/>
    <col min="2" max="2" width="13.140625" style="241" customWidth="1"/>
    <col min="3" max="3" width="11.28515625" style="241" customWidth="1"/>
    <col min="4" max="4" width="14.140625" style="241" customWidth="1"/>
    <col min="5" max="5" width="19.5703125" style="241" customWidth="1"/>
    <col min="6" max="6" width="13.5703125" style="241" customWidth="1"/>
    <col min="7" max="7" width="20.140625" style="241" customWidth="1"/>
    <col min="8" max="8" width="24.140625" style="241" customWidth="1"/>
    <col min="9" max="9" width="16.85546875" style="241" customWidth="1"/>
    <col min="10" max="16384" width="9.140625" style="241"/>
  </cols>
  <sheetData>
    <row r="1" spans="1:9" x14ac:dyDescent="0.25">
      <c r="H1" s="468" t="s">
        <v>563</v>
      </c>
      <c r="I1" s="468"/>
    </row>
    <row r="3" spans="1:9" s="274" customFormat="1" ht="34.5" customHeight="1" x14ac:dyDescent="0.25">
      <c r="A3" s="469" t="s">
        <v>518</v>
      </c>
      <c r="B3" s="469"/>
      <c r="C3" s="469"/>
      <c r="D3" s="469"/>
      <c r="E3" s="469"/>
      <c r="F3" s="469"/>
      <c r="G3" s="469"/>
      <c r="H3" s="469"/>
      <c r="I3" s="469"/>
    </row>
    <row r="5" spans="1:9" x14ac:dyDescent="0.25">
      <c r="A5" s="241" t="s">
        <v>485</v>
      </c>
    </row>
    <row r="6" spans="1:9" x14ac:dyDescent="0.25">
      <c r="A6" s="241" t="s">
        <v>486</v>
      </c>
    </row>
    <row r="8" spans="1:9" ht="34.5" customHeight="1" x14ac:dyDescent="0.25">
      <c r="A8" s="470"/>
      <c r="B8" s="470" t="s">
        <v>3</v>
      </c>
      <c r="C8" s="460" t="s">
        <v>4</v>
      </c>
      <c r="D8" s="460"/>
      <c r="E8" s="460"/>
      <c r="F8" s="460" t="s">
        <v>2</v>
      </c>
      <c r="G8" s="460" t="s">
        <v>592</v>
      </c>
      <c r="H8" s="461" t="s">
        <v>5</v>
      </c>
      <c r="I8" s="471" t="s">
        <v>1</v>
      </c>
    </row>
    <row r="9" spans="1:9" ht="24" customHeight="1" x14ac:dyDescent="0.25">
      <c r="A9" s="470"/>
      <c r="B9" s="470"/>
      <c r="C9" s="466" t="s">
        <v>589</v>
      </c>
      <c r="D9" s="466" t="s">
        <v>590</v>
      </c>
      <c r="E9" s="470" t="s">
        <v>6</v>
      </c>
      <c r="F9" s="460"/>
      <c r="G9" s="460"/>
      <c r="H9" s="461"/>
      <c r="I9" s="471"/>
    </row>
    <row r="10" spans="1:9" ht="60.75" customHeight="1" x14ac:dyDescent="0.25">
      <c r="A10" s="470"/>
      <c r="B10" s="470"/>
      <c r="C10" s="467"/>
      <c r="D10" s="467"/>
      <c r="E10" s="470"/>
      <c r="F10" s="460"/>
      <c r="G10" s="460"/>
      <c r="H10" s="461"/>
      <c r="I10" s="471"/>
    </row>
    <row r="11" spans="1:9" x14ac:dyDescent="0.25">
      <c r="A11" s="281">
        <v>1</v>
      </c>
      <c r="B11" s="281">
        <v>2</v>
      </c>
      <c r="C11" s="281" t="s">
        <v>41</v>
      </c>
      <c r="D11" s="281">
        <v>4</v>
      </c>
      <c r="E11" s="281">
        <v>5</v>
      </c>
      <c r="F11" s="281">
        <v>6</v>
      </c>
      <c r="G11" s="281">
        <v>7</v>
      </c>
      <c r="H11" s="281">
        <v>8</v>
      </c>
      <c r="I11" s="281" t="s">
        <v>470</v>
      </c>
    </row>
    <row r="12" spans="1:9" s="274" customFormat="1" x14ac:dyDescent="0.25">
      <c r="A12" s="275" t="s">
        <v>0</v>
      </c>
      <c r="B12" s="276">
        <f>B13+B20+B45+B60</f>
        <v>75</v>
      </c>
      <c r="C12" s="276"/>
      <c r="D12" s="276"/>
      <c r="E12" s="276">
        <f t="shared" ref="E12:I12" si="0">E13+E20+E45+E60</f>
        <v>5558.4850000000006</v>
      </c>
      <c r="F12" s="282"/>
      <c r="G12" s="282"/>
      <c r="H12" s="282">
        <f t="shared" si="0"/>
        <v>58584.229999999996</v>
      </c>
      <c r="I12" s="282">
        <f t="shared" si="0"/>
        <v>72404.26999999999</v>
      </c>
    </row>
    <row r="13" spans="1:9" ht="33" x14ac:dyDescent="0.25">
      <c r="A13" s="105" t="s">
        <v>522</v>
      </c>
      <c r="B13" s="277">
        <f>SUM(B14:B19)</f>
        <v>6</v>
      </c>
      <c r="C13" s="277"/>
      <c r="D13" s="277"/>
      <c r="E13" s="277">
        <f t="shared" ref="E13:I13" si="1">SUM(E14:E19)</f>
        <v>346.23500000000001</v>
      </c>
      <c r="F13" s="278"/>
      <c r="G13" s="278"/>
      <c r="H13" s="278">
        <f t="shared" si="1"/>
        <v>6279.71</v>
      </c>
      <c r="I13" s="278">
        <f t="shared" si="1"/>
        <v>7761.1</v>
      </c>
    </row>
    <row r="14" spans="1:9" x14ac:dyDescent="0.25">
      <c r="A14" s="202" t="s">
        <v>271</v>
      </c>
      <c r="B14" s="279">
        <v>1</v>
      </c>
      <c r="C14" s="279">
        <f>D14+E14</f>
        <v>539</v>
      </c>
      <c r="D14" s="279">
        <f>158+159+159</f>
        <v>476</v>
      </c>
      <c r="E14" s="279">
        <v>63</v>
      </c>
      <c r="F14" s="280">
        <v>1562</v>
      </c>
      <c r="G14" s="280">
        <f>ROUND(F14*3/D14,2)</f>
        <v>9.84</v>
      </c>
      <c r="H14" s="280">
        <f>ROUND(E14*G14*2,2)</f>
        <v>1239.8399999999999</v>
      </c>
      <c r="I14" s="280">
        <f>ROUND(H14*1.2359,2)</f>
        <v>1532.32</v>
      </c>
    </row>
    <row r="15" spans="1:9" x14ac:dyDescent="0.25">
      <c r="A15" s="202" t="s">
        <v>271</v>
      </c>
      <c r="B15" s="279">
        <v>1</v>
      </c>
      <c r="C15" s="279">
        <f>D15+E15</f>
        <v>480.48500000000001</v>
      </c>
      <c r="D15" s="279">
        <f t="shared" ref="D15:D19" si="2">158+159+159</f>
        <v>476</v>
      </c>
      <c r="E15" s="279">
        <v>4.4850000000000003</v>
      </c>
      <c r="F15" s="280">
        <v>1562</v>
      </c>
      <c r="G15" s="280">
        <f>ROUND(F15/167.42,2)</f>
        <v>9.33</v>
      </c>
      <c r="H15" s="280">
        <f t="shared" ref="H15:H75" si="3">ROUND(E15*G15*2,2)</f>
        <v>83.69</v>
      </c>
      <c r="I15" s="280">
        <f t="shared" ref="I15:I75" si="4">ROUND(H15*1.2359,2)</f>
        <v>103.43</v>
      </c>
    </row>
    <row r="16" spans="1:9" x14ac:dyDescent="0.25">
      <c r="A16" s="202" t="s">
        <v>272</v>
      </c>
      <c r="B16" s="279">
        <v>1</v>
      </c>
      <c r="C16" s="279">
        <f t="shared" ref="C16:C44" si="5">D16+E16</f>
        <v>493</v>
      </c>
      <c r="D16" s="279">
        <f t="shared" si="2"/>
        <v>476</v>
      </c>
      <c r="E16" s="279">
        <v>17</v>
      </c>
      <c r="F16" s="280">
        <v>1489</v>
      </c>
      <c r="G16" s="280">
        <f t="shared" ref="G16:G76" si="6">ROUND(F16/167.42,2)</f>
        <v>8.89</v>
      </c>
      <c r="H16" s="280">
        <f t="shared" si="3"/>
        <v>302.26</v>
      </c>
      <c r="I16" s="280">
        <f t="shared" si="4"/>
        <v>373.56</v>
      </c>
    </row>
    <row r="17" spans="1:9" x14ac:dyDescent="0.25">
      <c r="A17" s="202" t="s">
        <v>272</v>
      </c>
      <c r="B17" s="279">
        <v>1</v>
      </c>
      <c r="C17" s="279">
        <f t="shared" si="5"/>
        <v>557.75</v>
      </c>
      <c r="D17" s="279">
        <f t="shared" si="2"/>
        <v>476</v>
      </c>
      <c r="E17" s="279">
        <v>81.75</v>
      </c>
      <c r="F17" s="280">
        <v>1489</v>
      </c>
      <c r="G17" s="280">
        <f t="shared" si="6"/>
        <v>8.89</v>
      </c>
      <c r="H17" s="280">
        <f t="shared" si="3"/>
        <v>1453.52</v>
      </c>
      <c r="I17" s="280">
        <f t="shared" si="4"/>
        <v>1796.41</v>
      </c>
    </row>
    <row r="18" spans="1:9" x14ac:dyDescent="0.25">
      <c r="A18" s="202" t="s">
        <v>272</v>
      </c>
      <c r="B18" s="279">
        <v>1</v>
      </c>
      <c r="C18" s="279">
        <f t="shared" si="5"/>
        <v>480</v>
      </c>
      <c r="D18" s="279">
        <f t="shared" si="2"/>
        <v>476</v>
      </c>
      <c r="E18" s="279">
        <v>4</v>
      </c>
      <c r="F18" s="280">
        <v>1489</v>
      </c>
      <c r="G18" s="280">
        <f t="shared" si="6"/>
        <v>8.89</v>
      </c>
      <c r="H18" s="280">
        <f t="shared" si="3"/>
        <v>71.12</v>
      </c>
      <c r="I18" s="280">
        <f t="shared" si="4"/>
        <v>87.9</v>
      </c>
    </row>
    <row r="19" spans="1:9" x14ac:dyDescent="0.25">
      <c r="A19" s="202" t="s">
        <v>273</v>
      </c>
      <c r="B19" s="279">
        <v>1</v>
      </c>
      <c r="C19" s="279">
        <f t="shared" si="5"/>
        <v>652</v>
      </c>
      <c r="D19" s="279">
        <f t="shared" si="2"/>
        <v>476</v>
      </c>
      <c r="E19" s="279">
        <v>176</v>
      </c>
      <c r="F19" s="280">
        <v>1489</v>
      </c>
      <c r="G19" s="280">
        <f t="shared" si="6"/>
        <v>8.89</v>
      </c>
      <c r="H19" s="280">
        <f t="shared" si="3"/>
        <v>3129.28</v>
      </c>
      <c r="I19" s="280">
        <f t="shared" si="4"/>
        <v>3867.48</v>
      </c>
    </row>
    <row r="20" spans="1:9" ht="49.5" x14ac:dyDescent="0.25">
      <c r="A20" s="105" t="s">
        <v>523</v>
      </c>
      <c r="B20" s="277">
        <f>SUM(B21:B44)</f>
        <v>24</v>
      </c>
      <c r="C20" s="277"/>
      <c r="D20" s="277"/>
      <c r="E20" s="277">
        <f t="shared" ref="E20:I20" si="7">SUM(E21:E44)</f>
        <v>2262</v>
      </c>
      <c r="F20" s="278"/>
      <c r="G20" s="278"/>
      <c r="H20" s="278">
        <f t="shared" si="7"/>
        <v>26292.219999999994</v>
      </c>
      <c r="I20" s="278">
        <f t="shared" si="7"/>
        <v>32494.549999999996</v>
      </c>
    </row>
    <row r="21" spans="1:9" x14ac:dyDescent="0.25">
      <c r="A21" s="202" t="s">
        <v>274</v>
      </c>
      <c r="B21" s="279">
        <v>1</v>
      </c>
      <c r="C21" s="279">
        <f>D21+E21</f>
        <v>559</v>
      </c>
      <c r="D21" s="279">
        <f>158+159+159</f>
        <v>476</v>
      </c>
      <c r="E21" s="279">
        <v>83</v>
      </c>
      <c r="F21" s="280">
        <v>985</v>
      </c>
      <c r="G21" s="280">
        <f t="shared" si="6"/>
        <v>5.88</v>
      </c>
      <c r="H21" s="280">
        <f t="shared" si="3"/>
        <v>976.08</v>
      </c>
      <c r="I21" s="280">
        <f t="shared" si="4"/>
        <v>1206.3399999999999</v>
      </c>
    </row>
    <row r="22" spans="1:9" x14ac:dyDescent="0.25">
      <c r="A22" s="202" t="s">
        <v>274</v>
      </c>
      <c r="B22" s="279">
        <v>1</v>
      </c>
      <c r="C22" s="279">
        <f t="shared" si="5"/>
        <v>563</v>
      </c>
      <c r="D22" s="279">
        <f t="shared" ref="D22:D83" si="8">158+159+159</f>
        <v>476</v>
      </c>
      <c r="E22" s="279">
        <v>87</v>
      </c>
      <c r="F22" s="280">
        <v>1022</v>
      </c>
      <c r="G22" s="280">
        <f t="shared" si="6"/>
        <v>6.1</v>
      </c>
      <c r="H22" s="280">
        <f t="shared" si="3"/>
        <v>1061.4000000000001</v>
      </c>
      <c r="I22" s="280">
        <f t="shared" si="4"/>
        <v>1311.78</v>
      </c>
    </row>
    <row r="23" spans="1:9" x14ac:dyDescent="0.25">
      <c r="A23" s="202" t="s">
        <v>274</v>
      </c>
      <c r="B23" s="279">
        <v>1</v>
      </c>
      <c r="C23" s="279">
        <f t="shared" si="5"/>
        <v>519</v>
      </c>
      <c r="D23" s="279">
        <f t="shared" si="8"/>
        <v>476</v>
      </c>
      <c r="E23" s="279">
        <v>43</v>
      </c>
      <c r="F23" s="280">
        <v>1022</v>
      </c>
      <c r="G23" s="280">
        <f t="shared" si="6"/>
        <v>6.1</v>
      </c>
      <c r="H23" s="280">
        <f t="shared" si="3"/>
        <v>524.6</v>
      </c>
      <c r="I23" s="280">
        <f t="shared" si="4"/>
        <v>648.35</v>
      </c>
    </row>
    <row r="24" spans="1:9" x14ac:dyDescent="0.25">
      <c r="A24" s="202" t="s">
        <v>274</v>
      </c>
      <c r="B24" s="279">
        <v>1</v>
      </c>
      <c r="C24" s="279">
        <f t="shared" si="5"/>
        <v>572</v>
      </c>
      <c r="D24" s="279">
        <f t="shared" si="8"/>
        <v>476</v>
      </c>
      <c r="E24" s="279">
        <v>96</v>
      </c>
      <c r="F24" s="280">
        <v>1022</v>
      </c>
      <c r="G24" s="280">
        <f t="shared" si="6"/>
        <v>6.1</v>
      </c>
      <c r="H24" s="280">
        <f t="shared" si="3"/>
        <v>1171.2</v>
      </c>
      <c r="I24" s="280">
        <f t="shared" si="4"/>
        <v>1447.49</v>
      </c>
    </row>
    <row r="25" spans="1:9" x14ac:dyDescent="0.25">
      <c r="A25" s="202" t="s">
        <v>274</v>
      </c>
      <c r="B25" s="279">
        <v>1</v>
      </c>
      <c r="C25" s="279">
        <f t="shared" si="5"/>
        <v>504</v>
      </c>
      <c r="D25" s="279">
        <f t="shared" si="8"/>
        <v>476</v>
      </c>
      <c r="E25" s="279">
        <v>28</v>
      </c>
      <c r="F25" s="280">
        <v>926</v>
      </c>
      <c r="G25" s="280">
        <f t="shared" si="6"/>
        <v>5.53</v>
      </c>
      <c r="H25" s="280">
        <f t="shared" si="3"/>
        <v>309.68</v>
      </c>
      <c r="I25" s="280">
        <f t="shared" si="4"/>
        <v>382.73</v>
      </c>
    </row>
    <row r="26" spans="1:9" x14ac:dyDescent="0.25">
      <c r="A26" s="202" t="s">
        <v>274</v>
      </c>
      <c r="B26" s="279">
        <v>1</v>
      </c>
      <c r="C26" s="279">
        <f t="shared" si="5"/>
        <v>545</v>
      </c>
      <c r="D26" s="279">
        <f t="shared" si="8"/>
        <v>476</v>
      </c>
      <c r="E26" s="279">
        <v>69</v>
      </c>
      <c r="F26" s="280">
        <v>985</v>
      </c>
      <c r="G26" s="280">
        <f t="shared" si="6"/>
        <v>5.88</v>
      </c>
      <c r="H26" s="280">
        <f t="shared" si="3"/>
        <v>811.44</v>
      </c>
      <c r="I26" s="280">
        <f t="shared" si="4"/>
        <v>1002.86</v>
      </c>
    </row>
    <row r="27" spans="1:9" x14ac:dyDescent="0.25">
      <c r="A27" s="202" t="s">
        <v>274</v>
      </c>
      <c r="B27" s="279">
        <v>1</v>
      </c>
      <c r="C27" s="279">
        <f t="shared" si="5"/>
        <v>552</v>
      </c>
      <c r="D27" s="279">
        <f t="shared" si="8"/>
        <v>476</v>
      </c>
      <c r="E27" s="279">
        <v>76</v>
      </c>
      <c r="F27" s="280">
        <v>985</v>
      </c>
      <c r="G27" s="280">
        <f t="shared" si="6"/>
        <v>5.88</v>
      </c>
      <c r="H27" s="280">
        <f t="shared" si="3"/>
        <v>893.76</v>
      </c>
      <c r="I27" s="280">
        <f t="shared" si="4"/>
        <v>1104.5999999999999</v>
      </c>
    </row>
    <row r="28" spans="1:9" x14ac:dyDescent="0.25">
      <c r="A28" s="202" t="s">
        <v>274</v>
      </c>
      <c r="B28" s="279">
        <v>1</v>
      </c>
      <c r="C28" s="279">
        <f t="shared" si="5"/>
        <v>495</v>
      </c>
      <c r="D28" s="279">
        <f t="shared" si="8"/>
        <v>476</v>
      </c>
      <c r="E28" s="279">
        <v>19</v>
      </c>
      <c r="F28" s="280">
        <v>926</v>
      </c>
      <c r="G28" s="280">
        <f t="shared" si="6"/>
        <v>5.53</v>
      </c>
      <c r="H28" s="280">
        <f t="shared" si="3"/>
        <v>210.14</v>
      </c>
      <c r="I28" s="280">
        <f t="shared" si="4"/>
        <v>259.70999999999998</v>
      </c>
    </row>
    <row r="29" spans="1:9" x14ac:dyDescent="0.25">
      <c r="A29" s="202" t="s">
        <v>274</v>
      </c>
      <c r="B29" s="279">
        <v>1</v>
      </c>
      <c r="C29" s="279">
        <f t="shared" si="5"/>
        <v>543</v>
      </c>
      <c r="D29" s="279">
        <f t="shared" si="8"/>
        <v>476</v>
      </c>
      <c r="E29" s="279">
        <v>67</v>
      </c>
      <c r="F29" s="280">
        <v>926</v>
      </c>
      <c r="G29" s="280">
        <f t="shared" si="6"/>
        <v>5.53</v>
      </c>
      <c r="H29" s="280">
        <f t="shared" si="3"/>
        <v>741.02</v>
      </c>
      <c r="I29" s="280">
        <f t="shared" si="4"/>
        <v>915.83</v>
      </c>
    </row>
    <row r="30" spans="1:9" x14ac:dyDescent="0.25">
      <c r="A30" s="202" t="s">
        <v>163</v>
      </c>
      <c r="B30" s="279">
        <v>1</v>
      </c>
      <c r="C30" s="279">
        <f t="shared" si="5"/>
        <v>624</v>
      </c>
      <c r="D30" s="279">
        <f t="shared" si="8"/>
        <v>476</v>
      </c>
      <c r="E30" s="279">
        <v>148</v>
      </c>
      <c r="F30" s="280">
        <v>985</v>
      </c>
      <c r="G30" s="280">
        <f t="shared" si="6"/>
        <v>5.88</v>
      </c>
      <c r="H30" s="280">
        <f t="shared" si="3"/>
        <v>1740.48</v>
      </c>
      <c r="I30" s="280">
        <f t="shared" si="4"/>
        <v>2151.06</v>
      </c>
    </row>
    <row r="31" spans="1:9" x14ac:dyDescent="0.25">
      <c r="A31" s="202" t="s">
        <v>163</v>
      </c>
      <c r="B31" s="279">
        <v>1</v>
      </c>
      <c r="C31" s="279">
        <f t="shared" si="5"/>
        <v>670</v>
      </c>
      <c r="D31" s="279">
        <f t="shared" si="8"/>
        <v>476</v>
      </c>
      <c r="E31" s="279">
        <v>194</v>
      </c>
      <c r="F31" s="280">
        <v>926</v>
      </c>
      <c r="G31" s="280">
        <f t="shared" si="6"/>
        <v>5.53</v>
      </c>
      <c r="H31" s="280">
        <f t="shared" si="3"/>
        <v>2145.64</v>
      </c>
      <c r="I31" s="280">
        <f t="shared" si="4"/>
        <v>2651.8</v>
      </c>
    </row>
    <row r="32" spans="1:9" x14ac:dyDescent="0.25">
      <c r="A32" s="202" t="s">
        <v>163</v>
      </c>
      <c r="B32" s="279">
        <v>1</v>
      </c>
      <c r="C32" s="279">
        <f t="shared" si="5"/>
        <v>548</v>
      </c>
      <c r="D32" s="279">
        <f t="shared" si="8"/>
        <v>476</v>
      </c>
      <c r="E32" s="279">
        <v>72</v>
      </c>
      <c r="F32" s="280">
        <v>985</v>
      </c>
      <c r="G32" s="280">
        <f t="shared" si="6"/>
        <v>5.88</v>
      </c>
      <c r="H32" s="280">
        <f t="shared" si="3"/>
        <v>846.72</v>
      </c>
      <c r="I32" s="280">
        <f t="shared" si="4"/>
        <v>1046.46</v>
      </c>
    </row>
    <row r="33" spans="1:9" x14ac:dyDescent="0.25">
      <c r="A33" s="202" t="s">
        <v>163</v>
      </c>
      <c r="B33" s="279">
        <v>1</v>
      </c>
      <c r="C33" s="279">
        <f t="shared" si="5"/>
        <v>576</v>
      </c>
      <c r="D33" s="279">
        <f t="shared" si="8"/>
        <v>476</v>
      </c>
      <c r="E33" s="279">
        <v>100</v>
      </c>
      <c r="F33" s="280">
        <v>1022</v>
      </c>
      <c r="G33" s="280">
        <f t="shared" si="6"/>
        <v>6.1</v>
      </c>
      <c r="H33" s="280">
        <f t="shared" si="3"/>
        <v>1220</v>
      </c>
      <c r="I33" s="280">
        <f t="shared" si="4"/>
        <v>1507.8</v>
      </c>
    </row>
    <row r="34" spans="1:9" x14ac:dyDescent="0.25">
      <c r="A34" s="202" t="s">
        <v>163</v>
      </c>
      <c r="B34" s="279">
        <v>1</v>
      </c>
      <c r="C34" s="279">
        <f t="shared" si="5"/>
        <v>695</v>
      </c>
      <c r="D34" s="279">
        <f t="shared" si="8"/>
        <v>476</v>
      </c>
      <c r="E34" s="279">
        <v>219</v>
      </c>
      <c r="F34" s="280">
        <v>926</v>
      </c>
      <c r="G34" s="280">
        <f t="shared" si="6"/>
        <v>5.53</v>
      </c>
      <c r="H34" s="280">
        <f t="shared" si="3"/>
        <v>2422.14</v>
      </c>
      <c r="I34" s="280">
        <f t="shared" si="4"/>
        <v>2993.52</v>
      </c>
    </row>
    <row r="35" spans="1:9" x14ac:dyDescent="0.25">
      <c r="A35" s="202" t="s">
        <v>163</v>
      </c>
      <c r="B35" s="279">
        <v>1</v>
      </c>
      <c r="C35" s="279">
        <f t="shared" si="5"/>
        <v>575</v>
      </c>
      <c r="D35" s="279">
        <f t="shared" si="8"/>
        <v>476</v>
      </c>
      <c r="E35" s="279">
        <v>99</v>
      </c>
      <c r="F35" s="280">
        <v>985</v>
      </c>
      <c r="G35" s="280">
        <f t="shared" si="6"/>
        <v>5.88</v>
      </c>
      <c r="H35" s="280">
        <f t="shared" si="3"/>
        <v>1164.24</v>
      </c>
      <c r="I35" s="280">
        <f t="shared" si="4"/>
        <v>1438.88</v>
      </c>
    </row>
    <row r="36" spans="1:9" x14ac:dyDescent="0.25">
      <c r="A36" s="202" t="s">
        <v>275</v>
      </c>
      <c r="B36" s="279">
        <v>1</v>
      </c>
      <c r="C36" s="279">
        <f t="shared" si="5"/>
        <v>576</v>
      </c>
      <c r="D36" s="279">
        <f t="shared" si="8"/>
        <v>476</v>
      </c>
      <c r="E36" s="279">
        <v>100</v>
      </c>
      <c r="F36" s="280">
        <v>926</v>
      </c>
      <c r="G36" s="280">
        <f t="shared" si="6"/>
        <v>5.53</v>
      </c>
      <c r="H36" s="280">
        <f t="shared" si="3"/>
        <v>1106</v>
      </c>
      <c r="I36" s="280">
        <f t="shared" si="4"/>
        <v>1366.91</v>
      </c>
    </row>
    <row r="37" spans="1:9" x14ac:dyDescent="0.25">
      <c r="A37" s="202" t="s">
        <v>275</v>
      </c>
      <c r="B37" s="279">
        <v>1</v>
      </c>
      <c r="C37" s="279">
        <f t="shared" si="5"/>
        <v>560</v>
      </c>
      <c r="D37" s="279">
        <f t="shared" si="8"/>
        <v>476</v>
      </c>
      <c r="E37" s="279">
        <v>84</v>
      </c>
      <c r="F37" s="280">
        <v>985</v>
      </c>
      <c r="G37" s="280">
        <f t="shared" si="6"/>
        <v>5.88</v>
      </c>
      <c r="H37" s="280">
        <f t="shared" si="3"/>
        <v>987.84</v>
      </c>
      <c r="I37" s="280">
        <f t="shared" si="4"/>
        <v>1220.8699999999999</v>
      </c>
    </row>
    <row r="38" spans="1:9" x14ac:dyDescent="0.25">
      <c r="A38" s="202" t="s">
        <v>275</v>
      </c>
      <c r="B38" s="279">
        <v>1</v>
      </c>
      <c r="C38" s="279">
        <f t="shared" si="5"/>
        <v>620</v>
      </c>
      <c r="D38" s="279">
        <f t="shared" si="8"/>
        <v>476</v>
      </c>
      <c r="E38" s="279">
        <v>144</v>
      </c>
      <c r="F38" s="280">
        <v>985</v>
      </c>
      <c r="G38" s="280">
        <f t="shared" si="6"/>
        <v>5.88</v>
      </c>
      <c r="H38" s="280">
        <f t="shared" si="3"/>
        <v>1693.44</v>
      </c>
      <c r="I38" s="280">
        <f t="shared" si="4"/>
        <v>2092.92</v>
      </c>
    </row>
    <row r="39" spans="1:9" x14ac:dyDescent="0.25">
      <c r="A39" s="202" t="s">
        <v>275</v>
      </c>
      <c r="B39" s="279">
        <v>1</v>
      </c>
      <c r="C39" s="279">
        <f t="shared" si="5"/>
        <v>502</v>
      </c>
      <c r="D39" s="279">
        <f t="shared" si="8"/>
        <v>476</v>
      </c>
      <c r="E39" s="279">
        <v>26</v>
      </c>
      <c r="F39" s="280">
        <v>985</v>
      </c>
      <c r="G39" s="280">
        <f t="shared" si="6"/>
        <v>5.88</v>
      </c>
      <c r="H39" s="280">
        <f t="shared" si="3"/>
        <v>305.76</v>
      </c>
      <c r="I39" s="280">
        <f t="shared" si="4"/>
        <v>377.89</v>
      </c>
    </row>
    <row r="40" spans="1:9" x14ac:dyDescent="0.25">
      <c r="A40" s="202" t="s">
        <v>275</v>
      </c>
      <c r="B40" s="279">
        <v>1</v>
      </c>
      <c r="C40" s="279">
        <f t="shared" si="5"/>
        <v>495</v>
      </c>
      <c r="D40" s="279">
        <f t="shared" si="8"/>
        <v>476</v>
      </c>
      <c r="E40" s="279">
        <v>19</v>
      </c>
      <c r="F40" s="280">
        <v>985</v>
      </c>
      <c r="G40" s="280">
        <f t="shared" si="6"/>
        <v>5.88</v>
      </c>
      <c r="H40" s="280">
        <f t="shared" si="3"/>
        <v>223.44</v>
      </c>
      <c r="I40" s="280">
        <f t="shared" si="4"/>
        <v>276.14999999999998</v>
      </c>
    </row>
    <row r="41" spans="1:9" x14ac:dyDescent="0.25">
      <c r="A41" s="202" t="s">
        <v>275</v>
      </c>
      <c r="B41" s="279">
        <v>1</v>
      </c>
      <c r="C41" s="279">
        <f t="shared" si="5"/>
        <v>671</v>
      </c>
      <c r="D41" s="279">
        <f t="shared" si="8"/>
        <v>476</v>
      </c>
      <c r="E41" s="279">
        <v>195</v>
      </c>
      <c r="F41" s="280">
        <v>985</v>
      </c>
      <c r="G41" s="280">
        <f t="shared" si="6"/>
        <v>5.88</v>
      </c>
      <c r="H41" s="280">
        <f t="shared" si="3"/>
        <v>2293.1999999999998</v>
      </c>
      <c r="I41" s="280">
        <f t="shared" si="4"/>
        <v>2834.17</v>
      </c>
    </row>
    <row r="42" spans="1:9" x14ac:dyDescent="0.25">
      <c r="A42" s="202" t="s">
        <v>276</v>
      </c>
      <c r="B42" s="279">
        <v>1</v>
      </c>
      <c r="C42" s="279">
        <f t="shared" si="5"/>
        <v>584</v>
      </c>
      <c r="D42" s="279">
        <f t="shared" si="8"/>
        <v>476</v>
      </c>
      <c r="E42" s="279">
        <v>108</v>
      </c>
      <c r="F42" s="280">
        <v>974</v>
      </c>
      <c r="G42" s="280">
        <f t="shared" si="6"/>
        <v>5.82</v>
      </c>
      <c r="H42" s="280">
        <f t="shared" si="3"/>
        <v>1257.1199999999999</v>
      </c>
      <c r="I42" s="280">
        <f t="shared" si="4"/>
        <v>1553.67</v>
      </c>
    </row>
    <row r="43" spans="1:9" x14ac:dyDescent="0.25">
      <c r="A43" s="202" t="s">
        <v>276</v>
      </c>
      <c r="B43" s="279">
        <v>1</v>
      </c>
      <c r="C43" s="279">
        <f t="shared" si="5"/>
        <v>515</v>
      </c>
      <c r="D43" s="279">
        <f t="shared" si="8"/>
        <v>476</v>
      </c>
      <c r="E43" s="279">
        <v>39</v>
      </c>
      <c r="F43" s="280">
        <v>1022</v>
      </c>
      <c r="G43" s="280">
        <f t="shared" si="6"/>
        <v>6.1</v>
      </c>
      <c r="H43" s="280">
        <f t="shared" si="3"/>
        <v>475.8</v>
      </c>
      <c r="I43" s="280">
        <f t="shared" si="4"/>
        <v>588.04</v>
      </c>
    </row>
    <row r="44" spans="1:9" x14ac:dyDescent="0.25">
      <c r="A44" s="202" t="s">
        <v>276</v>
      </c>
      <c r="B44" s="279">
        <v>1</v>
      </c>
      <c r="C44" s="279">
        <f t="shared" si="5"/>
        <v>623</v>
      </c>
      <c r="D44" s="279">
        <f t="shared" si="8"/>
        <v>476</v>
      </c>
      <c r="E44" s="279">
        <v>147</v>
      </c>
      <c r="F44" s="280">
        <v>974</v>
      </c>
      <c r="G44" s="280">
        <f t="shared" si="6"/>
        <v>5.82</v>
      </c>
      <c r="H44" s="280">
        <f t="shared" si="3"/>
        <v>1711.08</v>
      </c>
      <c r="I44" s="280">
        <f t="shared" si="4"/>
        <v>2114.7199999999998</v>
      </c>
    </row>
    <row r="45" spans="1:9" ht="49.5" x14ac:dyDescent="0.25">
      <c r="A45" s="105" t="s">
        <v>520</v>
      </c>
      <c r="B45" s="277">
        <f>SUM(B46:B59)</f>
        <v>14</v>
      </c>
      <c r="C45" s="277"/>
      <c r="D45" s="277"/>
      <c r="E45" s="277">
        <f t="shared" ref="E45:I45" si="9">SUM(E46:E59)</f>
        <v>1353</v>
      </c>
      <c r="F45" s="278"/>
      <c r="G45" s="278"/>
      <c r="H45" s="278">
        <f t="shared" si="9"/>
        <v>12420.540000000003</v>
      </c>
      <c r="I45" s="278">
        <f t="shared" si="9"/>
        <v>15350.57</v>
      </c>
    </row>
    <row r="46" spans="1:9" x14ac:dyDescent="0.25">
      <c r="A46" s="202" t="s">
        <v>277</v>
      </c>
      <c r="B46" s="279">
        <v>1</v>
      </c>
      <c r="C46" s="279">
        <f t="shared" ref="C46:C91" si="10">D46+E46</f>
        <v>599</v>
      </c>
      <c r="D46" s="279">
        <f t="shared" si="8"/>
        <v>476</v>
      </c>
      <c r="E46" s="279">
        <v>123</v>
      </c>
      <c r="F46" s="280">
        <v>768</v>
      </c>
      <c r="G46" s="280">
        <f t="shared" si="6"/>
        <v>4.59</v>
      </c>
      <c r="H46" s="280">
        <f t="shared" si="3"/>
        <v>1129.1400000000001</v>
      </c>
      <c r="I46" s="280">
        <f t="shared" si="4"/>
        <v>1395.5</v>
      </c>
    </row>
    <row r="47" spans="1:9" x14ac:dyDescent="0.25">
      <c r="A47" s="202" t="s">
        <v>277</v>
      </c>
      <c r="B47" s="279">
        <v>1</v>
      </c>
      <c r="C47" s="279">
        <f t="shared" si="10"/>
        <v>584</v>
      </c>
      <c r="D47" s="279">
        <f t="shared" si="8"/>
        <v>476</v>
      </c>
      <c r="E47" s="279">
        <v>108</v>
      </c>
      <c r="F47" s="280">
        <v>768</v>
      </c>
      <c r="G47" s="280">
        <f t="shared" si="6"/>
        <v>4.59</v>
      </c>
      <c r="H47" s="280">
        <f t="shared" si="3"/>
        <v>991.44</v>
      </c>
      <c r="I47" s="280">
        <f t="shared" si="4"/>
        <v>1225.32</v>
      </c>
    </row>
    <row r="48" spans="1:9" x14ac:dyDescent="0.25">
      <c r="A48" s="202" t="s">
        <v>277</v>
      </c>
      <c r="B48" s="279">
        <v>1</v>
      </c>
      <c r="C48" s="279">
        <f t="shared" si="10"/>
        <v>583</v>
      </c>
      <c r="D48" s="279">
        <f t="shared" si="8"/>
        <v>476</v>
      </c>
      <c r="E48" s="279">
        <v>107</v>
      </c>
      <c r="F48" s="280">
        <v>768</v>
      </c>
      <c r="G48" s="280">
        <f t="shared" si="6"/>
        <v>4.59</v>
      </c>
      <c r="H48" s="280">
        <f t="shared" si="3"/>
        <v>982.26</v>
      </c>
      <c r="I48" s="280">
        <f t="shared" si="4"/>
        <v>1213.98</v>
      </c>
    </row>
    <row r="49" spans="1:9" x14ac:dyDescent="0.25">
      <c r="A49" s="202" t="s">
        <v>277</v>
      </c>
      <c r="B49" s="279">
        <v>1</v>
      </c>
      <c r="C49" s="279">
        <f t="shared" si="10"/>
        <v>576</v>
      </c>
      <c r="D49" s="279">
        <f t="shared" si="8"/>
        <v>476</v>
      </c>
      <c r="E49" s="279">
        <v>100</v>
      </c>
      <c r="F49" s="280">
        <v>768</v>
      </c>
      <c r="G49" s="280">
        <f t="shared" si="6"/>
        <v>4.59</v>
      </c>
      <c r="H49" s="280">
        <f t="shared" si="3"/>
        <v>918</v>
      </c>
      <c r="I49" s="280">
        <f t="shared" si="4"/>
        <v>1134.56</v>
      </c>
    </row>
    <row r="50" spans="1:9" x14ac:dyDescent="0.25">
      <c r="A50" s="202" t="s">
        <v>277</v>
      </c>
      <c r="B50" s="279">
        <v>1</v>
      </c>
      <c r="C50" s="279">
        <f t="shared" si="10"/>
        <v>593</v>
      </c>
      <c r="D50" s="279">
        <f t="shared" si="8"/>
        <v>476</v>
      </c>
      <c r="E50" s="279">
        <v>117</v>
      </c>
      <c r="F50" s="280">
        <v>768</v>
      </c>
      <c r="G50" s="280">
        <f t="shared" si="6"/>
        <v>4.59</v>
      </c>
      <c r="H50" s="280">
        <f t="shared" si="3"/>
        <v>1074.06</v>
      </c>
      <c r="I50" s="280">
        <f t="shared" si="4"/>
        <v>1327.43</v>
      </c>
    </row>
    <row r="51" spans="1:9" x14ac:dyDescent="0.25">
      <c r="A51" s="202" t="s">
        <v>277</v>
      </c>
      <c r="B51" s="279">
        <v>1</v>
      </c>
      <c r="C51" s="279">
        <f t="shared" si="10"/>
        <v>567</v>
      </c>
      <c r="D51" s="279">
        <f t="shared" si="8"/>
        <v>476</v>
      </c>
      <c r="E51" s="279">
        <v>91</v>
      </c>
      <c r="F51" s="280">
        <v>768</v>
      </c>
      <c r="G51" s="280">
        <f t="shared" si="6"/>
        <v>4.59</v>
      </c>
      <c r="H51" s="280">
        <f t="shared" si="3"/>
        <v>835.38</v>
      </c>
      <c r="I51" s="280">
        <f t="shared" si="4"/>
        <v>1032.45</v>
      </c>
    </row>
    <row r="52" spans="1:9" x14ac:dyDescent="0.25">
      <c r="A52" s="202" t="s">
        <v>277</v>
      </c>
      <c r="B52" s="279">
        <v>1</v>
      </c>
      <c r="C52" s="279">
        <f t="shared" si="10"/>
        <v>551</v>
      </c>
      <c r="D52" s="279">
        <f t="shared" si="8"/>
        <v>476</v>
      </c>
      <c r="E52" s="279">
        <v>75</v>
      </c>
      <c r="F52" s="280">
        <v>768</v>
      </c>
      <c r="G52" s="280">
        <f t="shared" si="6"/>
        <v>4.59</v>
      </c>
      <c r="H52" s="280">
        <f t="shared" si="3"/>
        <v>688.5</v>
      </c>
      <c r="I52" s="280">
        <f t="shared" si="4"/>
        <v>850.92</v>
      </c>
    </row>
    <row r="53" spans="1:9" x14ac:dyDescent="0.25">
      <c r="A53" s="202" t="s">
        <v>277</v>
      </c>
      <c r="B53" s="279">
        <v>1</v>
      </c>
      <c r="C53" s="279">
        <f t="shared" si="10"/>
        <v>631</v>
      </c>
      <c r="D53" s="279">
        <f t="shared" si="8"/>
        <v>476</v>
      </c>
      <c r="E53" s="279">
        <v>155</v>
      </c>
      <c r="F53" s="280">
        <v>768</v>
      </c>
      <c r="G53" s="280">
        <f t="shared" si="6"/>
        <v>4.59</v>
      </c>
      <c r="H53" s="280">
        <f t="shared" si="3"/>
        <v>1422.9</v>
      </c>
      <c r="I53" s="280">
        <f t="shared" si="4"/>
        <v>1758.56</v>
      </c>
    </row>
    <row r="54" spans="1:9" x14ac:dyDescent="0.25">
      <c r="A54" s="202" t="s">
        <v>278</v>
      </c>
      <c r="B54" s="279">
        <v>1</v>
      </c>
      <c r="C54" s="279">
        <f t="shared" si="10"/>
        <v>592</v>
      </c>
      <c r="D54" s="279">
        <f t="shared" si="8"/>
        <v>476</v>
      </c>
      <c r="E54" s="279">
        <v>116</v>
      </c>
      <c r="F54" s="280">
        <v>768</v>
      </c>
      <c r="G54" s="280">
        <f t="shared" si="6"/>
        <v>4.59</v>
      </c>
      <c r="H54" s="280">
        <f t="shared" si="3"/>
        <v>1064.8800000000001</v>
      </c>
      <c r="I54" s="280">
        <f t="shared" si="4"/>
        <v>1316.09</v>
      </c>
    </row>
    <row r="55" spans="1:9" x14ac:dyDescent="0.25">
      <c r="A55" s="202" t="s">
        <v>278</v>
      </c>
      <c r="B55" s="279">
        <v>1</v>
      </c>
      <c r="C55" s="279">
        <f t="shared" si="10"/>
        <v>509</v>
      </c>
      <c r="D55" s="279">
        <f t="shared" si="8"/>
        <v>476</v>
      </c>
      <c r="E55" s="279">
        <v>33</v>
      </c>
      <c r="F55" s="280">
        <v>768</v>
      </c>
      <c r="G55" s="280">
        <f t="shared" si="6"/>
        <v>4.59</v>
      </c>
      <c r="H55" s="280">
        <f t="shared" si="3"/>
        <v>302.94</v>
      </c>
      <c r="I55" s="280">
        <f t="shared" si="4"/>
        <v>374.4</v>
      </c>
    </row>
    <row r="56" spans="1:9" x14ac:dyDescent="0.25">
      <c r="A56" s="202" t="s">
        <v>278</v>
      </c>
      <c r="B56" s="279">
        <v>1</v>
      </c>
      <c r="C56" s="279">
        <f t="shared" si="10"/>
        <v>720</v>
      </c>
      <c r="D56" s="279">
        <f t="shared" si="8"/>
        <v>476</v>
      </c>
      <c r="E56" s="279">
        <v>244</v>
      </c>
      <c r="F56" s="280">
        <v>768</v>
      </c>
      <c r="G56" s="280">
        <f t="shared" si="6"/>
        <v>4.59</v>
      </c>
      <c r="H56" s="280">
        <f t="shared" si="3"/>
        <v>2239.92</v>
      </c>
      <c r="I56" s="280">
        <f t="shared" si="4"/>
        <v>2768.32</v>
      </c>
    </row>
    <row r="57" spans="1:9" x14ac:dyDescent="0.25">
      <c r="A57" s="202" t="s">
        <v>279</v>
      </c>
      <c r="B57" s="279">
        <v>1</v>
      </c>
      <c r="C57" s="279">
        <f t="shared" si="10"/>
        <v>513</v>
      </c>
      <c r="D57" s="279">
        <f t="shared" si="8"/>
        <v>476</v>
      </c>
      <c r="E57" s="279">
        <v>37</v>
      </c>
      <c r="F57" s="280">
        <v>768</v>
      </c>
      <c r="G57" s="280">
        <f t="shared" si="6"/>
        <v>4.59</v>
      </c>
      <c r="H57" s="280">
        <f t="shared" si="3"/>
        <v>339.66</v>
      </c>
      <c r="I57" s="280">
        <f t="shared" si="4"/>
        <v>419.79</v>
      </c>
    </row>
    <row r="58" spans="1:9" x14ac:dyDescent="0.25">
      <c r="A58" s="202" t="s">
        <v>279</v>
      </c>
      <c r="B58" s="279">
        <v>1</v>
      </c>
      <c r="C58" s="279">
        <f t="shared" si="10"/>
        <v>495</v>
      </c>
      <c r="D58" s="279">
        <f t="shared" si="8"/>
        <v>476</v>
      </c>
      <c r="E58" s="279">
        <v>19</v>
      </c>
      <c r="F58" s="280">
        <v>768</v>
      </c>
      <c r="G58" s="280">
        <f t="shared" si="6"/>
        <v>4.59</v>
      </c>
      <c r="H58" s="280">
        <f t="shared" si="3"/>
        <v>174.42</v>
      </c>
      <c r="I58" s="280">
        <f t="shared" si="4"/>
        <v>215.57</v>
      </c>
    </row>
    <row r="59" spans="1:9" x14ac:dyDescent="0.25">
      <c r="A59" s="202" t="s">
        <v>279</v>
      </c>
      <c r="B59" s="279">
        <v>1</v>
      </c>
      <c r="C59" s="279">
        <f t="shared" si="10"/>
        <v>504</v>
      </c>
      <c r="D59" s="279">
        <f t="shared" si="8"/>
        <v>476</v>
      </c>
      <c r="E59" s="279">
        <v>28</v>
      </c>
      <c r="F59" s="280">
        <v>768</v>
      </c>
      <c r="G59" s="280">
        <f t="shared" si="6"/>
        <v>4.59</v>
      </c>
      <c r="H59" s="280">
        <f t="shared" si="3"/>
        <v>257.04000000000002</v>
      </c>
      <c r="I59" s="280">
        <f t="shared" si="4"/>
        <v>317.68</v>
      </c>
    </row>
    <row r="60" spans="1:9" ht="33" x14ac:dyDescent="0.25">
      <c r="A60" s="105" t="s">
        <v>521</v>
      </c>
      <c r="B60" s="277">
        <f>SUM(B61:B91)</f>
        <v>31</v>
      </c>
      <c r="C60" s="277"/>
      <c r="D60" s="277"/>
      <c r="E60" s="277">
        <f t="shared" ref="E60:I60" si="11">SUM(E61:E91)</f>
        <v>1597.25</v>
      </c>
      <c r="F60" s="278"/>
      <c r="G60" s="278"/>
      <c r="H60" s="278">
        <f t="shared" si="11"/>
        <v>13591.760000000002</v>
      </c>
      <c r="I60" s="278">
        <f t="shared" si="11"/>
        <v>16798.05</v>
      </c>
    </row>
    <row r="61" spans="1:9" x14ac:dyDescent="0.25">
      <c r="A61" s="202" t="s">
        <v>280</v>
      </c>
      <c r="B61" s="279">
        <v>1</v>
      </c>
      <c r="C61" s="279">
        <f t="shared" si="10"/>
        <v>504</v>
      </c>
      <c r="D61" s="279">
        <f t="shared" si="8"/>
        <v>476</v>
      </c>
      <c r="E61" s="279">
        <v>28</v>
      </c>
      <c r="F61" s="280">
        <v>886</v>
      </c>
      <c r="G61" s="280">
        <f t="shared" si="6"/>
        <v>5.29</v>
      </c>
      <c r="H61" s="280">
        <f t="shared" si="3"/>
        <v>296.24</v>
      </c>
      <c r="I61" s="280">
        <f t="shared" si="4"/>
        <v>366.12</v>
      </c>
    </row>
    <row r="62" spans="1:9" x14ac:dyDescent="0.25">
      <c r="A62" s="202" t="s">
        <v>280</v>
      </c>
      <c r="B62" s="279">
        <v>1</v>
      </c>
      <c r="C62" s="279">
        <f t="shared" si="10"/>
        <v>524.5</v>
      </c>
      <c r="D62" s="279">
        <f t="shared" si="8"/>
        <v>476</v>
      </c>
      <c r="E62" s="279">
        <v>48.5</v>
      </c>
      <c r="F62" s="280">
        <v>886</v>
      </c>
      <c r="G62" s="280">
        <f t="shared" si="6"/>
        <v>5.29</v>
      </c>
      <c r="H62" s="280">
        <f t="shared" si="3"/>
        <v>513.13</v>
      </c>
      <c r="I62" s="280">
        <f t="shared" si="4"/>
        <v>634.17999999999995</v>
      </c>
    </row>
    <row r="63" spans="1:9" x14ac:dyDescent="0.25">
      <c r="A63" s="202" t="s">
        <v>280</v>
      </c>
      <c r="B63" s="279">
        <v>1</v>
      </c>
      <c r="C63" s="279">
        <f t="shared" si="10"/>
        <v>552</v>
      </c>
      <c r="D63" s="279">
        <f t="shared" si="8"/>
        <v>476</v>
      </c>
      <c r="E63" s="279">
        <v>76</v>
      </c>
      <c r="F63" s="280">
        <v>886</v>
      </c>
      <c r="G63" s="280">
        <f t="shared" si="6"/>
        <v>5.29</v>
      </c>
      <c r="H63" s="280">
        <f t="shared" si="3"/>
        <v>804.08</v>
      </c>
      <c r="I63" s="280">
        <f t="shared" si="4"/>
        <v>993.76</v>
      </c>
    </row>
    <row r="64" spans="1:9" x14ac:dyDescent="0.25">
      <c r="A64" s="202" t="s">
        <v>280</v>
      </c>
      <c r="B64" s="279">
        <v>1</v>
      </c>
      <c r="C64" s="279">
        <f t="shared" si="10"/>
        <v>504</v>
      </c>
      <c r="D64" s="279">
        <f t="shared" si="8"/>
        <v>476</v>
      </c>
      <c r="E64" s="279">
        <v>28</v>
      </c>
      <c r="F64" s="280">
        <v>886</v>
      </c>
      <c r="G64" s="280">
        <f t="shared" si="6"/>
        <v>5.29</v>
      </c>
      <c r="H64" s="280">
        <f t="shared" si="3"/>
        <v>296.24</v>
      </c>
      <c r="I64" s="280">
        <f t="shared" si="4"/>
        <v>366.12</v>
      </c>
    </row>
    <row r="65" spans="1:9" x14ac:dyDescent="0.25">
      <c r="A65" s="202" t="s">
        <v>281</v>
      </c>
      <c r="B65" s="279">
        <v>1</v>
      </c>
      <c r="C65" s="279">
        <f t="shared" si="10"/>
        <v>496.75</v>
      </c>
      <c r="D65" s="279">
        <f t="shared" si="8"/>
        <v>476</v>
      </c>
      <c r="E65" s="279">
        <v>20.75</v>
      </c>
      <c r="F65" s="280">
        <v>1044</v>
      </c>
      <c r="G65" s="280">
        <f>ROUND(F65*3/D65,2)</f>
        <v>6.58</v>
      </c>
      <c r="H65" s="280">
        <f t="shared" si="3"/>
        <v>273.07</v>
      </c>
      <c r="I65" s="280">
        <f t="shared" si="4"/>
        <v>337.49</v>
      </c>
    </row>
    <row r="66" spans="1:9" x14ac:dyDescent="0.25">
      <c r="A66" s="202" t="s">
        <v>282</v>
      </c>
      <c r="B66" s="279">
        <v>1</v>
      </c>
      <c r="C66" s="279">
        <f t="shared" si="10"/>
        <v>544</v>
      </c>
      <c r="D66" s="279">
        <f t="shared" si="8"/>
        <v>476</v>
      </c>
      <c r="E66" s="279">
        <v>68</v>
      </c>
      <c r="F66" s="280">
        <v>734</v>
      </c>
      <c r="G66" s="280">
        <f t="shared" si="6"/>
        <v>4.38</v>
      </c>
      <c r="H66" s="280">
        <f t="shared" si="3"/>
        <v>595.67999999999995</v>
      </c>
      <c r="I66" s="280">
        <f t="shared" si="4"/>
        <v>736.2</v>
      </c>
    </row>
    <row r="67" spans="1:9" x14ac:dyDescent="0.25">
      <c r="A67" s="202" t="s">
        <v>283</v>
      </c>
      <c r="B67" s="279">
        <v>1</v>
      </c>
      <c r="C67" s="279">
        <f t="shared" si="10"/>
        <v>485</v>
      </c>
      <c r="D67" s="279">
        <f t="shared" si="8"/>
        <v>476</v>
      </c>
      <c r="E67" s="279">
        <v>9</v>
      </c>
      <c r="F67" s="280">
        <v>734</v>
      </c>
      <c r="G67" s="280">
        <f t="shared" si="6"/>
        <v>4.38</v>
      </c>
      <c r="H67" s="280">
        <f t="shared" si="3"/>
        <v>78.84</v>
      </c>
      <c r="I67" s="280">
        <f t="shared" si="4"/>
        <v>97.44</v>
      </c>
    </row>
    <row r="68" spans="1:9" x14ac:dyDescent="0.25">
      <c r="A68" s="202" t="s">
        <v>283</v>
      </c>
      <c r="B68" s="279">
        <v>1</v>
      </c>
      <c r="C68" s="279">
        <f t="shared" si="10"/>
        <v>495</v>
      </c>
      <c r="D68" s="279">
        <f t="shared" si="8"/>
        <v>476</v>
      </c>
      <c r="E68" s="279">
        <v>19</v>
      </c>
      <c r="F68" s="280">
        <v>734</v>
      </c>
      <c r="G68" s="280">
        <f t="shared" si="6"/>
        <v>4.38</v>
      </c>
      <c r="H68" s="280">
        <f t="shared" si="3"/>
        <v>166.44</v>
      </c>
      <c r="I68" s="280">
        <f t="shared" si="4"/>
        <v>205.7</v>
      </c>
    </row>
    <row r="69" spans="1:9" x14ac:dyDescent="0.25">
      <c r="A69" s="202" t="s">
        <v>284</v>
      </c>
      <c r="B69" s="279">
        <v>1</v>
      </c>
      <c r="C69" s="279">
        <f t="shared" si="10"/>
        <v>576</v>
      </c>
      <c r="D69" s="279">
        <f t="shared" si="8"/>
        <v>476</v>
      </c>
      <c r="E69" s="279">
        <v>100</v>
      </c>
      <c r="F69" s="280">
        <v>734</v>
      </c>
      <c r="G69" s="280">
        <f t="shared" si="6"/>
        <v>4.38</v>
      </c>
      <c r="H69" s="280">
        <f t="shared" si="3"/>
        <v>876</v>
      </c>
      <c r="I69" s="280">
        <f t="shared" si="4"/>
        <v>1082.6500000000001</v>
      </c>
    </row>
    <row r="70" spans="1:9" x14ac:dyDescent="0.25">
      <c r="A70" s="202" t="s">
        <v>284</v>
      </c>
      <c r="B70" s="279">
        <v>1</v>
      </c>
      <c r="C70" s="279">
        <f t="shared" si="10"/>
        <v>600</v>
      </c>
      <c r="D70" s="279">
        <f t="shared" si="8"/>
        <v>476</v>
      </c>
      <c r="E70" s="279">
        <v>124</v>
      </c>
      <c r="F70" s="280">
        <v>734</v>
      </c>
      <c r="G70" s="280">
        <f t="shared" si="6"/>
        <v>4.38</v>
      </c>
      <c r="H70" s="280">
        <f t="shared" si="3"/>
        <v>1086.24</v>
      </c>
      <c r="I70" s="280">
        <f t="shared" si="4"/>
        <v>1342.48</v>
      </c>
    </row>
    <row r="71" spans="1:9" x14ac:dyDescent="0.25">
      <c r="A71" s="202" t="s">
        <v>284</v>
      </c>
      <c r="B71" s="279">
        <v>1</v>
      </c>
      <c r="C71" s="279">
        <f t="shared" si="10"/>
        <v>552</v>
      </c>
      <c r="D71" s="279">
        <f t="shared" si="8"/>
        <v>476</v>
      </c>
      <c r="E71" s="279">
        <v>76</v>
      </c>
      <c r="F71" s="280">
        <v>734</v>
      </c>
      <c r="G71" s="280">
        <f t="shared" si="6"/>
        <v>4.38</v>
      </c>
      <c r="H71" s="280">
        <f t="shared" si="3"/>
        <v>665.76</v>
      </c>
      <c r="I71" s="280">
        <f t="shared" si="4"/>
        <v>822.81</v>
      </c>
    </row>
    <row r="72" spans="1:9" x14ac:dyDescent="0.25">
      <c r="A72" s="202" t="s">
        <v>284</v>
      </c>
      <c r="B72" s="279">
        <v>1</v>
      </c>
      <c r="C72" s="279">
        <f t="shared" si="10"/>
        <v>623</v>
      </c>
      <c r="D72" s="279">
        <f t="shared" si="8"/>
        <v>476</v>
      </c>
      <c r="E72" s="279">
        <v>147</v>
      </c>
      <c r="F72" s="280">
        <v>734</v>
      </c>
      <c r="G72" s="280">
        <f t="shared" si="6"/>
        <v>4.38</v>
      </c>
      <c r="H72" s="280">
        <f t="shared" si="3"/>
        <v>1287.72</v>
      </c>
      <c r="I72" s="280">
        <f t="shared" si="4"/>
        <v>1591.49</v>
      </c>
    </row>
    <row r="73" spans="1:9" x14ac:dyDescent="0.25">
      <c r="A73" s="202" t="s">
        <v>285</v>
      </c>
      <c r="B73" s="279">
        <v>1</v>
      </c>
      <c r="C73" s="279">
        <f t="shared" si="10"/>
        <v>510</v>
      </c>
      <c r="D73" s="279">
        <f t="shared" si="8"/>
        <v>476</v>
      </c>
      <c r="E73" s="279">
        <v>34</v>
      </c>
      <c r="F73" s="280">
        <v>630</v>
      </c>
      <c r="G73" s="280">
        <f t="shared" si="6"/>
        <v>3.76</v>
      </c>
      <c r="H73" s="280">
        <f t="shared" si="3"/>
        <v>255.68</v>
      </c>
      <c r="I73" s="280">
        <f t="shared" si="4"/>
        <v>315.99</v>
      </c>
    </row>
    <row r="74" spans="1:9" x14ac:dyDescent="0.25">
      <c r="A74" s="202" t="s">
        <v>285</v>
      </c>
      <c r="B74" s="279">
        <v>1</v>
      </c>
      <c r="C74" s="279">
        <f t="shared" si="10"/>
        <v>514</v>
      </c>
      <c r="D74" s="279">
        <f t="shared" si="8"/>
        <v>476</v>
      </c>
      <c r="E74" s="279">
        <v>38</v>
      </c>
      <c r="F74" s="280">
        <v>630</v>
      </c>
      <c r="G74" s="280">
        <f t="shared" si="6"/>
        <v>3.76</v>
      </c>
      <c r="H74" s="280">
        <f t="shared" si="3"/>
        <v>285.76</v>
      </c>
      <c r="I74" s="280">
        <f t="shared" si="4"/>
        <v>353.17</v>
      </c>
    </row>
    <row r="75" spans="1:9" x14ac:dyDescent="0.25">
      <c r="A75" s="202" t="s">
        <v>285</v>
      </c>
      <c r="B75" s="279">
        <v>1</v>
      </c>
      <c r="C75" s="279">
        <f t="shared" si="10"/>
        <v>509</v>
      </c>
      <c r="D75" s="279">
        <f t="shared" si="8"/>
        <v>476</v>
      </c>
      <c r="E75" s="279">
        <v>33</v>
      </c>
      <c r="F75" s="280">
        <v>630</v>
      </c>
      <c r="G75" s="280">
        <f t="shared" si="6"/>
        <v>3.76</v>
      </c>
      <c r="H75" s="280">
        <f t="shared" si="3"/>
        <v>248.16</v>
      </c>
      <c r="I75" s="280">
        <f t="shared" si="4"/>
        <v>306.7</v>
      </c>
    </row>
    <row r="76" spans="1:9" x14ac:dyDescent="0.25">
      <c r="A76" s="202" t="s">
        <v>285</v>
      </c>
      <c r="B76" s="279">
        <v>1</v>
      </c>
      <c r="C76" s="279">
        <f t="shared" si="10"/>
        <v>500</v>
      </c>
      <c r="D76" s="279">
        <f t="shared" si="8"/>
        <v>476</v>
      </c>
      <c r="E76" s="279">
        <v>24</v>
      </c>
      <c r="F76" s="280">
        <v>630</v>
      </c>
      <c r="G76" s="280">
        <f t="shared" si="6"/>
        <v>3.76</v>
      </c>
      <c r="H76" s="280">
        <f t="shared" ref="H76:H91" si="12">ROUND(E76*G76*2,2)</f>
        <v>180.48</v>
      </c>
      <c r="I76" s="280">
        <f t="shared" ref="I76:I91" si="13">ROUND(H76*1.2359,2)</f>
        <v>223.06</v>
      </c>
    </row>
    <row r="77" spans="1:9" x14ac:dyDescent="0.25">
      <c r="A77" s="202" t="s">
        <v>285</v>
      </c>
      <c r="B77" s="279">
        <v>1</v>
      </c>
      <c r="C77" s="279">
        <f t="shared" si="10"/>
        <v>525</v>
      </c>
      <c r="D77" s="279">
        <f t="shared" si="8"/>
        <v>476</v>
      </c>
      <c r="E77" s="279">
        <v>49</v>
      </c>
      <c r="F77" s="280">
        <v>630</v>
      </c>
      <c r="G77" s="280">
        <f t="shared" ref="G77:G91" si="14">ROUND(F77/167.42,2)</f>
        <v>3.76</v>
      </c>
      <c r="H77" s="280">
        <f t="shared" si="12"/>
        <v>368.48</v>
      </c>
      <c r="I77" s="280">
        <f t="shared" si="13"/>
        <v>455.4</v>
      </c>
    </row>
    <row r="78" spans="1:9" x14ac:dyDescent="0.25">
      <c r="A78" s="202" t="s">
        <v>285</v>
      </c>
      <c r="B78" s="279">
        <v>1</v>
      </c>
      <c r="C78" s="279">
        <f t="shared" si="10"/>
        <v>518</v>
      </c>
      <c r="D78" s="279">
        <f t="shared" si="8"/>
        <v>476</v>
      </c>
      <c r="E78" s="279">
        <v>42</v>
      </c>
      <c r="F78" s="280">
        <v>630</v>
      </c>
      <c r="G78" s="280">
        <f t="shared" si="14"/>
        <v>3.76</v>
      </c>
      <c r="H78" s="280">
        <f t="shared" si="12"/>
        <v>315.83999999999997</v>
      </c>
      <c r="I78" s="280">
        <f t="shared" si="13"/>
        <v>390.35</v>
      </c>
    </row>
    <row r="79" spans="1:9" x14ac:dyDescent="0.25">
      <c r="A79" s="202" t="s">
        <v>285</v>
      </c>
      <c r="B79" s="279">
        <v>1</v>
      </c>
      <c r="C79" s="279">
        <f t="shared" si="10"/>
        <v>503</v>
      </c>
      <c r="D79" s="279">
        <f t="shared" si="8"/>
        <v>476</v>
      </c>
      <c r="E79" s="279">
        <v>27</v>
      </c>
      <c r="F79" s="280">
        <v>630</v>
      </c>
      <c r="G79" s="280">
        <f t="shared" si="14"/>
        <v>3.76</v>
      </c>
      <c r="H79" s="280">
        <f t="shared" si="12"/>
        <v>203.04</v>
      </c>
      <c r="I79" s="280">
        <f t="shared" si="13"/>
        <v>250.94</v>
      </c>
    </row>
    <row r="80" spans="1:9" x14ac:dyDescent="0.25">
      <c r="A80" s="202" t="s">
        <v>285</v>
      </c>
      <c r="B80" s="279">
        <v>1</v>
      </c>
      <c r="C80" s="279">
        <f t="shared" si="10"/>
        <v>560</v>
      </c>
      <c r="D80" s="279">
        <f t="shared" si="8"/>
        <v>476</v>
      </c>
      <c r="E80" s="279">
        <v>84</v>
      </c>
      <c r="F80" s="280">
        <v>630</v>
      </c>
      <c r="G80" s="280">
        <f t="shared" si="14"/>
        <v>3.76</v>
      </c>
      <c r="H80" s="280">
        <f t="shared" si="12"/>
        <v>631.67999999999995</v>
      </c>
      <c r="I80" s="280">
        <f t="shared" si="13"/>
        <v>780.69</v>
      </c>
    </row>
    <row r="81" spans="1:9" x14ac:dyDescent="0.25">
      <c r="A81" s="202" t="s">
        <v>285</v>
      </c>
      <c r="B81" s="279">
        <v>1</v>
      </c>
      <c r="C81" s="279">
        <f t="shared" si="10"/>
        <v>536</v>
      </c>
      <c r="D81" s="279">
        <f t="shared" si="8"/>
        <v>476</v>
      </c>
      <c r="E81" s="279">
        <v>60</v>
      </c>
      <c r="F81" s="280">
        <v>630</v>
      </c>
      <c r="G81" s="280">
        <f t="shared" si="14"/>
        <v>3.76</v>
      </c>
      <c r="H81" s="280">
        <f t="shared" si="12"/>
        <v>451.2</v>
      </c>
      <c r="I81" s="280">
        <f t="shared" si="13"/>
        <v>557.64</v>
      </c>
    </row>
    <row r="82" spans="1:9" x14ac:dyDescent="0.25">
      <c r="A82" s="202" t="s">
        <v>285</v>
      </c>
      <c r="B82" s="279">
        <v>1</v>
      </c>
      <c r="C82" s="279">
        <f t="shared" si="10"/>
        <v>528</v>
      </c>
      <c r="D82" s="279">
        <f t="shared" si="8"/>
        <v>476</v>
      </c>
      <c r="E82" s="279">
        <v>52</v>
      </c>
      <c r="F82" s="280">
        <v>630</v>
      </c>
      <c r="G82" s="280">
        <f t="shared" si="14"/>
        <v>3.76</v>
      </c>
      <c r="H82" s="280">
        <f t="shared" si="12"/>
        <v>391.04</v>
      </c>
      <c r="I82" s="280">
        <f t="shared" si="13"/>
        <v>483.29</v>
      </c>
    </row>
    <row r="83" spans="1:9" x14ac:dyDescent="0.25">
      <c r="A83" s="202" t="s">
        <v>285</v>
      </c>
      <c r="B83" s="279">
        <v>1</v>
      </c>
      <c r="C83" s="279">
        <f t="shared" si="10"/>
        <v>528</v>
      </c>
      <c r="D83" s="279">
        <f t="shared" si="8"/>
        <v>476</v>
      </c>
      <c r="E83" s="279">
        <v>52</v>
      </c>
      <c r="F83" s="280">
        <v>630</v>
      </c>
      <c r="G83" s="280">
        <f t="shared" si="14"/>
        <v>3.76</v>
      </c>
      <c r="H83" s="280">
        <f t="shared" si="12"/>
        <v>391.04</v>
      </c>
      <c r="I83" s="280">
        <f t="shared" si="13"/>
        <v>483.29</v>
      </c>
    </row>
    <row r="84" spans="1:9" x14ac:dyDescent="0.25">
      <c r="A84" s="202" t="s">
        <v>285</v>
      </c>
      <c r="B84" s="279">
        <v>1</v>
      </c>
      <c r="C84" s="279">
        <f t="shared" si="10"/>
        <v>513</v>
      </c>
      <c r="D84" s="279">
        <f t="shared" ref="D84:D91" si="15">158+159+159</f>
        <v>476</v>
      </c>
      <c r="E84" s="279">
        <v>37</v>
      </c>
      <c r="F84" s="280">
        <v>630</v>
      </c>
      <c r="G84" s="280">
        <f t="shared" si="14"/>
        <v>3.76</v>
      </c>
      <c r="H84" s="280">
        <f t="shared" si="12"/>
        <v>278.24</v>
      </c>
      <c r="I84" s="280">
        <f t="shared" si="13"/>
        <v>343.88</v>
      </c>
    </row>
    <row r="85" spans="1:9" x14ac:dyDescent="0.25">
      <c r="A85" s="202" t="s">
        <v>285</v>
      </c>
      <c r="B85" s="279">
        <v>1</v>
      </c>
      <c r="C85" s="279">
        <f t="shared" si="10"/>
        <v>567</v>
      </c>
      <c r="D85" s="279">
        <f t="shared" si="15"/>
        <v>476</v>
      </c>
      <c r="E85" s="279">
        <v>91</v>
      </c>
      <c r="F85" s="280">
        <v>630</v>
      </c>
      <c r="G85" s="280">
        <f t="shared" si="14"/>
        <v>3.76</v>
      </c>
      <c r="H85" s="280">
        <f t="shared" si="12"/>
        <v>684.32</v>
      </c>
      <c r="I85" s="280">
        <f t="shared" si="13"/>
        <v>845.75</v>
      </c>
    </row>
    <row r="86" spans="1:9" x14ac:dyDescent="0.25">
      <c r="A86" s="202" t="s">
        <v>285</v>
      </c>
      <c r="B86" s="279">
        <v>1</v>
      </c>
      <c r="C86" s="279">
        <f t="shared" si="10"/>
        <v>514</v>
      </c>
      <c r="D86" s="279">
        <f t="shared" si="15"/>
        <v>476</v>
      </c>
      <c r="E86" s="279">
        <v>38</v>
      </c>
      <c r="F86" s="280">
        <v>630</v>
      </c>
      <c r="G86" s="280">
        <f t="shared" si="14"/>
        <v>3.76</v>
      </c>
      <c r="H86" s="280">
        <f t="shared" si="12"/>
        <v>285.76</v>
      </c>
      <c r="I86" s="280">
        <f t="shared" si="13"/>
        <v>353.17</v>
      </c>
    </row>
    <row r="87" spans="1:9" x14ac:dyDescent="0.25">
      <c r="A87" s="202" t="s">
        <v>286</v>
      </c>
      <c r="B87" s="279">
        <v>1</v>
      </c>
      <c r="C87" s="279">
        <f t="shared" si="10"/>
        <v>492</v>
      </c>
      <c r="D87" s="279">
        <f t="shared" si="15"/>
        <v>476</v>
      </c>
      <c r="E87" s="279">
        <v>16</v>
      </c>
      <c r="F87" s="280">
        <v>964</v>
      </c>
      <c r="G87" s="280">
        <f>ROUND(F87*3/D87,2)</f>
        <v>6.08</v>
      </c>
      <c r="H87" s="280">
        <f t="shared" si="12"/>
        <v>194.56</v>
      </c>
      <c r="I87" s="280">
        <f t="shared" si="13"/>
        <v>240.46</v>
      </c>
    </row>
    <row r="88" spans="1:9" x14ac:dyDescent="0.25">
      <c r="A88" s="202" t="s">
        <v>286</v>
      </c>
      <c r="B88" s="279">
        <v>1</v>
      </c>
      <c r="C88" s="279">
        <f t="shared" si="10"/>
        <v>492</v>
      </c>
      <c r="D88" s="279">
        <f t="shared" si="15"/>
        <v>476</v>
      </c>
      <c r="E88" s="279">
        <v>16</v>
      </c>
      <c r="F88" s="280">
        <v>836</v>
      </c>
      <c r="G88" s="280">
        <f>ROUND(F88*3/D88,2)</f>
        <v>5.27</v>
      </c>
      <c r="H88" s="280">
        <f t="shared" si="12"/>
        <v>168.64</v>
      </c>
      <c r="I88" s="280">
        <f t="shared" si="13"/>
        <v>208.42</v>
      </c>
    </row>
    <row r="89" spans="1:9" ht="17.25" customHeight="1" x14ac:dyDescent="0.25">
      <c r="A89" s="202" t="s">
        <v>287</v>
      </c>
      <c r="B89" s="279">
        <v>1</v>
      </c>
      <c r="C89" s="279">
        <f t="shared" si="10"/>
        <v>531</v>
      </c>
      <c r="D89" s="279">
        <f t="shared" si="15"/>
        <v>476</v>
      </c>
      <c r="E89" s="279">
        <v>55</v>
      </c>
      <c r="F89" s="280">
        <v>689</v>
      </c>
      <c r="G89" s="280">
        <f t="shared" si="14"/>
        <v>4.12</v>
      </c>
      <c r="H89" s="280">
        <f t="shared" si="12"/>
        <v>453.2</v>
      </c>
      <c r="I89" s="280">
        <f t="shared" si="13"/>
        <v>560.11</v>
      </c>
    </row>
    <row r="90" spans="1:9" ht="17.25" customHeight="1" x14ac:dyDescent="0.25">
      <c r="A90" s="202" t="s">
        <v>287</v>
      </c>
      <c r="B90" s="279">
        <v>1</v>
      </c>
      <c r="C90" s="279">
        <f t="shared" si="10"/>
        <v>546</v>
      </c>
      <c r="D90" s="279">
        <f t="shared" si="15"/>
        <v>476</v>
      </c>
      <c r="E90" s="279">
        <v>70</v>
      </c>
      <c r="F90" s="280">
        <v>689</v>
      </c>
      <c r="G90" s="280">
        <f t="shared" si="14"/>
        <v>4.12</v>
      </c>
      <c r="H90" s="280">
        <f t="shared" si="12"/>
        <v>576.79999999999995</v>
      </c>
      <c r="I90" s="280">
        <f t="shared" si="13"/>
        <v>712.87</v>
      </c>
    </row>
    <row r="91" spans="1:9" ht="17.25" customHeight="1" x14ac:dyDescent="0.25">
      <c r="A91" s="202" t="s">
        <v>287</v>
      </c>
      <c r="B91" s="279">
        <v>1</v>
      </c>
      <c r="C91" s="279">
        <f t="shared" si="10"/>
        <v>511</v>
      </c>
      <c r="D91" s="279">
        <f t="shared" si="15"/>
        <v>476</v>
      </c>
      <c r="E91" s="279">
        <v>35</v>
      </c>
      <c r="F91" s="280">
        <v>689</v>
      </c>
      <c r="G91" s="280">
        <f t="shared" si="14"/>
        <v>4.12</v>
      </c>
      <c r="H91" s="280">
        <f t="shared" si="12"/>
        <v>288.39999999999998</v>
      </c>
      <c r="I91" s="280">
        <f t="shared" si="13"/>
        <v>356.43</v>
      </c>
    </row>
  </sheetData>
  <mergeCells count="12">
    <mergeCell ref="H1:I1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2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BB8C3-FC08-4E76-A64A-4E907F431E66}">
  <sheetPr>
    <tabColor theme="5" tint="0.59999389629810485"/>
  </sheetPr>
  <dimension ref="A1:I33"/>
  <sheetViews>
    <sheetView zoomScale="80" zoomScaleNormal="80" workbookViewId="0">
      <selection activeCell="J10" sqref="J10"/>
    </sheetView>
  </sheetViews>
  <sheetFormatPr defaultRowHeight="16.5" x14ac:dyDescent="0.25"/>
  <cols>
    <col min="1" max="1" width="53.5703125" style="1" customWidth="1"/>
    <col min="2" max="2" width="14" style="1" customWidth="1"/>
    <col min="3" max="3" width="11.5703125" style="1" customWidth="1"/>
    <col min="4" max="4" width="12.42578125" style="1" customWidth="1"/>
    <col min="5" max="5" width="18.42578125" style="1" customWidth="1"/>
    <col min="6" max="6" width="13.42578125" style="1" customWidth="1"/>
    <col min="7" max="7" width="18.28515625" style="1" customWidth="1"/>
    <col min="8" max="8" width="23.7109375" style="1" customWidth="1"/>
    <col min="9" max="9" width="19.85546875" style="1" customWidth="1"/>
    <col min="10" max="11" width="15.85546875" style="1" customWidth="1"/>
    <col min="12" max="16384" width="9.140625" style="1"/>
  </cols>
  <sheetData>
    <row r="1" spans="1:9" x14ac:dyDescent="0.25">
      <c r="H1" s="452" t="s">
        <v>564</v>
      </c>
      <c r="I1" s="452"/>
    </row>
    <row r="2" spans="1:9" x14ac:dyDescent="0.25">
      <c r="H2" s="408"/>
      <c r="I2" s="408"/>
    </row>
    <row r="3" spans="1:9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1" t="s">
        <v>487</v>
      </c>
    </row>
    <row r="6" spans="1:9" x14ac:dyDescent="0.25">
      <c r="A6" s="1" t="s">
        <v>488</v>
      </c>
      <c r="H6" s="82"/>
      <c r="I6" s="82"/>
    </row>
    <row r="7" spans="1:9" x14ac:dyDescent="0.25">
      <c r="E7" s="3"/>
      <c r="H7" s="4"/>
    </row>
    <row r="8" spans="1:9" ht="45.7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590</v>
      </c>
      <c r="E9" s="407" t="s">
        <v>6</v>
      </c>
      <c r="F9" s="407"/>
      <c r="G9" s="407"/>
      <c r="H9" s="410"/>
      <c r="I9" s="411"/>
    </row>
    <row r="10" spans="1:9" ht="59.2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ht="20.25" customHeight="1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B13+B20+B28</f>
        <v>18</v>
      </c>
      <c r="C12" s="7"/>
      <c r="D12" s="7"/>
      <c r="E12" s="7">
        <f t="shared" ref="E12:I12" si="0">E13+E20+E28</f>
        <v>5161.5</v>
      </c>
      <c r="F12" s="7"/>
      <c r="G12" s="8"/>
      <c r="H12" s="8">
        <f t="shared" si="0"/>
        <v>77126.8</v>
      </c>
      <c r="I12" s="8">
        <f t="shared" si="0"/>
        <v>95321</v>
      </c>
    </row>
    <row r="13" spans="1:9" ht="37.5" customHeight="1" x14ac:dyDescent="0.25">
      <c r="A13" s="105" t="s">
        <v>522</v>
      </c>
      <c r="B13" s="210">
        <f>SUM(B14:B19)</f>
        <v>6</v>
      </c>
      <c r="C13" s="210"/>
      <c r="D13" s="210"/>
      <c r="E13" s="210">
        <f t="shared" ref="E13:I13" si="1">SUM(E14:E19)</f>
        <v>2148.5</v>
      </c>
      <c r="F13" s="210"/>
      <c r="G13" s="234"/>
      <c r="H13" s="234">
        <f t="shared" si="1"/>
        <v>43165.58</v>
      </c>
      <c r="I13" s="234">
        <f t="shared" si="1"/>
        <v>53348.340000000004</v>
      </c>
    </row>
    <row r="14" spans="1:9" x14ac:dyDescent="0.25">
      <c r="A14" s="9" t="s">
        <v>257</v>
      </c>
      <c r="B14" s="10">
        <v>1</v>
      </c>
      <c r="C14" s="10">
        <f>D14+E14</f>
        <v>972</v>
      </c>
      <c r="D14" s="10">
        <v>845</v>
      </c>
      <c r="E14" s="10">
        <v>127</v>
      </c>
      <c r="F14" s="11"/>
      <c r="G14" s="11">
        <v>10.77</v>
      </c>
      <c r="H14" s="17">
        <f>ROUND(G14*E14*2,2)</f>
        <v>2735.58</v>
      </c>
      <c r="I14" s="11">
        <f>ROUND(H14*1.2359,2)</f>
        <v>3380.9</v>
      </c>
    </row>
    <row r="15" spans="1:9" x14ac:dyDescent="0.25">
      <c r="A15" s="9" t="s">
        <v>258</v>
      </c>
      <c r="B15" s="10">
        <v>1</v>
      </c>
      <c r="C15" s="10">
        <f t="shared" ref="C15:C19" si="2">D15+E15</f>
        <v>1300</v>
      </c>
      <c r="D15" s="10">
        <v>980</v>
      </c>
      <c r="E15" s="10">
        <v>320</v>
      </c>
      <c r="F15" s="11"/>
      <c r="G15" s="11">
        <v>10</v>
      </c>
      <c r="H15" s="17">
        <f t="shared" ref="H15:H33" si="3">ROUND(G15*E15*2,2)</f>
        <v>6400</v>
      </c>
      <c r="I15" s="11">
        <f t="shared" ref="I15:I33" si="4">ROUND(H15*1.2359,2)</f>
        <v>7909.76</v>
      </c>
    </row>
    <row r="16" spans="1:9" x14ac:dyDescent="0.25">
      <c r="A16" s="9" t="s">
        <v>259</v>
      </c>
      <c r="B16" s="10">
        <v>1</v>
      </c>
      <c r="C16" s="10">
        <f t="shared" si="2"/>
        <v>1149.5</v>
      </c>
      <c r="D16" s="10">
        <v>980</v>
      </c>
      <c r="E16" s="10">
        <v>169.5</v>
      </c>
      <c r="F16" s="11"/>
      <c r="G16" s="11">
        <v>10</v>
      </c>
      <c r="H16" s="17">
        <f t="shared" si="3"/>
        <v>3390</v>
      </c>
      <c r="I16" s="11">
        <f t="shared" si="4"/>
        <v>4189.7</v>
      </c>
    </row>
    <row r="17" spans="1:9" x14ac:dyDescent="0.25">
      <c r="A17" s="9" t="s">
        <v>260</v>
      </c>
      <c r="B17" s="10">
        <v>1</v>
      </c>
      <c r="C17" s="10">
        <f t="shared" si="2"/>
        <v>1419</v>
      </c>
      <c r="D17" s="10">
        <v>908</v>
      </c>
      <c r="E17" s="10">
        <v>511</v>
      </c>
      <c r="F17" s="11"/>
      <c r="G17" s="11">
        <v>10</v>
      </c>
      <c r="H17" s="17">
        <f t="shared" si="3"/>
        <v>10220</v>
      </c>
      <c r="I17" s="11">
        <f t="shared" si="4"/>
        <v>12630.9</v>
      </c>
    </row>
    <row r="18" spans="1:9" x14ac:dyDescent="0.25">
      <c r="A18" s="9" t="s">
        <v>261</v>
      </c>
      <c r="B18" s="10">
        <v>1</v>
      </c>
      <c r="C18" s="10">
        <f t="shared" si="2"/>
        <v>1399.5</v>
      </c>
      <c r="D18" s="10">
        <v>956</v>
      </c>
      <c r="E18" s="10">
        <v>443.5</v>
      </c>
      <c r="F18" s="11"/>
      <c r="G18" s="11">
        <v>10</v>
      </c>
      <c r="H18" s="17">
        <f t="shared" si="3"/>
        <v>8870</v>
      </c>
      <c r="I18" s="11">
        <f t="shared" si="4"/>
        <v>10962.43</v>
      </c>
    </row>
    <row r="19" spans="1:9" x14ac:dyDescent="0.25">
      <c r="A19" s="9" t="s">
        <v>262</v>
      </c>
      <c r="B19" s="10">
        <v>1</v>
      </c>
      <c r="C19" s="10">
        <f t="shared" si="2"/>
        <v>1406.5</v>
      </c>
      <c r="D19" s="10">
        <v>829</v>
      </c>
      <c r="E19" s="10">
        <v>577.5</v>
      </c>
      <c r="F19" s="11"/>
      <c r="G19" s="11">
        <v>10</v>
      </c>
      <c r="H19" s="17">
        <f t="shared" si="3"/>
        <v>11550</v>
      </c>
      <c r="I19" s="11">
        <f t="shared" si="4"/>
        <v>14274.65</v>
      </c>
    </row>
    <row r="20" spans="1:9" ht="49.5" customHeight="1" x14ac:dyDescent="0.25">
      <c r="A20" s="105" t="s">
        <v>523</v>
      </c>
      <c r="B20" s="210">
        <f>SUM(B21:B27)</f>
        <v>7</v>
      </c>
      <c r="C20" s="210"/>
      <c r="D20" s="210"/>
      <c r="E20" s="210">
        <f t="shared" ref="E20:I20" si="5">SUM(E21:E27)</f>
        <v>2328</v>
      </c>
      <c r="F20" s="210"/>
      <c r="G20" s="234"/>
      <c r="H20" s="234">
        <f t="shared" si="5"/>
        <v>28029.119999999999</v>
      </c>
      <c r="I20" s="234">
        <f t="shared" si="5"/>
        <v>34641.18</v>
      </c>
    </row>
    <row r="21" spans="1:9" x14ac:dyDescent="0.25">
      <c r="A21" s="9" t="s">
        <v>163</v>
      </c>
      <c r="B21" s="10">
        <v>1</v>
      </c>
      <c r="C21" s="10">
        <f>D21+E21</f>
        <v>563</v>
      </c>
      <c r="D21" s="10">
        <v>533</v>
      </c>
      <c r="E21" s="10">
        <v>30</v>
      </c>
      <c r="F21" s="11"/>
      <c r="G21" s="11">
        <v>6.02</v>
      </c>
      <c r="H21" s="17">
        <f t="shared" si="3"/>
        <v>361.2</v>
      </c>
      <c r="I21" s="11">
        <f t="shared" si="4"/>
        <v>446.41</v>
      </c>
    </row>
    <row r="22" spans="1:9" x14ac:dyDescent="0.25">
      <c r="A22" s="9" t="s">
        <v>263</v>
      </c>
      <c r="B22" s="10">
        <v>1</v>
      </c>
      <c r="C22" s="10">
        <f t="shared" ref="C22:C27" si="6">D22+E22</f>
        <v>1602.5</v>
      </c>
      <c r="D22" s="10">
        <v>908</v>
      </c>
      <c r="E22" s="10">
        <v>694.5</v>
      </c>
      <c r="F22" s="11"/>
      <c r="G22" s="11">
        <v>6.02</v>
      </c>
      <c r="H22" s="17">
        <f t="shared" si="3"/>
        <v>8361.7800000000007</v>
      </c>
      <c r="I22" s="11">
        <f t="shared" si="4"/>
        <v>10334.32</v>
      </c>
    </row>
    <row r="23" spans="1:9" x14ac:dyDescent="0.25">
      <c r="A23" s="9" t="s">
        <v>163</v>
      </c>
      <c r="B23" s="10">
        <v>1</v>
      </c>
      <c r="C23" s="10">
        <f t="shared" si="6"/>
        <v>910</v>
      </c>
      <c r="D23" s="10">
        <v>853</v>
      </c>
      <c r="E23" s="10">
        <v>57</v>
      </c>
      <c r="F23" s="11"/>
      <c r="G23" s="11">
        <v>6.02</v>
      </c>
      <c r="H23" s="17">
        <f t="shared" si="3"/>
        <v>686.28</v>
      </c>
      <c r="I23" s="11">
        <f t="shared" si="4"/>
        <v>848.17</v>
      </c>
    </row>
    <row r="24" spans="1:9" x14ac:dyDescent="0.25">
      <c r="A24" s="9" t="s">
        <v>163</v>
      </c>
      <c r="B24" s="10">
        <v>1</v>
      </c>
      <c r="C24" s="10">
        <f t="shared" si="6"/>
        <v>1331</v>
      </c>
      <c r="D24" s="10">
        <v>916</v>
      </c>
      <c r="E24" s="10">
        <v>415</v>
      </c>
      <c r="F24" s="11"/>
      <c r="G24" s="11">
        <v>6.02</v>
      </c>
      <c r="H24" s="17">
        <f t="shared" si="3"/>
        <v>4996.6000000000004</v>
      </c>
      <c r="I24" s="11">
        <f t="shared" si="4"/>
        <v>6175.3</v>
      </c>
    </row>
    <row r="25" spans="1:9" x14ac:dyDescent="0.25">
      <c r="A25" s="9" t="s">
        <v>264</v>
      </c>
      <c r="B25" s="10">
        <v>1</v>
      </c>
      <c r="C25" s="10">
        <f t="shared" si="6"/>
        <v>1459.5</v>
      </c>
      <c r="D25" s="10">
        <v>900</v>
      </c>
      <c r="E25" s="10">
        <v>559.5</v>
      </c>
      <c r="F25" s="11"/>
      <c r="G25" s="11">
        <v>6.02</v>
      </c>
      <c r="H25" s="17">
        <f t="shared" si="3"/>
        <v>6736.38</v>
      </c>
      <c r="I25" s="11">
        <f t="shared" si="4"/>
        <v>8325.49</v>
      </c>
    </row>
    <row r="26" spans="1:9" x14ac:dyDescent="0.25">
      <c r="A26" s="9" t="s">
        <v>265</v>
      </c>
      <c r="B26" s="10">
        <v>1</v>
      </c>
      <c r="C26" s="10">
        <f t="shared" si="6"/>
        <v>996</v>
      </c>
      <c r="D26" s="10">
        <v>852</v>
      </c>
      <c r="E26" s="10">
        <v>144</v>
      </c>
      <c r="F26" s="11"/>
      <c r="G26" s="11">
        <v>6.02</v>
      </c>
      <c r="H26" s="17">
        <f t="shared" si="3"/>
        <v>1733.76</v>
      </c>
      <c r="I26" s="11">
        <f t="shared" si="4"/>
        <v>2142.75</v>
      </c>
    </row>
    <row r="27" spans="1:9" x14ac:dyDescent="0.25">
      <c r="A27" s="9" t="s">
        <v>163</v>
      </c>
      <c r="B27" s="10">
        <v>1</v>
      </c>
      <c r="C27" s="10">
        <f t="shared" si="6"/>
        <v>1234</v>
      </c>
      <c r="D27" s="10">
        <v>806</v>
      </c>
      <c r="E27" s="10">
        <v>428</v>
      </c>
      <c r="F27" s="11"/>
      <c r="G27" s="11">
        <v>6.02</v>
      </c>
      <c r="H27" s="17">
        <f t="shared" si="3"/>
        <v>5153.12</v>
      </c>
      <c r="I27" s="11">
        <f t="shared" si="4"/>
        <v>6368.74</v>
      </c>
    </row>
    <row r="28" spans="1:9" ht="49.5" x14ac:dyDescent="0.25">
      <c r="A28" s="105" t="s">
        <v>520</v>
      </c>
      <c r="B28" s="210">
        <f>SUM(B29:B33)</f>
        <v>5</v>
      </c>
      <c r="C28" s="210"/>
      <c r="D28" s="210"/>
      <c r="E28" s="210">
        <f t="shared" ref="E28:I28" si="7">SUM(E29:E33)</f>
        <v>685</v>
      </c>
      <c r="F28" s="210"/>
      <c r="G28" s="234"/>
      <c r="H28" s="234">
        <f t="shared" si="7"/>
        <v>5932.1</v>
      </c>
      <c r="I28" s="234">
        <f t="shared" si="7"/>
        <v>7331.48</v>
      </c>
    </row>
    <row r="29" spans="1:9" x14ac:dyDescent="0.25">
      <c r="A29" s="9" t="s">
        <v>266</v>
      </c>
      <c r="B29" s="10">
        <v>1</v>
      </c>
      <c r="C29" s="10">
        <f>D29+E29</f>
        <v>989</v>
      </c>
      <c r="D29" s="10">
        <v>901</v>
      </c>
      <c r="E29" s="10">
        <v>88</v>
      </c>
      <c r="F29" s="11"/>
      <c r="G29" s="11">
        <v>4.33</v>
      </c>
      <c r="H29" s="17">
        <f t="shared" si="3"/>
        <v>762.08</v>
      </c>
      <c r="I29" s="11">
        <f t="shared" si="4"/>
        <v>941.85</v>
      </c>
    </row>
    <row r="30" spans="1:9" x14ac:dyDescent="0.25">
      <c r="A30" s="9" t="s">
        <v>267</v>
      </c>
      <c r="B30" s="10">
        <v>1</v>
      </c>
      <c r="C30" s="10">
        <f t="shared" ref="C30:C33" si="8">D30+E30</f>
        <v>844</v>
      </c>
      <c r="D30" s="10">
        <v>764</v>
      </c>
      <c r="E30" s="10">
        <v>80</v>
      </c>
      <c r="F30" s="11"/>
      <c r="G30" s="11">
        <v>4.33</v>
      </c>
      <c r="H30" s="17">
        <f t="shared" si="3"/>
        <v>692.8</v>
      </c>
      <c r="I30" s="11">
        <f t="shared" si="4"/>
        <v>856.23</v>
      </c>
    </row>
    <row r="31" spans="1:9" x14ac:dyDescent="0.25">
      <c r="A31" s="9" t="s">
        <v>268</v>
      </c>
      <c r="B31" s="10">
        <v>1</v>
      </c>
      <c r="C31" s="10">
        <f t="shared" si="8"/>
        <v>351</v>
      </c>
      <c r="D31" s="10">
        <v>271</v>
      </c>
      <c r="E31" s="10">
        <v>80</v>
      </c>
      <c r="F31" s="11"/>
      <c r="G31" s="11">
        <v>4.33</v>
      </c>
      <c r="H31" s="17">
        <f t="shared" si="3"/>
        <v>692.8</v>
      </c>
      <c r="I31" s="11">
        <f t="shared" si="4"/>
        <v>856.23</v>
      </c>
    </row>
    <row r="32" spans="1:9" x14ac:dyDescent="0.25">
      <c r="A32" s="9" t="s">
        <v>269</v>
      </c>
      <c r="B32" s="10">
        <v>1</v>
      </c>
      <c r="C32" s="10">
        <f t="shared" si="8"/>
        <v>1115</v>
      </c>
      <c r="D32" s="10">
        <v>940</v>
      </c>
      <c r="E32" s="10">
        <v>175</v>
      </c>
      <c r="F32" s="11"/>
      <c r="G32" s="11">
        <v>4.33</v>
      </c>
      <c r="H32" s="17">
        <f t="shared" si="3"/>
        <v>1515.5</v>
      </c>
      <c r="I32" s="11">
        <f t="shared" si="4"/>
        <v>1873.01</v>
      </c>
    </row>
    <row r="33" spans="1:9" x14ac:dyDescent="0.25">
      <c r="A33" s="9" t="s">
        <v>270</v>
      </c>
      <c r="B33" s="10">
        <v>1</v>
      </c>
      <c r="C33" s="10">
        <f t="shared" si="8"/>
        <v>930</v>
      </c>
      <c r="D33" s="10">
        <v>668</v>
      </c>
      <c r="E33" s="10">
        <v>262</v>
      </c>
      <c r="F33" s="11"/>
      <c r="G33" s="11">
        <v>4.33</v>
      </c>
      <c r="H33" s="17">
        <f t="shared" si="3"/>
        <v>2268.92</v>
      </c>
      <c r="I33" s="11">
        <f t="shared" si="4"/>
        <v>2804.16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8DFE-9E56-40EC-AD38-33D16D7960CA}">
  <sheetPr>
    <tabColor theme="9" tint="0.59999389629810485"/>
  </sheetPr>
  <dimension ref="A1:I17"/>
  <sheetViews>
    <sheetView zoomScale="80" zoomScaleNormal="80" workbookViewId="0">
      <selection activeCell="G25" sqref="G25"/>
    </sheetView>
  </sheetViews>
  <sheetFormatPr defaultRowHeight="16.5" x14ac:dyDescent="0.25"/>
  <cols>
    <col min="1" max="1" width="42.7109375" style="238" customWidth="1"/>
    <col min="2" max="2" width="15.28515625" style="238" customWidth="1"/>
    <col min="3" max="3" width="14.5703125" style="238" customWidth="1"/>
    <col min="4" max="4" width="16.140625" style="238" customWidth="1"/>
    <col min="5" max="5" width="18.42578125" style="238" customWidth="1"/>
    <col min="6" max="6" width="13.140625" style="238" customWidth="1"/>
    <col min="7" max="7" width="17.140625" style="238" customWidth="1"/>
    <col min="8" max="8" width="22.5703125" style="238" customWidth="1"/>
    <col min="9" max="9" width="20" style="238" customWidth="1"/>
    <col min="10" max="11" width="15.85546875" style="238" customWidth="1"/>
    <col min="12" max="16384" width="9.140625" style="238"/>
  </cols>
  <sheetData>
    <row r="1" spans="1:9" x14ac:dyDescent="0.25">
      <c r="H1" s="452" t="s">
        <v>565</v>
      </c>
      <c r="I1" s="452"/>
    </row>
    <row r="2" spans="1:9" x14ac:dyDescent="0.25">
      <c r="H2" s="452"/>
      <c r="I2" s="452"/>
    </row>
    <row r="3" spans="1:9" s="228" customFormat="1" ht="37.5" customHeight="1" x14ac:dyDescent="0.25">
      <c r="A3" s="458" t="s">
        <v>518</v>
      </c>
      <c r="B3" s="458"/>
      <c r="C3" s="458"/>
      <c r="D3" s="458"/>
      <c r="E3" s="458"/>
      <c r="F3" s="458"/>
      <c r="G3" s="458"/>
      <c r="H3" s="458"/>
      <c r="I3" s="458"/>
    </row>
    <row r="5" spans="1:9" x14ac:dyDescent="0.25">
      <c r="A5" s="238" t="s">
        <v>489</v>
      </c>
    </row>
    <row r="6" spans="1:9" x14ac:dyDescent="0.25">
      <c r="A6" s="238" t="s">
        <v>490</v>
      </c>
    </row>
    <row r="7" spans="1:9" x14ac:dyDescent="0.25">
      <c r="E7" s="263"/>
      <c r="H7" s="242"/>
    </row>
    <row r="8" spans="1:9" ht="45" customHeight="1" x14ac:dyDescent="0.25">
      <c r="A8" s="459"/>
      <c r="B8" s="459" t="s">
        <v>3</v>
      </c>
      <c r="C8" s="460" t="s">
        <v>4</v>
      </c>
      <c r="D8" s="460"/>
      <c r="E8" s="460"/>
      <c r="F8" s="460" t="s">
        <v>2</v>
      </c>
      <c r="G8" s="460" t="s">
        <v>592</v>
      </c>
      <c r="H8" s="461" t="s">
        <v>5</v>
      </c>
      <c r="I8" s="462" t="s">
        <v>1</v>
      </c>
    </row>
    <row r="9" spans="1:9" x14ac:dyDescent="0.25">
      <c r="A9" s="459"/>
      <c r="B9" s="459"/>
      <c r="C9" s="466" t="s">
        <v>589</v>
      </c>
      <c r="D9" s="466" t="s">
        <v>590</v>
      </c>
      <c r="E9" s="460" t="s">
        <v>6</v>
      </c>
      <c r="F9" s="460"/>
      <c r="G9" s="460"/>
      <c r="H9" s="461"/>
      <c r="I9" s="462"/>
    </row>
    <row r="10" spans="1:9" ht="68.25" customHeight="1" x14ac:dyDescent="0.25">
      <c r="A10" s="459"/>
      <c r="B10" s="459"/>
      <c r="C10" s="467"/>
      <c r="D10" s="467"/>
      <c r="E10" s="460"/>
      <c r="F10" s="460"/>
      <c r="G10" s="460"/>
      <c r="H10" s="461"/>
      <c r="I10" s="462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28" customFormat="1" x14ac:dyDescent="0.25">
      <c r="A12" s="201" t="s">
        <v>0</v>
      </c>
      <c r="B12" s="230">
        <f>B13+B16</f>
        <v>3</v>
      </c>
      <c r="C12" s="230"/>
      <c r="D12" s="230"/>
      <c r="E12" s="230">
        <f t="shared" ref="E12:I12" si="0">E13+E16</f>
        <v>136</v>
      </c>
      <c r="F12" s="230"/>
      <c r="G12" s="230"/>
      <c r="H12" s="231">
        <f t="shared" si="0"/>
        <v>2023.6799999999998</v>
      </c>
      <c r="I12" s="231">
        <f t="shared" si="0"/>
        <v>2501.06</v>
      </c>
    </row>
    <row r="13" spans="1:9" ht="49.5" x14ac:dyDescent="0.25">
      <c r="A13" s="253" t="s">
        <v>523</v>
      </c>
      <c r="B13" s="267">
        <f>SUM(B14:B15)</f>
        <v>2</v>
      </c>
      <c r="C13" s="267"/>
      <c r="D13" s="267"/>
      <c r="E13" s="267">
        <f t="shared" ref="E13:I13" si="1">SUM(E14:E15)</f>
        <v>106</v>
      </c>
      <c r="F13" s="267"/>
      <c r="G13" s="267"/>
      <c r="H13" s="254">
        <f t="shared" si="1"/>
        <v>1765.6799999999998</v>
      </c>
      <c r="I13" s="254">
        <f t="shared" si="1"/>
        <v>2182.1999999999998</v>
      </c>
    </row>
    <row r="14" spans="1:9" x14ac:dyDescent="0.25">
      <c r="A14" s="202" t="s">
        <v>69</v>
      </c>
      <c r="B14" s="208">
        <v>1</v>
      </c>
      <c r="C14" s="208">
        <f t="shared" ref="C14:C17" si="2">D14+E14</f>
        <v>551</v>
      </c>
      <c r="D14" s="208">
        <v>542</v>
      </c>
      <c r="E14" s="208">
        <v>9</v>
      </c>
      <c r="F14" s="209"/>
      <c r="G14" s="209">
        <v>7.56</v>
      </c>
      <c r="H14" s="209">
        <f>ROUND(E14*G14*2,2)</f>
        <v>136.08000000000001</v>
      </c>
      <c r="I14" s="209">
        <f>ROUND(H14*1.2359,2)</f>
        <v>168.18</v>
      </c>
    </row>
    <row r="15" spans="1:9" x14ac:dyDescent="0.25">
      <c r="A15" s="202" t="s">
        <v>69</v>
      </c>
      <c r="B15" s="208">
        <v>1</v>
      </c>
      <c r="C15" s="208">
        <f t="shared" si="2"/>
        <v>408</v>
      </c>
      <c r="D15" s="208">
        <v>311</v>
      </c>
      <c r="E15" s="208">
        <v>97</v>
      </c>
      <c r="F15" s="209"/>
      <c r="G15" s="209">
        <v>8.4</v>
      </c>
      <c r="H15" s="209">
        <f t="shared" ref="H15:H17" si="3">ROUND(E15*G15*2,2)</f>
        <v>1629.6</v>
      </c>
      <c r="I15" s="209">
        <f>ROUND(H15*1.2359,2)</f>
        <v>2014.02</v>
      </c>
    </row>
    <row r="16" spans="1:9" ht="49.5" x14ac:dyDescent="0.25">
      <c r="A16" s="253" t="s">
        <v>520</v>
      </c>
      <c r="B16" s="267">
        <f>B17</f>
        <v>1</v>
      </c>
      <c r="C16" s="267"/>
      <c r="D16" s="267"/>
      <c r="E16" s="267">
        <f t="shared" ref="E16:I16" si="4">E17</f>
        <v>30</v>
      </c>
      <c r="F16" s="267"/>
      <c r="G16" s="267"/>
      <c r="H16" s="254">
        <f t="shared" si="4"/>
        <v>258</v>
      </c>
      <c r="I16" s="254">
        <f t="shared" si="4"/>
        <v>318.86</v>
      </c>
    </row>
    <row r="17" spans="1:9" x14ac:dyDescent="0.25">
      <c r="A17" s="202" t="s">
        <v>53</v>
      </c>
      <c r="B17" s="208">
        <v>1</v>
      </c>
      <c r="C17" s="208">
        <f t="shared" si="2"/>
        <v>612</v>
      </c>
      <c r="D17" s="208">
        <v>582</v>
      </c>
      <c r="E17" s="208">
        <v>30</v>
      </c>
      <c r="F17" s="209"/>
      <c r="G17" s="209">
        <v>4.3</v>
      </c>
      <c r="H17" s="209">
        <f t="shared" si="3"/>
        <v>258</v>
      </c>
      <c r="I17" s="209">
        <f>ROUND(H17*1.2359,2)</f>
        <v>318.86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1BD11-6E62-41E6-BFE0-D73D1691DDC0}">
  <sheetPr>
    <tabColor theme="5" tint="0.59999389629810485"/>
  </sheetPr>
  <dimension ref="A1:I52"/>
  <sheetViews>
    <sheetView zoomScale="80" zoomScaleNormal="80" workbookViewId="0">
      <selection activeCell="A47" sqref="A47"/>
    </sheetView>
  </sheetViews>
  <sheetFormatPr defaultRowHeight="16.5" x14ac:dyDescent="0.25"/>
  <cols>
    <col min="1" max="1" width="54.28515625" style="1" customWidth="1"/>
    <col min="2" max="2" width="13.570312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2.5703125" style="1" customWidth="1"/>
    <col min="7" max="7" width="17.140625" style="1" customWidth="1"/>
    <col min="8" max="8" width="23.42578125" style="1" customWidth="1"/>
    <col min="9" max="9" width="18.140625" style="1" customWidth="1"/>
    <col min="10" max="225" width="9.140625" style="1"/>
    <col min="226" max="226" width="42.7109375" style="1" customWidth="1"/>
    <col min="227" max="227" width="2.7109375" style="1" customWidth="1"/>
    <col min="228" max="228" width="15.28515625" style="1" customWidth="1"/>
    <col min="229" max="229" width="14.5703125" style="1" customWidth="1"/>
    <col min="230" max="230" width="14.7109375" style="1" customWidth="1"/>
    <col min="231" max="231" width="18.42578125" style="1" customWidth="1"/>
    <col min="232" max="233" width="20.140625" style="1" customWidth="1"/>
    <col min="234" max="234" width="23.42578125" style="1" customWidth="1"/>
    <col min="235" max="235" width="26.85546875" style="1" customWidth="1"/>
    <col min="236" max="237" width="15.85546875" style="1" customWidth="1"/>
    <col min="238" max="481" width="9.140625" style="1"/>
    <col min="482" max="482" width="42.7109375" style="1" customWidth="1"/>
    <col min="483" max="483" width="2.7109375" style="1" customWidth="1"/>
    <col min="484" max="484" width="15.28515625" style="1" customWidth="1"/>
    <col min="485" max="485" width="14.5703125" style="1" customWidth="1"/>
    <col min="486" max="486" width="14.7109375" style="1" customWidth="1"/>
    <col min="487" max="487" width="18.42578125" style="1" customWidth="1"/>
    <col min="488" max="489" width="20.140625" style="1" customWidth="1"/>
    <col min="490" max="490" width="23.42578125" style="1" customWidth="1"/>
    <col min="491" max="491" width="26.85546875" style="1" customWidth="1"/>
    <col min="492" max="493" width="15.85546875" style="1" customWidth="1"/>
    <col min="494" max="737" width="9.140625" style="1"/>
    <col min="738" max="738" width="42.7109375" style="1" customWidth="1"/>
    <col min="739" max="739" width="2.7109375" style="1" customWidth="1"/>
    <col min="740" max="740" width="15.28515625" style="1" customWidth="1"/>
    <col min="741" max="741" width="14.5703125" style="1" customWidth="1"/>
    <col min="742" max="742" width="14.7109375" style="1" customWidth="1"/>
    <col min="743" max="743" width="18.42578125" style="1" customWidth="1"/>
    <col min="744" max="745" width="20.140625" style="1" customWidth="1"/>
    <col min="746" max="746" width="23.42578125" style="1" customWidth="1"/>
    <col min="747" max="747" width="26.85546875" style="1" customWidth="1"/>
    <col min="748" max="749" width="15.85546875" style="1" customWidth="1"/>
    <col min="750" max="993" width="9.140625" style="1"/>
    <col min="994" max="994" width="42.7109375" style="1" customWidth="1"/>
    <col min="995" max="995" width="2.7109375" style="1" customWidth="1"/>
    <col min="996" max="996" width="15.28515625" style="1" customWidth="1"/>
    <col min="997" max="997" width="14.5703125" style="1" customWidth="1"/>
    <col min="998" max="998" width="14.7109375" style="1" customWidth="1"/>
    <col min="999" max="999" width="18.42578125" style="1" customWidth="1"/>
    <col min="1000" max="1001" width="20.140625" style="1" customWidth="1"/>
    <col min="1002" max="1002" width="23.42578125" style="1" customWidth="1"/>
    <col min="1003" max="1003" width="26.85546875" style="1" customWidth="1"/>
    <col min="1004" max="1005" width="15.85546875" style="1" customWidth="1"/>
    <col min="1006" max="1249" width="9.140625" style="1"/>
    <col min="1250" max="1250" width="42.7109375" style="1" customWidth="1"/>
    <col min="1251" max="1251" width="2.7109375" style="1" customWidth="1"/>
    <col min="1252" max="1252" width="15.28515625" style="1" customWidth="1"/>
    <col min="1253" max="1253" width="14.5703125" style="1" customWidth="1"/>
    <col min="1254" max="1254" width="14.7109375" style="1" customWidth="1"/>
    <col min="1255" max="1255" width="18.42578125" style="1" customWidth="1"/>
    <col min="1256" max="1257" width="20.140625" style="1" customWidth="1"/>
    <col min="1258" max="1258" width="23.42578125" style="1" customWidth="1"/>
    <col min="1259" max="1259" width="26.85546875" style="1" customWidth="1"/>
    <col min="1260" max="1261" width="15.85546875" style="1" customWidth="1"/>
    <col min="1262" max="1505" width="9.140625" style="1"/>
    <col min="1506" max="1506" width="42.7109375" style="1" customWidth="1"/>
    <col min="1507" max="1507" width="2.7109375" style="1" customWidth="1"/>
    <col min="1508" max="1508" width="15.28515625" style="1" customWidth="1"/>
    <col min="1509" max="1509" width="14.5703125" style="1" customWidth="1"/>
    <col min="1510" max="1510" width="14.7109375" style="1" customWidth="1"/>
    <col min="1511" max="1511" width="18.42578125" style="1" customWidth="1"/>
    <col min="1512" max="1513" width="20.140625" style="1" customWidth="1"/>
    <col min="1514" max="1514" width="23.42578125" style="1" customWidth="1"/>
    <col min="1515" max="1515" width="26.85546875" style="1" customWidth="1"/>
    <col min="1516" max="1517" width="15.85546875" style="1" customWidth="1"/>
    <col min="1518" max="1761" width="9.140625" style="1"/>
    <col min="1762" max="1762" width="42.7109375" style="1" customWidth="1"/>
    <col min="1763" max="1763" width="2.7109375" style="1" customWidth="1"/>
    <col min="1764" max="1764" width="15.28515625" style="1" customWidth="1"/>
    <col min="1765" max="1765" width="14.5703125" style="1" customWidth="1"/>
    <col min="1766" max="1766" width="14.7109375" style="1" customWidth="1"/>
    <col min="1767" max="1767" width="18.42578125" style="1" customWidth="1"/>
    <col min="1768" max="1769" width="20.140625" style="1" customWidth="1"/>
    <col min="1770" max="1770" width="23.42578125" style="1" customWidth="1"/>
    <col min="1771" max="1771" width="26.85546875" style="1" customWidth="1"/>
    <col min="1772" max="1773" width="15.85546875" style="1" customWidth="1"/>
    <col min="1774" max="2017" width="9.140625" style="1"/>
    <col min="2018" max="2018" width="42.7109375" style="1" customWidth="1"/>
    <col min="2019" max="2019" width="2.7109375" style="1" customWidth="1"/>
    <col min="2020" max="2020" width="15.28515625" style="1" customWidth="1"/>
    <col min="2021" max="2021" width="14.5703125" style="1" customWidth="1"/>
    <col min="2022" max="2022" width="14.7109375" style="1" customWidth="1"/>
    <col min="2023" max="2023" width="18.42578125" style="1" customWidth="1"/>
    <col min="2024" max="2025" width="20.140625" style="1" customWidth="1"/>
    <col min="2026" max="2026" width="23.42578125" style="1" customWidth="1"/>
    <col min="2027" max="2027" width="26.85546875" style="1" customWidth="1"/>
    <col min="2028" max="2029" width="15.85546875" style="1" customWidth="1"/>
    <col min="2030" max="2273" width="9.140625" style="1"/>
    <col min="2274" max="2274" width="42.7109375" style="1" customWidth="1"/>
    <col min="2275" max="2275" width="2.7109375" style="1" customWidth="1"/>
    <col min="2276" max="2276" width="15.28515625" style="1" customWidth="1"/>
    <col min="2277" max="2277" width="14.5703125" style="1" customWidth="1"/>
    <col min="2278" max="2278" width="14.7109375" style="1" customWidth="1"/>
    <col min="2279" max="2279" width="18.42578125" style="1" customWidth="1"/>
    <col min="2280" max="2281" width="20.140625" style="1" customWidth="1"/>
    <col min="2282" max="2282" width="23.42578125" style="1" customWidth="1"/>
    <col min="2283" max="2283" width="26.85546875" style="1" customWidth="1"/>
    <col min="2284" max="2285" width="15.85546875" style="1" customWidth="1"/>
    <col min="2286" max="2529" width="9.140625" style="1"/>
    <col min="2530" max="2530" width="42.7109375" style="1" customWidth="1"/>
    <col min="2531" max="2531" width="2.7109375" style="1" customWidth="1"/>
    <col min="2532" max="2532" width="15.28515625" style="1" customWidth="1"/>
    <col min="2533" max="2533" width="14.5703125" style="1" customWidth="1"/>
    <col min="2534" max="2534" width="14.7109375" style="1" customWidth="1"/>
    <col min="2535" max="2535" width="18.42578125" style="1" customWidth="1"/>
    <col min="2536" max="2537" width="20.140625" style="1" customWidth="1"/>
    <col min="2538" max="2538" width="23.42578125" style="1" customWidth="1"/>
    <col min="2539" max="2539" width="26.85546875" style="1" customWidth="1"/>
    <col min="2540" max="2541" width="15.85546875" style="1" customWidth="1"/>
    <col min="2542" max="2785" width="9.140625" style="1"/>
    <col min="2786" max="2786" width="42.7109375" style="1" customWidth="1"/>
    <col min="2787" max="2787" width="2.7109375" style="1" customWidth="1"/>
    <col min="2788" max="2788" width="15.28515625" style="1" customWidth="1"/>
    <col min="2789" max="2789" width="14.5703125" style="1" customWidth="1"/>
    <col min="2790" max="2790" width="14.7109375" style="1" customWidth="1"/>
    <col min="2791" max="2791" width="18.42578125" style="1" customWidth="1"/>
    <col min="2792" max="2793" width="20.140625" style="1" customWidth="1"/>
    <col min="2794" max="2794" width="23.42578125" style="1" customWidth="1"/>
    <col min="2795" max="2795" width="26.85546875" style="1" customWidth="1"/>
    <col min="2796" max="2797" width="15.85546875" style="1" customWidth="1"/>
    <col min="2798" max="3041" width="9.140625" style="1"/>
    <col min="3042" max="3042" width="42.7109375" style="1" customWidth="1"/>
    <col min="3043" max="3043" width="2.7109375" style="1" customWidth="1"/>
    <col min="3044" max="3044" width="15.28515625" style="1" customWidth="1"/>
    <col min="3045" max="3045" width="14.5703125" style="1" customWidth="1"/>
    <col min="3046" max="3046" width="14.7109375" style="1" customWidth="1"/>
    <col min="3047" max="3047" width="18.42578125" style="1" customWidth="1"/>
    <col min="3048" max="3049" width="20.140625" style="1" customWidth="1"/>
    <col min="3050" max="3050" width="23.42578125" style="1" customWidth="1"/>
    <col min="3051" max="3051" width="26.85546875" style="1" customWidth="1"/>
    <col min="3052" max="3053" width="15.85546875" style="1" customWidth="1"/>
    <col min="3054" max="3297" width="9.140625" style="1"/>
    <col min="3298" max="3298" width="42.7109375" style="1" customWidth="1"/>
    <col min="3299" max="3299" width="2.7109375" style="1" customWidth="1"/>
    <col min="3300" max="3300" width="15.28515625" style="1" customWidth="1"/>
    <col min="3301" max="3301" width="14.5703125" style="1" customWidth="1"/>
    <col min="3302" max="3302" width="14.7109375" style="1" customWidth="1"/>
    <col min="3303" max="3303" width="18.42578125" style="1" customWidth="1"/>
    <col min="3304" max="3305" width="20.140625" style="1" customWidth="1"/>
    <col min="3306" max="3306" width="23.42578125" style="1" customWidth="1"/>
    <col min="3307" max="3307" width="26.85546875" style="1" customWidth="1"/>
    <col min="3308" max="3309" width="15.85546875" style="1" customWidth="1"/>
    <col min="3310" max="3553" width="9.140625" style="1"/>
    <col min="3554" max="3554" width="42.7109375" style="1" customWidth="1"/>
    <col min="3555" max="3555" width="2.7109375" style="1" customWidth="1"/>
    <col min="3556" max="3556" width="15.28515625" style="1" customWidth="1"/>
    <col min="3557" max="3557" width="14.5703125" style="1" customWidth="1"/>
    <col min="3558" max="3558" width="14.7109375" style="1" customWidth="1"/>
    <col min="3559" max="3559" width="18.42578125" style="1" customWidth="1"/>
    <col min="3560" max="3561" width="20.140625" style="1" customWidth="1"/>
    <col min="3562" max="3562" width="23.42578125" style="1" customWidth="1"/>
    <col min="3563" max="3563" width="26.85546875" style="1" customWidth="1"/>
    <col min="3564" max="3565" width="15.85546875" style="1" customWidth="1"/>
    <col min="3566" max="3809" width="9.140625" style="1"/>
    <col min="3810" max="3810" width="42.7109375" style="1" customWidth="1"/>
    <col min="3811" max="3811" width="2.7109375" style="1" customWidth="1"/>
    <col min="3812" max="3812" width="15.28515625" style="1" customWidth="1"/>
    <col min="3813" max="3813" width="14.5703125" style="1" customWidth="1"/>
    <col min="3814" max="3814" width="14.7109375" style="1" customWidth="1"/>
    <col min="3815" max="3815" width="18.42578125" style="1" customWidth="1"/>
    <col min="3816" max="3817" width="20.140625" style="1" customWidth="1"/>
    <col min="3818" max="3818" width="23.42578125" style="1" customWidth="1"/>
    <col min="3819" max="3819" width="26.85546875" style="1" customWidth="1"/>
    <col min="3820" max="3821" width="15.85546875" style="1" customWidth="1"/>
    <col min="3822" max="4065" width="9.140625" style="1"/>
    <col min="4066" max="4066" width="42.7109375" style="1" customWidth="1"/>
    <col min="4067" max="4067" width="2.7109375" style="1" customWidth="1"/>
    <col min="4068" max="4068" width="15.28515625" style="1" customWidth="1"/>
    <col min="4069" max="4069" width="14.5703125" style="1" customWidth="1"/>
    <col min="4070" max="4070" width="14.7109375" style="1" customWidth="1"/>
    <col min="4071" max="4071" width="18.42578125" style="1" customWidth="1"/>
    <col min="4072" max="4073" width="20.140625" style="1" customWidth="1"/>
    <col min="4074" max="4074" width="23.42578125" style="1" customWidth="1"/>
    <col min="4075" max="4075" width="26.85546875" style="1" customWidth="1"/>
    <col min="4076" max="4077" width="15.85546875" style="1" customWidth="1"/>
    <col min="4078" max="4321" width="9.140625" style="1"/>
    <col min="4322" max="4322" width="42.7109375" style="1" customWidth="1"/>
    <col min="4323" max="4323" width="2.7109375" style="1" customWidth="1"/>
    <col min="4324" max="4324" width="15.28515625" style="1" customWidth="1"/>
    <col min="4325" max="4325" width="14.5703125" style="1" customWidth="1"/>
    <col min="4326" max="4326" width="14.7109375" style="1" customWidth="1"/>
    <col min="4327" max="4327" width="18.42578125" style="1" customWidth="1"/>
    <col min="4328" max="4329" width="20.140625" style="1" customWidth="1"/>
    <col min="4330" max="4330" width="23.42578125" style="1" customWidth="1"/>
    <col min="4331" max="4331" width="26.85546875" style="1" customWidth="1"/>
    <col min="4332" max="4333" width="15.85546875" style="1" customWidth="1"/>
    <col min="4334" max="4577" width="9.140625" style="1"/>
    <col min="4578" max="4578" width="42.7109375" style="1" customWidth="1"/>
    <col min="4579" max="4579" width="2.7109375" style="1" customWidth="1"/>
    <col min="4580" max="4580" width="15.28515625" style="1" customWidth="1"/>
    <col min="4581" max="4581" width="14.5703125" style="1" customWidth="1"/>
    <col min="4582" max="4582" width="14.7109375" style="1" customWidth="1"/>
    <col min="4583" max="4583" width="18.42578125" style="1" customWidth="1"/>
    <col min="4584" max="4585" width="20.140625" style="1" customWidth="1"/>
    <col min="4586" max="4586" width="23.42578125" style="1" customWidth="1"/>
    <col min="4587" max="4587" width="26.85546875" style="1" customWidth="1"/>
    <col min="4588" max="4589" width="15.85546875" style="1" customWidth="1"/>
    <col min="4590" max="4833" width="9.140625" style="1"/>
    <col min="4834" max="4834" width="42.7109375" style="1" customWidth="1"/>
    <col min="4835" max="4835" width="2.7109375" style="1" customWidth="1"/>
    <col min="4836" max="4836" width="15.28515625" style="1" customWidth="1"/>
    <col min="4837" max="4837" width="14.5703125" style="1" customWidth="1"/>
    <col min="4838" max="4838" width="14.7109375" style="1" customWidth="1"/>
    <col min="4839" max="4839" width="18.42578125" style="1" customWidth="1"/>
    <col min="4840" max="4841" width="20.140625" style="1" customWidth="1"/>
    <col min="4842" max="4842" width="23.42578125" style="1" customWidth="1"/>
    <col min="4843" max="4843" width="26.85546875" style="1" customWidth="1"/>
    <col min="4844" max="4845" width="15.85546875" style="1" customWidth="1"/>
    <col min="4846" max="5089" width="9.140625" style="1"/>
    <col min="5090" max="5090" width="42.7109375" style="1" customWidth="1"/>
    <col min="5091" max="5091" width="2.7109375" style="1" customWidth="1"/>
    <col min="5092" max="5092" width="15.28515625" style="1" customWidth="1"/>
    <col min="5093" max="5093" width="14.5703125" style="1" customWidth="1"/>
    <col min="5094" max="5094" width="14.7109375" style="1" customWidth="1"/>
    <col min="5095" max="5095" width="18.42578125" style="1" customWidth="1"/>
    <col min="5096" max="5097" width="20.140625" style="1" customWidth="1"/>
    <col min="5098" max="5098" width="23.42578125" style="1" customWidth="1"/>
    <col min="5099" max="5099" width="26.85546875" style="1" customWidth="1"/>
    <col min="5100" max="5101" width="15.85546875" style="1" customWidth="1"/>
    <col min="5102" max="5345" width="9.140625" style="1"/>
    <col min="5346" max="5346" width="42.7109375" style="1" customWidth="1"/>
    <col min="5347" max="5347" width="2.7109375" style="1" customWidth="1"/>
    <col min="5348" max="5348" width="15.28515625" style="1" customWidth="1"/>
    <col min="5349" max="5349" width="14.5703125" style="1" customWidth="1"/>
    <col min="5350" max="5350" width="14.7109375" style="1" customWidth="1"/>
    <col min="5351" max="5351" width="18.42578125" style="1" customWidth="1"/>
    <col min="5352" max="5353" width="20.140625" style="1" customWidth="1"/>
    <col min="5354" max="5354" width="23.42578125" style="1" customWidth="1"/>
    <col min="5355" max="5355" width="26.85546875" style="1" customWidth="1"/>
    <col min="5356" max="5357" width="15.85546875" style="1" customWidth="1"/>
    <col min="5358" max="5601" width="9.140625" style="1"/>
    <col min="5602" max="5602" width="42.7109375" style="1" customWidth="1"/>
    <col min="5603" max="5603" width="2.7109375" style="1" customWidth="1"/>
    <col min="5604" max="5604" width="15.28515625" style="1" customWidth="1"/>
    <col min="5605" max="5605" width="14.5703125" style="1" customWidth="1"/>
    <col min="5606" max="5606" width="14.7109375" style="1" customWidth="1"/>
    <col min="5607" max="5607" width="18.42578125" style="1" customWidth="1"/>
    <col min="5608" max="5609" width="20.140625" style="1" customWidth="1"/>
    <col min="5610" max="5610" width="23.42578125" style="1" customWidth="1"/>
    <col min="5611" max="5611" width="26.85546875" style="1" customWidth="1"/>
    <col min="5612" max="5613" width="15.85546875" style="1" customWidth="1"/>
    <col min="5614" max="5857" width="9.140625" style="1"/>
    <col min="5858" max="5858" width="42.7109375" style="1" customWidth="1"/>
    <col min="5859" max="5859" width="2.7109375" style="1" customWidth="1"/>
    <col min="5860" max="5860" width="15.28515625" style="1" customWidth="1"/>
    <col min="5861" max="5861" width="14.5703125" style="1" customWidth="1"/>
    <col min="5862" max="5862" width="14.7109375" style="1" customWidth="1"/>
    <col min="5863" max="5863" width="18.42578125" style="1" customWidth="1"/>
    <col min="5864" max="5865" width="20.140625" style="1" customWidth="1"/>
    <col min="5866" max="5866" width="23.42578125" style="1" customWidth="1"/>
    <col min="5867" max="5867" width="26.85546875" style="1" customWidth="1"/>
    <col min="5868" max="5869" width="15.85546875" style="1" customWidth="1"/>
    <col min="5870" max="6113" width="9.140625" style="1"/>
    <col min="6114" max="6114" width="42.7109375" style="1" customWidth="1"/>
    <col min="6115" max="6115" width="2.7109375" style="1" customWidth="1"/>
    <col min="6116" max="6116" width="15.28515625" style="1" customWidth="1"/>
    <col min="6117" max="6117" width="14.5703125" style="1" customWidth="1"/>
    <col min="6118" max="6118" width="14.7109375" style="1" customWidth="1"/>
    <col min="6119" max="6119" width="18.42578125" style="1" customWidth="1"/>
    <col min="6120" max="6121" width="20.140625" style="1" customWidth="1"/>
    <col min="6122" max="6122" width="23.42578125" style="1" customWidth="1"/>
    <col min="6123" max="6123" width="26.85546875" style="1" customWidth="1"/>
    <col min="6124" max="6125" width="15.85546875" style="1" customWidth="1"/>
    <col min="6126" max="6369" width="9.140625" style="1"/>
    <col min="6370" max="6370" width="42.7109375" style="1" customWidth="1"/>
    <col min="6371" max="6371" width="2.7109375" style="1" customWidth="1"/>
    <col min="6372" max="6372" width="15.28515625" style="1" customWidth="1"/>
    <col min="6373" max="6373" width="14.5703125" style="1" customWidth="1"/>
    <col min="6374" max="6374" width="14.7109375" style="1" customWidth="1"/>
    <col min="6375" max="6375" width="18.42578125" style="1" customWidth="1"/>
    <col min="6376" max="6377" width="20.140625" style="1" customWidth="1"/>
    <col min="6378" max="6378" width="23.42578125" style="1" customWidth="1"/>
    <col min="6379" max="6379" width="26.85546875" style="1" customWidth="1"/>
    <col min="6380" max="6381" width="15.85546875" style="1" customWidth="1"/>
    <col min="6382" max="6625" width="9.140625" style="1"/>
    <col min="6626" max="6626" width="42.7109375" style="1" customWidth="1"/>
    <col min="6627" max="6627" width="2.7109375" style="1" customWidth="1"/>
    <col min="6628" max="6628" width="15.28515625" style="1" customWidth="1"/>
    <col min="6629" max="6629" width="14.5703125" style="1" customWidth="1"/>
    <col min="6630" max="6630" width="14.7109375" style="1" customWidth="1"/>
    <col min="6631" max="6631" width="18.42578125" style="1" customWidth="1"/>
    <col min="6632" max="6633" width="20.140625" style="1" customWidth="1"/>
    <col min="6634" max="6634" width="23.42578125" style="1" customWidth="1"/>
    <col min="6635" max="6635" width="26.85546875" style="1" customWidth="1"/>
    <col min="6636" max="6637" width="15.85546875" style="1" customWidth="1"/>
    <col min="6638" max="6881" width="9.140625" style="1"/>
    <col min="6882" max="6882" width="42.7109375" style="1" customWidth="1"/>
    <col min="6883" max="6883" width="2.7109375" style="1" customWidth="1"/>
    <col min="6884" max="6884" width="15.28515625" style="1" customWidth="1"/>
    <col min="6885" max="6885" width="14.5703125" style="1" customWidth="1"/>
    <col min="6886" max="6886" width="14.7109375" style="1" customWidth="1"/>
    <col min="6887" max="6887" width="18.42578125" style="1" customWidth="1"/>
    <col min="6888" max="6889" width="20.140625" style="1" customWidth="1"/>
    <col min="6890" max="6890" width="23.42578125" style="1" customWidth="1"/>
    <col min="6891" max="6891" width="26.85546875" style="1" customWidth="1"/>
    <col min="6892" max="6893" width="15.85546875" style="1" customWidth="1"/>
    <col min="6894" max="7137" width="9.140625" style="1"/>
    <col min="7138" max="7138" width="42.7109375" style="1" customWidth="1"/>
    <col min="7139" max="7139" width="2.7109375" style="1" customWidth="1"/>
    <col min="7140" max="7140" width="15.28515625" style="1" customWidth="1"/>
    <col min="7141" max="7141" width="14.5703125" style="1" customWidth="1"/>
    <col min="7142" max="7142" width="14.7109375" style="1" customWidth="1"/>
    <col min="7143" max="7143" width="18.42578125" style="1" customWidth="1"/>
    <col min="7144" max="7145" width="20.140625" style="1" customWidth="1"/>
    <col min="7146" max="7146" width="23.42578125" style="1" customWidth="1"/>
    <col min="7147" max="7147" width="26.85546875" style="1" customWidth="1"/>
    <col min="7148" max="7149" width="15.85546875" style="1" customWidth="1"/>
    <col min="7150" max="7393" width="9.140625" style="1"/>
    <col min="7394" max="7394" width="42.7109375" style="1" customWidth="1"/>
    <col min="7395" max="7395" width="2.7109375" style="1" customWidth="1"/>
    <col min="7396" max="7396" width="15.28515625" style="1" customWidth="1"/>
    <col min="7397" max="7397" width="14.5703125" style="1" customWidth="1"/>
    <col min="7398" max="7398" width="14.7109375" style="1" customWidth="1"/>
    <col min="7399" max="7399" width="18.42578125" style="1" customWidth="1"/>
    <col min="7400" max="7401" width="20.140625" style="1" customWidth="1"/>
    <col min="7402" max="7402" width="23.42578125" style="1" customWidth="1"/>
    <col min="7403" max="7403" width="26.85546875" style="1" customWidth="1"/>
    <col min="7404" max="7405" width="15.85546875" style="1" customWidth="1"/>
    <col min="7406" max="7649" width="9.140625" style="1"/>
    <col min="7650" max="7650" width="42.7109375" style="1" customWidth="1"/>
    <col min="7651" max="7651" width="2.7109375" style="1" customWidth="1"/>
    <col min="7652" max="7652" width="15.28515625" style="1" customWidth="1"/>
    <col min="7653" max="7653" width="14.5703125" style="1" customWidth="1"/>
    <col min="7654" max="7654" width="14.7109375" style="1" customWidth="1"/>
    <col min="7655" max="7655" width="18.42578125" style="1" customWidth="1"/>
    <col min="7656" max="7657" width="20.140625" style="1" customWidth="1"/>
    <col min="7658" max="7658" width="23.42578125" style="1" customWidth="1"/>
    <col min="7659" max="7659" width="26.85546875" style="1" customWidth="1"/>
    <col min="7660" max="7661" width="15.85546875" style="1" customWidth="1"/>
    <col min="7662" max="7905" width="9.140625" style="1"/>
    <col min="7906" max="7906" width="42.7109375" style="1" customWidth="1"/>
    <col min="7907" max="7907" width="2.7109375" style="1" customWidth="1"/>
    <col min="7908" max="7908" width="15.28515625" style="1" customWidth="1"/>
    <col min="7909" max="7909" width="14.5703125" style="1" customWidth="1"/>
    <col min="7910" max="7910" width="14.7109375" style="1" customWidth="1"/>
    <col min="7911" max="7911" width="18.42578125" style="1" customWidth="1"/>
    <col min="7912" max="7913" width="20.140625" style="1" customWidth="1"/>
    <col min="7914" max="7914" width="23.42578125" style="1" customWidth="1"/>
    <col min="7915" max="7915" width="26.85546875" style="1" customWidth="1"/>
    <col min="7916" max="7917" width="15.85546875" style="1" customWidth="1"/>
    <col min="7918" max="8161" width="9.140625" style="1"/>
    <col min="8162" max="8162" width="42.7109375" style="1" customWidth="1"/>
    <col min="8163" max="8163" width="2.7109375" style="1" customWidth="1"/>
    <col min="8164" max="8164" width="15.28515625" style="1" customWidth="1"/>
    <col min="8165" max="8165" width="14.5703125" style="1" customWidth="1"/>
    <col min="8166" max="8166" width="14.7109375" style="1" customWidth="1"/>
    <col min="8167" max="8167" width="18.42578125" style="1" customWidth="1"/>
    <col min="8168" max="8169" width="20.140625" style="1" customWidth="1"/>
    <col min="8170" max="8170" width="23.42578125" style="1" customWidth="1"/>
    <col min="8171" max="8171" width="26.85546875" style="1" customWidth="1"/>
    <col min="8172" max="8173" width="15.85546875" style="1" customWidth="1"/>
    <col min="8174" max="8417" width="9.140625" style="1"/>
    <col min="8418" max="8418" width="42.7109375" style="1" customWidth="1"/>
    <col min="8419" max="8419" width="2.7109375" style="1" customWidth="1"/>
    <col min="8420" max="8420" width="15.28515625" style="1" customWidth="1"/>
    <col min="8421" max="8421" width="14.5703125" style="1" customWidth="1"/>
    <col min="8422" max="8422" width="14.7109375" style="1" customWidth="1"/>
    <col min="8423" max="8423" width="18.42578125" style="1" customWidth="1"/>
    <col min="8424" max="8425" width="20.140625" style="1" customWidth="1"/>
    <col min="8426" max="8426" width="23.42578125" style="1" customWidth="1"/>
    <col min="8427" max="8427" width="26.85546875" style="1" customWidth="1"/>
    <col min="8428" max="8429" width="15.85546875" style="1" customWidth="1"/>
    <col min="8430" max="8673" width="9.140625" style="1"/>
    <col min="8674" max="8674" width="42.7109375" style="1" customWidth="1"/>
    <col min="8675" max="8675" width="2.7109375" style="1" customWidth="1"/>
    <col min="8676" max="8676" width="15.28515625" style="1" customWidth="1"/>
    <col min="8677" max="8677" width="14.5703125" style="1" customWidth="1"/>
    <col min="8678" max="8678" width="14.7109375" style="1" customWidth="1"/>
    <col min="8679" max="8679" width="18.42578125" style="1" customWidth="1"/>
    <col min="8680" max="8681" width="20.140625" style="1" customWidth="1"/>
    <col min="8682" max="8682" width="23.42578125" style="1" customWidth="1"/>
    <col min="8683" max="8683" width="26.85546875" style="1" customWidth="1"/>
    <col min="8684" max="8685" width="15.85546875" style="1" customWidth="1"/>
    <col min="8686" max="8929" width="9.140625" style="1"/>
    <col min="8930" max="8930" width="42.7109375" style="1" customWidth="1"/>
    <col min="8931" max="8931" width="2.7109375" style="1" customWidth="1"/>
    <col min="8932" max="8932" width="15.28515625" style="1" customWidth="1"/>
    <col min="8933" max="8933" width="14.5703125" style="1" customWidth="1"/>
    <col min="8934" max="8934" width="14.7109375" style="1" customWidth="1"/>
    <col min="8935" max="8935" width="18.42578125" style="1" customWidth="1"/>
    <col min="8936" max="8937" width="20.140625" style="1" customWidth="1"/>
    <col min="8938" max="8938" width="23.42578125" style="1" customWidth="1"/>
    <col min="8939" max="8939" width="26.85546875" style="1" customWidth="1"/>
    <col min="8940" max="8941" width="15.85546875" style="1" customWidth="1"/>
    <col min="8942" max="9185" width="9.140625" style="1"/>
    <col min="9186" max="9186" width="42.7109375" style="1" customWidth="1"/>
    <col min="9187" max="9187" width="2.7109375" style="1" customWidth="1"/>
    <col min="9188" max="9188" width="15.28515625" style="1" customWidth="1"/>
    <col min="9189" max="9189" width="14.5703125" style="1" customWidth="1"/>
    <col min="9190" max="9190" width="14.7109375" style="1" customWidth="1"/>
    <col min="9191" max="9191" width="18.42578125" style="1" customWidth="1"/>
    <col min="9192" max="9193" width="20.140625" style="1" customWidth="1"/>
    <col min="9194" max="9194" width="23.42578125" style="1" customWidth="1"/>
    <col min="9195" max="9195" width="26.85546875" style="1" customWidth="1"/>
    <col min="9196" max="9197" width="15.85546875" style="1" customWidth="1"/>
    <col min="9198" max="9441" width="9.140625" style="1"/>
    <col min="9442" max="9442" width="42.7109375" style="1" customWidth="1"/>
    <col min="9443" max="9443" width="2.7109375" style="1" customWidth="1"/>
    <col min="9444" max="9444" width="15.28515625" style="1" customWidth="1"/>
    <col min="9445" max="9445" width="14.5703125" style="1" customWidth="1"/>
    <col min="9446" max="9446" width="14.7109375" style="1" customWidth="1"/>
    <col min="9447" max="9447" width="18.42578125" style="1" customWidth="1"/>
    <col min="9448" max="9449" width="20.140625" style="1" customWidth="1"/>
    <col min="9450" max="9450" width="23.42578125" style="1" customWidth="1"/>
    <col min="9451" max="9451" width="26.85546875" style="1" customWidth="1"/>
    <col min="9452" max="9453" width="15.85546875" style="1" customWidth="1"/>
    <col min="9454" max="9697" width="9.140625" style="1"/>
    <col min="9698" max="9698" width="42.7109375" style="1" customWidth="1"/>
    <col min="9699" max="9699" width="2.7109375" style="1" customWidth="1"/>
    <col min="9700" max="9700" width="15.28515625" style="1" customWidth="1"/>
    <col min="9701" max="9701" width="14.5703125" style="1" customWidth="1"/>
    <col min="9702" max="9702" width="14.7109375" style="1" customWidth="1"/>
    <col min="9703" max="9703" width="18.42578125" style="1" customWidth="1"/>
    <col min="9704" max="9705" width="20.140625" style="1" customWidth="1"/>
    <col min="9706" max="9706" width="23.42578125" style="1" customWidth="1"/>
    <col min="9707" max="9707" width="26.85546875" style="1" customWidth="1"/>
    <col min="9708" max="9709" width="15.85546875" style="1" customWidth="1"/>
    <col min="9710" max="9953" width="9.140625" style="1"/>
    <col min="9954" max="9954" width="42.7109375" style="1" customWidth="1"/>
    <col min="9955" max="9955" width="2.7109375" style="1" customWidth="1"/>
    <col min="9956" max="9956" width="15.28515625" style="1" customWidth="1"/>
    <col min="9957" max="9957" width="14.5703125" style="1" customWidth="1"/>
    <col min="9958" max="9958" width="14.7109375" style="1" customWidth="1"/>
    <col min="9959" max="9959" width="18.42578125" style="1" customWidth="1"/>
    <col min="9960" max="9961" width="20.140625" style="1" customWidth="1"/>
    <col min="9962" max="9962" width="23.42578125" style="1" customWidth="1"/>
    <col min="9963" max="9963" width="26.85546875" style="1" customWidth="1"/>
    <col min="9964" max="9965" width="15.85546875" style="1" customWidth="1"/>
    <col min="9966" max="10209" width="9.140625" style="1"/>
    <col min="10210" max="10210" width="42.7109375" style="1" customWidth="1"/>
    <col min="10211" max="10211" width="2.7109375" style="1" customWidth="1"/>
    <col min="10212" max="10212" width="15.28515625" style="1" customWidth="1"/>
    <col min="10213" max="10213" width="14.5703125" style="1" customWidth="1"/>
    <col min="10214" max="10214" width="14.7109375" style="1" customWidth="1"/>
    <col min="10215" max="10215" width="18.42578125" style="1" customWidth="1"/>
    <col min="10216" max="10217" width="20.140625" style="1" customWidth="1"/>
    <col min="10218" max="10218" width="23.42578125" style="1" customWidth="1"/>
    <col min="10219" max="10219" width="26.85546875" style="1" customWidth="1"/>
    <col min="10220" max="10221" width="15.85546875" style="1" customWidth="1"/>
    <col min="10222" max="10465" width="9.140625" style="1"/>
    <col min="10466" max="10466" width="42.7109375" style="1" customWidth="1"/>
    <col min="10467" max="10467" width="2.7109375" style="1" customWidth="1"/>
    <col min="10468" max="10468" width="15.28515625" style="1" customWidth="1"/>
    <col min="10469" max="10469" width="14.5703125" style="1" customWidth="1"/>
    <col min="10470" max="10470" width="14.7109375" style="1" customWidth="1"/>
    <col min="10471" max="10471" width="18.42578125" style="1" customWidth="1"/>
    <col min="10472" max="10473" width="20.140625" style="1" customWidth="1"/>
    <col min="10474" max="10474" width="23.42578125" style="1" customWidth="1"/>
    <col min="10475" max="10475" width="26.85546875" style="1" customWidth="1"/>
    <col min="10476" max="10477" width="15.85546875" style="1" customWidth="1"/>
    <col min="10478" max="10721" width="9.140625" style="1"/>
    <col min="10722" max="10722" width="42.7109375" style="1" customWidth="1"/>
    <col min="10723" max="10723" width="2.7109375" style="1" customWidth="1"/>
    <col min="10724" max="10724" width="15.28515625" style="1" customWidth="1"/>
    <col min="10725" max="10725" width="14.5703125" style="1" customWidth="1"/>
    <col min="10726" max="10726" width="14.7109375" style="1" customWidth="1"/>
    <col min="10727" max="10727" width="18.42578125" style="1" customWidth="1"/>
    <col min="10728" max="10729" width="20.140625" style="1" customWidth="1"/>
    <col min="10730" max="10730" width="23.42578125" style="1" customWidth="1"/>
    <col min="10731" max="10731" width="26.85546875" style="1" customWidth="1"/>
    <col min="10732" max="10733" width="15.85546875" style="1" customWidth="1"/>
    <col min="10734" max="10977" width="9.140625" style="1"/>
    <col min="10978" max="10978" width="42.7109375" style="1" customWidth="1"/>
    <col min="10979" max="10979" width="2.7109375" style="1" customWidth="1"/>
    <col min="10980" max="10980" width="15.28515625" style="1" customWidth="1"/>
    <col min="10981" max="10981" width="14.5703125" style="1" customWidth="1"/>
    <col min="10982" max="10982" width="14.7109375" style="1" customWidth="1"/>
    <col min="10983" max="10983" width="18.42578125" style="1" customWidth="1"/>
    <col min="10984" max="10985" width="20.140625" style="1" customWidth="1"/>
    <col min="10986" max="10986" width="23.42578125" style="1" customWidth="1"/>
    <col min="10987" max="10987" width="26.85546875" style="1" customWidth="1"/>
    <col min="10988" max="10989" width="15.85546875" style="1" customWidth="1"/>
    <col min="10990" max="11233" width="9.140625" style="1"/>
    <col min="11234" max="11234" width="42.7109375" style="1" customWidth="1"/>
    <col min="11235" max="11235" width="2.7109375" style="1" customWidth="1"/>
    <col min="11236" max="11236" width="15.28515625" style="1" customWidth="1"/>
    <col min="11237" max="11237" width="14.5703125" style="1" customWidth="1"/>
    <col min="11238" max="11238" width="14.7109375" style="1" customWidth="1"/>
    <col min="11239" max="11239" width="18.42578125" style="1" customWidth="1"/>
    <col min="11240" max="11241" width="20.140625" style="1" customWidth="1"/>
    <col min="11242" max="11242" width="23.42578125" style="1" customWidth="1"/>
    <col min="11243" max="11243" width="26.85546875" style="1" customWidth="1"/>
    <col min="11244" max="11245" width="15.85546875" style="1" customWidth="1"/>
    <col min="11246" max="11489" width="9.140625" style="1"/>
    <col min="11490" max="11490" width="42.7109375" style="1" customWidth="1"/>
    <col min="11491" max="11491" width="2.7109375" style="1" customWidth="1"/>
    <col min="11492" max="11492" width="15.28515625" style="1" customWidth="1"/>
    <col min="11493" max="11493" width="14.5703125" style="1" customWidth="1"/>
    <col min="11494" max="11494" width="14.7109375" style="1" customWidth="1"/>
    <col min="11495" max="11495" width="18.42578125" style="1" customWidth="1"/>
    <col min="11496" max="11497" width="20.140625" style="1" customWidth="1"/>
    <col min="11498" max="11498" width="23.42578125" style="1" customWidth="1"/>
    <col min="11499" max="11499" width="26.85546875" style="1" customWidth="1"/>
    <col min="11500" max="11501" width="15.85546875" style="1" customWidth="1"/>
    <col min="11502" max="11745" width="9.140625" style="1"/>
    <col min="11746" max="11746" width="42.7109375" style="1" customWidth="1"/>
    <col min="11747" max="11747" width="2.7109375" style="1" customWidth="1"/>
    <col min="11748" max="11748" width="15.28515625" style="1" customWidth="1"/>
    <col min="11749" max="11749" width="14.5703125" style="1" customWidth="1"/>
    <col min="11750" max="11750" width="14.7109375" style="1" customWidth="1"/>
    <col min="11751" max="11751" width="18.42578125" style="1" customWidth="1"/>
    <col min="11752" max="11753" width="20.140625" style="1" customWidth="1"/>
    <col min="11754" max="11754" width="23.42578125" style="1" customWidth="1"/>
    <col min="11755" max="11755" width="26.85546875" style="1" customWidth="1"/>
    <col min="11756" max="11757" width="15.85546875" style="1" customWidth="1"/>
    <col min="11758" max="12001" width="9.140625" style="1"/>
    <col min="12002" max="12002" width="42.7109375" style="1" customWidth="1"/>
    <col min="12003" max="12003" width="2.7109375" style="1" customWidth="1"/>
    <col min="12004" max="12004" width="15.28515625" style="1" customWidth="1"/>
    <col min="12005" max="12005" width="14.5703125" style="1" customWidth="1"/>
    <col min="12006" max="12006" width="14.7109375" style="1" customWidth="1"/>
    <col min="12007" max="12007" width="18.42578125" style="1" customWidth="1"/>
    <col min="12008" max="12009" width="20.140625" style="1" customWidth="1"/>
    <col min="12010" max="12010" width="23.42578125" style="1" customWidth="1"/>
    <col min="12011" max="12011" width="26.85546875" style="1" customWidth="1"/>
    <col min="12012" max="12013" width="15.85546875" style="1" customWidth="1"/>
    <col min="12014" max="12257" width="9.140625" style="1"/>
    <col min="12258" max="12258" width="42.7109375" style="1" customWidth="1"/>
    <col min="12259" max="12259" width="2.7109375" style="1" customWidth="1"/>
    <col min="12260" max="12260" width="15.28515625" style="1" customWidth="1"/>
    <col min="12261" max="12261" width="14.5703125" style="1" customWidth="1"/>
    <col min="12262" max="12262" width="14.7109375" style="1" customWidth="1"/>
    <col min="12263" max="12263" width="18.42578125" style="1" customWidth="1"/>
    <col min="12264" max="12265" width="20.140625" style="1" customWidth="1"/>
    <col min="12266" max="12266" width="23.42578125" style="1" customWidth="1"/>
    <col min="12267" max="12267" width="26.85546875" style="1" customWidth="1"/>
    <col min="12268" max="12269" width="15.85546875" style="1" customWidth="1"/>
    <col min="12270" max="12513" width="9.140625" style="1"/>
    <col min="12514" max="12514" width="42.7109375" style="1" customWidth="1"/>
    <col min="12515" max="12515" width="2.7109375" style="1" customWidth="1"/>
    <col min="12516" max="12516" width="15.28515625" style="1" customWidth="1"/>
    <col min="12517" max="12517" width="14.5703125" style="1" customWidth="1"/>
    <col min="12518" max="12518" width="14.7109375" style="1" customWidth="1"/>
    <col min="12519" max="12519" width="18.42578125" style="1" customWidth="1"/>
    <col min="12520" max="12521" width="20.140625" style="1" customWidth="1"/>
    <col min="12522" max="12522" width="23.42578125" style="1" customWidth="1"/>
    <col min="12523" max="12523" width="26.85546875" style="1" customWidth="1"/>
    <col min="12524" max="12525" width="15.85546875" style="1" customWidth="1"/>
    <col min="12526" max="12769" width="9.140625" style="1"/>
    <col min="12770" max="12770" width="42.7109375" style="1" customWidth="1"/>
    <col min="12771" max="12771" width="2.7109375" style="1" customWidth="1"/>
    <col min="12772" max="12772" width="15.28515625" style="1" customWidth="1"/>
    <col min="12773" max="12773" width="14.5703125" style="1" customWidth="1"/>
    <col min="12774" max="12774" width="14.7109375" style="1" customWidth="1"/>
    <col min="12775" max="12775" width="18.42578125" style="1" customWidth="1"/>
    <col min="12776" max="12777" width="20.140625" style="1" customWidth="1"/>
    <col min="12778" max="12778" width="23.42578125" style="1" customWidth="1"/>
    <col min="12779" max="12779" width="26.85546875" style="1" customWidth="1"/>
    <col min="12780" max="12781" width="15.85546875" style="1" customWidth="1"/>
    <col min="12782" max="13025" width="9.140625" style="1"/>
    <col min="13026" max="13026" width="42.7109375" style="1" customWidth="1"/>
    <col min="13027" max="13027" width="2.7109375" style="1" customWidth="1"/>
    <col min="13028" max="13028" width="15.28515625" style="1" customWidth="1"/>
    <col min="13029" max="13029" width="14.5703125" style="1" customWidth="1"/>
    <col min="13030" max="13030" width="14.7109375" style="1" customWidth="1"/>
    <col min="13031" max="13031" width="18.42578125" style="1" customWidth="1"/>
    <col min="13032" max="13033" width="20.140625" style="1" customWidth="1"/>
    <col min="13034" max="13034" width="23.42578125" style="1" customWidth="1"/>
    <col min="13035" max="13035" width="26.85546875" style="1" customWidth="1"/>
    <col min="13036" max="13037" width="15.85546875" style="1" customWidth="1"/>
    <col min="13038" max="13281" width="9.140625" style="1"/>
    <col min="13282" max="13282" width="42.7109375" style="1" customWidth="1"/>
    <col min="13283" max="13283" width="2.7109375" style="1" customWidth="1"/>
    <col min="13284" max="13284" width="15.28515625" style="1" customWidth="1"/>
    <col min="13285" max="13285" width="14.5703125" style="1" customWidth="1"/>
    <col min="13286" max="13286" width="14.7109375" style="1" customWidth="1"/>
    <col min="13287" max="13287" width="18.42578125" style="1" customWidth="1"/>
    <col min="13288" max="13289" width="20.140625" style="1" customWidth="1"/>
    <col min="13290" max="13290" width="23.42578125" style="1" customWidth="1"/>
    <col min="13291" max="13291" width="26.85546875" style="1" customWidth="1"/>
    <col min="13292" max="13293" width="15.85546875" style="1" customWidth="1"/>
    <col min="13294" max="13537" width="9.140625" style="1"/>
    <col min="13538" max="13538" width="42.7109375" style="1" customWidth="1"/>
    <col min="13539" max="13539" width="2.7109375" style="1" customWidth="1"/>
    <col min="13540" max="13540" width="15.28515625" style="1" customWidth="1"/>
    <col min="13541" max="13541" width="14.5703125" style="1" customWidth="1"/>
    <col min="13542" max="13542" width="14.7109375" style="1" customWidth="1"/>
    <col min="13543" max="13543" width="18.42578125" style="1" customWidth="1"/>
    <col min="13544" max="13545" width="20.140625" style="1" customWidth="1"/>
    <col min="13546" max="13546" width="23.42578125" style="1" customWidth="1"/>
    <col min="13547" max="13547" width="26.85546875" style="1" customWidth="1"/>
    <col min="13548" max="13549" width="15.85546875" style="1" customWidth="1"/>
    <col min="13550" max="13793" width="9.140625" style="1"/>
    <col min="13794" max="13794" width="42.7109375" style="1" customWidth="1"/>
    <col min="13795" max="13795" width="2.7109375" style="1" customWidth="1"/>
    <col min="13796" max="13796" width="15.28515625" style="1" customWidth="1"/>
    <col min="13797" max="13797" width="14.5703125" style="1" customWidth="1"/>
    <col min="13798" max="13798" width="14.7109375" style="1" customWidth="1"/>
    <col min="13799" max="13799" width="18.42578125" style="1" customWidth="1"/>
    <col min="13800" max="13801" width="20.140625" style="1" customWidth="1"/>
    <col min="13802" max="13802" width="23.42578125" style="1" customWidth="1"/>
    <col min="13803" max="13803" width="26.85546875" style="1" customWidth="1"/>
    <col min="13804" max="13805" width="15.85546875" style="1" customWidth="1"/>
    <col min="13806" max="14049" width="9.140625" style="1"/>
    <col min="14050" max="14050" width="42.7109375" style="1" customWidth="1"/>
    <col min="14051" max="14051" width="2.7109375" style="1" customWidth="1"/>
    <col min="14052" max="14052" width="15.28515625" style="1" customWidth="1"/>
    <col min="14053" max="14053" width="14.5703125" style="1" customWidth="1"/>
    <col min="14054" max="14054" width="14.7109375" style="1" customWidth="1"/>
    <col min="14055" max="14055" width="18.42578125" style="1" customWidth="1"/>
    <col min="14056" max="14057" width="20.140625" style="1" customWidth="1"/>
    <col min="14058" max="14058" width="23.42578125" style="1" customWidth="1"/>
    <col min="14059" max="14059" width="26.85546875" style="1" customWidth="1"/>
    <col min="14060" max="14061" width="15.85546875" style="1" customWidth="1"/>
    <col min="14062" max="14305" width="9.140625" style="1"/>
    <col min="14306" max="14306" width="42.7109375" style="1" customWidth="1"/>
    <col min="14307" max="14307" width="2.7109375" style="1" customWidth="1"/>
    <col min="14308" max="14308" width="15.28515625" style="1" customWidth="1"/>
    <col min="14309" max="14309" width="14.5703125" style="1" customWidth="1"/>
    <col min="14310" max="14310" width="14.7109375" style="1" customWidth="1"/>
    <col min="14311" max="14311" width="18.42578125" style="1" customWidth="1"/>
    <col min="14312" max="14313" width="20.140625" style="1" customWidth="1"/>
    <col min="14314" max="14314" width="23.42578125" style="1" customWidth="1"/>
    <col min="14315" max="14315" width="26.85546875" style="1" customWidth="1"/>
    <col min="14316" max="14317" width="15.85546875" style="1" customWidth="1"/>
    <col min="14318" max="14561" width="9.140625" style="1"/>
    <col min="14562" max="14562" width="42.7109375" style="1" customWidth="1"/>
    <col min="14563" max="14563" width="2.7109375" style="1" customWidth="1"/>
    <col min="14564" max="14564" width="15.28515625" style="1" customWidth="1"/>
    <col min="14565" max="14565" width="14.5703125" style="1" customWidth="1"/>
    <col min="14566" max="14566" width="14.7109375" style="1" customWidth="1"/>
    <col min="14567" max="14567" width="18.42578125" style="1" customWidth="1"/>
    <col min="14568" max="14569" width="20.140625" style="1" customWidth="1"/>
    <col min="14570" max="14570" width="23.42578125" style="1" customWidth="1"/>
    <col min="14571" max="14571" width="26.85546875" style="1" customWidth="1"/>
    <col min="14572" max="14573" width="15.85546875" style="1" customWidth="1"/>
    <col min="14574" max="14817" width="9.140625" style="1"/>
    <col min="14818" max="14818" width="42.7109375" style="1" customWidth="1"/>
    <col min="14819" max="14819" width="2.7109375" style="1" customWidth="1"/>
    <col min="14820" max="14820" width="15.28515625" style="1" customWidth="1"/>
    <col min="14821" max="14821" width="14.5703125" style="1" customWidth="1"/>
    <col min="14822" max="14822" width="14.7109375" style="1" customWidth="1"/>
    <col min="14823" max="14823" width="18.42578125" style="1" customWidth="1"/>
    <col min="14824" max="14825" width="20.140625" style="1" customWidth="1"/>
    <col min="14826" max="14826" width="23.42578125" style="1" customWidth="1"/>
    <col min="14827" max="14827" width="26.85546875" style="1" customWidth="1"/>
    <col min="14828" max="14829" width="15.85546875" style="1" customWidth="1"/>
    <col min="14830" max="15073" width="9.140625" style="1"/>
    <col min="15074" max="15074" width="42.7109375" style="1" customWidth="1"/>
    <col min="15075" max="15075" width="2.7109375" style="1" customWidth="1"/>
    <col min="15076" max="15076" width="15.28515625" style="1" customWidth="1"/>
    <col min="15077" max="15077" width="14.5703125" style="1" customWidth="1"/>
    <col min="15078" max="15078" width="14.7109375" style="1" customWidth="1"/>
    <col min="15079" max="15079" width="18.42578125" style="1" customWidth="1"/>
    <col min="15080" max="15081" width="20.140625" style="1" customWidth="1"/>
    <col min="15082" max="15082" width="23.42578125" style="1" customWidth="1"/>
    <col min="15083" max="15083" width="26.85546875" style="1" customWidth="1"/>
    <col min="15084" max="15085" width="15.85546875" style="1" customWidth="1"/>
    <col min="15086" max="15329" width="9.140625" style="1"/>
    <col min="15330" max="15330" width="42.7109375" style="1" customWidth="1"/>
    <col min="15331" max="15331" width="2.7109375" style="1" customWidth="1"/>
    <col min="15332" max="15332" width="15.28515625" style="1" customWidth="1"/>
    <col min="15333" max="15333" width="14.5703125" style="1" customWidth="1"/>
    <col min="15334" max="15334" width="14.7109375" style="1" customWidth="1"/>
    <col min="15335" max="15335" width="18.42578125" style="1" customWidth="1"/>
    <col min="15336" max="15337" width="20.140625" style="1" customWidth="1"/>
    <col min="15338" max="15338" width="23.42578125" style="1" customWidth="1"/>
    <col min="15339" max="15339" width="26.85546875" style="1" customWidth="1"/>
    <col min="15340" max="15341" width="15.85546875" style="1" customWidth="1"/>
    <col min="15342" max="15585" width="9.140625" style="1"/>
    <col min="15586" max="15586" width="42.7109375" style="1" customWidth="1"/>
    <col min="15587" max="15587" width="2.7109375" style="1" customWidth="1"/>
    <col min="15588" max="15588" width="15.28515625" style="1" customWidth="1"/>
    <col min="15589" max="15589" width="14.5703125" style="1" customWidth="1"/>
    <col min="15590" max="15590" width="14.7109375" style="1" customWidth="1"/>
    <col min="15591" max="15591" width="18.42578125" style="1" customWidth="1"/>
    <col min="15592" max="15593" width="20.140625" style="1" customWidth="1"/>
    <col min="15594" max="15594" width="23.42578125" style="1" customWidth="1"/>
    <col min="15595" max="15595" width="26.85546875" style="1" customWidth="1"/>
    <col min="15596" max="15597" width="15.85546875" style="1" customWidth="1"/>
    <col min="15598" max="15841" width="9.140625" style="1"/>
    <col min="15842" max="15842" width="42.7109375" style="1" customWidth="1"/>
    <col min="15843" max="15843" width="2.7109375" style="1" customWidth="1"/>
    <col min="15844" max="15844" width="15.28515625" style="1" customWidth="1"/>
    <col min="15845" max="15845" width="14.5703125" style="1" customWidth="1"/>
    <col min="15846" max="15846" width="14.7109375" style="1" customWidth="1"/>
    <col min="15847" max="15847" width="18.42578125" style="1" customWidth="1"/>
    <col min="15848" max="15849" width="20.140625" style="1" customWidth="1"/>
    <col min="15850" max="15850" width="23.42578125" style="1" customWidth="1"/>
    <col min="15851" max="15851" width="26.85546875" style="1" customWidth="1"/>
    <col min="15852" max="15853" width="15.85546875" style="1" customWidth="1"/>
    <col min="15854" max="16097" width="9.140625" style="1"/>
    <col min="16098" max="16098" width="42.7109375" style="1" customWidth="1"/>
    <col min="16099" max="16099" width="2.7109375" style="1" customWidth="1"/>
    <col min="16100" max="16100" width="15.28515625" style="1" customWidth="1"/>
    <col min="16101" max="16101" width="14.5703125" style="1" customWidth="1"/>
    <col min="16102" max="16102" width="14.7109375" style="1" customWidth="1"/>
    <col min="16103" max="16103" width="18.42578125" style="1" customWidth="1"/>
    <col min="16104" max="16105" width="20.140625" style="1" customWidth="1"/>
    <col min="16106" max="16106" width="23.42578125" style="1" customWidth="1"/>
    <col min="16107" max="16107" width="26.85546875" style="1" customWidth="1"/>
    <col min="16108" max="16109" width="15.85546875" style="1" customWidth="1"/>
    <col min="16110" max="16384" width="9.140625" style="1"/>
  </cols>
  <sheetData>
    <row r="1" spans="1:9" x14ac:dyDescent="0.25">
      <c r="H1" s="452" t="s">
        <v>566</v>
      </c>
      <c r="I1" s="452"/>
    </row>
    <row r="2" spans="1:9" x14ac:dyDescent="0.25">
      <c r="H2" s="453"/>
      <c r="I2" s="453"/>
    </row>
    <row r="3" spans="1:9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4" spans="1:9" ht="10.5" customHeight="1" x14ac:dyDescent="0.25">
      <c r="A4" s="284"/>
    </row>
    <row r="5" spans="1:9" x14ac:dyDescent="0.25">
      <c r="A5" s="1" t="s">
        <v>491</v>
      </c>
    </row>
    <row r="6" spans="1:9" x14ac:dyDescent="0.25">
      <c r="A6" s="1" t="s">
        <v>492</v>
      </c>
    </row>
    <row r="7" spans="1:9" x14ac:dyDescent="0.25">
      <c r="B7" s="200"/>
      <c r="C7" s="200"/>
      <c r="D7" s="200"/>
      <c r="E7" s="255"/>
      <c r="F7" s="200"/>
      <c r="G7" s="200"/>
      <c r="H7" s="248"/>
      <c r="I7" s="200"/>
    </row>
    <row r="8" spans="1:9" ht="30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590</v>
      </c>
      <c r="E9" s="407" t="s">
        <v>6</v>
      </c>
      <c r="F9" s="407"/>
      <c r="G9" s="407"/>
      <c r="H9" s="410"/>
      <c r="I9" s="411"/>
    </row>
    <row r="10" spans="1:9" ht="67.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B13+B34+B46</f>
        <v>37</v>
      </c>
      <c r="C12" s="7"/>
      <c r="D12" s="7"/>
      <c r="E12" s="7">
        <f t="shared" ref="E12:H12" si="0">E13+E34+E46</f>
        <v>1329</v>
      </c>
      <c r="F12" s="7"/>
      <c r="G12" s="7"/>
      <c r="H12" s="8">
        <f t="shared" si="0"/>
        <v>17116.919999999998</v>
      </c>
      <c r="I12" s="8">
        <f>I13+I34+I46</f>
        <v>21154.799999999999</v>
      </c>
    </row>
    <row r="13" spans="1:9" ht="49.5" x14ac:dyDescent="0.25">
      <c r="A13" s="105" t="s">
        <v>523</v>
      </c>
      <c r="B13" s="26">
        <f>SUM(B14:B33)</f>
        <v>20</v>
      </c>
      <c r="C13" s="26"/>
      <c r="D13" s="26"/>
      <c r="E13" s="26">
        <f t="shared" ref="E13:I13" si="1">SUM(E14:E33)</f>
        <v>830</v>
      </c>
      <c r="F13" s="26"/>
      <c r="G13" s="26"/>
      <c r="H13" s="15">
        <f t="shared" si="1"/>
        <v>11806.539999999999</v>
      </c>
      <c r="I13" s="15">
        <f t="shared" si="1"/>
        <v>14591.710000000001</v>
      </c>
    </row>
    <row r="14" spans="1:9" x14ac:dyDescent="0.25">
      <c r="A14" s="9" t="s">
        <v>23</v>
      </c>
      <c r="B14" s="10">
        <v>1</v>
      </c>
      <c r="C14" s="10">
        <f t="shared" ref="C14:C33" si="2">D14+E14</f>
        <v>683</v>
      </c>
      <c r="D14" s="30">
        <v>662</v>
      </c>
      <c r="E14" s="10">
        <v>21</v>
      </c>
      <c r="F14" s="11"/>
      <c r="G14" s="322">
        <v>7.09</v>
      </c>
      <c r="H14" s="209">
        <f>ROUND(E14*G14*2,2)</f>
        <v>297.77999999999997</v>
      </c>
      <c r="I14" s="209">
        <f t="shared" ref="I14:I33" si="3">ROUND(H14*1.2359,2)</f>
        <v>368.03</v>
      </c>
    </row>
    <row r="15" spans="1:9" x14ac:dyDescent="0.25">
      <c r="A15" s="9" t="s">
        <v>23</v>
      </c>
      <c r="B15" s="10">
        <v>1</v>
      </c>
      <c r="C15" s="10">
        <f t="shared" si="2"/>
        <v>674</v>
      </c>
      <c r="D15" s="30">
        <v>662</v>
      </c>
      <c r="E15" s="10">
        <v>12</v>
      </c>
      <c r="F15" s="11"/>
      <c r="G15" s="322">
        <v>8.66</v>
      </c>
      <c r="H15" s="209">
        <f>ROUND(E15*G15*2,2)</f>
        <v>207.84</v>
      </c>
      <c r="I15" s="209">
        <f t="shared" si="3"/>
        <v>256.87</v>
      </c>
    </row>
    <row r="16" spans="1:9" x14ac:dyDescent="0.25">
      <c r="A16" s="9" t="s">
        <v>109</v>
      </c>
      <c r="B16" s="10">
        <v>1</v>
      </c>
      <c r="C16" s="10">
        <f t="shared" si="2"/>
        <v>682</v>
      </c>
      <c r="D16" s="30">
        <v>662</v>
      </c>
      <c r="E16" s="10">
        <f>12+8</f>
        <v>20</v>
      </c>
      <c r="F16" s="11"/>
      <c r="G16" s="322">
        <v>8.67</v>
      </c>
      <c r="H16" s="209">
        <f t="shared" ref="H16:H52" si="4">ROUND(E16*G16*2,2)</f>
        <v>346.8</v>
      </c>
      <c r="I16" s="209">
        <f t="shared" si="3"/>
        <v>428.61</v>
      </c>
    </row>
    <row r="17" spans="1:9" x14ac:dyDescent="0.25">
      <c r="A17" s="9" t="s">
        <v>23</v>
      </c>
      <c r="B17" s="10">
        <v>1</v>
      </c>
      <c r="C17" s="10">
        <f t="shared" si="2"/>
        <v>706</v>
      </c>
      <c r="D17" s="30">
        <v>662</v>
      </c>
      <c r="E17" s="10">
        <f>24+20</f>
        <v>44</v>
      </c>
      <c r="F17" s="11"/>
      <c r="G17" s="322">
        <v>8.39</v>
      </c>
      <c r="H17" s="209">
        <f t="shared" si="4"/>
        <v>738.32</v>
      </c>
      <c r="I17" s="209">
        <f t="shared" si="3"/>
        <v>912.49</v>
      </c>
    </row>
    <row r="18" spans="1:9" x14ac:dyDescent="0.25">
      <c r="A18" s="9" t="s">
        <v>109</v>
      </c>
      <c r="B18" s="10">
        <v>1</v>
      </c>
      <c r="C18" s="10">
        <f t="shared" si="2"/>
        <v>698</v>
      </c>
      <c r="D18" s="30">
        <v>662</v>
      </c>
      <c r="E18" s="10">
        <f>12+24</f>
        <v>36</v>
      </c>
      <c r="F18" s="11"/>
      <c r="G18" s="322">
        <v>8.67</v>
      </c>
      <c r="H18" s="209">
        <f t="shared" si="4"/>
        <v>624.24</v>
      </c>
      <c r="I18" s="209">
        <f t="shared" si="3"/>
        <v>771.5</v>
      </c>
    </row>
    <row r="19" spans="1:9" x14ac:dyDescent="0.25">
      <c r="A19" s="9" t="s">
        <v>110</v>
      </c>
      <c r="B19" s="10">
        <v>1</v>
      </c>
      <c r="C19" s="10">
        <f t="shared" si="2"/>
        <v>726</v>
      </c>
      <c r="D19" s="30">
        <v>662</v>
      </c>
      <c r="E19" s="10">
        <v>64</v>
      </c>
      <c r="F19" s="11"/>
      <c r="G19" s="322">
        <v>6.33</v>
      </c>
      <c r="H19" s="209">
        <f t="shared" si="4"/>
        <v>810.24</v>
      </c>
      <c r="I19" s="209">
        <f t="shared" si="3"/>
        <v>1001.38</v>
      </c>
    </row>
    <row r="20" spans="1:9" x14ac:dyDescent="0.25">
      <c r="A20" s="9" t="s">
        <v>111</v>
      </c>
      <c r="B20" s="10">
        <v>1</v>
      </c>
      <c r="C20" s="10">
        <f t="shared" si="2"/>
        <v>678</v>
      </c>
      <c r="D20" s="30">
        <v>662</v>
      </c>
      <c r="E20" s="10">
        <v>16</v>
      </c>
      <c r="F20" s="11"/>
      <c r="G20" s="322">
        <v>7.18</v>
      </c>
      <c r="H20" s="209">
        <f t="shared" si="4"/>
        <v>229.76</v>
      </c>
      <c r="I20" s="209">
        <f t="shared" si="3"/>
        <v>283.95999999999998</v>
      </c>
    </row>
    <row r="21" spans="1:9" x14ac:dyDescent="0.25">
      <c r="A21" s="9" t="s">
        <v>112</v>
      </c>
      <c r="B21" s="10">
        <v>1</v>
      </c>
      <c r="C21" s="10">
        <f t="shared" si="2"/>
        <v>718</v>
      </c>
      <c r="D21" s="30">
        <v>662</v>
      </c>
      <c r="E21" s="10">
        <v>56</v>
      </c>
      <c r="F21" s="11"/>
      <c r="G21" s="322">
        <v>6.2</v>
      </c>
      <c r="H21" s="209">
        <f t="shared" si="4"/>
        <v>694.4</v>
      </c>
      <c r="I21" s="209">
        <f t="shared" si="3"/>
        <v>858.21</v>
      </c>
    </row>
    <row r="22" spans="1:9" x14ac:dyDescent="0.25">
      <c r="A22" s="9" t="s">
        <v>23</v>
      </c>
      <c r="B22" s="10">
        <v>1</v>
      </c>
      <c r="C22" s="10">
        <f t="shared" si="2"/>
        <v>814</v>
      </c>
      <c r="D22" s="30">
        <v>662</v>
      </c>
      <c r="E22" s="10">
        <f>88+64</f>
        <v>152</v>
      </c>
      <c r="F22" s="11"/>
      <c r="G22" s="322">
        <v>6.77</v>
      </c>
      <c r="H22" s="209">
        <f t="shared" si="4"/>
        <v>2058.08</v>
      </c>
      <c r="I22" s="209">
        <f t="shared" si="3"/>
        <v>2543.58</v>
      </c>
    </row>
    <row r="23" spans="1:9" x14ac:dyDescent="0.25">
      <c r="A23" s="9" t="s">
        <v>23</v>
      </c>
      <c r="B23" s="10">
        <v>1</v>
      </c>
      <c r="C23" s="10">
        <f t="shared" si="2"/>
        <v>766</v>
      </c>
      <c r="D23" s="30">
        <v>662</v>
      </c>
      <c r="E23" s="10">
        <f>72+32</f>
        <v>104</v>
      </c>
      <c r="F23" s="11"/>
      <c r="G23" s="322">
        <v>6.77</v>
      </c>
      <c r="H23" s="209">
        <f t="shared" si="4"/>
        <v>1408.16</v>
      </c>
      <c r="I23" s="209">
        <f t="shared" si="3"/>
        <v>1740.34</v>
      </c>
    </row>
    <row r="24" spans="1:9" x14ac:dyDescent="0.25">
      <c r="A24" s="9" t="s">
        <v>23</v>
      </c>
      <c r="B24" s="10">
        <v>1</v>
      </c>
      <c r="C24" s="10">
        <f t="shared" si="2"/>
        <v>718</v>
      </c>
      <c r="D24" s="30">
        <v>662</v>
      </c>
      <c r="E24" s="10">
        <f>32+24</f>
        <v>56</v>
      </c>
      <c r="F24" s="11"/>
      <c r="G24" s="322">
        <v>6.77</v>
      </c>
      <c r="H24" s="209">
        <f t="shared" si="4"/>
        <v>758.24</v>
      </c>
      <c r="I24" s="209">
        <f t="shared" si="3"/>
        <v>937.11</v>
      </c>
    </row>
    <row r="25" spans="1:9" x14ac:dyDescent="0.25">
      <c r="A25" s="9" t="s">
        <v>111</v>
      </c>
      <c r="B25" s="10">
        <v>1</v>
      </c>
      <c r="C25" s="10">
        <f t="shared" si="2"/>
        <v>678</v>
      </c>
      <c r="D25" s="30">
        <v>662</v>
      </c>
      <c r="E25" s="10">
        <v>16</v>
      </c>
      <c r="F25" s="11"/>
      <c r="G25" s="322">
        <v>7.18</v>
      </c>
      <c r="H25" s="209">
        <f t="shared" si="4"/>
        <v>229.76</v>
      </c>
      <c r="I25" s="209">
        <f t="shared" si="3"/>
        <v>283.95999999999998</v>
      </c>
    </row>
    <row r="26" spans="1:9" x14ac:dyDescent="0.25">
      <c r="A26" s="9" t="s">
        <v>23</v>
      </c>
      <c r="B26" s="10">
        <v>1</v>
      </c>
      <c r="C26" s="10">
        <f t="shared" si="2"/>
        <v>718</v>
      </c>
      <c r="D26" s="30">
        <v>662</v>
      </c>
      <c r="E26" s="10">
        <f>8+48</f>
        <v>56</v>
      </c>
      <c r="F26" s="11"/>
      <c r="G26" s="322">
        <v>6.77</v>
      </c>
      <c r="H26" s="209">
        <f t="shared" si="4"/>
        <v>758.24</v>
      </c>
      <c r="I26" s="209">
        <f t="shared" si="3"/>
        <v>937.11</v>
      </c>
    </row>
    <row r="27" spans="1:9" x14ac:dyDescent="0.25">
      <c r="A27" s="9" t="s">
        <v>110</v>
      </c>
      <c r="B27" s="10">
        <v>1</v>
      </c>
      <c r="C27" s="10">
        <f t="shared" si="2"/>
        <v>664</v>
      </c>
      <c r="D27" s="30">
        <v>662</v>
      </c>
      <c r="E27" s="10">
        <v>2</v>
      </c>
      <c r="F27" s="11"/>
      <c r="G27" s="322">
        <v>8.4700000000000006</v>
      </c>
      <c r="H27" s="209">
        <f t="shared" si="4"/>
        <v>33.880000000000003</v>
      </c>
      <c r="I27" s="209">
        <f t="shared" si="3"/>
        <v>41.87</v>
      </c>
    </row>
    <row r="28" spans="1:9" x14ac:dyDescent="0.25">
      <c r="A28" s="9" t="s">
        <v>110</v>
      </c>
      <c r="B28" s="10">
        <v>1</v>
      </c>
      <c r="C28" s="10">
        <f t="shared" si="2"/>
        <v>702</v>
      </c>
      <c r="D28" s="30">
        <v>662</v>
      </c>
      <c r="E28" s="10">
        <v>40</v>
      </c>
      <c r="F28" s="11"/>
      <c r="G28" s="322">
        <v>9.49</v>
      </c>
      <c r="H28" s="209">
        <f t="shared" si="4"/>
        <v>759.2</v>
      </c>
      <c r="I28" s="209">
        <f t="shared" si="3"/>
        <v>938.3</v>
      </c>
    </row>
    <row r="29" spans="1:9" x14ac:dyDescent="0.25">
      <c r="A29" s="9" t="s">
        <v>23</v>
      </c>
      <c r="B29" s="10">
        <v>1</v>
      </c>
      <c r="C29" s="10">
        <f t="shared" si="2"/>
        <v>725</v>
      </c>
      <c r="D29" s="30">
        <v>662</v>
      </c>
      <c r="E29" s="10">
        <f>22+4+37</f>
        <v>63</v>
      </c>
      <c r="F29" s="11"/>
      <c r="G29" s="322">
        <v>6.84</v>
      </c>
      <c r="H29" s="209">
        <f t="shared" si="4"/>
        <v>861.84</v>
      </c>
      <c r="I29" s="209">
        <f t="shared" si="3"/>
        <v>1065.1500000000001</v>
      </c>
    </row>
    <row r="30" spans="1:9" x14ac:dyDescent="0.25">
      <c r="A30" s="9" t="s">
        <v>23</v>
      </c>
      <c r="B30" s="10">
        <v>1</v>
      </c>
      <c r="C30" s="10">
        <f t="shared" si="2"/>
        <v>686</v>
      </c>
      <c r="D30" s="30">
        <v>662</v>
      </c>
      <c r="E30" s="10">
        <v>24</v>
      </c>
      <c r="F30" s="11"/>
      <c r="G30" s="322">
        <v>6.77</v>
      </c>
      <c r="H30" s="209">
        <f t="shared" si="4"/>
        <v>324.95999999999998</v>
      </c>
      <c r="I30" s="209">
        <f t="shared" si="3"/>
        <v>401.62</v>
      </c>
    </row>
    <row r="31" spans="1:9" x14ac:dyDescent="0.25">
      <c r="A31" s="9" t="s">
        <v>113</v>
      </c>
      <c r="B31" s="10">
        <v>1</v>
      </c>
      <c r="C31" s="10">
        <f t="shared" si="2"/>
        <v>670</v>
      </c>
      <c r="D31" s="30">
        <v>662</v>
      </c>
      <c r="E31" s="10">
        <v>8</v>
      </c>
      <c r="F31" s="11"/>
      <c r="G31" s="322">
        <v>7.12</v>
      </c>
      <c r="H31" s="209">
        <f t="shared" si="4"/>
        <v>113.92</v>
      </c>
      <c r="I31" s="209">
        <f t="shared" si="3"/>
        <v>140.79</v>
      </c>
    </row>
    <row r="32" spans="1:9" x14ac:dyDescent="0.25">
      <c r="A32" s="9" t="s">
        <v>111</v>
      </c>
      <c r="B32" s="10">
        <v>1</v>
      </c>
      <c r="C32" s="10">
        <f t="shared" si="2"/>
        <v>678</v>
      </c>
      <c r="D32" s="30">
        <v>662</v>
      </c>
      <c r="E32" s="10">
        <v>16</v>
      </c>
      <c r="F32" s="11"/>
      <c r="G32" s="322">
        <v>7.06</v>
      </c>
      <c r="H32" s="209">
        <f t="shared" si="4"/>
        <v>225.92</v>
      </c>
      <c r="I32" s="209">
        <f t="shared" si="3"/>
        <v>279.20999999999998</v>
      </c>
    </row>
    <row r="33" spans="1:9" x14ac:dyDescent="0.25">
      <c r="A33" s="9" t="s">
        <v>23</v>
      </c>
      <c r="B33" s="10">
        <v>1</v>
      </c>
      <c r="C33" s="10">
        <f t="shared" si="2"/>
        <v>686</v>
      </c>
      <c r="D33" s="30">
        <v>662</v>
      </c>
      <c r="E33" s="10">
        <v>24</v>
      </c>
      <c r="F33" s="11"/>
      <c r="G33" s="322">
        <v>6.77</v>
      </c>
      <c r="H33" s="209">
        <f t="shared" si="4"/>
        <v>324.95999999999998</v>
      </c>
      <c r="I33" s="209">
        <f t="shared" si="3"/>
        <v>401.62</v>
      </c>
    </row>
    <row r="34" spans="1:9" ht="49.5" x14ac:dyDescent="0.25">
      <c r="A34" s="105" t="s">
        <v>520</v>
      </c>
      <c r="B34" s="26">
        <f>SUM(B35:B45)</f>
        <v>11</v>
      </c>
      <c r="C34" s="26"/>
      <c r="D34" s="26"/>
      <c r="E34" s="26">
        <f t="shared" ref="E34:I34" si="5">SUM(E35:E45)</f>
        <v>328</v>
      </c>
      <c r="F34" s="26"/>
      <c r="G34" s="26"/>
      <c r="H34" s="15">
        <f t="shared" si="5"/>
        <v>3450.1600000000003</v>
      </c>
      <c r="I34" s="15">
        <f t="shared" si="5"/>
        <v>4264.04</v>
      </c>
    </row>
    <row r="35" spans="1:9" x14ac:dyDescent="0.25">
      <c r="A35" s="9" t="s">
        <v>10</v>
      </c>
      <c r="B35" s="10">
        <v>1</v>
      </c>
      <c r="C35" s="10">
        <f t="shared" ref="C35:C45" si="6">D35+E35</f>
        <v>674</v>
      </c>
      <c r="D35" s="30">
        <v>662</v>
      </c>
      <c r="E35" s="10">
        <v>12</v>
      </c>
      <c r="F35" s="11"/>
      <c r="G35" s="322">
        <v>6.55</v>
      </c>
      <c r="H35" s="209">
        <f t="shared" si="4"/>
        <v>157.19999999999999</v>
      </c>
      <c r="I35" s="209">
        <f t="shared" ref="I35:I45" si="7">ROUND(H35*1.2359,2)</f>
        <v>194.28</v>
      </c>
    </row>
    <row r="36" spans="1:9" x14ac:dyDescent="0.25">
      <c r="A36" s="9" t="s">
        <v>10</v>
      </c>
      <c r="B36" s="10">
        <v>1</v>
      </c>
      <c r="C36" s="10">
        <f t="shared" si="6"/>
        <v>674</v>
      </c>
      <c r="D36" s="30">
        <v>662</v>
      </c>
      <c r="E36" s="10">
        <v>12</v>
      </c>
      <c r="F36" s="11"/>
      <c r="G36" s="322">
        <v>5.82</v>
      </c>
      <c r="H36" s="209">
        <f t="shared" si="4"/>
        <v>139.68</v>
      </c>
      <c r="I36" s="209">
        <f t="shared" si="7"/>
        <v>172.63</v>
      </c>
    </row>
    <row r="37" spans="1:9" x14ac:dyDescent="0.25">
      <c r="A37" s="9" t="s">
        <v>11</v>
      </c>
      <c r="B37" s="10">
        <v>1</v>
      </c>
      <c r="C37" s="10">
        <f t="shared" si="6"/>
        <v>686</v>
      </c>
      <c r="D37" s="30">
        <v>662</v>
      </c>
      <c r="E37" s="10">
        <v>24</v>
      </c>
      <c r="F37" s="11"/>
      <c r="G37" s="322">
        <v>4.6500000000000004</v>
      </c>
      <c r="H37" s="209">
        <f t="shared" si="4"/>
        <v>223.2</v>
      </c>
      <c r="I37" s="209">
        <f t="shared" si="7"/>
        <v>275.85000000000002</v>
      </c>
    </row>
    <row r="38" spans="1:9" x14ac:dyDescent="0.25">
      <c r="A38" s="9" t="s">
        <v>10</v>
      </c>
      <c r="B38" s="10">
        <v>1</v>
      </c>
      <c r="C38" s="10">
        <f t="shared" si="6"/>
        <v>674</v>
      </c>
      <c r="D38" s="30">
        <v>662</v>
      </c>
      <c r="E38" s="10">
        <v>12</v>
      </c>
      <c r="F38" s="11"/>
      <c r="G38" s="322">
        <v>5.6</v>
      </c>
      <c r="H38" s="209">
        <f t="shared" si="4"/>
        <v>134.4</v>
      </c>
      <c r="I38" s="209">
        <f t="shared" si="7"/>
        <v>166.1</v>
      </c>
    </row>
    <row r="39" spans="1:9" x14ac:dyDescent="0.25">
      <c r="A39" s="9" t="s">
        <v>10</v>
      </c>
      <c r="B39" s="10">
        <v>1</v>
      </c>
      <c r="C39" s="10">
        <f t="shared" si="6"/>
        <v>694</v>
      </c>
      <c r="D39" s="30">
        <v>662</v>
      </c>
      <c r="E39" s="10">
        <v>32</v>
      </c>
      <c r="F39" s="11"/>
      <c r="G39" s="322">
        <v>5.6</v>
      </c>
      <c r="H39" s="209">
        <f t="shared" si="4"/>
        <v>358.4</v>
      </c>
      <c r="I39" s="209">
        <f t="shared" si="7"/>
        <v>442.95</v>
      </c>
    </row>
    <row r="40" spans="1:9" x14ac:dyDescent="0.25">
      <c r="A40" s="9" t="s">
        <v>10</v>
      </c>
      <c r="B40" s="10">
        <v>1</v>
      </c>
      <c r="C40" s="10">
        <f t="shared" si="6"/>
        <v>702</v>
      </c>
      <c r="D40" s="30">
        <v>662</v>
      </c>
      <c r="E40" s="10">
        <f>24+16</f>
        <v>40</v>
      </c>
      <c r="F40" s="11"/>
      <c r="G40" s="322">
        <v>5.6</v>
      </c>
      <c r="H40" s="209">
        <f t="shared" si="4"/>
        <v>448</v>
      </c>
      <c r="I40" s="209">
        <f t="shared" si="7"/>
        <v>553.67999999999995</v>
      </c>
    </row>
    <row r="41" spans="1:9" x14ac:dyDescent="0.25">
      <c r="A41" s="9" t="s">
        <v>11</v>
      </c>
      <c r="B41" s="10">
        <v>1</v>
      </c>
      <c r="C41" s="10">
        <f t="shared" si="6"/>
        <v>734</v>
      </c>
      <c r="D41" s="30">
        <v>662</v>
      </c>
      <c r="E41" s="10">
        <v>72</v>
      </c>
      <c r="F41" s="11"/>
      <c r="G41" s="322">
        <v>4.17</v>
      </c>
      <c r="H41" s="209">
        <f t="shared" si="4"/>
        <v>600.48</v>
      </c>
      <c r="I41" s="209">
        <f t="shared" si="7"/>
        <v>742.13</v>
      </c>
    </row>
    <row r="42" spans="1:9" x14ac:dyDescent="0.25">
      <c r="A42" s="9" t="s">
        <v>10</v>
      </c>
      <c r="B42" s="10">
        <v>1</v>
      </c>
      <c r="C42" s="10">
        <f t="shared" si="6"/>
        <v>734</v>
      </c>
      <c r="D42" s="30">
        <v>662</v>
      </c>
      <c r="E42" s="10">
        <v>72</v>
      </c>
      <c r="F42" s="11"/>
      <c r="G42" s="322">
        <v>5.6</v>
      </c>
      <c r="H42" s="209">
        <f t="shared" si="4"/>
        <v>806.4</v>
      </c>
      <c r="I42" s="209">
        <f t="shared" si="7"/>
        <v>996.63</v>
      </c>
    </row>
    <row r="43" spans="1:9" x14ac:dyDescent="0.25">
      <c r="A43" s="9" t="s">
        <v>10</v>
      </c>
      <c r="B43" s="10">
        <v>1</v>
      </c>
      <c r="C43" s="10">
        <f t="shared" si="6"/>
        <v>686</v>
      </c>
      <c r="D43" s="30">
        <v>662</v>
      </c>
      <c r="E43" s="10">
        <v>24</v>
      </c>
      <c r="F43" s="11"/>
      <c r="G43" s="322">
        <v>5.6</v>
      </c>
      <c r="H43" s="209">
        <f t="shared" si="4"/>
        <v>268.8</v>
      </c>
      <c r="I43" s="209">
        <f t="shared" si="7"/>
        <v>332.21</v>
      </c>
    </row>
    <row r="44" spans="1:9" x14ac:dyDescent="0.25">
      <c r="A44" s="9" t="s">
        <v>10</v>
      </c>
      <c r="B44" s="10">
        <v>1</v>
      </c>
      <c r="C44" s="10">
        <f t="shared" si="6"/>
        <v>686</v>
      </c>
      <c r="D44" s="30">
        <v>662</v>
      </c>
      <c r="E44" s="10">
        <v>24</v>
      </c>
      <c r="F44" s="11"/>
      <c r="G44" s="322">
        <v>5.6</v>
      </c>
      <c r="H44" s="209">
        <f t="shared" si="4"/>
        <v>268.8</v>
      </c>
      <c r="I44" s="209">
        <f t="shared" si="7"/>
        <v>332.21</v>
      </c>
    </row>
    <row r="45" spans="1:9" x14ac:dyDescent="0.25">
      <c r="A45" s="9" t="s">
        <v>10</v>
      </c>
      <c r="B45" s="10">
        <v>1</v>
      </c>
      <c r="C45" s="10">
        <f t="shared" si="6"/>
        <v>666</v>
      </c>
      <c r="D45" s="30">
        <v>662</v>
      </c>
      <c r="E45" s="10">
        <v>4</v>
      </c>
      <c r="F45" s="11"/>
      <c r="G45" s="322">
        <v>5.6</v>
      </c>
      <c r="H45" s="209">
        <f t="shared" si="4"/>
        <v>44.8</v>
      </c>
      <c r="I45" s="209">
        <f t="shared" si="7"/>
        <v>55.37</v>
      </c>
    </row>
    <row r="46" spans="1:9" ht="33" x14ac:dyDescent="0.25">
      <c r="A46" s="105" t="s">
        <v>521</v>
      </c>
      <c r="B46" s="26">
        <f>SUM(B47:B52)</f>
        <v>6</v>
      </c>
      <c r="C46" s="26"/>
      <c r="D46" s="26"/>
      <c r="E46" s="26">
        <f t="shared" ref="E46:I46" si="8">SUM(E47:E52)</f>
        <v>171</v>
      </c>
      <c r="F46" s="26"/>
      <c r="G46" s="26"/>
      <c r="H46" s="15">
        <f t="shared" si="8"/>
        <v>1860.2199999999998</v>
      </c>
      <c r="I46" s="15">
        <f t="shared" si="8"/>
        <v>2299.0499999999997</v>
      </c>
    </row>
    <row r="47" spans="1:9" x14ac:dyDescent="0.25">
      <c r="A47" s="12" t="s">
        <v>114</v>
      </c>
      <c r="B47" s="10">
        <v>1</v>
      </c>
      <c r="C47" s="10">
        <f t="shared" ref="C47:C52" si="9">D47+E47</f>
        <v>673</v>
      </c>
      <c r="D47" s="30">
        <v>662</v>
      </c>
      <c r="E47" s="10">
        <v>11</v>
      </c>
      <c r="F47" s="11"/>
      <c r="G47" s="322">
        <v>5.27</v>
      </c>
      <c r="H47" s="209">
        <f t="shared" si="4"/>
        <v>115.94</v>
      </c>
      <c r="I47" s="209">
        <f t="shared" ref="I47:I52" si="10">ROUND(H47*1.2359,2)</f>
        <v>143.29</v>
      </c>
    </row>
    <row r="48" spans="1:9" x14ac:dyDescent="0.25">
      <c r="A48" s="12" t="s">
        <v>114</v>
      </c>
      <c r="B48" s="10">
        <v>1</v>
      </c>
      <c r="C48" s="10">
        <f t="shared" si="9"/>
        <v>690</v>
      </c>
      <c r="D48" s="30">
        <v>662</v>
      </c>
      <c r="E48" s="10">
        <f>8+20</f>
        <v>28</v>
      </c>
      <c r="F48" s="11"/>
      <c r="G48" s="322">
        <v>6.14</v>
      </c>
      <c r="H48" s="209">
        <f t="shared" si="4"/>
        <v>343.84</v>
      </c>
      <c r="I48" s="209">
        <f t="shared" si="10"/>
        <v>424.95</v>
      </c>
    </row>
    <row r="49" spans="1:9" x14ac:dyDescent="0.25">
      <c r="A49" s="12" t="s">
        <v>114</v>
      </c>
      <c r="B49" s="10">
        <v>1</v>
      </c>
      <c r="C49" s="10">
        <f t="shared" si="9"/>
        <v>748</v>
      </c>
      <c r="D49" s="30">
        <v>662</v>
      </c>
      <c r="E49" s="10">
        <f>28+24+8+26</f>
        <v>86</v>
      </c>
      <c r="F49" s="11"/>
      <c r="G49" s="322">
        <v>6.14</v>
      </c>
      <c r="H49" s="209">
        <f t="shared" si="4"/>
        <v>1056.08</v>
      </c>
      <c r="I49" s="209">
        <f t="shared" si="10"/>
        <v>1305.21</v>
      </c>
    </row>
    <row r="50" spans="1:9" x14ac:dyDescent="0.25">
      <c r="A50" s="12" t="s">
        <v>114</v>
      </c>
      <c r="B50" s="10">
        <v>1</v>
      </c>
      <c r="C50" s="10">
        <f t="shared" si="9"/>
        <v>671</v>
      </c>
      <c r="D50" s="30">
        <v>662</v>
      </c>
      <c r="E50" s="10">
        <f>7+2</f>
        <v>9</v>
      </c>
      <c r="F50" s="11"/>
      <c r="G50" s="322">
        <v>6.14</v>
      </c>
      <c r="H50" s="209">
        <f t="shared" si="4"/>
        <v>110.52</v>
      </c>
      <c r="I50" s="209">
        <f t="shared" si="10"/>
        <v>136.59</v>
      </c>
    </row>
    <row r="51" spans="1:9" x14ac:dyDescent="0.25">
      <c r="A51" s="12" t="s">
        <v>115</v>
      </c>
      <c r="B51" s="10">
        <v>1</v>
      </c>
      <c r="C51" s="10">
        <f t="shared" si="9"/>
        <v>680</v>
      </c>
      <c r="D51" s="30">
        <v>662</v>
      </c>
      <c r="E51" s="10">
        <f>11+7</f>
        <v>18</v>
      </c>
      <c r="F51" s="11"/>
      <c r="G51" s="322">
        <v>3.16</v>
      </c>
      <c r="H51" s="209">
        <f t="shared" si="4"/>
        <v>113.76</v>
      </c>
      <c r="I51" s="209">
        <f t="shared" si="10"/>
        <v>140.6</v>
      </c>
    </row>
    <row r="52" spans="1:9" x14ac:dyDescent="0.25">
      <c r="A52" s="12" t="s">
        <v>115</v>
      </c>
      <c r="B52" s="10">
        <v>1</v>
      </c>
      <c r="C52" s="10">
        <f t="shared" si="9"/>
        <v>681</v>
      </c>
      <c r="D52" s="30">
        <v>662</v>
      </c>
      <c r="E52" s="10">
        <v>19</v>
      </c>
      <c r="F52" s="11"/>
      <c r="G52" s="322">
        <v>3.16</v>
      </c>
      <c r="H52" s="209">
        <f t="shared" si="4"/>
        <v>120.08</v>
      </c>
      <c r="I52" s="209">
        <f t="shared" si="10"/>
        <v>148.41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4BFF1-DC51-404F-824A-719B407CE43E}">
  <sheetPr>
    <tabColor theme="9" tint="0.59999389629810485"/>
  </sheetPr>
  <dimension ref="A1:I46"/>
  <sheetViews>
    <sheetView zoomScale="80" zoomScaleNormal="80" workbookViewId="0">
      <selection activeCell="A39" sqref="A39"/>
    </sheetView>
  </sheetViews>
  <sheetFormatPr defaultColWidth="9.140625" defaultRowHeight="16.5" x14ac:dyDescent="0.25"/>
  <cols>
    <col min="1" max="1" width="56.42578125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4.140625" style="1" customWidth="1"/>
    <col min="7" max="7" width="16.28515625" style="1" customWidth="1"/>
    <col min="8" max="8" width="16.5703125" style="1" customWidth="1"/>
    <col min="9" max="9" width="18" style="1" customWidth="1"/>
    <col min="10" max="16384" width="9.140625" style="1"/>
  </cols>
  <sheetData>
    <row r="1" spans="1:9" x14ac:dyDescent="0.25">
      <c r="H1" s="452" t="s">
        <v>567</v>
      </c>
      <c r="I1" s="452"/>
    </row>
    <row r="2" spans="1:9" x14ac:dyDescent="0.25">
      <c r="H2" s="408"/>
      <c r="I2" s="408"/>
    </row>
    <row r="3" spans="1:9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1" t="s">
        <v>526</v>
      </c>
    </row>
    <row r="6" spans="1:9" x14ac:dyDescent="0.25">
      <c r="A6" s="1" t="s">
        <v>527</v>
      </c>
    </row>
    <row r="7" spans="1:9" x14ac:dyDescent="0.25">
      <c r="B7" s="200"/>
      <c r="C7" s="200"/>
      <c r="D7" s="200"/>
      <c r="E7" s="255"/>
      <c r="F7" s="200"/>
      <c r="G7" s="200"/>
      <c r="H7" s="248"/>
      <c r="I7" s="200"/>
    </row>
    <row r="8" spans="1:9" ht="45.7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9" ht="115.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ht="20.25" customHeight="1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230">
        <f>B13+B28+B38</f>
        <v>31</v>
      </c>
      <c r="C12" s="230"/>
      <c r="D12" s="230"/>
      <c r="E12" s="230">
        <f t="shared" ref="E12:I12" si="0">E13+E28+E38</f>
        <v>1329</v>
      </c>
      <c r="F12" s="230"/>
      <c r="G12" s="230"/>
      <c r="H12" s="231">
        <f t="shared" si="0"/>
        <v>19277.310000000001</v>
      </c>
      <c r="I12" s="231">
        <f t="shared" si="0"/>
        <v>23824.809999999998</v>
      </c>
    </row>
    <row r="13" spans="1:9" ht="33" x14ac:dyDescent="0.25">
      <c r="A13" s="25" t="s">
        <v>522</v>
      </c>
      <c r="B13" s="219">
        <f>SUM(B14:B27)</f>
        <v>14</v>
      </c>
      <c r="C13" s="219"/>
      <c r="D13" s="219"/>
      <c r="E13" s="219">
        <f t="shared" ref="E13:I13" si="1">SUM(E14:E27)</f>
        <v>503.7</v>
      </c>
      <c r="F13" s="219"/>
      <c r="G13" s="219"/>
      <c r="H13" s="225">
        <f t="shared" si="1"/>
        <v>10074</v>
      </c>
      <c r="I13" s="225">
        <f t="shared" si="1"/>
        <v>12450.439999999999</v>
      </c>
    </row>
    <row r="14" spans="1:9" ht="16.5" customHeight="1" x14ac:dyDescent="0.25">
      <c r="A14" s="33" t="s">
        <v>323</v>
      </c>
      <c r="B14" s="207">
        <v>1</v>
      </c>
      <c r="C14" s="272">
        <f>D14+E14</f>
        <v>549</v>
      </c>
      <c r="D14" s="320">
        <v>476</v>
      </c>
      <c r="E14" s="272">
        <v>73</v>
      </c>
      <c r="F14" s="227"/>
      <c r="G14" s="220">
        <v>10</v>
      </c>
      <c r="H14" s="227">
        <f>ROUND(E14*G14*2,2)</f>
        <v>1460</v>
      </c>
      <c r="I14" s="227">
        <f>ROUND(H14*1.2359,2)</f>
        <v>1804.41</v>
      </c>
    </row>
    <row r="15" spans="1:9" x14ac:dyDescent="0.25">
      <c r="A15" s="33" t="s">
        <v>324</v>
      </c>
      <c r="B15" s="207">
        <v>1</v>
      </c>
      <c r="C15" s="272">
        <f t="shared" ref="C15:C27" si="2">D15+E15</f>
        <v>280</v>
      </c>
      <c r="D15" s="320">
        <v>216</v>
      </c>
      <c r="E15" s="272">
        <v>64</v>
      </c>
      <c r="F15" s="227"/>
      <c r="G15" s="220">
        <v>10</v>
      </c>
      <c r="H15" s="227">
        <f>ROUND(E15*G15*2,2)</f>
        <v>1280</v>
      </c>
      <c r="I15" s="227">
        <f>ROUND(H15*1.2359,2)</f>
        <v>1581.95</v>
      </c>
    </row>
    <row r="16" spans="1:9" x14ac:dyDescent="0.25">
      <c r="A16" s="33" t="s">
        <v>324</v>
      </c>
      <c r="B16" s="207">
        <v>1</v>
      </c>
      <c r="C16" s="318">
        <f t="shared" si="2"/>
        <v>258</v>
      </c>
      <c r="D16" s="321">
        <v>150</v>
      </c>
      <c r="E16" s="272">
        <v>108</v>
      </c>
      <c r="F16" s="227"/>
      <c r="G16" s="220">
        <v>10</v>
      </c>
      <c r="H16" s="227">
        <f>ROUND(E16*G16*2,2)</f>
        <v>2160</v>
      </c>
      <c r="I16" s="227">
        <f>ROUND(H16*1.2359,2)</f>
        <v>2669.54</v>
      </c>
    </row>
    <row r="17" spans="1:9" x14ac:dyDescent="0.25">
      <c r="A17" s="33" t="s">
        <v>324</v>
      </c>
      <c r="B17" s="207">
        <v>1</v>
      </c>
      <c r="C17" s="318">
        <f t="shared" si="2"/>
        <v>64</v>
      </c>
      <c r="D17" s="321">
        <v>30</v>
      </c>
      <c r="E17" s="272">
        <v>34</v>
      </c>
      <c r="F17" s="227"/>
      <c r="G17" s="315">
        <v>10</v>
      </c>
      <c r="H17" s="227">
        <f t="shared" ref="H17:H46" si="3">ROUND(E17*G17*2,2)</f>
        <v>680</v>
      </c>
      <c r="I17" s="227">
        <f t="shared" ref="I17:I37" si="4">ROUND(H17*1.2359,2)</f>
        <v>840.41</v>
      </c>
    </row>
    <row r="18" spans="1:9" x14ac:dyDescent="0.25">
      <c r="A18" s="33" t="s">
        <v>323</v>
      </c>
      <c r="B18" s="207">
        <v>1</v>
      </c>
      <c r="C18" s="318">
        <f t="shared" si="2"/>
        <v>114.2</v>
      </c>
      <c r="D18" s="321">
        <v>79</v>
      </c>
      <c r="E18" s="272">
        <v>35.200000000000003</v>
      </c>
      <c r="F18" s="227"/>
      <c r="G18" s="220">
        <v>10</v>
      </c>
      <c r="H18" s="227">
        <f t="shared" si="3"/>
        <v>704</v>
      </c>
      <c r="I18" s="227">
        <f t="shared" si="4"/>
        <v>870.07</v>
      </c>
    </row>
    <row r="19" spans="1:9" x14ac:dyDescent="0.25">
      <c r="A19" s="33" t="s">
        <v>324</v>
      </c>
      <c r="B19" s="207">
        <v>1</v>
      </c>
      <c r="C19" s="318">
        <f t="shared" si="2"/>
        <v>458</v>
      </c>
      <c r="D19" s="321">
        <v>453</v>
      </c>
      <c r="E19" s="272">
        <v>5</v>
      </c>
      <c r="F19" s="227"/>
      <c r="G19" s="220">
        <v>10</v>
      </c>
      <c r="H19" s="227">
        <f t="shared" si="3"/>
        <v>100</v>
      </c>
      <c r="I19" s="227">
        <f t="shared" si="4"/>
        <v>123.59</v>
      </c>
    </row>
    <row r="20" spans="1:9" x14ac:dyDescent="0.25">
      <c r="A20" s="33" t="s">
        <v>325</v>
      </c>
      <c r="B20" s="207">
        <v>1</v>
      </c>
      <c r="C20" s="318">
        <f t="shared" si="2"/>
        <v>270</v>
      </c>
      <c r="D20" s="321">
        <v>266</v>
      </c>
      <c r="E20" s="272">
        <v>4</v>
      </c>
      <c r="F20" s="227"/>
      <c r="G20" s="220">
        <v>10</v>
      </c>
      <c r="H20" s="227">
        <f t="shared" si="3"/>
        <v>80</v>
      </c>
      <c r="I20" s="227">
        <f t="shared" si="4"/>
        <v>98.87</v>
      </c>
    </row>
    <row r="21" spans="1:9" x14ac:dyDescent="0.25">
      <c r="A21" s="33" t="s">
        <v>323</v>
      </c>
      <c r="B21" s="207">
        <v>1</v>
      </c>
      <c r="C21" s="318">
        <f t="shared" si="2"/>
        <v>357</v>
      </c>
      <c r="D21" s="321">
        <v>341</v>
      </c>
      <c r="E21" s="272">
        <v>16</v>
      </c>
      <c r="F21" s="227"/>
      <c r="G21" s="220">
        <v>10</v>
      </c>
      <c r="H21" s="227">
        <f>ROUND(E21*G21*2,2)</f>
        <v>320</v>
      </c>
      <c r="I21" s="227">
        <f t="shared" si="4"/>
        <v>395.49</v>
      </c>
    </row>
    <row r="22" spans="1:9" x14ac:dyDescent="0.25">
      <c r="A22" s="33" t="s">
        <v>326</v>
      </c>
      <c r="B22" s="207">
        <v>1</v>
      </c>
      <c r="C22" s="318">
        <f t="shared" si="2"/>
        <v>192</v>
      </c>
      <c r="D22" s="321">
        <v>158</v>
      </c>
      <c r="E22" s="272">
        <v>34</v>
      </c>
      <c r="F22" s="227"/>
      <c r="G22" s="220">
        <v>10</v>
      </c>
      <c r="H22" s="227">
        <f t="shared" si="3"/>
        <v>680</v>
      </c>
      <c r="I22" s="227">
        <f t="shared" si="4"/>
        <v>840.41</v>
      </c>
    </row>
    <row r="23" spans="1:9" x14ac:dyDescent="0.25">
      <c r="A23" s="33" t="s">
        <v>323</v>
      </c>
      <c r="B23" s="207">
        <v>1</v>
      </c>
      <c r="C23" s="318">
        <f t="shared" si="2"/>
        <v>419</v>
      </c>
      <c r="D23" s="321">
        <v>364</v>
      </c>
      <c r="E23" s="272">
        <v>55</v>
      </c>
      <c r="F23" s="227"/>
      <c r="G23" s="220">
        <v>10</v>
      </c>
      <c r="H23" s="227">
        <f t="shared" si="3"/>
        <v>1100</v>
      </c>
      <c r="I23" s="227">
        <f t="shared" si="4"/>
        <v>1359.49</v>
      </c>
    </row>
    <row r="24" spans="1:9" x14ac:dyDescent="0.25">
      <c r="A24" s="33" t="s">
        <v>324</v>
      </c>
      <c r="B24" s="207">
        <v>1</v>
      </c>
      <c r="C24" s="318">
        <f t="shared" si="2"/>
        <v>60</v>
      </c>
      <c r="D24" s="321">
        <v>25.5</v>
      </c>
      <c r="E24" s="272">
        <v>34.5</v>
      </c>
      <c r="F24" s="227"/>
      <c r="G24" s="220">
        <v>10</v>
      </c>
      <c r="H24" s="227">
        <f t="shared" si="3"/>
        <v>690</v>
      </c>
      <c r="I24" s="227">
        <f t="shared" si="4"/>
        <v>852.77</v>
      </c>
    </row>
    <row r="25" spans="1:9" x14ac:dyDescent="0.25">
      <c r="A25" s="33" t="s">
        <v>325</v>
      </c>
      <c r="B25" s="207">
        <v>1</v>
      </c>
      <c r="C25" s="318">
        <f t="shared" si="2"/>
        <v>479</v>
      </c>
      <c r="D25" s="321">
        <v>476</v>
      </c>
      <c r="E25" s="272">
        <v>3</v>
      </c>
      <c r="F25" s="227"/>
      <c r="G25" s="220">
        <v>10</v>
      </c>
      <c r="H25" s="227">
        <f t="shared" si="3"/>
        <v>60</v>
      </c>
      <c r="I25" s="227">
        <f t="shared" si="4"/>
        <v>74.150000000000006</v>
      </c>
    </row>
    <row r="26" spans="1:9" x14ac:dyDescent="0.25">
      <c r="A26" s="33" t="s">
        <v>323</v>
      </c>
      <c r="B26" s="207">
        <v>1</v>
      </c>
      <c r="C26" s="318">
        <f t="shared" si="2"/>
        <v>372</v>
      </c>
      <c r="D26" s="321">
        <v>356</v>
      </c>
      <c r="E26" s="272">
        <v>16</v>
      </c>
      <c r="F26" s="227"/>
      <c r="G26" s="220">
        <v>10</v>
      </c>
      <c r="H26" s="227">
        <f t="shared" si="3"/>
        <v>320</v>
      </c>
      <c r="I26" s="227">
        <f t="shared" si="4"/>
        <v>395.49</v>
      </c>
    </row>
    <row r="27" spans="1:9" x14ac:dyDescent="0.25">
      <c r="A27" s="33" t="s">
        <v>325</v>
      </c>
      <c r="B27" s="207">
        <v>1</v>
      </c>
      <c r="C27" s="318">
        <f t="shared" si="2"/>
        <v>418</v>
      </c>
      <c r="D27" s="321">
        <v>396</v>
      </c>
      <c r="E27" s="272">
        <v>22</v>
      </c>
      <c r="F27" s="227"/>
      <c r="G27" s="220">
        <v>10</v>
      </c>
      <c r="H27" s="227">
        <f t="shared" si="3"/>
        <v>440</v>
      </c>
      <c r="I27" s="227">
        <f t="shared" si="4"/>
        <v>543.79999999999995</v>
      </c>
    </row>
    <row r="28" spans="1:9" ht="33" x14ac:dyDescent="0.25">
      <c r="A28" s="25" t="s">
        <v>523</v>
      </c>
      <c r="B28" s="210">
        <f>SUM(B29:B37)</f>
        <v>9</v>
      </c>
      <c r="C28" s="210"/>
      <c r="D28" s="210"/>
      <c r="E28" s="210">
        <f t="shared" ref="E28:I28" si="5">SUM(E29:E37)</f>
        <v>390.95000000000005</v>
      </c>
      <c r="F28" s="210"/>
      <c r="G28" s="210"/>
      <c r="H28" s="234">
        <f t="shared" si="5"/>
        <v>5467.9000000000005</v>
      </c>
      <c r="I28" s="234">
        <f t="shared" si="5"/>
        <v>6757.7699999999995</v>
      </c>
    </row>
    <row r="29" spans="1:9" x14ac:dyDescent="0.25">
      <c r="A29" s="9" t="s">
        <v>84</v>
      </c>
      <c r="B29" s="208">
        <v>1</v>
      </c>
      <c r="C29" s="279">
        <f>D29+E29</f>
        <v>113.6</v>
      </c>
      <c r="D29" s="319">
        <v>56.8</v>
      </c>
      <c r="E29" s="272">
        <v>56.8</v>
      </c>
      <c r="F29" s="209"/>
      <c r="G29" s="220">
        <v>7</v>
      </c>
      <c r="H29" s="227">
        <f t="shared" si="3"/>
        <v>795.2</v>
      </c>
      <c r="I29" s="227">
        <f t="shared" si="4"/>
        <v>982.79</v>
      </c>
    </row>
    <row r="30" spans="1:9" x14ac:dyDescent="0.25">
      <c r="A30" s="9" t="s">
        <v>84</v>
      </c>
      <c r="B30" s="208">
        <v>1</v>
      </c>
      <c r="C30" s="279">
        <f t="shared" ref="C30:C37" si="6">D30+E30</f>
        <v>61</v>
      </c>
      <c r="D30" s="319">
        <v>30.5</v>
      </c>
      <c r="E30" s="272">
        <v>30.5</v>
      </c>
      <c r="F30" s="209"/>
      <c r="G30" s="220">
        <v>7</v>
      </c>
      <c r="H30" s="227">
        <f t="shared" si="3"/>
        <v>427</v>
      </c>
      <c r="I30" s="227">
        <f t="shared" si="4"/>
        <v>527.73</v>
      </c>
    </row>
    <row r="31" spans="1:9" x14ac:dyDescent="0.25">
      <c r="A31" s="9" t="s">
        <v>84</v>
      </c>
      <c r="B31" s="208">
        <v>1</v>
      </c>
      <c r="C31" s="279">
        <f t="shared" si="6"/>
        <v>96</v>
      </c>
      <c r="D31" s="319">
        <v>48</v>
      </c>
      <c r="E31" s="272">
        <v>48</v>
      </c>
      <c r="F31" s="209"/>
      <c r="G31" s="220">
        <v>7</v>
      </c>
      <c r="H31" s="227">
        <f t="shared" si="3"/>
        <v>672</v>
      </c>
      <c r="I31" s="227">
        <f t="shared" si="4"/>
        <v>830.52</v>
      </c>
    </row>
    <row r="32" spans="1:9" x14ac:dyDescent="0.25">
      <c r="A32" s="9" t="s">
        <v>84</v>
      </c>
      <c r="B32" s="208">
        <v>1</v>
      </c>
      <c r="C32" s="279">
        <f t="shared" si="6"/>
        <v>100.6</v>
      </c>
      <c r="D32" s="319">
        <v>50.3</v>
      </c>
      <c r="E32" s="272">
        <v>50.3</v>
      </c>
      <c r="F32" s="209"/>
      <c r="G32" s="220">
        <v>7</v>
      </c>
      <c r="H32" s="227">
        <f t="shared" si="3"/>
        <v>704.2</v>
      </c>
      <c r="I32" s="227">
        <f t="shared" si="4"/>
        <v>870.32</v>
      </c>
    </row>
    <row r="33" spans="1:9" x14ac:dyDescent="0.25">
      <c r="A33" s="9" t="s">
        <v>84</v>
      </c>
      <c r="B33" s="208">
        <v>1</v>
      </c>
      <c r="C33" s="279">
        <f t="shared" si="6"/>
        <v>163.6</v>
      </c>
      <c r="D33" s="320">
        <v>81.8</v>
      </c>
      <c r="E33" s="272">
        <v>81.8</v>
      </c>
      <c r="F33" s="209"/>
      <c r="G33" s="220">
        <v>7</v>
      </c>
      <c r="H33" s="227">
        <f t="shared" si="3"/>
        <v>1145.2</v>
      </c>
      <c r="I33" s="227">
        <f t="shared" si="4"/>
        <v>1415.35</v>
      </c>
    </row>
    <row r="34" spans="1:9" x14ac:dyDescent="0.25">
      <c r="A34" s="9" t="s">
        <v>84</v>
      </c>
      <c r="B34" s="208">
        <v>1</v>
      </c>
      <c r="C34" s="279">
        <f t="shared" si="6"/>
        <v>63</v>
      </c>
      <c r="D34" s="320">
        <v>31.5</v>
      </c>
      <c r="E34" s="272">
        <v>31.5</v>
      </c>
      <c r="F34" s="316"/>
      <c r="G34" s="220">
        <v>7</v>
      </c>
      <c r="H34" s="227">
        <f t="shared" si="3"/>
        <v>441</v>
      </c>
      <c r="I34" s="227">
        <f t="shared" si="4"/>
        <v>545.03</v>
      </c>
    </row>
    <row r="35" spans="1:9" x14ac:dyDescent="0.25">
      <c r="A35" s="9" t="s">
        <v>84</v>
      </c>
      <c r="B35" s="208">
        <v>1</v>
      </c>
      <c r="C35" s="279">
        <f t="shared" si="6"/>
        <v>130.1</v>
      </c>
      <c r="D35" s="320">
        <v>65.05</v>
      </c>
      <c r="E35" s="272">
        <v>65.05</v>
      </c>
      <c r="F35" s="316"/>
      <c r="G35" s="220">
        <v>7</v>
      </c>
      <c r="H35" s="227">
        <f t="shared" si="3"/>
        <v>910.7</v>
      </c>
      <c r="I35" s="227">
        <f t="shared" si="4"/>
        <v>1125.53</v>
      </c>
    </row>
    <row r="36" spans="1:9" x14ac:dyDescent="0.25">
      <c r="A36" s="9" t="s">
        <v>84</v>
      </c>
      <c r="B36" s="208">
        <v>1</v>
      </c>
      <c r="C36" s="279">
        <f t="shared" si="6"/>
        <v>3</v>
      </c>
      <c r="D36" s="320">
        <v>1.5</v>
      </c>
      <c r="E36" s="272">
        <v>1.5</v>
      </c>
      <c r="F36" s="316"/>
      <c r="G36" s="220">
        <v>5.2</v>
      </c>
      <c r="H36" s="227">
        <f t="shared" si="3"/>
        <v>15.6</v>
      </c>
      <c r="I36" s="227">
        <f t="shared" si="4"/>
        <v>19.28</v>
      </c>
    </row>
    <row r="37" spans="1:9" x14ac:dyDescent="0.25">
      <c r="A37" s="9" t="s">
        <v>84</v>
      </c>
      <c r="B37" s="208">
        <v>1</v>
      </c>
      <c r="C37" s="279">
        <f t="shared" si="6"/>
        <v>51</v>
      </c>
      <c r="D37" s="320">
        <v>25.5</v>
      </c>
      <c r="E37" s="272">
        <v>25.5</v>
      </c>
      <c r="F37" s="316"/>
      <c r="G37" s="220">
        <v>7</v>
      </c>
      <c r="H37" s="227">
        <f t="shared" si="3"/>
        <v>357</v>
      </c>
      <c r="I37" s="227">
        <f t="shared" si="4"/>
        <v>441.22</v>
      </c>
    </row>
    <row r="38" spans="1:9" ht="49.5" x14ac:dyDescent="0.25">
      <c r="A38" s="25" t="s">
        <v>520</v>
      </c>
      <c r="B38" s="210">
        <f>SUM(B39:B46)</f>
        <v>8</v>
      </c>
      <c r="C38" s="210"/>
      <c r="D38" s="210"/>
      <c r="E38" s="210">
        <f t="shared" ref="E38:I38" si="7">SUM(E39:E46)</f>
        <v>434.34999999999997</v>
      </c>
      <c r="F38" s="210"/>
      <c r="G38" s="210"/>
      <c r="H38" s="234">
        <f t="shared" si="7"/>
        <v>3735.4100000000008</v>
      </c>
      <c r="I38" s="234">
        <f t="shared" si="7"/>
        <v>4616.6000000000004</v>
      </c>
    </row>
    <row r="39" spans="1:9" x14ac:dyDescent="0.25">
      <c r="A39" s="9" t="s">
        <v>71</v>
      </c>
      <c r="B39" s="208">
        <v>1</v>
      </c>
      <c r="C39" s="279">
        <f>D39+E39</f>
        <v>22</v>
      </c>
      <c r="D39" s="319">
        <v>11</v>
      </c>
      <c r="E39" s="272">
        <v>11</v>
      </c>
      <c r="F39" s="317"/>
      <c r="G39" s="220">
        <v>4.3</v>
      </c>
      <c r="H39" s="227">
        <f>ROUND(E39*G39*2,2)</f>
        <v>94.6</v>
      </c>
      <c r="I39" s="227">
        <f>ROUND(H39*1.2359,2)</f>
        <v>116.92</v>
      </c>
    </row>
    <row r="40" spans="1:9" x14ac:dyDescent="0.25">
      <c r="A40" s="9" t="s">
        <v>71</v>
      </c>
      <c r="B40" s="208">
        <v>1</v>
      </c>
      <c r="C40" s="279">
        <f t="shared" ref="C40:C46" si="8">D40+E40</f>
        <v>112</v>
      </c>
      <c r="D40" s="319">
        <v>56</v>
      </c>
      <c r="E40" s="272">
        <v>56</v>
      </c>
      <c r="F40" s="317"/>
      <c r="G40" s="220">
        <v>4.3</v>
      </c>
      <c r="H40" s="227">
        <f t="shared" si="3"/>
        <v>481.6</v>
      </c>
      <c r="I40" s="227">
        <f t="shared" ref="I40:I46" si="9">ROUND(H40*1.2359,2)</f>
        <v>595.21</v>
      </c>
    </row>
    <row r="41" spans="1:9" x14ac:dyDescent="0.25">
      <c r="A41" s="9" t="s">
        <v>71</v>
      </c>
      <c r="B41" s="208">
        <v>1</v>
      </c>
      <c r="C41" s="279">
        <f t="shared" si="8"/>
        <v>78</v>
      </c>
      <c r="D41" s="319">
        <v>39</v>
      </c>
      <c r="E41" s="272">
        <v>39</v>
      </c>
      <c r="F41" s="317"/>
      <c r="G41" s="220">
        <v>4.3</v>
      </c>
      <c r="H41" s="227">
        <f t="shared" si="3"/>
        <v>335.4</v>
      </c>
      <c r="I41" s="227">
        <f t="shared" si="9"/>
        <v>414.52</v>
      </c>
    </row>
    <row r="42" spans="1:9" x14ac:dyDescent="0.25">
      <c r="A42" s="9" t="s">
        <v>71</v>
      </c>
      <c r="B42" s="208">
        <v>1</v>
      </c>
      <c r="C42" s="279">
        <f t="shared" si="8"/>
        <v>178</v>
      </c>
      <c r="D42" s="319">
        <v>89</v>
      </c>
      <c r="E42" s="272">
        <v>89</v>
      </c>
      <c r="F42" s="317"/>
      <c r="G42" s="220">
        <v>4.3</v>
      </c>
      <c r="H42" s="227">
        <f t="shared" si="3"/>
        <v>765.4</v>
      </c>
      <c r="I42" s="227">
        <f t="shared" si="9"/>
        <v>945.96</v>
      </c>
    </row>
    <row r="43" spans="1:9" x14ac:dyDescent="0.25">
      <c r="A43" s="9" t="s">
        <v>71</v>
      </c>
      <c r="B43" s="208">
        <v>1</v>
      </c>
      <c r="C43" s="279">
        <f t="shared" si="8"/>
        <v>177.4</v>
      </c>
      <c r="D43" s="320">
        <v>88.7</v>
      </c>
      <c r="E43" s="272">
        <v>88.7</v>
      </c>
      <c r="F43" s="316"/>
      <c r="G43" s="220">
        <v>4.3</v>
      </c>
      <c r="H43" s="227">
        <f t="shared" si="3"/>
        <v>762.82</v>
      </c>
      <c r="I43" s="227">
        <f t="shared" si="9"/>
        <v>942.77</v>
      </c>
    </row>
    <row r="44" spans="1:9" x14ac:dyDescent="0.25">
      <c r="A44" s="9" t="s">
        <v>71</v>
      </c>
      <c r="B44" s="208">
        <v>1</v>
      </c>
      <c r="C44" s="279">
        <f t="shared" si="8"/>
        <v>124</v>
      </c>
      <c r="D44" s="320">
        <v>62</v>
      </c>
      <c r="E44" s="272">
        <v>62</v>
      </c>
      <c r="F44" s="316"/>
      <c r="G44" s="220">
        <v>4.3</v>
      </c>
      <c r="H44" s="227">
        <f t="shared" si="3"/>
        <v>533.20000000000005</v>
      </c>
      <c r="I44" s="227">
        <f t="shared" si="9"/>
        <v>658.98</v>
      </c>
    </row>
    <row r="45" spans="1:9" x14ac:dyDescent="0.25">
      <c r="A45" s="9" t="s">
        <v>71</v>
      </c>
      <c r="B45" s="208">
        <v>1</v>
      </c>
      <c r="C45" s="279">
        <f t="shared" si="8"/>
        <v>56.3</v>
      </c>
      <c r="D45" s="320">
        <v>28.15</v>
      </c>
      <c r="E45" s="272">
        <v>28.15</v>
      </c>
      <c r="F45" s="316"/>
      <c r="G45" s="220">
        <v>4.3</v>
      </c>
      <c r="H45" s="227">
        <f t="shared" si="3"/>
        <v>242.09</v>
      </c>
      <c r="I45" s="227">
        <f t="shared" si="9"/>
        <v>299.2</v>
      </c>
    </row>
    <row r="46" spans="1:9" x14ac:dyDescent="0.25">
      <c r="A46" s="9" t="s">
        <v>71</v>
      </c>
      <c r="B46" s="208">
        <v>1</v>
      </c>
      <c r="C46" s="279">
        <f t="shared" si="8"/>
        <v>121</v>
      </c>
      <c r="D46" s="320">
        <v>60.5</v>
      </c>
      <c r="E46" s="272">
        <v>60.5</v>
      </c>
      <c r="F46" s="316"/>
      <c r="G46" s="220">
        <v>4.3</v>
      </c>
      <c r="H46" s="227">
        <f t="shared" si="3"/>
        <v>520.29999999999995</v>
      </c>
      <c r="I46" s="227">
        <f t="shared" si="9"/>
        <v>643.04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  <pageSetup orientation="portrait" horizontalDpi="90" verticalDpi="9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F60D2-63F2-43ED-A160-8313A5D898A1}">
  <sheetPr>
    <tabColor theme="5" tint="0.59999389629810485"/>
  </sheetPr>
  <dimension ref="A1:L23"/>
  <sheetViews>
    <sheetView zoomScale="80" zoomScaleNormal="80" workbookViewId="0">
      <selection activeCell="G11" sqref="G11"/>
    </sheetView>
  </sheetViews>
  <sheetFormatPr defaultColWidth="9.140625" defaultRowHeight="16.5" x14ac:dyDescent="0.25"/>
  <cols>
    <col min="1" max="1" width="61.7109375" style="238" customWidth="1"/>
    <col min="2" max="2" width="13.5703125" style="238" customWidth="1"/>
    <col min="3" max="3" width="12.7109375" style="238" customWidth="1"/>
    <col min="4" max="4" width="14.7109375" style="241" customWidth="1"/>
    <col min="5" max="5" width="16.28515625" style="241" customWidth="1"/>
    <col min="6" max="6" width="13.28515625" style="238" customWidth="1"/>
    <col min="7" max="7" width="16.28515625" style="238" customWidth="1"/>
    <col min="8" max="8" width="20.140625" style="238" customWidth="1"/>
    <col min="9" max="9" width="15.28515625" style="238" customWidth="1"/>
    <col min="10" max="11" width="15.85546875" style="238" customWidth="1"/>
    <col min="12" max="16384" width="9.140625" style="238"/>
  </cols>
  <sheetData>
    <row r="1" spans="1:12" x14ac:dyDescent="0.25">
      <c r="H1" s="452" t="s">
        <v>568</v>
      </c>
      <c r="I1" s="452"/>
    </row>
    <row r="2" spans="1:12" x14ac:dyDescent="0.25">
      <c r="H2" s="472"/>
      <c r="I2" s="472"/>
    </row>
    <row r="3" spans="1:12" s="228" customFormat="1" ht="39.75" customHeight="1" x14ac:dyDescent="0.25">
      <c r="A3" s="458" t="s">
        <v>518</v>
      </c>
      <c r="B3" s="458"/>
      <c r="C3" s="458"/>
      <c r="D3" s="458"/>
      <c r="E3" s="458"/>
      <c r="F3" s="458"/>
      <c r="G3" s="458"/>
      <c r="H3" s="458"/>
      <c r="I3" s="458"/>
    </row>
    <row r="4" spans="1:12" ht="13.5" customHeight="1" x14ac:dyDescent="0.25"/>
    <row r="5" spans="1:12" ht="24" customHeight="1" x14ac:dyDescent="0.25">
      <c r="A5" s="238" t="s">
        <v>493</v>
      </c>
    </row>
    <row r="6" spans="1:12" ht="17.25" customHeight="1" x14ac:dyDescent="0.25">
      <c r="A6" s="238" t="s">
        <v>471</v>
      </c>
    </row>
    <row r="7" spans="1:12" ht="19.5" customHeight="1" x14ac:dyDescent="0.25">
      <c r="B7" s="289"/>
      <c r="C7" s="289"/>
      <c r="D7" s="290"/>
      <c r="E7" s="291"/>
      <c r="F7" s="289"/>
      <c r="G7" s="289"/>
      <c r="H7" s="292"/>
      <c r="I7" s="289"/>
    </row>
    <row r="8" spans="1:12" ht="45.75" customHeight="1" x14ac:dyDescent="0.25">
      <c r="A8" s="459"/>
      <c r="B8" s="459" t="s">
        <v>3</v>
      </c>
      <c r="C8" s="460" t="s">
        <v>4</v>
      </c>
      <c r="D8" s="460"/>
      <c r="E8" s="460"/>
      <c r="F8" s="460" t="s">
        <v>2</v>
      </c>
      <c r="G8" s="460" t="s">
        <v>592</v>
      </c>
      <c r="H8" s="461" t="s">
        <v>5</v>
      </c>
      <c r="I8" s="462" t="s">
        <v>1</v>
      </c>
    </row>
    <row r="9" spans="1:12" ht="24" customHeight="1" x14ac:dyDescent="0.25">
      <c r="A9" s="459"/>
      <c r="B9" s="459"/>
      <c r="C9" s="466" t="s">
        <v>589</v>
      </c>
      <c r="D9" s="466" t="s">
        <v>591</v>
      </c>
      <c r="E9" s="460" t="s">
        <v>6</v>
      </c>
      <c r="F9" s="460"/>
      <c r="G9" s="460"/>
      <c r="H9" s="461"/>
      <c r="I9" s="462"/>
    </row>
    <row r="10" spans="1:12" ht="77.25" customHeight="1" x14ac:dyDescent="0.25">
      <c r="A10" s="459"/>
      <c r="B10" s="459"/>
      <c r="C10" s="467"/>
      <c r="D10" s="467"/>
      <c r="E10" s="460"/>
      <c r="F10" s="460"/>
      <c r="G10" s="460"/>
      <c r="H10" s="461"/>
      <c r="I10" s="462"/>
    </row>
    <row r="11" spans="1:12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12" s="228" customFormat="1" x14ac:dyDescent="0.25">
      <c r="A12" s="201" t="s">
        <v>0</v>
      </c>
      <c r="B12" s="230">
        <f>B13+B19+B21</f>
        <v>7</v>
      </c>
      <c r="C12" s="230"/>
      <c r="D12" s="230"/>
      <c r="E12" s="230">
        <f t="shared" ref="E12:I12" si="0">E13+E19+E21</f>
        <v>82</v>
      </c>
      <c r="F12" s="230"/>
      <c r="G12" s="230"/>
      <c r="H12" s="231">
        <f t="shared" si="0"/>
        <v>1137.99</v>
      </c>
      <c r="I12" s="231">
        <f t="shared" si="0"/>
        <v>1406.44</v>
      </c>
      <c r="L12" s="246"/>
    </row>
    <row r="13" spans="1:12" s="228" customFormat="1" ht="33" x14ac:dyDescent="0.25">
      <c r="A13" s="105" t="s">
        <v>523</v>
      </c>
      <c r="B13" s="210">
        <f>SUM(B14:B18)</f>
        <v>5</v>
      </c>
      <c r="C13" s="210"/>
      <c r="D13" s="277"/>
      <c r="E13" s="277">
        <f>SUM(E14:E18)</f>
        <v>60</v>
      </c>
      <c r="F13" s="278"/>
      <c r="G13" s="278"/>
      <c r="H13" s="234">
        <f>SUM(H14:H18)</f>
        <v>891.80000000000007</v>
      </c>
      <c r="I13" s="234">
        <f>SUM(I14:I18)</f>
        <v>1102.17</v>
      </c>
    </row>
    <row r="14" spans="1:12" x14ac:dyDescent="0.25">
      <c r="A14" s="264" t="s">
        <v>57</v>
      </c>
      <c r="B14" s="208">
        <v>1</v>
      </c>
      <c r="C14" s="208">
        <f>D14+E14</f>
        <v>144</v>
      </c>
      <c r="D14" s="286">
        <v>138</v>
      </c>
      <c r="E14" s="279">
        <v>6</v>
      </c>
      <c r="F14" s="227">
        <v>1065</v>
      </c>
      <c r="G14" s="287">
        <f t="shared" ref="G14:G18" si="1">ROUND(F14/146.42,3)</f>
        <v>7.274</v>
      </c>
      <c r="H14" s="287">
        <f>ROUND(E14*G14*2,2)</f>
        <v>87.29</v>
      </c>
      <c r="I14" s="287">
        <f t="shared" ref="I14" si="2">ROUND(H14*1.2359,2)</f>
        <v>107.88</v>
      </c>
      <c r="J14" s="288"/>
      <c r="K14" s="270"/>
    </row>
    <row r="15" spans="1:12" x14ac:dyDescent="0.25">
      <c r="A15" s="264" t="s">
        <v>58</v>
      </c>
      <c r="B15" s="208">
        <v>1</v>
      </c>
      <c r="C15" s="208">
        <f t="shared" ref="C15:C18" si="3">D15+E15</f>
        <v>150</v>
      </c>
      <c r="D15" s="286">
        <v>138</v>
      </c>
      <c r="E15" s="279">
        <v>12</v>
      </c>
      <c r="F15" s="227">
        <v>1065</v>
      </c>
      <c r="G15" s="287">
        <f t="shared" si="1"/>
        <v>7.274</v>
      </c>
      <c r="H15" s="287">
        <f t="shared" ref="H15:H22" si="4">ROUND(E15*G15*2,2)</f>
        <v>174.58</v>
      </c>
      <c r="I15" s="287">
        <f t="shared" ref="I15:I22" si="5">ROUND(H15*1.2359,2)</f>
        <v>215.76</v>
      </c>
      <c r="J15" s="288"/>
      <c r="K15" s="270"/>
    </row>
    <row r="16" spans="1:12" x14ac:dyDescent="0.25">
      <c r="A16" s="264" t="s">
        <v>59</v>
      </c>
      <c r="B16" s="208">
        <v>1</v>
      </c>
      <c r="C16" s="208">
        <f t="shared" si="3"/>
        <v>150</v>
      </c>
      <c r="D16" s="286">
        <v>138</v>
      </c>
      <c r="E16" s="279">
        <v>12</v>
      </c>
      <c r="F16" s="227">
        <v>1065</v>
      </c>
      <c r="G16" s="287">
        <f t="shared" si="1"/>
        <v>7.274</v>
      </c>
      <c r="H16" s="287">
        <f t="shared" si="4"/>
        <v>174.58</v>
      </c>
      <c r="I16" s="287">
        <f t="shared" si="5"/>
        <v>215.76</v>
      </c>
      <c r="J16" s="288"/>
      <c r="K16" s="270"/>
    </row>
    <row r="17" spans="1:11" x14ac:dyDescent="0.25">
      <c r="A17" s="264" t="s">
        <v>60</v>
      </c>
      <c r="B17" s="208">
        <v>1</v>
      </c>
      <c r="C17" s="208">
        <f t="shared" si="3"/>
        <v>162</v>
      </c>
      <c r="D17" s="286">
        <v>138</v>
      </c>
      <c r="E17" s="279">
        <v>24</v>
      </c>
      <c r="F17" s="227">
        <v>1081</v>
      </c>
      <c r="G17" s="287">
        <f t="shared" si="1"/>
        <v>7.383</v>
      </c>
      <c r="H17" s="287">
        <f t="shared" si="4"/>
        <v>354.38</v>
      </c>
      <c r="I17" s="287">
        <f t="shared" si="5"/>
        <v>437.98</v>
      </c>
      <c r="J17" s="288"/>
      <c r="K17" s="270"/>
    </row>
    <row r="18" spans="1:11" x14ac:dyDescent="0.25">
      <c r="A18" s="264" t="s">
        <v>61</v>
      </c>
      <c r="B18" s="208">
        <v>1</v>
      </c>
      <c r="C18" s="208">
        <f t="shared" si="3"/>
        <v>144</v>
      </c>
      <c r="D18" s="286">
        <v>138</v>
      </c>
      <c r="E18" s="279">
        <v>6</v>
      </c>
      <c r="F18" s="227">
        <v>1232</v>
      </c>
      <c r="G18" s="287">
        <f t="shared" si="1"/>
        <v>8.4139999999999997</v>
      </c>
      <c r="H18" s="287">
        <f t="shared" si="4"/>
        <v>100.97</v>
      </c>
      <c r="I18" s="287">
        <f t="shared" si="5"/>
        <v>124.79</v>
      </c>
      <c r="J18" s="288"/>
      <c r="K18" s="270"/>
    </row>
    <row r="19" spans="1:11" s="228" customFormat="1" ht="33" x14ac:dyDescent="0.25">
      <c r="A19" s="105" t="s">
        <v>520</v>
      </c>
      <c r="B19" s="210">
        <f>SUM(B20:B20)</f>
        <v>1</v>
      </c>
      <c r="C19" s="210"/>
      <c r="D19" s="210"/>
      <c r="E19" s="210">
        <f t="shared" ref="E19:I19" si="6">SUM(E20:E20)</f>
        <v>12</v>
      </c>
      <c r="F19" s="210"/>
      <c r="G19" s="210"/>
      <c r="H19" s="234">
        <f t="shared" si="6"/>
        <v>123.91</v>
      </c>
      <c r="I19" s="234">
        <f t="shared" si="6"/>
        <v>153.13999999999999</v>
      </c>
    </row>
    <row r="20" spans="1:11" x14ac:dyDescent="0.25">
      <c r="A20" s="264" t="s">
        <v>62</v>
      </c>
      <c r="B20" s="208">
        <v>1</v>
      </c>
      <c r="C20" s="208">
        <f>D20+E20</f>
        <v>150</v>
      </c>
      <c r="D20" s="286">
        <v>138</v>
      </c>
      <c r="E20" s="279">
        <v>12</v>
      </c>
      <c r="F20" s="227">
        <v>756</v>
      </c>
      <c r="G20" s="287">
        <f t="shared" ref="G20" si="7">ROUND(F20/146.42,3)</f>
        <v>5.1630000000000003</v>
      </c>
      <c r="H20" s="287">
        <f t="shared" si="4"/>
        <v>123.91</v>
      </c>
      <c r="I20" s="287">
        <f t="shared" si="5"/>
        <v>153.13999999999999</v>
      </c>
      <c r="K20" s="270"/>
    </row>
    <row r="21" spans="1:11" ht="36" customHeight="1" x14ac:dyDescent="0.25">
      <c r="A21" s="105" t="s">
        <v>521</v>
      </c>
      <c r="B21" s="210">
        <f>SUM(B22:B22)</f>
        <v>1</v>
      </c>
      <c r="C21" s="210"/>
      <c r="D21" s="210"/>
      <c r="E21" s="210">
        <f t="shared" ref="E21:I21" si="8">SUM(E22:E22)</f>
        <v>10</v>
      </c>
      <c r="F21" s="210"/>
      <c r="G21" s="210"/>
      <c r="H21" s="234">
        <f t="shared" si="8"/>
        <v>122.28</v>
      </c>
      <c r="I21" s="234">
        <f t="shared" si="8"/>
        <v>151.13</v>
      </c>
    </row>
    <row r="22" spans="1:11" ht="18" customHeight="1" x14ac:dyDescent="0.25">
      <c r="A22" s="264" t="s">
        <v>63</v>
      </c>
      <c r="B22" s="208">
        <v>1</v>
      </c>
      <c r="C22" s="208">
        <f t="shared" ref="C22" si="9">D22+E22</f>
        <v>168</v>
      </c>
      <c r="D22" s="286">
        <v>158</v>
      </c>
      <c r="E22" s="279">
        <v>10</v>
      </c>
      <c r="F22" s="208">
        <v>966</v>
      </c>
      <c r="G22" s="287">
        <f>ROUND(F22/158,3)</f>
        <v>6.1139999999999999</v>
      </c>
      <c r="H22" s="287">
        <f t="shared" si="4"/>
        <v>122.28</v>
      </c>
      <c r="I22" s="287">
        <f t="shared" si="5"/>
        <v>151.13</v>
      </c>
    </row>
    <row r="23" spans="1:11" x14ac:dyDescent="0.25">
      <c r="F23" s="270"/>
      <c r="G23" s="270"/>
    </row>
  </sheetData>
  <mergeCells count="13">
    <mergeCell ref="H1:I1"/>
    <mergeCell ref="D9:D10"/>
    <mergeCell ref="E9:E10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31496062992125984" right="0.31496062992125984" top="0.55118110236220474" bottom="0.35433070866141736" header="0.31496062992125984" footer="0.31496062992125984"/>
  <pageSetup paperSize="9" scale="6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B3CA8-7160-4A3E-8B99-59A430077C47}">
  <sheetPr>
    <tabColor theme="5" tint="0.59999389629810485"/>
  </sheetPr>
  <dimension ref="A1:L19"/>
  <sheetViews>
    <sheetView zoomScale="80" zoomScaleNormal="80" workbookViewId="0">
      <selection activeCell="L9" sqref="L9"/>
    </sheetView>
  </sheetViews>
  <sheetFormatPr defaultColWidth="9.140625" defaultRowHeight="16.5" x14ac:dyDescent="0.25"/>
  <cols>
    <col min="1" max="1" width="57.140625" style="1" customWidth="1"/>
    <col min="2" max="2" width="14.5703125" style="1" customWidth="1"/>
    <col min="3" max="3" width="12.7109375" style="1" customWidth="1"/>
    <col min="4" max="4" width="14.7109375" style="22" customWidth="1"/>
    <col min="5" max="5" width="16.28515625" style="22" customWidth="1"/>
    <col min="6" max="6" width="13.42578125" style="1" customWidth="1"/>
    <col min="7" max="7" width="15.28515625" style="1" customWidth="1"/>
    <col min="8" max="8" width="18.42578125" style="1" customWidth="1"/>
    <col min="9" max="9" width="17.28515625" style="1" customWidth="1"/>
    <col min="10" max="11" width="15.85546875" style="1" customWidth="1"/>
    <col min="12" max="16384" width="9.140625" style="1"/>
  </cols>
  <sheetData>
    <row r="1" spans="1:12" x14ac:dyDescent="0.25">
      <c r="H1" s="452" t="s">
        <v>569</v>
      </c>
      <c r="I1" s="452"/>
    </row>
    <row r="2" spans="1:12" x14ac:dyDescent="0.25">
      <c r="H2" s="408"/>
      <c r="I2" s="408"/>
    </row>
    <row r="3" spans="1:12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12" x14ac:dyDescent="0.25">
      <c r="A5" s="1" t="s">
        <v>493</v>
      </c>
    </row>
    <row r="6" spans="1:12" x14ac:dyDescent="0.25">
      <c r="A6" s="1" t="s">
        <v>480</v>
      </c>
    </row>
    <row r="7" spans="1:12" x14ac:dyDescent="0.25">
      <c r="B7" s="82"/>
      <c r="C7" s="82"/>
      <c r="D7" s="293"/>
      <c r="E7" s="294"/>
      <c r="F7" s="82"/>
      <c r="G7" s="82"/>
      <c r="H7" s="247"/>
      <c r="I7" s="82"/>
    </row>
    <row r="8" spans="1:12" ht="45.7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12" ht="24" customHeight="1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12" ht="71.2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12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12" s="2" customFormat="1" x14ac:dyDescent="0.25">
      <c r="A12" s="6" t="s">
        <v>0</v>
      </c>
      <c r="B12" s="7">
        <f>B13+B17</f>
        <v>4</v>
      </c>
      <c r="C12" s="7"/>
      <c r="D12" s="7"/>
      <c r="E12" s="7">
        <f t="shared" ref="E12:I12" si="0">E13+E17</f>
        <v>40</v>
      </c>
      <c r="F12" s="7"/>
      <c r="G12" s="7"/>
      <c r="H12" s="8">
        <f t="shared" si="0"/>
        <v>433.1</v>
      </c>
      <c r="I12" s="8">
        <f t="shared" si="0"/>
        <v>535.27</v>
      </c>
      <c r="L12" s="24"/>
    </row>
    <row r="13" spans="1:12" s="2" customFormat="1" ht="49.5" x14ac:dyDescent="0.25">
      <c r="A13" s="25" t="s">
        <v>520</v>
      </c>
      <c r="B13" s="26">
        <f>SUM(B14:B16)</f>
        <v>3</v>
      </c>
      <c r="C13" s="26"/>
      <c r="D13" s="26"/>
      <c r="E13" s="26">
        <f t="shared" ref="E13:I13" si="1">SUM(E14:E16)</f>
        <v>29</v>
      </c>
      <c r="F13" s="26"/>
      <c r="G13" s="26"/>
      <c r="H13" s="15">
        <f t="shared" si="1"/>
        <v>299.45</v>
      </c>
      <c r="I13" s="15">
        <f t="shared" si="1"/>
        <v>370.09</v>
      </c>
    </row>
    <row r="14" spans="1:12" x14ac:dyDescent="0.25">
      <c r="A14" s="29" t="s">
        <v>62</v>
      </c>
      <c r="B14" s="10">
        <v>1</v>
      </c>
      <c r="C14" s="10">
        <f>D14+E14</f>
        <v>151</v>
      </c>
      <c r="D14" s="21">
        <v>139</v>
      </c>
      <c r="E14" s="30">
        <v>12</v>
      </c>
      <c r="F14" s="31">
        <v>756</v>
      </c>
      <c r="G14" s="17">
        <f t="shared" ref="G14:G16" si="2">ROUND(F14/146.42,3)</f>
        <v>5.1630000000000003</v>
      </c>
      <c r="H14" s="287">
        <f>ROUND(E14*G14*2,2)</f>
        <v>123.91</v>
      </c>
      <c r="I14" s="287">
        <f t="shared" ref="I14" si="3">ROUND(H14*1.2359,2)</f>
        <v>153.13999999999999</v>
      </c>
      <c r="K14" s="14"/>
    </row>
    <row r="15" spans="1:12" x14ac:dyDescent="0.25">
      <c r="A15" s="29" t="s">
        <v>228</v>
      </c>
      <c r="B15" s="10">
        <v>1</v>
      </c>
      <c r="C15" s="10">
        <f t="shared" ref="C15:C16" si="4">D15+E15</f>
        <v>151</v>
      </c>
      <c r="D15" s="21">
        <v>139</v>
      </c>
      <c r="E15" s="30">
        <v>12</v>
      </c>
      <c r="F15" s="31">
        <v>756</v>
      </c>
      <c r="G15" s="17">
        <f t="shared" si="2"/>
        <v>5.1630000000000003</v>
      </c>
      <c r="H15" s="287">
        <f t="shared" ref="H15:H18" si="5">ROUND(E15*G15*2,2)</f>
        <v>123.91</v>
      </c>
      <c r="I15" s="287">
        <f t="shared" ref="I15:I18" si="6">ROUND(H15*1.2359,2)</f>
        <v>153.13999999999999</v>
      </c>
      <c r="K15" s="14"/>
    </row>
    <row r="16" spans="1:12" x14ac:dyDescent="0.25">
      <c r="A16" s="29" t="s">
        <v>229</v>
      </c>
      <c r="B16" s="10">
        <v>1</v>
      </c>
      <c r="C16" s="10">
        <f t="shared" si="4"/>
        <v>144</v>
      </c>
      <c r="D16" s="21">
        <v>139</v>
      </c>
      <c r="E16" s="30">
        <v>5</v>
      </c>
      <c r="F16" s="31">
        <v>756</v>
      </c>
      <c r="G16" s="17">
        <f t="shared" si="2"/>
        <v>5.1630000000000003</v>
      </c>
      <c r="H16" s="287">
        <f t="shared" si="5"/>
        <v>51.63</v>
      </c>
      <c r="I16" s="287">
        <f t="shared" si="6"/>
        <v>63.81</v>
      </c>
      <c r="K16" s="14"/>
    </row>
    <row r="17" spans="1:9" ht="36" customHeight="1" x14ac:dyDescent="0.25">
      <c r="A17" s="25" t="s">
        <v>521</v>
      </c>
      <c r="B17" s="26">
        <f>SUM(B18:B18)</f>
        <v>1</v>
      </c>
      <c r="C17" s="26"/>
      <c r="D17" s="26"/>
      <c r="E17" s="26">
        <f t="shared" ref="E17:I17" si="7">SUM(E18:E18)</f>
        <v>11</v>
      </c>
      <c r="F17" s="26"/>
      <c r="G17" s="26"/>
      <c r="H17" s="15">
        <f t="shared" si="7"/>
        <v>133.65</v>
      </c>
      <c r="I17" s="15">
        <f t="shared" si="7"/>
        <v>165.18</v>
      </c>
    </row>
    <row r="18" spans="1:9" ht="18" customHeight="1" x14ac:dyDescent="0.25">
      <c r="A18" s="29" t="s">
        <v>63</v>
      </c>
      <c r="B18" s="10">
        <v>1</v>
      </c>
      <c r="C18" s="10">
        <f t="shared" ref="C18" si="8">D18+E18</f>
        <v>170</v>
      </c>
      <c r="D18" s="21">
        <v>159</v>
      </c>
      <c r="E18" s="279">
        <v>11</v>
      </c>
      <c r="F18" s="208">
        <v>966</v>
      </c>
      <c r="G18" s="17">
        <f>ROUND(F18/159,3)</f>
        <v>6.0750000000000002</v>
      </c>
      <c r="H18" s="287">
        <f t="shared" si="5"/>
        <v>133.65</v>
      </c>
      <c r="I18" s="287">
        <f t="shared" si="6"/>
        <v>165.18</v>
      </c>
    </row>
    <row r="19" spans="1:9" x14ac:dyDescent="0.25">
      <c r="F19" s="14"/>
      <c r="G19" s="14"/>
    </row>
  </sheetData>
  <mergeCells count="13">
    <mergeCell ref="H1:I1"/>
    <mergeCell ref="D9:D10"/>
    <mergeCell ref="E9:E10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</mergeCells>
  <pageMargins left="0.31496062992125984" right="0.31496062992125984" top="0.55118110236220474" bottom="0.35433070866141736" header="0.31496062992125984" footer="0.31496062992125984"/>
  <pageSetup paperSize="9" scale="6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F0E51-B8B2-4FA7-8E5E-E925AA86780D}">
  <sheetPr>
    <tabColor theme="5" tint="0.59999389629810485"/>
    <pageSetUpPr fitToPage="1"/>
  </sheetPr>
  <dimension ref="A1:L22"/>
  <sheetViews>
    <sheetView zoomScale="80" zoomScaleNormal="80" workbookViewId="0">
      <selection activeCell="G17" sqref="G17"/>
    </sheetView>
  </sheetViews>
  <sheetFormatPr defaultColWidth="9.140625" defaultRowHeight="16.5" x14ac:dyDescent="0.25"/>
  <cols>
    <col min="1" max="1" width="52.7109375" style="1" customWidth="1"/>
    <col min="2" max="2" width="13.5703125" style="1" customWidth="1"/>
    <col min="3" max="3" width="12.7109375" style="1" customWidth="1"/>
    <col min="4" max="4" width="14.7109375" style="22" customWidth="1"/>
    <col min="5" max="5" width="16.28515625" style="22" customWidth="1"/>
    <col min="6" max="6" width="13.42578125" style="1" customWidth="1"/>
    <col min="7" max="7" width="15.28515625" style="1" customWidth="1"/>
    <col min="8" max="8" width="18.140625" style="1" customWidth="1"/>
    <col min="9" max="9" width="17.28515625" style="1" customWidth="1"/>
    <col min="10" max="11" width="15.85546875" style="1" customWidth="1"/>
    <col min="12" max="16384" width="9.140625" style="1"/>
  </cols>
  <sheetData>
    <row r="1" spans="1:12" x14ac:dyDescent="0.25">
      <c r="H1" s="452" t="s">
        <v>570</v>
      </c>
      <c r="I1" s="452"/>
    </row>
    <row r="2" spans="1:12" x14ac:dyDescent="0.25">
      <c r="H2" s="408"/>
      <c r="I2" s="408"/>
    </row>
    <row r="3" spans="1:12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12" x14ac:dyDescent="0.25">
      <c r="A5" s="1" t="s">
        <v>493</v>
      </c>
    </row>
    <row r="6" spans="1:12" x14ac:dyDescent="0.25">
      <c r="A6" s="1" t="s">
        <v>478</v>
      </c>
    </row>
    <row r="7" spans="1:12" x14ac:dyDescent="0.25">
      <c r="E7" s="23"/>
      <c r="H7" s="4"/>
    </row>
    <row r="8" spans="1:12" ht="39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12" ht="24" customHeight="1" x14ac:dyDescent="0.25">
      <c r="A9" s="409"/>
      <c r="B9" s="409"/>
      <c r="C9" s="405" t="s">
        <v>589</v>
      </c>
      <c r="D9" s="405" t="s">
        <v>590</v>
      </c>
      <c r="E9" s="407" t="s">
        <v>6</v>
      </c>
      <c r="F9" s="407"/>
      <c r="G9" s="407"/>
      <c r="H9" s="410"/>
      <c r="I9" s="411"/>
    </row>
    <row r="10" spans="1:12" ht="7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12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12" s="2" customFormat="1" x14ac:dyDescent="0.25">
      <c r="A12" s="6" t="s">
        <v>0</v>
      </c>
      <c r="B12" s="7">
        <f>B13+B20</f>
        <v>7</v>
      </c>
      <c r="C12" s="7"/>
      <c r="D12" s="7"/>
      <c r="E12" s="7">
        <f t="shared" ref="E12:I12" si="0">E13+E20</f>
        <v>118</v>
      </c>
      <c r="F12" s="7"/>
      <c r="G12" s="7"/>
      <c r="H12" s="8">
        <f t="shared" si="0"/>
        <v>1236.6199999999999</v>
      </c>
      <c r="I12" s="8">
        <f t="shared" si="0"/>
        <v>1528.33</v>
      </c>
      <c r="L12" s="24"/>
    </row>
    <row r="13" spans="1:12" s="2" customFormat="1" ht="46.5" customHeight="1" x14ac:dyDescent="0.25">
      <c r="A13" s="25" t="s">
        <v>520</v>
      </c>
      <c r="B13" s="26">
        <f>SUM(B14:B19)</f>
        <v>6</v>
      </c>
      <c r="C13" s="26"/>
      <c r="D13" s="27"/>
      <c r="E13" s="27">
        <f>SUM(E14:E19)</f>
        <v>108</v>
      </c>
      <c r="F13" s="28"/>
      <c r="G13" s="28"/>
      <c r="H13" s="15">
        <f>SUM(H14:H19)</f>
        <v>1115.1199999999999</v>
      </c>
      <c r="I13" s="15">
        <f>SUM(I14:I19)</f>
        <v>1378.1699999999998</v>
      </c>
    </row>
    <row r="14" spans="1:12" x14ac:dyDescent="0.25">
      <c r="A14" s="29" t="s">
        <v>62</v>
      </c>
      <c r="B14" s="10">
        <v>1</v>
      </c>
      <c r="C14" s="10">
        <f>D14+E14</f>
        <v>151</v>
      </c>
      <c r="D14" s="21">
        <v>139</v>
      </c>
      <c r="E14" s="21">
        <v>12</v>
      </c>
      <c r="F14" s="31">
        <v>756</v>
      </c>
      <c r="G14" s="17">
        <f>ROUND(F14/146.42,2)</f>
        <v>5.16</v>
      </c>
      <c r="H14" s="287">
        <f>ROUND(E14*G14*2,2)</f>
        <v>123.84</v>
      </c>
      <c r="I14" s="287">
        <f t="shared" ref="I14" si="1">ROUND(H14*1.2359,2)</f>
        <v>153.05000000000001</v>
      </c>
      <c r="K14" s="14"/>
    </row>
    <row r="15" spans="1:12" x14ac:dyDescent="0.25">
      <c r="A15" s="29" t="s">
        <v>228</v>
      </c>
      <c r="B15" s="10">
        <v>1</v>
      </c>
      <c r="C15" s="10">
        <f t="shared" ref="C15:C19" si="2">D15+E15</f>
        <v>151</v>
      </c>
      <c r="D15" s="21">
        <v>139</v>
      </c>
      <c r="E15" s="21">
        <v>12</v>
      </c>
      <c r="F15" s="31">
        <v>756</v>
      </c>
      <c r="G15" s="17">
        <f t="shared" ref="G15:G19" si="3">ROUND(F15/146.42,3)</f>
        <v>5.1630000000000003</v>
      </c>
      <c r="H15" s="287">
        <f t="shared" ref="H15:H21" si="4">ROUND(E15*G15*2,2)</f>
        <v>123.91</v>
      </c>
      <c r="I15" s="287">
        <f t="shared" ref="I15:I21" si="5">ROUND(H15*1.2359,2)</f>
        <v>153.13999999999999</v>
      </c>
      <c r="K15" s="14"/>
    </row>
    <row r="16" spans="1:12" x14ac:dyDescent="0.25">
      <c r="A16" s="29" t="s">
        <v>229</v>
      </c>
      <c r="B16" s="10">
        <v>1</v>
      </c>
      <c r="C16" s="10">
        <f t="shared" si="2"/>
        <v>151</v>
      </c>
      <c r="D16" s="21">
        <v>139</v>
      </c>
      <c r="E16" s="21">
        <v>12</v>
      </c>
      <c r="F16" s="31">
        <v>756</v>
      </c>
      <c r="G16" s="17">
        <f t="shared" si="3"/>
        <v>5.1630000000000003</v>
      </c>
      <c r="H16" s="287">
        <f t="shared" si="4"/>
        <v>123.91</v>
      </c>
      <c r="I16" s="287">
        <f t="shared" si="5"/>
        <v>153.13999999999999</v>
      </c>
      <c r="K16" s="14"/>
    </row>
    <row r="17" spans="1:11" x14ac:dyDescent="0.25">
      <c r="A17" s="29" t="s">
        <v>288</v>
      </c>
      <c r="B17" s="10">
        <v>1</v>
      </c>
      <c r="C17" s="10">
        <f t="shared" si="2"/>
        <v>163</v>
      </c>
      <c r="D17" s="21">
        <v>139</v>
      </c>
      <c r="E17" s="21">
        <v>24</v>
      </c>
      <c r="F17" s="31">
        <v>756</v>
      </c>
      <c r="G17" s="17">
        <f t="shared" si="3"/>
        <v>5.1630000000000003</v>
      </c>
      <c r="H17" s="287">
        <f t="shared" si="4"/>
        <v>247.82</v>
      </c>
      <c r="I17" s="287">
        <f t="shared" si="5"/>
        <v>306.27999999999997</v>
      </c>
      <c r="K17" s="14"/>
    </row>
    <row r="18" spans="1:11" x14ac:dyDescent="0.25">
      <c r="A18" s="29" t="s">
        <v>289</v>
      </c>
      <c r="B18" s="10">
        <v>1</v>
      </c>
      <c r="C18" s="10">
        <f t="shared" si="2"/>
        <v>163</v>
      </c>
      <c r="D18" s="21">
        <v>139</v>
      </c>
      <c r="E18" s="21">
        <v>24</v>
      </c>
      <c r="F18" s="31">
        <v>756</v>
      </c>
      <c r="G18" s="17">
        <f t="shared" si="3"/>
        <v>5.1630000000000003</v>
      </c>
      <c r="H18" s="287">
        <f t="shared" si="4"/>
        <v>247.82</v>
      </c>
      <c r="I18" s="287">
        <f t="shared" si="5"/>
        <v>306.27999999999997</v>
      </c>
      <c r="K18" s="14"/>
    </row>
    <row r="19" spans="1:11" x14ac:dyDescent="0.25">
      <c r="A19" s="29" t="s">
        <v>290</v>
      </c>
      <c r="B19" s="10">
        <v>1</v>
      </c>
      <c r="C19" s="10">
        <f t="shared" si="2"/>
        <v>163</v>
      </c>
      <c r="D19" s="21">
        <v>139</v>
      </c>
      <c r="E19" s="21">
        <v>24</v>
      </c>
      <c r="F19" s="31">
        <v>756</v>
      </c>
      <c r="G19" s="17">
        <f t="shared" si="3"/>
        <v>5.1630000000000003</v>
      </c>
      <c r="H19" s="287">
        <f t="shared" si="4"/>
        <v>247.82</v>
      </c>
      <c r="I19" s="287">
        <f t="shared" si="5"/>
        <v>306.27999999999997</v>
      </c>
      <c r="K19" s="14"/>
    </row>
    <row r="20" spans="1:11" ht="36" customHeight="1" x14ac:dyDescent="0.25">
      <c r="A20" s="25" t="s">
        <v>521</v>
      </c>
      <c r="B20" s="26">
        <f>SUM(B21:B21)</f>
        <v>1</v>
      </c>
      <c r="C20" s="26"/>
      <c r="D20" s="26"/>
      <c r="E20" s="26">
        <f t="shared" ref="E20:I20" si="6">SUM(E21:E21)</f>
        <v>10</v>
      </c>
      <c r="F20" s="26"/>
      <c r="G20" s="26"/>
      <c r="H20" s="15">
        <f t="shared" si="6"/>
        <v>121.5</v>
      </c>
      <c r="I20" s="15">
        <f t="shared" si="6"/>
        <v>150.16</v>
      </c>
    </row>
    <row r="21" spans="1:11" ht="18" customHeight="1" x14ac:dyDescent="0.25">
      <c r="A21" s="29" t="s">
        <v>63</v>
      </c>
      <c r="B21" s="10">
        <v>1</v>
      </c>
      <c r="C21" s="10">
        <f t="shared" ref="C21" si="7">D21+E21</f>
        <v>169</v>
      </c>
      <c r="D21" s="21">
        <v>159</v>
      </c>
      <c r="E21" s="279">
        <v>10</v>
      </c>
      <c r="F21" s="208">
        <v>966</v>
      </c>
      <c r="G21" s="17">
        <f>ROUND(F21/159,3)</f>
        <v>6.0750000000000002</v>
      </c>
      <c r="H21" s="287">
        <f t="shared" si="4"/>
        <v>121.5</v>
      </c>
      <c r="I21" s="287">
        <f t="shared" si="5"/>
        <v>150.16</v>
      </c>
    </row>
    <row r="22" spans="1:11" x14ac:dyDescent="0.25">
      <c r="F22" s="14"/>
      <c r="G22" s="14"/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31496062992125984" right="0.31496062992125984" top="0.55118110236220474" bottom="0.35433070866141736" header="0.31496062992125984" footer="0.31496062992125984"/>
  <pageSetup paperSize="9" scale="5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6E9B-38DB-42C8-AA32-059D97B33CE8}">
  <sheetPr>
    <tabColor theme="9" tint="0.59999389629810485"/>
  </sheetPr>
  <dimension ref="A1:I36"/>
  <sheetViews>
    <sheetView zoomScale="80" zoomScaleNormal="80" workbookViewId="0">
      <selection activeCell="L9" sqref="L9"/>
    </sheetView>
  </sheetViews>
  <sheetFormatPr defaultColWidth="9.140625" defaultRowHeight="16.5" x14ac:dyDescent="0.25"/>
  <cols>
    <col min="1" max="1" width="48.5703125" style="1" customWidth="1"/>
    <col min="2" max="2" width="13.8554687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3.28515625" style="1" customWidth="1"/>
    <col min="7" max="7" width="16.42578125" style="1" customWidth="1"/>
    <col min="8" max="8" width="23" style="1" customWidth="1"/>
    <col min="9" max="9" width="18.5703125" style="1" customWidth="1"/>
    <col min="10" max="16384" width="9.140625" style="1"/>
  </cols>
  <sheetData>
    <row r="1" spans="1:9" x14ac:dyDescent="0.25">
      <c r="H1" s="452" t="s">
        <v>571</v>
      </c>
      <c r="I1" s="452"/>
    </row>
    <row r="2" spans="1:9" x14ac:dyDescent="0.25">
      <c r="H2" s="408"/>
      <c r="I2" s="408"/>
    </row>
    <row r="3" spans="1:9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1" t="s">
        <v>494</v>
      </c>
    </row>
    <row r="6" spans="1:9" x14ac:dyDescent="0.25">
      <c r="A6" s="1" t="s">
        <v>495</v>
      </c>
    </row>
    <row r="7" spans="1:9" x14ac:dyDescent="0.25">
      <c r="B7" s="200"/>
      <c r="C7" s="200"/>
      <c r="D7" s="200"/>
      <c r="E7" s="255"/>
      <c r="F7" s="200"/>
      <c r="G7" s="200"/>
      <c r="H7" s="248"/>
      <c r="I7" s="200"/>
    </row>
    <row r="8" spans="1:9" ht="37.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590</v>
      </c>
      <c r="E9" s="407" t="s">
        <v>6</v>
      </c>
      <c r="F9" s="407"/>
      <c r="G9" s="407"/>
      <c r="H9" s="410"/>
      <c r="I9" s="411"/>
    </row>
    <row r="10" spans="1:9" ht="63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ht="20.25" customHeight="1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B13+B15+B29</f>
        <v>21</v>
      </c>
      <c r="C12" s="7"/>
      <c r="D12" s="7"/>
      <c r="E12" s="7">
        <f t="shared" ref="E12:I12" si="0">E13+E15+E29</f>
        <v>1260.7249999999999</v>
      </c>
      <c r="F12" s="7"/>
      <c r="G12" s="7"/>
      <c r="H12" s="8">
        <f t="shared" si="0"/>
        <v>14924.059999999998</v>
      </c>
      <c r="I12" s="8">
        <f t="shared" si="0"/>
        <v>18444.629999999997</v>
      </c>
    </row>
    <row r="13" spans="1:9" ht="37.5" customHeight="1" x14ac:dyDescent="0.25">
      <c r="A13" s="105" t="s">
        <v>522</v>
      </c>
      <c r="B13" s="210">
        <f>B14</f>
        <v>1</v>
      </c>
      <c r="C13" s="210"/>
      <c r="D13" s="210"/>
      <c r="E13" s="210">
        <f t="shared" ref="E13:I13" si="1">E14</f>
        <v>255</v>
      </c>
      <c r="F13" s="210"/>
      <c r="G13" s="210"/>
      <c r="H13" s="234">
        <f t="shared" si="1"/>
        <v>4535.84</v>
      </c>
      <c r="I13" s="234">
        <f t="shared" si="1"/>
        <v>5605.84</v>
      </c>
    </row>
    <row r="14" spans="1:9" ht="18.75" customHeight="1" x14ac:dyDescent="0.25">
      <c r="A14" s="9" t="s">
        <v>65</v>
      </c>
      <c r="B14" s="10">
        <v>1</v>
      </c>
      <c r="C14" s="10">
        <f>SUM(D14:E14)</f>
        <v>701</v>
      </c>
      <c r="D14" s="10">
        <v>446</v>
      </c>
      <c r="E14" s="10">
        <v>255</v>
      </c>
      <c r="F14" s="11">
        <v>1489</v>
      </c>
      <c r="G14" s="209">
        <f>ROUND(F14/167.42,4)</f>
        <v>8.8938000000000006</v>
      </c>
      <c r="H14" s="209">
        <f>ROUND(E14*G14*2,2)</f>
        <v>4535.84</v>
      </c>
      <c r="I14" s="209">
        <f>ROUND(H14*1.2359,2)</f>
        <v>5605.84</v>
      </c>
    </row>
    <row r="15" spans="1:9" ht="49.5" customHeight="1" x14ac:dyDescent="0.25">
      <c r="A15" s="105" t="s">
        <v>523</v>
      </c>
      <c r="B15" s="210">
        <f>SUM(B16:B28)</f>
        <v>13</v>
      </c>
      <c r="C15" s="210"/>
      <c r="D15" s="210"/>
      <c r="E15" s="210">
        <f t="shared" ref="E15:H15" si="2">SUM(E16:E28)</f>
        <v>543</v>
      </c>
      <c r="F15" s="210"/>
      <c r="G15" s="210"/>
      <c r="H15" s="234">
        <f t="shared" si="2"/>
        <v>6378.0999999999995</v>
      </c>
      <c r="I15" s="234">
        <f t="shared" ref="I15:I36" si="3">ROUND(H15*1.2359,2)</f>
        <v>7882.69</v>
      </c>
    </row>
    <row r="16" spans="1:9" x14ac:dyDescent="0.25">
      <c r="A16" s="9" t="s">
        <v>70</v>
      </c>
      <c r="B16" s="10">
        <v>1</v>
      </c>
      <c r="C16" s="10">
        <f t="shared" ref="C16:C28" si="4">SUM(D16:E16)</f>
        <v>519</v>
      </c>
      <c r="D16" s="10">
        <v>489</v>
      </c>
      <c r="E16" s="10">
        <v>30</v>
      </c>
      <c r="F16" s="11">
        <v>985</v>
      </c>
      <c r="G16" s="209">
        <f t="shared" ref="G16:G36" si="5">ROUND(F16/167.42,4)</f>
        <v>5.8834</v>
      </c>
      <c r="H16" s="209">
        <f t="shared" ref="H16:H36" si="6">ROUND(E16*G16*2,2)</f>
        <v>353</v>
      </c>
      <c r="I16" s="209">
        <f t="shared" si="3"/>
        <v>436.27</v>
      </c>
    </row>
    <row r="17" spans="1:9" x14ac:dyDescent="0.25">
      <c r="A17" s="9" t="s">
        <v>70</v>
      </c>
      <c r="B17" s="10">
        <v>1</v>
      </c>
      <c r="C17" s="10">
        <f t="shared" si="4"/>
        <v>670</v>
      </c>
      <c r="D17" s="10">
        <v>662</v>
      </c>
      <c r="E17" s="10">
        <v>8</v>
      </c>
      <c r="F17" s="11">
        <v>867</v>
      </c>
      <c r="G17" s="209">
        <f t="shared" si="5"/>
        <v>5.1786000000000003</v>
      </c>
      <c r="H17" s="209">
        <f t="shared" si="6"/>
        <v>82.86</v>
      </c>
      <c r="I17" s="209">
        <f t="shared" si="3"/>
        <v>102.41</v>
      </c>
    </row>
    <row r="18" spans="1:9" x14ac:dyDescent="0.25">
      <c r="A18" s="9" t="s">
        <v>70</v>
      </c>
      <c r="B18" s="10">
        <v>1</v>
      </c>
      <c r="C18" s="10">
        <f t="shared" si="4"/>
        <v>767</v>
      </c>
      <c r="D18" s="10">
        <v>662</v>
      </c>
      <c r="E18" s="10">
        <v>105</v>
      </c>
      <c r="F18" s="11">
        <v>985</v>
      </c>
      <c r="G18" s="209">
        <f t="shared" si="5"/>
        <v>5.8834</v>
      </c>
      <c r="H18" s="209">
        <f t="shared" si="6"/>
        <v>1235.51</v>
      </c>
      <c r="I18" s="209">
        <f t="shared" si="3"/>
        <v>1526.97</v>
      </c>
    </row>
    <row r="19" spans="1:9" ht="17.45" customHeight="1" x14ac:dyDescent="0.25">
      <c r="A19" s="9" t="s">
        <v>70</v>
      </c>
      <c r="B19" s="10">
        <v>1</v>
      </c>
      <c r="C19" s="10">
        <f t="shared" si="4"/>
        <v>742</v>
      </c>
      <c r="D19" s="10">
        <v>638</v>
      </c>
      <c r="E19" s="10">
        <v>104</v>
      </c>
      <c r="F19" s="11">
        <v>985</v>
      </c>
      <c r="G19" s="209">
        <f t="shared" si="5"/>
        <v>5.8834</v>
      </c>
      <c r="H19" s="209">
        <f t="shared" si="6"/>
        <v>1223.75</v>
      </c>
      <c r="I19" s="209">
        <f t="shared" si="3"/>
        <v>1512.43</v>
      </c>
    </row>
    <row r="20" spans="1:9" x14ac:dyDescent="0.25">
      <c r="A20" s="9" t="s">
        <v>70</v>
      </c>
      <c r="B20" s="10">
        <v>1</v>
      </c>
      <c r="C20" s="10">
        <f t="shared" si="4"/>
        <v>589</v>
      </c>
      <c r="D20" s="10">
        <v>574</v>
      </c>
      <c r="E20" s="10">
        <v>15</v>
      </c>
      <c r="F20" s="11">
        <v>985</v>
      </c>
      <c r="G20" s="209">
        <f t="shared" si="5"/>
        <v>5.8834</v>
      </c>
      <c r="H20" s="209">
        <f t="shared" si="6"/>
        <v>176.5</v>
      </c>
      <c r="I20" s="209">
        <f t="shared" si="3"/>
        <v>218.14</v>
      </c>
    </row>
    <row r="21" spans="1:9" x14ac:dyDescent="0.25">
      <c r="A21" s="9" t="s">
        <v>70</v>
      </c>
      <c r="B21" s="10">
        <v>1</v>
      </c>
      <c r="C21" s="10">
        <f>SUM(D21:E21)</f>
        <v>544</v>
      </c>
      <c r="D21" s="10">
        <v>527</v>
      </c>
      <c r="E21" s="10">
        <v>17</v>
      </c>
      <c r="F21" s="11">
        <v>985</v>
      </c>
      <c r="G21" s="209">
        <f t="shared" si="5"/>
        <v>5.8834</v>
      </c>
      <c r="H21" s="209">
        <f t="shared" si="6"/>
        <v>200.04</v>
      </c>
      <c r="I21" s="209">
        <f t="shared" si="3"/>
        <v>247.23</v>
      </c>
    </row>
    <row r="22" spans="1:9" x14ac:dyDescent="0.25">
      <c r="A22" s="9" t="s">
        <v>70</v>
      </c>
      <c r="B22" s="10">
        <v>1</v>
      </c>
      <c r="C22" s="10">
        <f t="shared" si="4"/>
        <v>694</v>
      </c>
      <c r="D22" s="10">
        <v>662</v>
      </c>
      <c r="E22" s="10">
        <v>32</v>
      </c>
      <c r="F22" s="11">
        <v>985</v>
      </c>
      <c r="G22" s="209">
        <f t="shared" si="5"/>
        <v>5.8834</v>
      </c>
      <c r="H22" s="209">
        <f t="shared" si="6"/>
        <v>376.54</v>
      </c>
      <c r="I22" s="209">
        <f t="shared" si="3"/>
        <v>465.37</v>
      </c>
    </row>
    <row r="23" spans="1:9" x14ac:dyDescent="0.25">
      <c r="A23" s="9" t="s">
        <v>70</v>
      </c>
      <c r="B23" s="10">
        <v>1</v>
      </c>
      <c r="C23" s="10">
        <f t="shared" si="4"/>
        <v>680</v>
      </c>
      <c r="D23" s="10">
        <v>630</v>
      </c>
      <c r="E23" s="10">
        <v>50</v>
      </c>
      <c r="F23" s="11">
        <v>985</v>
      </c>
      <c r="G23" s="209">
        <f t="shared" si="5"/>
        <v>5.8834</v>
      </c>
      <c r="H23" s="209">
        <f t="shared" si="6"/>
        <v>588.34</v>
      </c>
      <c r="I23" s="209">
        <f t="shared" si="3"/>
        <v>727.13</v>
      </c>
    </row>
    <row r="24" spans="1:9" x14ac:dyDescent="0.25">
      <c r="A24" s="9" t="s">
        <v>70</v>
      </c>
      <c r="B24" s="10">
        <v>1</v>
      </c>
      <c r="C24" s="10">
        <f t="shared" si="4"/>
        <v>695</v>
      </c>
      <c r="D24" s="10">
        <v>598</v>
      </c>
      <c r="E24" s="10">
        <v>97</v>
      </c>
      <c r="F24" s="11">
        <v>985</v>
      </c>
      <c r="G24" s="209">
        <f t="shared" si="5"/>
        <v>5.8834</v>
      </c>
      <c r="H24" s="209">
        <f t="shared" si="6"/>
        <v>1141.3800000000001</v>
      </c>
      <c r="I24" s="209">
        <f t="shared" si="3"/>
        <v>1410.63</v>
      </c>
    </row>
    <row r="25" spans="1:9" ht="17.45" customHeight="1" x14ac:dyDescent="0.25">
      <c r="A25" s="9" t="s">
        <v>70</v>
      </c>
      <c r="B25" s="10">
        <v>1</v>
      </c>
      <c r="C25" s="10">
        <f t="shared" si="4"/>
        <v>596</v>
      </c>
      <c r="D25" s="10">
        <v>582</v>
      </c>
      <c r="E25" s="10">
        <v>14</v>
      </c>
      <c r="F25" s="11">
        <v>985</v>
      </c>
      <c r="G25" s="209">
        <f t="shared" si="5"/>
        <v>5.8834</v>
      </c>
      <c r="H25" s="209">
        <f t="shared" si="6"/>
        <v>164.74</v>
      </c>
      <c r="I25" s="209">
        <f t="shared" si="3"/>
        <v>203.6</v>
      </c>
    </row>
    <row r="26" spans="1:9" ht="17.45" customHeight="1" x14ac:dyDescent="0.25">
      <c r="A26" s="9" t="s">
        <v>70</v>
      </c>
      <c r="B26" s="10">
        <v>1</v>
      </c>
      <c r="C26" s="10">
        <f t="shared" si="4"/>
        <v>686</v>
      </c>
      <c r="D26" s="10">
        <v>662</v>
      </c>
      <c r="E26" s="10">
        <v>24</v>
      </c>
      <c r="F26" s="11">
        <v>985</v>
      </c>
      <c r="G26" s="209">
        <f t="shared" si="5"/>
        <v>5.8834</v>
      </c>
      <c r="H26" s="209">
        <f t="shared" si="6"/>
        <v>282.39999999999998</v>
      </c>
      <c r="I26" s="209">
        <f t="shared" si="3"/>
        <v>349.02</v>
      </c>
    </row>
    <row r="27" spans="1:9" ht="17.45" customHeight="1" x14ac:dyDescent="0.25">
      <c r="A27" s="9" t="s">
        <v>70</v>
      </c>
      <c r="B27" s="10">
        <v>1</v>
      </c>
      <c r="C27" s="10">
        <f t="shared" si="4"/>
        <v>560</v>
      </c>
      <c r="D27" s="10">
        <v>526</v>
      </c>
      <c r="E27" s="10">
        <v>34</v>
      </c>
      <c r="F27" s="11">
        <v>985</v>
      </c>
      <c r="G27" s="209">
        <f t="shared" si="5"/>
        <v>5.8834</v>
      </c>
      <c r="H27" s="209">
        <f t="shared" si="6"/>
        <v>400.07</v>
      </c>
      <c r="I27" s="209">
        <f t="shared" si="3"/>
        <v>494.45</v>
      </c>
    </row>
    <row r="28" spans="1:9" ht="17.45" customHeight="1" x14ac:dyDescent="0.25">
      <c r="A28" s="9" t="s">
        <v>70</v>
      </c>
      <c r="B28" s="10">
        <v>1</v>
      </c>
      <c r="C28" s="10">
        <f t="shared" si="4"/>
        <v>635</v>
      </c>
      <c r="D28" s="10">
        <v>622</v>
      </c>
      <c r="E28" s="10">
        <v>13</v>
      </c>
      <c r="F28" s="11">
        <v>985</v>
      </c>
      <c r="G28" s="209">
        <f t="shared" si="5"/>
        <v>5.8834</v>
      </c>
      <c r="H28" s="209">
        <f t="shared" si="6"/>
        <v>152.97</v>
      </c>
      <c r="I28" s="209">
        <f t="shared" si="3"/>
        <v>189.06</v>
      </c>
    </row>
    <row r="29" spans="1:9" ht="49.5" x14ac:dyDescent="0.25">
      <c r="A29" s="105" t="s">
        <v>520</v>
      </c>
      <c r="B29" s="210">
        <f>SUM(B30:B36)</f>
        <v>7</v>
      </c>
      <c r="C29" s="210"/>
      <c r="D29" s="210"/>
      <c r="E29" s="210">
        <f t="shared" ref="E29:I29" si="7">SUM(E30:E36)</f>
        <v>462.72500000000002</v>
      </c>
      <c r="F29" s="210"/>
      <c r="G29" s="210"/>
      <c r="H29" s="234">
        <f t="shared" si="7"/>
        <v>4010.1199999999994</v>
      </c>
      <c r="I29" s="234">
        <f t="shared" si="7"/>
        <v>4956.1000000000004</v>
      </c>
    </row>
    <row r="30" spans="1:9" x14ac:dyDescent="0.25">
      <c r="A30" s="9" t="s">
        <v>71</v>
      </c>
      <c r="B30" s="10">
        <v>1</v>
      </c>
      <c r="C30" s="10">
        <f t="shared" ref="C30:C34" si="8">SUM(D30:E30)</f>
        <v>708</v>
      </c>
      <c r="D30" s="10">
        <v>662</v>
      </c>
      <c r="E30" s="10">
        <v>46</v>
      </c>
      <c r="F30" s="11">
        <v>723</v>
      </c>
      <c r="G30" s="209">
        <f t="shared" si="5"/>
        <v>4.3185000000000002</v>
      </c>
      <c r="H30" s="209">
        <f t="shared" si="6"/>
        <v>397.3</v>
      </c>
      <c r="I30" s="209">
        <f t="shared" si="3"/>
        <v>491.02</v>
      </c>
    </row>
    <row r="31" spans="1:9" x14ac:dyDescent="0.25">
      <c r="A31" s="9" t="s">
        <v>71</v>
      </c>
      <c r="B31" s="10">
        <v>1</v>
      </c>
      <c r="C31" s="10">
        <f t="shared" si="8"/>
        <v>795</v>
      </c>
      <c r="D31" s="10">
        <v>662</v>
      </c>
      <c r="E31" s="10">
        <v>133</v>
      </c>
      <c r="F31" s="11">
        <v>723</v>
      </c>
      <c r="G31" s="209">
        <f t="shared" si="5"/>
        <v>4.3185000000000002</v>
      </c>
      <c r="H31" s="209">
        <f t="shared" si="6"/>
        <v>1148.72</v>
      </c>
      <c r="I31" s="209">
        <f t="shared" si="3"/>
        <v>1419.7</v>
      </c>
    </row>
    <row r="32" spans="1:9" x14ac:dyDescent="0.25">
      <c r="A32" s="9" t="s">
        <v>71</v>
      </c>
      <c r="B32" s="10">
        <v>1</v>
      </c>
      <c r="C32" s="10">
        <f t="shared" si="8"/>
        <v>264</v>
      </c>
      <c r="D32" s="10">
        <v>262</v>
      </c>
      <c r="E32" s="10">
        <v>2</v>
      </c>
      <c r="F32" s="11">
        <v>727</v>
      </c>
      <c r="G32" s="209">
        <f t="shared" si="5"/>
        <v>4.3423999999999996</v>
      </c>
      <c r="H32" s="209">
        <f t="shared" si="6"/>
        <v>17.37</v>
      </c>
      <c r="I32" s="209">
        <f t="shared" si="3"/>
        <v>21.47</v>
      </c>
    </row>
    <row r="33" spans="1:9" x14ac:dyDescent="0.25">
      <c r="A33" s="9" t="s">
        <v>71</v>
      </c>
      <c r="B33" s="10">
        <v>1</v>
      </c>
      <c r="C33" s="10">
        <f t="shared" si="8"/>
        <v>741</v>
      </c>
      <c r="D33" s="10">
        <v>662</v>
      </c>
      <c r="E33" s="10">
        <v>79</v>
      </c>
      <c r="F33" s="11">
        <v>727</v>
      </c>
      <c r="G33" s="209">
        <f t="shared" si="5"/>
        <v>4.3423999999999996</v>
      </c>
      <c r="H33" s="209">
        <f t="shared" si="6"/>
        <v>686.1</v>
      </c>
      <c r="I33" s="209">
        <f t="shared" si="3"/>
        <v>847.95</v>
      </c>
    </row>
    <row r="34" spans="1:9" x14ac:dyDescent="0.25">
      <c r="A34" s="9" t="s">
        <v>71</v>
      </c>
      <c r="B34" s="10">
        <v>1</v>
      </c>
      <c r="C34" s="10">
        <f t="shared" si="8"/>
        <v>751</v>
      </c>
      <c r="D34" s="10">
        <v>662</v>
      </c>
      <c r="E34" s="10">
        <v>89</v>
      </c>
      <c r="F34" s="11">
        <v>727</v>
      </c>
      <c r="G34" s="209">
        <f t="shared" si="5"/>
        <v>4.3423999999999996</v>
      </c>
      <c r="H34" s="209">
        <f t="shared" si="6"/>
        <v>772.95</v>
      </c>
      <c r="I34" s="209">
        <f t="shared" si="3"/>
        <v>955.29</v>
      </c>
    </row>
    <row r="35" spans="1:9" x14ac:dyDescent="0.25">
      <c r="A35" s="9" t="s">
        <v>71</v>
      </c>
      <c r="B35" s="10">
        <v>1</v>
      </c>
      <c r="C35" s="10">
        <f t="shared" ref="C35:C36" si="9">SUM(D35:E35)</f>
        <v>544.72500000000002</v>
      </c>
      <c r="D35" s="10">
        <v>495</v>
      </c>
      <c r="E35" s="10">
        <v>49.725000000000001</v>
      </c>
      <c r="F35" s="11">
        <v>727</v>
      </c>
      <c r="G35" s="209">
        <f t="shared" si="5"/>
        <v>4.3423999999999996</v>
      </c>
      <c r="H35" s="209">
        <f t="shared" si="6"/>
        <v>431.85</v>
      </c>
      <c r="I35" s="209">
        <f t="shared" si="3"/>
        <v>533.72</v>
      </c>
    </row>
    <row r="36" spans="1:9" x14ac:dyDescent="0.25">
      <c r="A36" s="9" t="s">
        <v>71</v>
      </c>
      <c r="B36" s="10">
        <v>1</v>
      </c>
      <c r="C36" s="10">
        <f t="shared" si="9"/>
        <v>670</v>
      </c>
      <c r="D36" s="10">
        <v>606</v>
      </c>
      <c r="E36" s="10">
        <v>64</v>
      </c>
      <c r="F36" s="11">
        <v>727</v>
      </c>
      <c r="G36" s="209">
        <f t="shared" si="5"/>
        <v>4.3423999999999996</v>
      </c>
      <c r="H36" s="209">
        <f t="shared" si="6"/>
        <v>555.83000000000004</v>
      </c>
      <c r="I36" s="209">
        <f t="shared" si="3"/>
        <v>686.95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31496062992125984" top="0.74803149606299213" bottom="0.35433070866141736" header="0.31496062992125984" footer="0.31496062992125984"/>
  <pageSetup paperSize="9" scale="65" fitToHeight="2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FD9C0-9D1E-4E50-9A00-ABE646C2A44D}">
  <sheetPr>
    <tabColor theme="5" tint="0.59999389629810485"/>
    <pageSetUpPr fitToPage="1"/>
  </sheetPr>
  <dimension ref="A1:K22"/>
  <sheetViews>
    <sheetView zoomScale="80" zoomScaleNormal="80" workbookViewId="0">
      <selection activeCell="G17" sqref="G17"/>
    </sheetView>
  </sheetViews>
  <sheetFormatPr defaultRowHeight="16.5" x14ac:dyDescent="0.25"/>
  <cols>
    <col min="1" max="1" width="51" style="1" customWidth="1"/>
    <col min="2" max="2" width="13.7109375" style="1" customWidth="1"/>
    <col min="3" max="3" width="11" style="1" customWidth="1"/>
    <col min="4" max="4" width="13.28515625" style="1" customWidth="1"/>
    <col min="5" max="5" width="18.42578125" style="1" customWidth="1"/>
    <col min="6" max="6" width="12.140625" style="1" customWidth="1"/>
    <col min="7" max="7" width="18.28515625" style="1" customWidth="1"/>
    <col min="8" max="8" width="22" style="1" customWidth="1"/>
    <col min="9" max="9" width="17.140625" style="1" customWidth="1"/>
    <col min="10" max="11" width="15.85546875" style="1" customWidth="1"/>
    <col min="12" max="16384" width="9.140625" style="1"/>
  </cols>
  <sheetData>
    <row r="1" spans="1:11" x14ac:dyDescent="0.25">
      <c r="H1" s="452" t="s">
        <v>572</v>
      </c>
      <c r="I1" s="452"/>
    </row>
    <row r="2" spans="1:11" x14ac:dyDescent="0.25">
      <c r="H2" s="408"/>
      <c r="I2" s="408"/>
    </row>
    <row r="3" spans="1:11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11" x14ac:dyDescent="0.25">
      <c r="A5" s="1" t="s">
        <v>496</v>
      </c>
    </row>
    <row r="6" spans="1:11" x14ac:dyDescent="0.25">
      <c r="A6" s="1" t="s">
        <v>497</v>
      </c>
    </row>
    <row r="7" spans="1:11" x14ac:dyDescent="0.25">
      <c r="E7" s="3"/>
      <c r="H7" s="4"/>
      <c r="I7" s="200"/>
    </row>
    <row r="8" spans="1:11" ht="38.2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11" ht="24" customHeight="1" x14ac:dyDescent="0.25">
      <c r="A9" s="409"/>
      <c r="B9" s="409"/>
      <c r="C9" s="405" t="s">
        <v>589</v>
      </c>
      <c r="D9" s="405" t="s">
        <v>590</v>
      </c>
      <c r="E9" s="407" t="s">
        <v>6</v>
      </c>
      <c r="F9" s="407"/>
      <c r="G9" s="407"/>
      <c r="H9" s="410"/>
      <c r="I9" s="411"/>
    </row>
    <row r="10" spans="1:11" ht="67.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11" ht="20.25" customHeight="1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11" s="2" customFormat="1" ht="26.25" customHeight="1" x14ac:dyDescent="0.25">
      <c r="A12" s="6" t="s">
        <v>0</v>
      </c>
      <c r="B12" s="7">
        <f>B13+B20</f>
        <v>8</v>
      </c>
      <c r="C12" s="7"/>
      <c r="D12" s="7"/>
      <c r="E12" s="7">
        <f t="shared" ref="E12:I12" si="0">E13+E20</f>
        <v>199</v>
      </c>
      <c r="F12" s="7"/>
      <c r="G12" s="7"/>
      <c r="H12" s="8">
        <f t="shared" si="0"/>
        <v>2315.8999999999996</v>
      </c>
      <c r="I12" s="8">
        <f t="shared" si="0"/>
        <v>2862.2200000000003</v>
      </c>
      <c r="K12" s="24"/>
    </row>
    <row r="13" spans="1:11" ht="49.5" customHeight="1" x14ac:dyDescent="0.25">
      <c r="A13" s="105" t="s">
        <v>523</v>
      </c>
      <c r="B13" s="210">
        <f>SUM(B14:B19)</f>
        <v>6</v>
      </c>
      <c r="C13" s="210"/>
      <c r="D13" s="210"/>
      <c r="E13" s="210">
        <f t="shared" ref="E13:I13" si="1">SUM(E14:E19)</f>
        <v>119</v>
      </c>
      <c r="F13" s="210"/>
      <c r="G13" s="210"/>
      <c r="H13" s="234">
        <f t="shared" si="1"/>
        <v>1515.8999999999999</v>
      </c>
      <c r="I13" s="234">
        <f t="shared" si="1"/>
        <v>1873.5</v>
      </c>
    </row>
    <row r="14" spans="1:11" x14ac:dyDescent="0.25">
      <c r="A14" s="9" t="s">
        <v>23</v>
      </c>
      <c r="B14" s="208">
        <v>1</v>
      </c>
      <c r="C14" s="208">
        <f t="shared" ref="C14:C19" si="2">D14+E14</f>
        <v>176</v>
      </c>
      <c r="D14" s="208">
        <v>160</v>
      </c>
      <c r="E14" s="208">
        <v>16</v>
      </c>
      <c r="F14" s="209"/>
      <c r="G14" s="209">
        <v>7</v>
      </c>
      <c r="H14" s="209">
        <f>ROUND(G14*E14*2,2)</f>
        <v>224</v>
      </c>
      <c r="I14" s="209">
        <f t="shared" ref="I14" si="3">ROUND(H14*1.2359,2)</f>
        <v>276.83999999999997</v>
      </c>
    </row>
    <row r="15" spans="1:11" x14ac:dyDescent="0.25">
      <c r="A15" s="9" t="s">
        <v>23</v>
      </c>
      <c r="B15" s="208">
        <v>1</v>
      </c>
      <c r="C15" s="208">
        <f t="shared" si="2"/>
        <v>168</v>
      </c>
      <c r="D15" s="208">
        <v>160</v>
      </c>
      <c r="E15" s="208">
        <v>8</v>
      </c>
      <c r="F15" s="209"/>
      <c r="G15" s="209">
        <v>7</v>
      </c>
      <c r="H15" s="209">
        <f t="shared" ref="H15:H22" si="4">ROUND(G15*E15*2,2)</f>
        <v>112</v>
      </c>
      <c r="I15" s="209">
        <f t="shared" ref="I15:I22" si="5">ROUND(H15*1.2359,2)</f>
        <v>138.41999999999999</v>
      </c>
    </row>
    <row r="16" spans="1:11" x14ac:dyDescent="0.25">
      <c r="A16" s="9" t="s">
        <v>23</v>
      </c>
      <c r="B16" s="208">
        <v>1</v>
      </c>
      <c r="C16" s="208">
        <f t="shared" si="2"/>
        <v>176</v>
      </c>
      <c r="D16" s="208">
        <v>160</v>
      </c>
      <c r="E16" s="208">
        <v>16</v>
      </c>
      <c r="F16" s="209"/>
      <c r="G16" s="209">
        <v>7</v>
      </c>
      <c r="H16" s="209">
        <f t="shared" si="4"/>
        <v>224</v>
      </c>
      <c r="I16" s="209">
        <f t="shared" si="5"/>
        <v>276.83999999999997</v>
      </c>
    </row>
    <row r="17" spans="1:9" x14ac:dyDescent="0.25">
      <c r="A17" s="9" t="s">
        <v>38</v>
      </c>
      <c r="B17" s="208">
        <v>1</v>
      </c>
      <c r="C17" s="208">
        <f t="shared" si="2"/>
        <v>208</v>
      </c>
      <c r="D17" s="208">
        <v>160</v>
      </c>
      <c r="E17" s="208">
        <v>48</v>
      </c>
      <c r="F17" s="209"/>
      <c r="G17" s="209">
        <v>6.05</v>
      </c>
      <c r="H17" s="209">
        <f t="shared" si="4"/>
        <v>580.79999999999995</v>
      </c>
      <c r="I17" s="209">
        <f t="shared" si="5"/>
        <v>717.81</v>
      </c>
    </row>
    <row r="18" spans="1:9" x14ac:dyDescent="0.25">
      <c r="A18" s="9" t="s">
        <v>38</v>
      </c>
      <c r="B18" s="208">
        <v>1</v>
      </c>
      <c r="C18" s="208">
        <f t="shared" si="2"/>
        <v>184</v>
      </c>
      <c r="D18" s="208">
        <v>160</v>
      </c>
      <c r="E18" s="208">
        <v>24</v>
      </c>
      <c r="F18" s="209"/>
      <c r="G18" s="209">
        <v>6.05</v>
      </c>
      <c r="H18" s="209">
        <f t="shared" si="4"/>
        <v>290.39999999999998</v>
      </c>
      <c r="I18" s="209">
        <f t="shared" si="5"/>
        <v>358.91</v>
      </c>
    </row>
    <row r="19" spans="1:9" x14ac:dyDescent="0.25">
      <c r="A19" s="9" t="s">
        <v>38</v>
      </c>
      <c r="B19" s="208">
        <v>1</v>
      </c>
      <c r="C19" s="208">
        <f t="shared" si="2"/>
        <v>167</v>
      </c>
      <c r="D19" s="208">
        <v>160</v>
      </c>
      <c r="E19" s="208">
        <v>7</v>
      </c>
      <c r="F19" s="209"/>
      <c r="G19" s="209">
        <v>6.05</v>
      </c>
      <c r="H19" s="209">
        <f t="shared" si="4"/>
        <v>84.7</v>
      </c>
      <c r="I19" s="209">
        <f t="shared" si="5"/>
        <v>104.68</v>
      </c>
    </row>
    <row r="20" spans="1:9" ht="49.5" x14ac:dyDescent="0.25">
      <c r="A20" s="105" t="s">
        <v>520</v>
      </c>
      <c r="B20" s="210">
        <f>SUM(B21:B22)</f>
        <v>2</v>
      </c>
      <c r="C20" s="210"/>
      <c r="D20" s="210"/>
      <c r="E20" s="210">
        <f t="shared" ref="E20:I20" si="6">SUM(E21:E22)</f>
        <v>80</v>
      </c>
      <c r="F20" s="210"/>
      <c r="G20" s="210"/>
      <c r="H20" s="234">
        <f t="shared" si="6"/>
        <v>800</v>
      </c>
      <c r="I20" s="234">
        <f t="shared" si="6"/>
        <v>988.72</v>
      </c>
    </row>
    <row r="21" spans="1:9" x14ac:dyDescent="0.25">
      <c r="A21" s="9" t="s">
        <v>10</v>
      </c>
      <c r="B21" s="208">
        <v>1</v>
      </c>
      <c r="C21" s="208">
        <f>D21+E21</f>
        <v>216</v>
      </c>
      <c r="D21" s="208">
        <v>160</v>
      </c>
      <c r="E21" s="208">
        <v>56</v>
      </c>
      <c r="F21" s="209"/>
      <c r="G21" s="209">
        <v>5</v>
      </c>
      <c r="H21" s="209">
        <f t="shared" si="4"/>
        <v>560</v>
      </c>
      <c r="I21" s="209">
        <f t="shared" si="5"/>
        <v>692.1</v>
      </c>
    </row>
    <row r="22" spans="1:9" x14ac:dyDescent="0.25">
      <c r="A22" s="9" t="s">
        <v>10</v>
      </c>
      <c r="B22" s="208">
        <v>1</v>
      </c>
      <c r="C22" s="208">
        <f>D22+E22</f>
        <v>184</v>
      </c>
      <c r="D22" s="208">
        <v>160</v>
      </c>
      <c r="E22" s="208">
        <v>24</v>
      </c>
      <c r="F22" s="209"/>
      <c r="G22" s="209">
        <v>5</v>
      </c>
      <c r="H22" s="209">
        <f t="shared" si="4"/>
        <v>240</v>
      </c>
      <c r="I22" s="209">
        <f t="shared" si="5"/>
        <v>296.62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31496062992125984" right="0.31496062992125984" top="0.55118110236220474" bottom="0.35433070866141736" header="0.31496062992125984" footer="0.31496062992125984"/>
  <pageSetup paperSize="9" scale="46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82D0E-EAD5-4079-863B-BB45AC8473A8}">
  <sheetPr>
    <tabColor theme="5" tint="0.59999389629810485"/>
    <pageSetUpPr fitToPage="1"/>
  </sheetPr>
  <dimension ref="A1:I14"/>
  <sheetViews>
    <sheetView zoomScale="80" zoomScaleNormal="80" workbookViewId="0">
      <selection activeCell="H19" sqref="H19"/>
    </sheetView>
  </sheetViews>
  <sheetFormatPr defaultRowHeight="16.5" x14ac:dyDescent="0.25"/>
  <cols>
    <col min="1" max="1" width="49.5703125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9" style="1" customWidth="1"/>
    <col min="6" max="7" width="20.140625" style="1" customWidth="1"/>
    <col min="8" max="8" width="23.42578125" style="1" customWidth="1"/>
    <col min="9" max="9" width="19.7109375" style="1" customWidth="1"/>
    <col min="10" max="11" width="15.85546875" style="1" customWidth="1"/>
    <col min="12" max="16384" width="9.140625" style="1"/>
  </cols>
  <sheetData>
    <row r="1" spans="1:9" x14ac:dyDescent="0.25">
      <c r="H1" s="452" t="s">
        <v>573</v>
      </c>
      <c r="I1" s="452"/>
    </row>
    <row r="2" spans="1:9" x14ac:dyDescent="0.25">
      <c r="H2" s="408"/>
      <c r="I2" s="408"/>
    </row>
    <row r="3" spans="1:9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1" t="s">
        <v>498</v>
      </c>
    </row>
    <row r="6" spans="1:9" x14ac:dyDescent="0.25">
      <c r="A6" s="1" t="s">
        <v>499</v>
      </c>
    </row>
    <row r="7" spans="1:9" x14ac:dyDescent="0.25">
      <c r="E7" s="3"/>
      <c r="H7" s="4"/>
    </row>
    <row r="8" spans="1:9" ht="45.7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590</v>
      </c>
      <c r="E9" s="407" t="s">
        <v>6</v>
      </c>
      <c r="F9" s="407"/>
      <c r="G9" s="407"/>
      <c r="H9" s="410"/>
      <c r="I9" s="411"/>
    </row>
    <row r="10" spans="1:9" ht="63.7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ht="20.25" customHeight="1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</f>
        <v>1</v>
      </c>
      <c r="C12" s="7"/>
      <c r="D12" s="7"/>
      <c r="E12" s="7">
        <f t="shared" ref="E12:I13" si="0">E13</f>
        <v>24</v>
      </c>
      <c r="F12" s="7"/>
      <c r="G12" s="7"/>
      <c r="H12" s="8">
        <f t="shared" si="0"/>
        <v>288</v>
      </c>
      <c r="I12" s="8">
        <f t="shared" si="0"/>
        <v>355.94</v>
      </c>
    </row>
    <row r="13" spans="1:9" ht="49.5" customHeight="1" x14ac:dyDescent="0.25">
      <c r="A13" s="105" t="s">
        <v>523</v>
      </c>
      <c r="B13" s="210">
        <f>B14</f>
        <v>1</v>
      </c>
      <c r="C13" s="210"/>
      <c r="D13" s="210"/>
      <c r="E13" s="210">
        <f t="shared" si="0"/>
        <v>24</v>
      </c>
      <c r="F13" s="210"/>
      <c r="G13" s="210"/>
      <c r="H13" s="234">
        <f t="shared" si="0"/>
        <v>288</v>
      </c>
      <c r="I13" s="234">
        <f t="shared" si="0"/>
        <v>355.94</v>
      </c>
    </row>
    <row r="14" spans="1:9" x14ac:dyDescent="0.25">
      <c r="A14" s="9" t="s">
        <v>23</v>
      </c>
      <c r="B14" s="10">
        <v>1</v>
      </c>
      <c r="C14" s="208">
        <f>D14+E14</f>
        <v>184</v>
      </c>
      <c r="D14" s="208">
        <v>160</v>
      </c>
      <c r="E14" s="208">
        <v>24</v>
      </c>
      <c r="F14" s="209"/>
      <c r="G14" s="209">
        <v>6</v>
      </c>
      <c r="H14" s="209">
        <f>ROUND(G14*E14*2,2)</f>
        <v>288</v>
      </c>
      <c r="I14" s="209">
        <f>ROUND(H14*1.2359,2)</f>
        <v>355.94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31496062992125984" right="0.31496062992125984" top="0.55118110236220474" bottom="0.35433070866141736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F997D-C18A-4BF7-ADE8-2C27D566028D}">
  <sheetPr>
    <tabColor theme="9" tint="0.59999389629810485"/>
  </sheetPr>
  <dimension ref="A1:I86"/>
  <sheetViews>
    <sheetView zoomScale="80" zoomScaleNormal="80" workbookViewId="0">
      <selection activeCell="K7" sqref="K7"/>
    </sheetView>
  </sheetViews>
  <sheetFormatPr defaultRowHeight="16.5" x14ac:dyDescent="0.25"/>
  <cols>
    <col min="1" max="1" width="54.28515625" style="295" customWidth="1"/>
    <col min="2" max="2" width="14.28515625" style="295" customWidth="1"/>
    <col min="3" max="3" width="14.5703125" style="295" customWidth="1"/>
    <col min="4" max="4" width="14.7109375" style="295" customWidth="1"/>
    <col min="5" max="5" width="18.42578125" style="295" customWidth="1"/>
    <col min="6" max="6" width="12.42578125" style="295" customWidth="1"/>
    <col min="7" max="7" width="20.140625" style="295" customWidth="1"/>
    <col min="8" max="8" width="20.85546875" style="295" customWidth="1"/>
    <col min="9" max="9" width="17.7109375" style="295" customWidth="1"/>
    <col min="10" max="16384" width="9.140625" style="238"/>
  </cols>
  <sheetData>
    <row r="1" spans="1:9" x14ac:dyDescent="0.25">
      <c r="H1" s="463" t="s">
        <v>574</v>
      </c>
      <c r="I1" s="463"/>
    </row>
    <row r="2" spans="1:9" x14ac:dyDescent="0.25">
      <c r="H2" s="463"/>
      <c r="I2" s="463"/>
    </row>
    <row r="3" spans="1:9" s="228" customFormat="1" ht="39.75" customHeight="1" x14ac:dyDescent="0.25">
      <c r="A3" s="473" t="s">
        <v>518</v>
      </c>
      <c r="B3" s="473"/>
      <c r="C3" s="473"/>
      <c r="D3" s="473"/>
      <c r="E3" s="473"/>
      <c r="F3" s="473"/>
      <c r="G3" s="473"/>
      <c r="H3" s="473"/>
      <c r="I3" s="473"/>
    </row>
    <row r="5" spans="1:9" x14ac:dyDescent="0.25">
      <c r="A5" s="295" t="s">
        <v>500</v>
      </c>
    </row>
    <row r="6" spans="1:9" x14ac:dyDescent="0.25">
      <c r="A6" s="295" t="s">
        <v>495</v>
      </c>
    </row>
    <row r="7" spans="1:9" x14ac:dyDescent="0.25">
      <c r="B7" s="301"/>
      <c r="C7" s="301"/>
      <c r="D7" s="301"/>
      <c r="E7" s="302"/>
      <c r="F7" s="301"/>
      <c r="G7" s="301"/>
      <c r="H7" s="303"/>
      <c r="I7" s="301"/>
    </row>
    <row r="8" spans="1:9" ht="32.25" customHeight="1" x14ac:dyDescent="0.25">
      <c r="A8" s="459"/>
      <c r="B8" s="459" t="s">
        <v>3</v>
      </c>
      <c r="C8" s="460" t="s">
        <v>4</v>
      </c>
      <c r="D8" s="460"/>
      <c r="E8" s="460"/>
      <c r="F8" s="460" t="s">
        <v>2</v>
      </c>
      <c r="G8" s="474" t="s">
        <v>592</v>
      </c>
      <c r="H8" s="461" t="s">
        <v>5</v>
      </c>
      <c r="I8" s="462" t="s">
        <v>1</v>
      </c>
    </row>
    <row r="9" spans="1:9" ht="24" customHeight="1" x14ac:dyDescent="0.25">
      <c r="A9" s="459"/>
      <c r="B9" s="459"/>
      <c r="C9" s="460" t="s">
        <v>589</v>
      </c>
      <c r="D9" s="460" t="s">
        <v>590</v>
      </c>
      <c r="E9" s="460" t="s">
        <v>6</v>
      </c>
      <c r="F9" s="460"/>
      <c r="G9" s="474"/>
      <c r="H9" s="461"/>
      <c r="I9" s="462"/>
    </row>
    <row r="10" spans="1:9" ht="63" customHeight="1" x14ac:dyDescent="0.25">
      <c r="A10" s="459"/>
      <c r="B10" s="459"/>
      <c r="C10" s="460"/>
      <c r="D10" s="460"/>
      <c r="E10" s="460"/>
      <c r="F10" s="460"/>
      <c r="G10" s="474"/>
      <c r="H10" s="461"/>
      <c r="I10" s="462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74" customFormat="1" x14ac:dyDescent="0.25">
      <c r="A12" s="308" t="s">
        <v>0</v>
      </c>
      <c r="B12" s="309">
        <f>B13+B21+B59+B78</f>
        <v>70</v>
      </c>
      <c r="C12" s="309"/>
      <c r="D12" s="309"/>
      <c r="E12" s="309">
        <f>E13+E21+E59+E78</f>
        <v>2984.5</v>
      </c>
      <c r="F12" s="309"/>
      <c r="G12" s="309"/>
      <c r="H12" s="296">
        <f>H13+H21+H59+H78</f>
        <v>30958.280000000002</v>
      </c>
      <c r="I12" s="296">
        <f>I13+I21+I59+I78</f>
        <v>38261.35</v>
      </c>
    </row>
    <row r="13" spans="1:9" s="241" customFormat="1" ht="37.5" customHeight="1" x14ac:dyDescent="0.25">
      <c r="A13" s="304" t="s">
        <v>522</v>
      </c>
      <c r="B13" s="305">
        <f>SUM(B14:B20)</f>
        <v>7</v>
      </c>
      <c r="C13" s="305"/>
      <c r="D13" s="305"/>
      <c r="E13" s="305">
        <f>SUM(E14:E20)</f>
        <v>207</v>
      </c>
      <c r="F13" s="306"/>
      <c r="G13" s="306"/>
      <c r="H13" s="306">
        <f>SUM(H14:H20)</f>
        <v>3827.5600000000004</v>
      </c>
      <c r="I13" s="306">
        <f>SUM(I14:I20)</f>
        <v>4730.4799999999996</v>
      </c>
    </row>
    <row r="14" spans="1:9" s="241" customFormat="1" ht="18" customHeight="1" x14ac:dyDescent="0.25">
      <c r="A14" s="297" t="s">
        <v>501</v>
      </c>
      <c r="B14" s="298">
        <v>1</v>
      </c>
      <c r="C14" s="298">
        <f t="shared" ref="C14:C15" si="0">D14+E14</f>
        <v>686</v>
      </c>
      <c r="D14" s="298">
        <v>662</v>
      </c>
      <c r="E14" s="298">
        <v>24</v>
      </c>
      <c r="F14" s="299"/>
      <c r="G14" s="300">
        <v>10.1694</v>
      </c>
      <c r="H14" s="299">
        <f>ROUND(E14*G14*2,2)</f>
        <v>488.13</v>
      </c>
      <c r="I14" s="299">
        <f>ROUND(H14*1.2359,2)</f>
        <v>603.28</v>
      </c>
    </row>
    <row r="15" spans="1:9" s="241" customFormat="1" ht="18" customHeight="1" x14ac:dyDescent="0.25">
      <c r="A15" s="297" t="s">
        <v>32</v>
      </c>
      <c r="B15" s="298">
        <v>1</v>
      </c>
      <c r="C15" s="298">
        <f t="shared" si="0"/>
        <v>479</v>
      </c>
      <c r="D15" s="298">
        <v>424</v>
      </c>
      <c r="E15" s="298">
        <v>55</v>
      </c>
      <c r="F15" s="299"/>
      <c r="G15" s="300">
        <v>8.8938000000000006</v>
      </c>
      <c r="H15" s="299">
        <f t="shared" ref="H15:H20" si="1">ROUND(E15*G15*2,2)</f>
        <v>978.32</v>
      </c>
      <c r="I15" s="299">
        <f t="shared" ref="I15:I20" si="2">ROUND(H15*1.2359,2)</f>
        <v>1209.1099999999999</v>
      </c>
    </row>
    <row r="16" spans="1:9" s="241" customFormat="1" ht="18" customHeight="1" x14ac:dyDescent="0.25">
      <c r="A16" s="297" t="s">
        <v>32</v>
      </c>
      <c r="B16" s="298">
        <v>1</v>
      </c>
      <c r="C16" s="298">
        <f>D16+E16</f>
        <v>694</v>
      </c>
      <c r="D16" s="298">
        <v>662</v>
      </c>
      <c r="E16" s="298">
        <v>32</v>
      </c>
      <c r="F16" s="299"/>
      <c r="G16" s="300">
        <v>8.8938000000000006</v>
      </c>
      <c r="H16" s="299">
        <f t="shared" si="1"/>
        <v>569.20000000000005</v>
      </c>
      <c r="I16" s="299">
        <f t="shared" si="2"/>
        <v>703.47</v>
      </c>
    </row>
    <row r="17" spans="1:9" s="241" customFormat="1" ht="18" customHeight="1" x14ac:dyDescent="0.25">
      <c r="A17" s="297" t="s">
        <v>32</v>
      </c>
      <c r="B17" s="298">
        <v>1</v>
      </c>
      <c r="C17" s="298">
        <f>D17+E17</f>
        <v>308</v>
      </c>
      <c r="D17" s="298">
        <v>284</v>
      </c>
      <c r="E17" s="298">
        <v>24</v>
      </c>
      <c r="F17" s="299"/>
      <c r="G17" s="300">
        <v>8.8938000000000006</v>
      </c>
      <c r="H17" s="299">
        <f t="shared" si="1"/>
        <v>426.9</v>
      </c>
      <c r="I17" s="299">
        <f t="shared" si="2"/>
        <v>527.61</v>
      </c>
    </row>
    <row r="18" spans="1:9" s="241" customFormat="1" ht="18" customHeight="1" x14ac:dyDescent="0.25">
      <c r="A18" s="297" t="s">
        <v>502</v>
      </c>
      <c r="B18" s="298">
        <v>1</v>
      </c>
      <c r="C18" s="298">
        <f>D18+E18</f>
        <v>224</v>
      </c>
      <c r="D18" s="298">
        <v>216</v>
      </c>
      <c r="E18" s="298">
        <v>8</v>
      </c>
      <c r="F18" s="299"/>
      <c r="G18" s="300">
        <v>9.4792000000000005</v>
      </c>
      <c r="H18" s="299">
        <f t="shared" si="1"/>
        <v>151.66999999999999</v>
      </c>
      <c r="I18" s="299">
        <f t="shared" si="2"/>
        <v>187.45</v>
      </c>
    </row>
    <row r="19" spans="1:9" s="241" customFormat="1" ht="18" customHeight="1" x14ac:dyDescent="0.25">
      <c r="A19" s="297" t="s">
        <v>502</v>
      </c>
      <c r="B19" s="298">
        <v>1</v>
      </c>
      <c r="C19" s="298">
        <f t="shared" ref="C19" si="3">D19+E19</f>
        <v>686</v>
      </c>
      <c r="D19" s="298">
        <v>662</v>
      </c>
      <c r="E19" s="298">
        <v>24</v>
      </c>
      <c r="F19" s="299"/>
      <c r="G19" s="300">
        <v>9.4792000000000005</v>
      </c>
      <c r="H19" s="299">
        <f t="shared" si="1"/>
        <v>455</v>
      </c>
      <c r="I19" s="299">
        <f t="shared" si="2"/>
        <v>562.33000000000004</v>
      </c>
    </row>
    <row r="20" spans="1:9" s="241" customFormat="1" ht="18" customHeight="1" x14ac:dyDescent="0.25">
      <c r="A20" s="297" t="s">
        <v>502</v>
      </c>
      <c r="B20" s="298">
        <v>1</v>
      </c>
      <c r="C20" s="298">
        <f>D20+E20</f>
        <v>702</v>
      </c>
      <c r="D20" s="298">
        <v>662</v>
      </c>
      <c r="E20" s="298">
        <v>40</v>
      </c>
      <c r="F20" s="299"/>
      <c r="G20" s="300">
        <v>9.4792000000000005</v>
      </c>
      <c r="H20" s="299">
        <f t="shared" si="1"/>
        <v>758.34</v>
      </c>
      <c r="I20" s="299">
        <f t="shared" si="2"/>
        <v>937.23</v>
      </c>
    </row>
    <row r="21" spans="1:9" s="241" customFormat="1" ht="49.5" x14ac:dyDescent="0.25">
      <c r="A21" s="304" t="s">
        <v>523</v>
      </c>
      <c r="B21" s="305">
        <f>SUM(B22:B58)</f>
        <v>37</v>
      </c>
      <c r="C21" s="305"/>
      <c r="D21" s="305"/>
      <c r="E21" s="305">
        <f>SUM(E22:E58)</f>
        <v>1621</v>
      </c>
      <c r="F21" s="306"/>
      <c r="G21" s="307"/>
      <c r="H21" s="306">
        <f>SUM(H22:H58)</f>
        <v>18367.190000000002</v>
      </c>
      <c r="I21" s="306">
        <f>SUM(I22:I58)</f>
        <v>22700.01</v>
      </c>
    </row>
    <row r="22" spans="1:9" s="241" customFormat="1" x14ac:dyDescent="0.25">
      <c r="A22" s="297" t="s">
        <v>503</v>
      </c>
      <c r="B22" s="298">
        <v>1</v>
      </c>
      <c r="C22" s="298">
        <f t="shared" ref="C22:C33" si="4">D22+E22</f>
        <v>758</v>
      </c>
      <c r="D22" s="298">
        <v>662</v>
      </c>
      <c r="E22" s="298">
        <v>96</v>
      </c>
      <c r="F22" s="299"/>
      <c r="G22" s="300">
        <v>5.8834</v>
      </c>
      <c r="H22" s="299">
        <f>ROUND(E22*G22*2,2)</f>
        <v>1129.6099999999999</v>
      </c>
      <c r="I22" s="299">
        <f>ROUND(H22*1.2359,2)</f>
        <v>1396.08</v>
      </c>
    </row>
    <row r="23" spans="1:9" s="241" customFormat="1" x14ac:dyDescent="0.25">
      <c r="A23" s="297" t="s">
        <v>503</v>
      </c>
      <c r="B23" s="298">
        <v>1</v>
      </c>
      <c r="C23" s="298">
        <f t="shared" si="4"/>
        <v>640</v>
      </c>
      <c r="D23" s="298">
        <v>592</v>
      </c>
      <c r="E23" s="298">
        <v>48</v>
      </c>
      <c r="F23" s="299"/>
      <c r="G23" s="300">
        <v>5.1786000000000003</v>
      </c>
      <c r="H23" s="299">
        <f>ROUND(E23*G23*2,2)</f>
        <v>497.15</v>
      </c>
      <c r="I23" s="299">
        <f t="shared" ref="I23:I58" si="5">ROUND(H23*1.2359,2)</f>
        <v>614.42999999999995</v>
      </c>
    </row>
    <row r="24" spans="1:9" s="241" customFormat="1" x14ac:dyDescent="0.25">
      <c r="A24" s="297" t="s">
        <v>503</v>
      </c>
      <c r="B24" s="298">
        <v>1</v>
      </c>
      <c r="C24" s="298">
        <f t="shared" si="4"/>
        <v>337</v>
      </c>
      <c r="D24" s="298">
        <v>289</v>
      </c>
      <c r="E24" s="298">
        <v>48</v>
      </c>
      <c r="F24" s="299"/>
      <c r="G24" s="300">
        <v>5.8834</v>
      </c>
      <c r="H24" s="299">
        <f>ROUND(E24*G24*2,2)</f>
        <v>564.80999999999995</v>
      </c>
      <c r="I24" s="299">
        <f t="shared" si="5"/>
        <v>698.05</v>
      </c>
    </row>
    <row r="25" spans="1:9" s="241" customFormat="1" x14ac:dyDescent="0.25">
      <c r="A25" s="297" t="s">
        <v>503</v>
      </c>
      <c r="B25" s="298">
        <v>1</v>
      </c>
      <c r="C25" s="298">
        <f t="shared" si="4"/>
        <v>700</v>
      </c>
      <c r="D25" s="298">
        <v>662</v>
      </c>
      <c r="E25" s="298">
        <v>38</v>
      </c>
      <c r="F25" s="299"/>
      <c r="G25" s="300">
        <v>6.0029000000000003</v>
      </c>
      <c r="H25" s="299">
        <f>ROUND(E25*G25*2,2)</f>
        <v>456.22</v>
      </c>
      <c r="I25" s="299">
        <f t="shared" si="5"/>
        <v>563.84</v>
      </c>
    </row>
    <row r="26" spans="1:9" s="241" customFormat="1" x14ac:dyDescent="0.25">
      <c r="A26" s="297" t="s">
        <v>503</v>
      </c>
      <c r="B26" s="298">
        <v>1</v>
      </c>
      <c r="C26" s="298">
        <f t="shared" si="4"/>
        <v>456</v>
      </c>
      <c r="D26" s="298">
        <v>384</v>
      </c>
      <c r="E26" s="298">
        <v>72</v>
      </c>
      <c r="F26" s="299"/>
      <c r="G26" s="300">
        <v>5.1786000000000003</v>
      </c>
      <c r="H26" s="299">
        <f>ROUND(E26*G26*2,2)</f>
        <v>745.72</v>
      </c>
      <c r="I26" s="299">
        <f t="shared" si="5"/>
        <v>921.64</v>
      </c>
    </row>
    <row r="27" spans="1:9" s="241" customFormat="1" x14ac:dyDescent="0.25">
      <c r="A27" s="297" t="s">
        <v>503</v>
      </c>
      <c r="B27" s="298">
        <v>1</v>
      </c>
      <c r="C27" s="298">
        <f t="shared" si="4"/>
        <v>672</v>
      </c>
      <c r="D27" s="298">
        <v>662</v>
      </c>
      <c r="E27" s="298">
        <v>10</v>
      </c>
      <c r="F27" s="299"/>
      <c r="G27" s="300">
        <v>6.0029000000000003</v>
      </c>
      <c r="H27" s="299">
        <f t="shared" ref="H27:H33" si="6">ROUND(E27*G27*2,2)</f>
        <v>120.06</v>
      </c>
      <c r="I27" s="299">
        <f t="shared" si="5"/>
        <v>148.38</v>
      </c>
    </row>
    <row r="28" spans="1:9" s="241" customFormat="1" x14ac:dyDescent="0.25">
      <c r="A28" s="297" t="s">
        <v>503</v>
      </c>
      <c r="B28" s="298">
        <v>1</v>
      </c>
      <c r="C28" s="298">
        <f t="shared" si="4"/>
        <v>808</v>
      </c>
      <c r="D28" s="298">
        <v>662</v>
      </c>
      <c r="E28" s="298">
        <v>146</v>
      </c>
      <c r="F28" s="299"/>
      <c r="G28" s="300">
        <v>5.8834</v>
      </c>
      <c r="H28" s="299">
        <f t="shared" si="6"/>
        <v>1717.95</v>
      </c>
      <c r="I28" s="299">
        <f t="shared" si="5"/>
        <v>2123.21</v>
      </c>
    </row>
    <row r="29" spans="1:9" s="241" customFormat="1" x14ac:dyDescent="0.25">
      <c r="A29" s="297" t="s">
        <v>503</v>
      </c>
      <c r="B29" s="298">
        <v>1</v>
      </c>
      <c r="C29" s="298">
        <f t="shared" si="4"/>
        <v>710</v>
      </c>
      <c r="D29" s="298">
        <v>662</v>
      </c>
      <c r="E29" s="298">
        <v>48</v>
      </c>
      <c r="F29" s="299"/>
      <c r="G29" s="300">
        <v>5.1786000000000003</v>
      </c>
      <c r="H29" s="299">
        <f t="shared" si="6"/>
        <v>497.15</v>
      </c>
      <c r="I29" s="299">
        <f t="shared" si="5"/>
        <v>614.42999999999995</v>
      </c>
    </row>
    <row r="30" spans="1:9" s="241" customFormat="1" x14ac:dyDescent="0.25">
      <c r="A30" s="297" t="s">
        <v>503</v>
      </c>
      <c r="B30" s="298">
        <v>1</v>
      </c>
      <c r="C30" s="298">
        <f t="shared" si="4"/>
        <v>528</v>
      </c>
      <c r="D30" s="298">
        <v>480</v>
      </c>
      <c r="E30" s="298">
        <v>48</v>
      </c>
      <c r="F30" s="299"/>
      <c r="G30" s="300">
        <v>6.0029000000000003</v>
      </c>
      <c r="H30" s="299">
        <f t="shared" si="6"/>
        <v>576.28</v>
      </c>
      <c r="I30" s="299">
        <f t="shared" si="5"/>
        <v>712.22</v>
      </c>
    </row>
    <row r="31" spans="1:9" s="241" customFormat="1" x14ac:dyDescent="0.25">
      <c r="A31" s="297" t="s">
        <v>503</v>
      </c>
      <c r="B31" s="298">
        <v>1</v>
      </c>
      <c r="C31" s="298">
        <f t="shared" si="4"/>
        <v>360</v>
      </c>
      <c r="D31" s="298">
        <v>336</v>
      </c>
      <c r="E31" s="298">
        <v>24</v>
      </c>
      <c r="F31" s="299"/>
      <c r="G31" s="300">
        <v>5.1786000000000003</v>
      </c>
      <c r="H31" s="299">
        <f t="shared" si="6"/>
        <v>248.57</v>
      </c>
      <c r="I31" s="299">
        <f t="shared" si="5"/>
        <v>307.20999999999998</v>
      </c>
    </row>
    <row r="32" spans="1:9" s="241" customFormat="1" x14ac:dyDescent="0.25">
      <c r="A32" s="297" t="s">
        <v>503</v>
      </c>
      <c r="B32" s="298">
        <v>1</v>
      </c>
      <c r="C32" s="298">
        <f t="shared" si="4"/>
        <v>584</v>
      </c>
      <c r="D32" s="298">
        <v>576</v>
      </c>
      <c r="E32" s="298">
        <v>8</v>
      </c>
      <c r="F32" s="299"/>
      <c r="G32" s="300">
        <v>6.0029000000000003</v>
      </c>
      <c r="H32" s="299">
        <f t="shared" si="6"/>
        <v>96.05</v>
      </c>
      <c r="I32" s="299">
        <f t="shared" si="5"/>
        <v>118.71</v>
      </c>
    </row>
    <row r="33" spans="1:9" s="241" customFormat="1" x14ac:dyDescent="0.25">
      <c r="A33" s="297" t="s">
        <v>503</v>
      </c>
      <c r="B33" s="298">
        <v>1</v>
      </c>
      <c r="C33" s="298">
        <f t="shared" si="4"/>
        <v>480</v>
      </c>
      <c r="D33" s="298">
        <v>456</v>
      </c>
      <c r="E33" s="298">
        <v>24</v>
      </c>
      <c r="F33" s="299"/>
      <c r="G33" s="300">
        <v>5.8834</v>
      </c>
      <c r="H33" s="299">
        <f t="shared" si="6"/>
        <v>282.39999999999998</v>
      </c>
      <c r="I33" s="299">
        <f t="shared" si="5"/>
        <v>349.02</v>
      </c>
    </row>
    <row r="34" spans="1:9" s="241" customFormat="1" x14ac:dyDescent="0.25">
      <c r="A34" s="297" t="s">
        <v>503</v>
      </c>
      <c r="B34" s="298">
        <v>1</v>
      </c>
      <c r="C34" s="298">
        <f>D34+E34</f>
        <v>696</v>
      </c>
      <c r="D34" s="298">
        <v>612</v>
      </c>
      <c r="E34" s="298">
        <v>84</v>
      </c>
      <c r="F34" s="299"/>
      <c r="G34" s="300">
        <v>5.1786000000000003</v>
      </c>
      <c r="H34" s="299">
        <f>ROUND(E34*G34*2,2)</f>
        <v>870</v>
      </c>
      <c r="I34" s="299">
        <f t="shared" si="5"/>
        <v>1075.23</v>
      </c>
    </row>
    <row r="35" spans="1:9" s="241" customFormat="1" x14ac:dyDescent="0.25">
      <c r="A35" s="297" t="s">
        <v>503</v>
      </c>
      <c r="B35" s="298">
        <v>1</v>
      </c>
      <c r="C35" s="298">
        <f t="shared" ref="C35:C58" si="7">D35+E35</f>
        <v>758</v>
      </c>
      <c r="D35" s="298">
        <v>662</v>
      </c>
      <c r="E35" s="298">
        <v>96</v>
      </c>
      <c r="F35" s="299"/>
      <c r="G35" s="300">
        <v>5.8834</v>
      </c>
      <c r="H35" s="299">
        <f t="shared" ref="H35:H58" si="8">ROUND(E35*G35*2,2)</f>
        <v>1129.6099999999999</v>
      </c>
      <c r="I35" s="299">
        <f t="shared" si="5"/>
        <v>1396.08</v>
      </c>
    </row>
    <row r="36" spans="1:9" s="241" customFormat="1" x14ac:dyDescent="0.25">
      <c r="A36" s="297" t="s">
        <v>503</v>
      </c>
      <c r="B36" s="298">
        <v>1</v>
      </c>
      <c r="C36" s="298">
        <f t="shared" si="7"/>
        <v>432</v>
      </c>
      <c r="D36" s="298">
        <v>368</v>
      </c>
      <c r="E36" s="298">
        <v>64</v>
      </c>
      <c r="F36" s="299"/>
      <c r="G36" s="300">
        <v>5.8834</v>
      </c>
      <c r="H36" s="299">
        <f t="shared" si="8"/>
        <v>753.08</v>
      </c>
      <c r="I36" s="299">
        <f t="shared" si="5"/>
        <v>930.73</v>
      </c>
    </row>
    <row r="37" spans="1:9" s="241" customFormat="1" x14ac:dyDescent="0.25">
      <c r="A37" s="297" t="s">
        <v>503</v>
      </c>
      <c r="B37" s="298">
        <v>1</v>
      </c>
      <c r="C37" s="298">
        <f t="shared" si="7"/>
        <v>672</v>
      </c>
      <c r="D37" s="298">
        <v>600</v>
      </c>
      <c r="E37" s="298">
        <v>72</v>
      </c>
      <c r="F37" s="299"/>
      <c r="G37" s="300">
        <v>5.8834</v>
      </c>
      <c r="H37" s="299">
        <f t="shared" si="8"/>
        <v>847.21</v>
      </c>
      <c r="I37" s="299">
        <f t="shared" si="5"/>
        <v>1047.07</v>
      </c>
    </row>
    <row r="38" spans="1:9" s="241" customFormat="1" x14ac:dyDescent="0.25">
      <c r="A38" s="297" t="s">
        <v>503</v>
      </c>
      <c r="B38" s="298">
        <v>1</v>
      </c>
      <c r="C38" s="298">
        <f t="shared" si="7"/>
        <v>688</v>
      </c>
      <c r="D38" s="298">
        <v>640</v>
      </c>
      <c r="E38" s="298">
        <v>48</v>
      </c>
      <c r="F38" s="299"/>
      <c r="G38" s="300">
        <v>5.8834</v>
      </c>
      <c r="H38" s="299">
        <f t="shared" si="8"/>
        <v>564.80999999999995</v>
      </c>
      <c r="I38" s="299">
        <f t="shared" si="5"/>
        <v>698.05</v>
      </c>
    </row>
    <row r="39" spans="1:9" s="241" customFormat="1" x14ac:dyDescent="0.25">
      <c r="A39" s="297" t="s">
        <v>503</v>
      </c>
      <c r="B39" s="298">
        <v>1</v>
      </c>
      <c r="C39" s="298">
        <f t="shared" si="7"/>
        <v>480</v>
      </c>
      <c r="D39" s="298">
        <v>408</v>
      </c>
      <c r="E39" s="298">
        <v>72</v>
      </c>
      <c r="F39" s="299"/>
      <c r="G39" s="300">
        <v>5.8834</v>
      </c>
      <c r="H39" s="299">
        <f t="shared" si="8"/>
        <v>847.21</v>
      </c>
      <c r="I39" s="299">
        <f t="shared" si="5"/>
        <v>1047.07</v>
      </c>
    </row>
    <row r="40" spans="1:9" s="241" customFormat="1" x14ac:dyDescent="0.25">
      <c r="A40" s="297" t="s">
        <v>503</v>
      </c>
      <c r="B40" s="298">
        <v>1</v>
      </c>
      <c r="C40" s="298">
        <f t="shared" si="7"/>
        <v>424</v>
      </c>
      <c r="D40" s="298">
        <v>400</v>
      </c>
      <c r="E40" s="298">
        <v>24</v>
      </c>
      <c r="F40" s="299"/>
      <c r="G40" s="300">
        <v>5.8834</v>
      </c>
      <c r="H40" s="299">
        <f t="shared" si="8"/>
        <v>282.39999999999998</v>
      </c>
      <c r="I40" s="299">
        <f t="shared" si="5"/>
        <v>349.02</v>
      </c>
    </row>
    <row r="41" spans="1:9" s="241" customFormat="1" x14ac:dyDescent="0.25">
      <c r="A41" s="297" t="s">
        <v>503</v>
      </c>
      <c r="B41" s="298">
        <v>1</v>
      </c>
      <c r="C41" s="298">
        <f t="shared" si="7"/>
        <v>766</v>
      </c>
      <c r="D41" s="298">
        <v>662</v>
      </c>
      <c r="E41" s="298">
        <v>104</v>
      </c>
      <c r="F41" s="299"/>
      <c r="G41" s="300">
        <v>6.0029000000000003</v>
      </c>
      <c r="H41" s="299">
        <f t="shared" si="8"/>
        <v>1248.5999999999999</v>
      </c>
      <c r="I41" s="299">
        <f t="shared" si="5"/>
        <v>1543.14</v>
      </c>
    </row>
    <row r="42" spans="1:9" s="241" customFormat="1" x14ac:dyDescent="0.25">
      <c r="A42" s="297" t="s">
        <v>503</v>
      </c>
      <c r="B42" s="298">
        <v>1</v>
      </c>
      <c r="C42" s="298">
        <f t="shared" si="7"/>
        <v>600</v>
      </c>
      <c r="D42" s="298">
        <v>560</v>
      </c>
      <c r="E42" s="298">
        <v>40</v>
      </c>
      <c r="F42" s="299"/>
      <c r="G42" s="300">
        <v>5.1786000000000003</v>
      </c>
      <c r="H42" s="299">
        <f t="shared" si="8"/>
        <v>414.29</v>
      </c>
      <c r="I42" s="299">
        <f t="shared" si="5"/>
        <v>512.02</v>
      </c>
    </row>
    <row r="43" spans="1:9" s="241" customFormat="1" x14ac:dyDescent="0.25">
      <c r="A43" s="297" t="s">
        <v>504</v>
      </c>
      <c r="B43" s="298">
        <v>1</v>
      </c>
      <c r="C43" s="298">
        <f t="shared" si="7"/>
        <v>666</v>
      </c>
      <c r="D43" s="298">
        <v>662</v>
      </c>
      <c r="E43" s="298">
        <v>4</v>
      </c>
      <c r="F43" s="299"/>
      <c r="G43" s="300">
        <v>5.8834</v>
      </c>
      <c r="H43" s="299">
        <f t="shared" si="8"/>
        <v>47.07</v>
      </c>
      <c r="I43" s="299">
        <f t="shared" si="5"/>
        <v>58.17</v>
      </c>
    </row>
    <row r="44" spans="1:9" s="241" customFormat="1" x14ac:dyDescent="0.25">
      <c r="A44" s="297" t="s">
        <v>504</v>
      </c>
      <c r="B44" s="298">
        <v>1</v>
      </c>
      <c r="C44" s="298">
        <f t="shared" si="7"/>
        <v>674</v>
      </c>
      <c r="D44" s="298">
        <v>662</v>
      </c>
      <c r="E44" s="298">
        <v>12</v>
      </c>
      <c r="F44" s="299"/>
      <c r="G44" s="300">
        <v>5.8834</v>
      </c>
      <c r="H44" s="299">
        <f t="shared" si="8"/>
        <v>141.19999999999999</v>
      </c>
      <c r="I44" s="299">
        <f t="shared" si="5"/>
        <v>174.51</v>
      </c>
    </row>
    <row r="45" spans="1:9" s="241" customFormat="1" x14ac:dyDescent="0.25">
      <c r="A45" s="297" t="s">
        <v>503</v>
      </c>
      <c r="B45" s="298">
        <v>1</v>
      </c>
      <c r="C45" s="298">
        <f>D45+E45</f>
        <v>682</v>
      </c>
      <c r="D45" s="298">
        <v>662</v>
      </c>
      <c r="E45" s="298">
        <v>20</v>
      </c>
      <c r="F45" s="299"/>
      <c r="G45" s="300">
        <v>5.2980999999999998</v>
      </c>
      <c r="H45" s="299">
        <f t="shared" si="8"/>
        <v>211.92</v>
      </c>
      <c r="I45" s="299">
        <f t="shared" si="5"/>
        <v>261.91000000000003</v>
      </c>
    </row>
    <row r="46" spans="1:9" s="241" customFormat="1" x14ac:dyDescent="0.25">
      <c r="A46" s="297" t="s">
        <v>503</v>
      </c>
      <c r="B46" s="298">
        <v>1</v>
      </c>
      <c r="C46" s="298">
        <f t="shared" ref="C46:C50" si="9">D46+E46</f>
        <v>486</v>
      </c>
      <c r="D46" s="298">
        <v>428</v>
      </c>
      <c r="E46" s="298">
        <v>58</v>
      </c>
      <c r="F46" s="299"/>
      <c r="G46" s="300">
        <v>5.1786000000000003</v>
      </c>
      <c r="H46" s="299">
        <f t="shared" si="8"/>
        <v>600.72</v>
      </c>
      <c r="I46" s="299">
        <f t="shared" si="5"/>
        <v>742.43</v>
      </c>
    </row>
    <row r="47" spans="1:9" s="241" customFormat="1" x14ac:dyDescent="0.25">
      <c r="A47" s="297" t="s">
        <v>503</v>
      </c>
      <c r="B47" s="298">
        <v>1</v>
      </c>
      <c r="C47" s="298">
        <f t="shared" si="9"/>
        <v>744</v>
      </c>
      <c r="D47" s="298">
        <v>662</v>
      </c>
      <c r="E47" s="298">
        <v>82</v>
      </c>
      <c r="F47" s="299"/>
      <c r="G47" s="300">
        <v>5.2980999999999998</v>
      </c>
      <c r="H47" s="299">
        <f t="shared" si="8"/>
        <v>868.89</v>
      </c>
      <c r="I47" s="299">
        <f t="shared" si="5"/>
        <v>1073.8599999999999</v>
      </c>
    </row>
    <row r="48" spans="1:9" s="241" customFormat="1" x14ac:dyDescent="0.25">
      <c r="A48" s="297" t="s">
        <v>503</v>
      </c>
      <c r="B48" s="298">
        <v>1</v>
      </c>
      <c r="C48" s="298">
        <f t="shared" si="9"/>
        <v>734</v>
      </c>
      <c r="D48" s="298">
        <v>662</v>
      </c>
      <c r="E48" s="298">
        <v>72</v>
      </c>
      <c r="F48" s="299"/>
      <c r="G48" s="300">
        <v>5.8834</v>
      </c>
      <c r="H48" s="299">
        <f t="shared" si="8"/>
        <v>847.21</v>
      </c>
      <c r="I48" s="299">
        <f t="shared" si="5"/>
        <v>1047.07</v>
      </c>
    </row>
    <row r="49" spans="1:9" s="241" customFormat="1" x14ac:dyDescent="0.25">
      <c r="A49" s="297" t="s">
        <v>503</v>
      </c>
      <c r="B49" s="298">
        <v>1</v>
      </c>
      <c r="C49" s="298">
        <f t="shared" si="9"/>
        <v>682</v>
      </c>
      <c r="D49" s="298">
        <v>662</v>
      </c>
      <c r="E49" s="298">
        <v>20</v>
      </c>
      <c r="F49" s="299"/>
      <c r="G49" s="300">
        <v>5.1786000000000003</v>
      </c>
      <c r="H49" s="299">
        <f t="shared" si="8"/>
        <v>207.14</v>
      </c>
      <c r="I49" s="299">
        <f t="shared" si="5"/>
        <v>256</v>
      </c>
    </row>
    <row r="50" spans="1:9" s="241" customFormat="1" x14ac:dyDescent="0.25">
      <c r="A50" s="297" t="s">
        <v>503</v>
      </c>
      <c r="B50" s="298">
        <v>1</v>
      </c>
      <c r="C50" s="298">
        <f t="shared" si="9"/>
        <v>463</v>
      </c>
      <c r="D50" s="298">
        <v>439</v>
      </c>
      <c r="E50" s="298">
        <v>24</v>
      </c>
      <c r="F50" s="299"/>
      <c r="G50" s="300">
        <v>5.1786000000000003</v>
      </c>
      <c r="H50" s="299">
        <f t="shared" si="8"/>
        <v>248.57</v>
      </c>
      <c r="I50" s="299">
        <f t="shared" si="5"/>
        <v>307.20999999999998</v>
      </c>
    </row>
    <row r="51" spans="1:9" s="241" customFormat="1" x14ac:dyDescent="0.25">
      <c r="A51" s="297" t="s">
        <v>505</v>
      </c>
      <c r="B51" s="298">
        <v>1</v>
      </c>
      <c r="C51" s="298">
        <f t="shared" si="7"/>
        <v>675</v>
      </c>
      <c r="D51" s="298">
        <v>662</v>
      </c>
      <c r="E51" s="298">
        <v>13</v>
      </c>
      <c r="F51" s="299"/>
      <c r="G51" s="300">
        <v>5.8834</v>
      </c>
      <c r="H51" s="299">
        <f t="shared" si="8"/>
        <v>152.97</v>
      </c>
      <c r="I51" s="299">
        <f t="shared" si="5"/>
        <v>189.06</v>
      </c>
    </row>
    <row r="52" spans="1:9" s="241" customFormat="1" x14ac:dyDescent="0.25">
      <c r="A52" s="297" t="s">
        <v>505</v>
      </c>
      <c r="B52" s="298">
        <v>1</v>
      </c>
      <c r="C52" s="298">
        <f t="shared" si="7"/>
        <v>673</v>
      </c>
      <c r="D52" s="298">
        <v>662</v>
      </c>
      <c r="E52" s="298">
        <v>11</v>
      </c>
      <c r="F52" s="299"/>
      <c r="G52" s="300">
        <v>5.8834</v>
      </c>
      <c r="H52" s="299">
        <f t="shared" si="8"/>
        <v>129.43</v>
      </c>
      <c r="I52" s="299">
        <f t="shared" si="5"/>
        <v>159.96</v>
      </c>
    </row>
    <row r="53" spans="1:9" s="241" customFormat="1" x14ac:dyDescent="0.25">
      <c r="A53" s="297" t="s">
        <v>505</v>
      </c>
      <c r="B53" s="298">
        <v>1</v>
      </c>
      <c r="C53" s="298">
        <f t="shared" si="7"/>
        <v>621</v>
      </c>
      <c r="D53" s="298">
        <v>610</v>
      </c>
      <c r="E53" s="298">
        <v>11</v>
      </c>
      <c r="F53" s="299"/>
      <c r="G53" s="300">
        <v>5.8834</v>
      </c>
      <c r="H53" s="299">
        <f t="shared" si="8"/>
        <v>129.43</v>
      </c>
      <c r="I53" s="299">
        <f t="shared" si="5"/>
        <v>159.96</v>
      </c>
    </row>
    <row r="54" spans="1:9" s="241" customFormat="1" x14ac:dyDescent="0.25">
      <c r="A54" s="297" t="s">
        <v>503</v>
      </c>
      <c r="B54" s="298">
        <v>1</v>
      </c>
      <c r="C54" s="298">
        <f t="shared" si="7"/>
        <v>686</v>
      </c>
      <c r="D54" s="298">
        <v>662</v>
      </c>
      <c r="E54" s="298">
        <v>24</v>
      </c>
      <c r="F54" s="299"/>
      <c r="G54" s="300">
        <v>5.8834</v>
      </c>
      <c r="H54" s="299">
        <f t="shared" si="8"/>
        <v>282.39999999999998</v>
      </c>
      <c r="I54" s="299">
        <f t="shared" si="5"/>
        <v>349.02</v>
      </c>
    </row>
    <row r="55" spans="1:9" s="241" customFormat="1" x14ac:dyDescent="0.25">
      <c r="A55" s="297" t="s">
        <v>503</v>
      </c>
      <c r="B55" s="298">
        <v>1</v>
      </c>
      <c r="C55" s="298">
        <f t="shared" si="7"/>
        <v>670</v>
      </c>
      <c r="D55" s="298">
        <v>662</v>
      </c>
      <c r="E55" s="298">
        <v>8</v>
      </c>
      <c r="F55" s="299"/>
      <c r="G55" s="300">
        <v>5.8834</v>
      </c>
      <c r="H55" s="299">
        <f t="shared" si="8"/>
        <v>94.13</v>
      </c>
      <c r="I55" s="299">
        <f t="shared" si="5"/>
        <v>116.34</v>
      </c>
    </row>
    <row r="56" spans="1:9" s="241" customFormat="1" x14ac:dyDescent="0.25">
      <c r="A56" s="297" t="s">
        <v>503</v>
      </c>
      <c r="B56" s="298">
        <v>1</v>
      </c>
      <c r="C56" s="298">
        <f t="shared" si="7"/>
        <v>686</v>
      </c>
      <c r="D56" s="298">
        <v>662</v>
      </c>
      <c r="E56" s="298">
        <v>24</v>
      </c>
      <c r="F56" s="299"/>
      <c r="G56" s="300">
        <v>5.1786000000000003</v>
      </c>
      <c r="H56" s="299">
        <f t="shared" si="8"/>
        <v>248.57</v>
      </c>
      <c r="I56" s="299">
        <f t="shared" si="5"/>
        <v>307.20999999999998</v>
      </c>
    </row>
    <row r="57" spans="1:9" s="241" customFormat="1" x14ac:dyDescent="0.25">
      <c r="A57" s="297" t="s">
        <v>503</v>
      </c>
      <c r="B57" s="298">
        <v>1</v>
      </c>
      <c r="C57" s="298">
        <f t="shared" si="7"/>
        <v>674</v>
      </c>
      <c r="D57" s="298">
        <v>662</v>
      </c>
      <c r="E57" s="298">
        <v>12</v>
      </c>
      <c r="F57" s="299"/>
      <c r="G57" s="300">
        <v>5.1786000000000003</v>
      </c>
      <c r="H57" s="299">
        <f t="shared" si="8"/>
        <v>124.29</v>
      </c>
      <c r="I57" s="299">
        <f t="shared" si="5"/>
        <v>153.61000000000001</v>
      </c>
    </row>
    <row r="58" spans="1:9" s="241" customFormat="1" x14ac:dyDescent="0.25">
      <c r="A58" s="297" t="s">
        <v>503</v>
      </c>
      <c r="B58" s="298">
        <v>1</v>
      </c>
      <c r="C58" s="298">
        <f t="shared" si="7"/>
        <v>96</v>
      </c>
      <c r="D58" s="298">
        <v>84</v>
      </c>
      <c r="E58" s="298">
        <v>12</v>
      </c>
      <c r="F58" s="299"/>
      <c r="G58" s="300">
        <v>6.0029000000000003</v>
      </c>
      <c r="H58" s="299">
        <f t="shared" si="8"/>
        <v>144.07</v>
      </c>
      <c r="I58" s="299">
        <f t="shared" si="5"/>
        <v>178.06</v>
      </c>
    </row>
    <row r="59" spans="1:9" s="241" customFormat="1" ht="50.25" customHeight="1" x14ac:dyDescent="0.25">
      <c r="A59" s="304" t="s">
        <v>520</v>
      </c>
      <c r="B59" s="305">
        <f>SUM(B60:B77)</f>
        <v>18</v>
      </c>
      <c r="C59" s="305"/>
      <c r="D59" s="305"/>
      <c r="E59" s="305">
        <f>SUM(E60:E77)</f>
        <v>870</v>
      </c>
      <c r="F59" s="306"/>
      <c r="G59" s="307"/>
      <c r="H59" s="306">
        <f>SUM(H60:H77)</f>
        <v>6646.55</v>
      </c>
      <c r="I59" s="306">
        <f>SUM(I60:I77)</f>
        <v>8214.48</v>
      </c>
    </row>
    <row r="60" spans="1:9" s="241" customFormat="1" x14ac:dyDescent="0.25">
      <c r="A60" s="297" t="s">
        <v>53</v>
      </c>
      <c r="B60" s="298">
        <v>1</v>
      </c>
      <c r="C60" s="298">
        <f>D60+E60</f>
        <v>718</v>
      </c>
      <c r="D60" s="298">
        <v>662</v>
      </c>
      <c r="E60" s="298">
        <v>56</v>
      </c>
      <c r="F60" s="299"/>
      <c r="G60" s="300">
        <v>4.3185000000000002</v>
      </c>
      <c r="H60" s="299">
        <f>ROUND(E60*G60*2,2)</f>
        <v>483.67</v>
      </c>
      <c r="I60" s="299">
        <f>ROUND(H60*1.2359,2)</f>
        <v>597.77</v>
      </c>
    </row>
    <row r="61" spans="1:9" s="241" customFormat="1" x14ac:dyDescent="0.25">
      <c r="A61" s="297" t="s">
        <v>53</v>
      </c>
      <c r="B61" s="298">
        <v>1</v>
      </c>
      <c r="C61" s="298">
        <f>D61+E61</f>
        <v>394</v>
      </c>
      <c r="D61" s="298">
        <v>378</v>
      </c>
      <c r="E61" s="298">
        <v>16</v>
      </c>
      <c r="F61" s="299"/>
      <c r="G61" s="300">
        <v>4.3185000000000002</v>
      </c>
      <c r="H61" s="299">
        <f>ROUND(E61*G61*2,2)</f>
        <v>138.19</v>
      </c>
      <c r="I61" s="299">
        <f t="shared" ref="I61:I77" si="10">ROUND(H61*1.2359,2)</f>
        <v>170.79</v>
      </c>
    </row>
    <row r="62" spans="1:9" s="241" customFormat="1" x14ac:dyDescent="0.25">
      <c r="A62" s="297" t="s">
        <v>53</v>
      </c>
      <c r="B62" s="298">
        <v>1</v>
      </c>
      <c r="C62" s="298">
        <f t="shared" ref="C62" si="11">D62+E62</f>
        <v>710</v>
      </c>
      <c r="D62" s="298">
        <v>662</v>
      </c>
      <c r="E62" s="298">
        <v>48</v>
      </c>
      <c r="F62" s="299"/>
      <c r="G62" s="300">
        <v>4.3185000000000002</v>
      </c>
      <c r="H62" s="299">
        <f>ROUND(E62*G62*2,2)</f>
        <v>414.58</v>
      </c>
      <c r="I62" s="299">
        <f t="shared" si="10"/>
        <v>512.38</v>
      </c>
    </row>
    <row r="63" spans="1:9" s="241" customFormat="1" x14ac:dyDescent="0.25">
      <c r="A63" s="297" t="s">
        <v>53</v>
      </c>
      <c r="B63" s="298">
        <v>1</v>
      </c>
      <c r="C63" s="298">
        <f>D63+E63</f>
        <v>676</v>
      </c>
      <c r="D63" s="298">
        <f>662</f>
        <v>662</v>
      </c>
      <c r="E63" s="298">
        <v>14</v>
      </c>
      <c r="F63" s="299"/>
      <c r="G63" s="300">
        <v>4.3185000000000002</v>
      </c>
      <c r="H63" s="299">
        <f>ROUND(E63*G63*2,2)</f>
        <v>120.92</v>
      </c>
      <c r="I63" s="299">
        <f t="shared" si="10"/>
        <v>149.44999999999999</v>
      </c>
    </row>
    <row r="64" spans="1:9" s="241" customFormat="1" x14ac:dyDescent="0.25">
      <c r="A64" s="297" t="s">
        <v>53</v>
      </c>
      <c r="B64" s="298">
        <v>1</v>
      </c>
      <c r="C64" s="298">
        <f t="shared" ref="C64:C77" si="12">D64+E64</f>
        <v>226</v>
      </c>
      <c r="D64" s="298">
        <v>202</v>
      </c>
      <c r="E64" s="298">
        <v>24</v>
      </c>
      <c r="F64" s="299"/>
      <c r="G64" s="300">
        <v>4.3185000000000002</v>
      </c>
      <c r="H64" s="299">
        <f t="shared" ref="H64:H77" si="13">ROUND(E64*G64*2,2)</f>
        <v>207.29</v>
      </c>
      <c r="I64" s="299">
        <f t="shared" si="10"/>
        <v>256.19</v>
      </c>
    </row>
    <row r="65" spans="1:9" s="241" customFormat="1" x14ac:dyDescent="0.25">
      <c r="A65" s="297" t="s">
        <v>506</v>
      </c>
      <c r="B65" s="298">
        <v>1</v>
      </c>
      <c r="C65" s="298">
        <f t="shared" si="12"/>
        <v>598</v>
      </c>
      <c r="D65" s="298">
        <v>590</v>
      </c>
      <c r="E65" s="298">
        <v>8</v>
      </c>
      <c r="F65" s="299"/>
      <c r="G65" s="300">
        <v>3.7092000000000001</v>
      </c>
      <c r="H65" s="299">
        <f t="shared" si="13"/>
        <v>59.35</v>
      </c>
      <c r="I65" s="299">
        <f t="shared" si="10"/>
        <v>73.349999999999994</v>
      </c>
    </row>
    <row r="66" spans="1:9" s="241" customFormat="1" x14ac:dyDescent="0.25">
      <c r="A66" s="297" t="s">
        <v>506</v>
      </c>
      <c r="B66" s="298">
        <v>1</v>
      </c>
      <c r="C66" s="298">
        <f t="shared" si="12"/>
        <v>706</v>
      </c>
      <c r="D66" s="298">
        <v>538</v>
      </c>
      <c r="E66" s="298">
        <v>168</v>
      </c>
      <c r="F66" s="299"/>
      <c r="G66" s="300">
        <v>3.7092000000000001</v>
      </c>
      <c r="H66" s="299">
        <f t="shared" si="13"/>
        <v>1246.29</v>
      </c>
      <c r="I66" s="299">
        <f t="shared" si="10"/>
        <v>1540.29</v>
      </c>
    </row>
    <row r="67" spans="1:9" s="241" customFormat="1" x14ac:dyDescent="0.25">
      <c r="A67" s="297" t="s">
        <v>506</v>
      </c>
      <c r="B67" s="298">
        <v>1</v>
      </c>
      <c r="C67" s="298">
        <f t="shared" si="12"/>
        <v>628</v>
      </c>
      <c r="D67" s="298">
        <v>596</v>
      </c>
      <c r="E67" s="298">
        <v>32</v>
      </c>
      <c r="F67" s="299"/>
      <c r="G67" s="300">
        <v>3.7092000000000001</v>
      </c>
      <c r="H67" s="299">
        <f t="shared" si="13"/>
        <v>237.39</v>
      </c>
      <c r="I67" s="299">
        <f t="shared" si="10"/>
        <v>293.39</v>
      </c>
    </row>
    <row r="68" spans="1:9" s="241" customFormat="1" x14ac:dyDescent="0.25">
      <c r="A68" s="297" t="s">
        <v>506</v>
      </c>
      <c r="B68" s="298">
        <v>1</v>
      </c>
      <c r="C68" s="298">
        <f t="shared" si="12"/>
        <v>572</v>
      </c>
      <c r="D68" s="298">
        <v>524</v>
      </c>
      <c r="E68" s="298">
        <v>48</v>
      </c>
      <c r="F68" s="299"/>
      <c r="G68" s="300">
        <v>3.7092000000000001</v>
      </c>
      <c r="H68" s="299">
        <f>ROUND(E68*G68*2,2)</f>
        <v>356.08</v>
      </c>
      <c r="I68" s="299">
        <f t="shared" si="10"/>
        <v>440.08</v>
      </c>
    </row>
    <row r="69" spans="1:9" s="241" customFormat="1" x14ac:dyDescent="0.25">
      <c r="A69" s="297" t="s">
        <v>506</v>
      </c>
      <c r="B69" s="298">
        <v>1</v>
      </c>
      <c r="C69" s="298">
        <f t="shared" si="12"/>
        <v>588</v>
      </c>
      <c r="D69" s="298">
        <v>580</v>
      </c>
      <c r="E69" s="298">
        <v>8</v>
      </c>
      <c r="F69" s="299"/>
      <c r="G69" s="300">
        <v>3.7092000000000001</v>
      </c>
      <c r="H69" s="299">
        <f>ROUND(E69*G69*2,2)</f>
        <v>59.35</v>
      </c>
      <c r="I69" s="299">
        <f t="shared" si="10"/>
        <v>73.349999999999994</v>
      </c>
    </row>
    <row r="70" spans="1:9" s="241" customFormat="1" x14ac:dyDescent="0.25">
      <c r="A70" s="297" t="s">
        <v>506</v>
      </c>
      <c r="B70" s="298">
        <v>1</v>
      </c>
      <c r="C70" s="298">
        <f>D70+E70</f>
        <v>710</v>
      </c>
      <c r="D70" s="298">
        <v>662</v>
      </c>
      <c r="E70" s="298">
        <v>48</v>
      </c>
      <c r="F70" s="299"/>
      <c r="G70" s="300">
        <v>3.7092000000000001</v>
      </c>
      <c r="H70" s="299">
        <f>ROUND(E70*G70*2,2)</f>
        <v>356.08</v>
      </c>
      <c r="I70" s="299">
        <f t="shared" si="10"/>
        <v>440.08</v>
      </c>
    </row>
    <row r="71" spans="1:9" s="241" customFormat="1" x14ac:dyDescent="0.25">
      <c r="A71" s="297" t="s">
        <v>506</v>
      </c>
      <c r="B71" s="298">
        <v>1</v>
      </c>
      <c r="C71" s="298">
        <f t="shared" si="12"/>
        <v>676</v>
      </c>
      <c r="D71" s="298">
        <v>662</v>
      </c>
      <c r="E71" s="298">
        <v>14</v>
      </c>
      <c r="F71" s="299"/>
      <c r="G71" s="300">
        <v>3.7092000000000001</v>
      </c>
      <c r="H71" s="299">
        <f t="shared" si="13"/>
        <v>103.86</v>
      </c>
      <c r="I71" s="299">
        <f t="shared" si="10"/>
        <v>128.36000000000001</v>
      </c>
    </row>
    <row r="72" spans="1:9" s="241" customFormat="1" x14ac:dyDescent="0.25">
      <c r="A72" s="297" t="s">
        <v>506</v>
      </c>
      <c r="B72" s="298">
        <v>1</v>
      </c>
      <c r="C72" s="298">
        <f t="shared" si="12"/>
        <v>402</v>
      </c>
      <c r="D72" s="298">
        <v>320</v>
      </c>
      <c r="E72" s="298">
        <v>82</v>
      </c>
      <c r="F72" s="299"/>
      <c r="G72" s="300">
        <v>3.7092000000000001</v>
      </c>
      <c r="H72" s="299">
        <f t="shared" si="13"/>
        <v>608.30999999999995</v>
      </c>
      <c r="I72" s="299">
        <f t="shared" si="10"/>
        <v>751.81</v>
      </c>
    </row>
    <row r="73" spans="1:9" s="241" customFormat="1" x14ac:dyDescent="0.25">
      <c r="A73" s="297" t="s">
        <v>506</v>
      </c>
      <c r="B73" s="298">
        <v>1</v>
      </c>
      <c r="C73" s="298">
        <f t="shared" si="12"/>
        <v>718</v>
      </c>
      <c r="D73" s="298">
        <v>646</v>
      </c>
      <c r="E73" s="298">
        <v>72</v>
      </c>
      <c r="F73" s="299"/>
      <c r="G73" s="300">
        <v>3.7092000000000001</v>
      </c>
      <c r="H73" s="299">
        <f t="shared" si="13"/>
        <v>534.12</v>
      </c>
      <c r="I73" s="299">
        <f t="shared" si="10"/>
        <v>660.12</v>
      </c>
    </row>
    <row r="74" spans="1:9" s="241" customFormat="1" x14ac:dyDescent="0.25">
      <c r="A74" s="297" t="s">
        <v>506</v>
      </c>
      <c r="B74" s="298">
        <v>1</v>
      </c>
      <c r="C74" s="298">
        <f t="shared" si="12"/>
        <v>528</v>
      </c>
      <c r="D74" s="298">
        <v>352</v>
      </c>
      <c r="E74" s="298">
        <v>176</v>
      </c>
      <c r="F74" s="299"/>
      <c r="G74" s="300">
        <v>3.7092000000000001</v>
      </c>
      <c r="H74" s="299">
        <f t="shared" si="13"/>
        <v>1305.6400000000001</v>
      </c>
      <c r="I74" s="299">
        <f t="shared" si="10"/>
        <v>1613.64</v>
      </c>
    </row>
    <row r="75" spans="1:9" s="241" customFormat="1" x14ac:dyDescent="0.25">
      <c r="A75" s="297" t="s">
        <v>506</v>
      </c>
      <c r="B75" s="298">
        <v>1</v>
      </c>
      <c r="C75" s="298">
        <f t="shared" si="12"/>
        <v>120</v>
      </c>
      <c r="D75" s="298">
        <v>96</v>
      </c>
      <c r="E75" s="298">
        <v>24</v>
      </c>
      <c r="F75" s="299"/>
      <c r="G75" s="300">
        <v>3.7092000000000001</v>
      </c>
      <c r="H75" s="299">
        <f t="shared" si="13"/>
        <v>178.04</v>
      </c>
      <c r="I75" s="299">
        <f t="shared" si="10"/>
        <v>220.04</v>
      </c>
    </row>
    <row r="76" spans="1:9" s="241" customFormat="1" x14ac:dyDescent="0.25">
      <c r="A76" s="297" t="s">
        <v>506</v>
      </c>
      <c r="B76" s="298">
        <v>1</v>
      </c>
      <c r="C76" s="298">
        <f t="shared" si="12"/>
        <v>686</v>
      </c>
      <c r="D76" s="298">
        <v>662</v>
      </c>
      <c r="E76" s="298">
        <v>24</v>
      </c>
      <c r="F76" s="299"/>
      <c r="G76" s="300">
        <v>3.7092000000000001</v>
      </c>
      <c r="H76" s="299">
        <f t="shared" si="13"/>
        <v>178.04</v>
      </c>
      <c r="I76" s="299">
        <f t="shared" si="10"/>
        <v>220.04</v>
      </c>
    </row>
    <row r="77" spans="1:9" s="241" customFormat="1" x14ac:dyDescent="0.25">
      <c r="A77" s="297" t="s">
        <v>506</v>
      </c>
      <c r="B77" s="298">
        <v>1</v>
      </c>
      <c r="C77" s="298">
        <f t="shared" si="12"/>
        <v>499</v>
      </c>
      <c r="D77" s="298">
        <v>491</v>
      </c>
      <c r="E77" s="298">
        <v>8</v>
      </c>
      <c r="F77" s="299"/>
      <c r="G77" s="300">
        <v>3.7092000000000001</v>
      </c>
      <c r="H77" s="299">
        <f t="shared" si="13"/>
        <v>59.35</v>
      </c>
      <c r="I77" s="299">
        <f t="shared" si="10"/>
        <v>73.349999999999994</v>
      </c>
    </row>
    <row r="78" spans="1:9" s="241" customFormat="1" ht="36" customHeight="1" x14ac:dyDescent="0.25">
      <c r="A78" s="304" t="s">
        <v>521</v>
      </c>
      <c r="B78" s="305">
        <f>SUM(B79:B86)</f>
        <v>8</v>
      </c>
      <c r="C78" s="305"/>
      <c r="D78" s="305"/>
      <c r="E78" s="305">
        <f t="shared" ref="E78" si="14">SUM(E79:E86)</f>
        <v>286.5</v>
      </c>
      <c r="F78" s="306"/>
      <c r="G78" s="307"/>
      <c r="H78" s="306">
        <f>SUM(H79:H86)</f>
        <v>2116.98</v>
      </c>
      <c r="I78" s="306">
        <f>SUM(I79:I86)</f>
        <v>2616.38</v>
      </c>
    </row>
    <row r="79" spans="1:9" s="241" customFormat="1" x14ac:dyDescent="0.25">
      <c r="A79" s="297" t="s">
        <v>507</v>
      </c>
      <c r="B79" s="298">
        <v>1</v>
      </c>
      <c r="C79" s="298">
        <f t="shared" ref="C79" si="15">D79+E79</f>
        <v>672</v>
      </c>
      <c r="D79" s="298">
        <v>648</v>
      </c>
      <c r="E79" s="298">
        <v>24</v>
      </c>
      <c r="F79" s="299"/>
      <c r="G79" s="300">
        <v>4.3185000000000002</v>
      </c>
      <c r="H79" s="299">
        <f>ROUND(E79*G79*2,2)</f>
        <v>207.29</v>
      </c>
      <c r="I79" s="299">
        <f>ROUND(H79*1.2359,2)</f>
        <v>256.19</v>
      </c>
    </row>
    <row r="80" spans="1:9" s="241" customFormat="1" x14ac:dyDescent="0.25">
      <c r="A80" s="297" t="s">
        <v>507</v>
      </c>
      <c r="B80" s="298">
        <v>1</v>
      </c>
      <c r="C80" s="298">
        <f>D80+E80</f>
        <v>290</v>
      </c>
      <c r="D80" s="298">
        <v>250</v>
      </c>
      <c r="E80" s="298">
        <v>40</v>
      </c>
      <c r="F80" s="299"/>
      <c r="G80" s="300">
        <v>4.3185000000000002</v>
      </c>
      <c r="H80" s="299">
        <f t="shared" ref="H80:H86" si="16">ROUND(E80*G80*2,2)</f>
        <v>345.48</v>
      </c>
      <c r="I80" s="299">
        <f t="shared" ref="I80:I86" si="17">ROUND(H80*1.2359,2)</f>
        <v>426.98</v>
      </c>
    </row>
    <row r="81" spans="1:9" s="241" customFormat="1" x14ac:dyDescent="0.25">
      <c r="A81" s="297" t="s">
        <v>508</v>
      </c>
      <c r="B81" s="298">
        <v>1</v>
      </c>
      <c r="C81" s="298">
        <f t="shared" ref="C81:C86" si="18">D81+E81</f>
        <v>673.5</v>
      </c>
      <c r="D81" s="298">
        <v>662</v>
      </c>
      <c r="E81" s="298">
        <v>11.5</v>
      </c>
      <c r="F81" s="299"/>
      <c r="G81" s="300">
        <v>3.3746999999999998</v>
      </c>
      <c r="H81" s="299">
        <f t="shared" si="16"/>
        <v>77.62</v>
      </c>
      <c r="I81" s="299">
        <f t="shared" si="17"/>
        <v>95.93</v>
      </c>
    </row>
    <row r="82" spans="1:9" s="241" customFormat="1" x14ac:dyDescent="0.25">
      <c r="A82" s="297" t="s">
        <v>508</v>
      </c>
      <c r="B82" s="298">
        <v>1</v>
      </c>
      <c r="C82" s="298">
        <f t="shared" si="18"/>
        <v>690</v>
      </c>
      <c r="D82" s="298">
        <v>657</v>
      </c>
      <c r="E82" s="298">
        <v>33</v>
      </c>
      <c r="F82" s="299"/>
      <c r="G82" s="300">
        <v>3.3746999999999998</v>
      </c>
      <c r="H82" s="299">
        <f t="shared" si="16"/>
        <v>222.73</v>
      </c>
      <c r="I82" s="299">
        <f t="shared" si="17"/>
        <v>275.27</v>
      </c>
    </row>
    <row r="83" spans="1:9" s="241" customFormat="1" x14ac:dyDescent="0.25">
      <c r="A83" s="297" t="s">
        <v>509</v>
      </c>
      <c r="B83" s="298">
        <v>1</v>
      </c>
      <c r="C83" s="298">
        <f>D83+E83</f>
        <v>674</v>
      </c>
      <c r="D83" s="298">
        <v>662</v>
      </c>
      <c r="E83" s="298">
        <v>12</v>
      </c>
      <c r="F83" s="299"/>
      <c r="G83" s="300">
        <v>3.1657000000000002</v>
      </c>
      <c r="H83" s="299">
        <f t="shared" si="16"/>
        <v>75.98</v>
      </c>
      <c r="I83" s="299">
        <f t="shared" si="17"/>
        <v>93.9</v>
      </c>
    </row>
    <row r="84" spans="1:9" s="241" customFormat="1" x14ac:dyDescent="0.25">
      <c r="A84" s="297" t="s">
        <v>510</v>
      </c>
      <c r="B84" s="298">
        <v>1</v>
      </c>
      <c r="C84" s="298">
        <f>D84+E84</f>
        <v>55</v>
      </c>
      <c r="D84" s="298">
        <v>27.5</v>
      </c>
      <c r="E84" s="298">
        <v>27.5</v>
      </c>
      <c r="F84" s="299"/>
      <c r="G84" s="300">
        <v>3.3746999999999998</v>
      </c>
      <c r="H84" s="299">
        <f t="shared" si="16"/>
        <v>185.61</v>
      </c>
      <c r="I84" s="299">
        <f t="shared" si="17"/>
        <v>229.4</v>
      </c>
    </row>
    <row r="85" spans="1:9" s="241" customFormat="1" x14ac:dyDescent="0.25">
      <c r="A85" s="297" t="s">
        <v>510</v>
      </c>
      <c r="B85" s="298">
        <v>1</v>
      </c>
      <c r="C85" s="298">
        <f t="shared" si="18"/>
        <v>430</v>
      </c>
      <c r="D85" s="298">
        <v>331</v>
      </c>
      <c r="E85" s="298">
        <v>99</v>
      </c>
      <c r="F85" s="299"/>
      <c r="G85" s="300">
        <v>3.3746999999999998</v>
      </c>
      <c r="H85" s="299">
        <f t="shared" si="16"/>
        <v>668.19</v>
      </c>
      <c r="I85" s="299">
        <f t="shared" si="17"/>
        <v>825.82</v>
      </c>
    </row>
    <row r="86" spans="1:9" s="241" customFormat="1" x14ac:dyDescent="0.25">
      <c r="A86" s="297" t="s">
        <v>511</v>
      </c>
      <c r="B86" s="298">
        <v>1</v>
      </c>
      <c r="C86" s="298">
        <f t="shared" si="18"/>
        <v>79</v>
      </c>
      <c r="D86" s="298">
        <v>39.5</v>
      </c>
      <c r="E86" s="298">
        <v>39.5</v>
      </c>
      <c r="F86" s="299"/>
      <c r="G86" s="300">
        <v>4.2289000000000003</v>
      </c>
      <c r="H86" s="299">
        <f t="shared" si="16"/>
        <v>334.08</v>
      </c>
      <c r="I86" s="299">
        <f t="shared" si="17"/>
        <v>412.89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31496062992125984" right="0.31496062992125984" top="0.55118110236220474" bottom="0.74803149606299213" header="0.31496062992125984" footer="0.31496062992125984"/>
  <pageSetup paperSize="9" scale="60" orientation="landscape" r:id="rId1"/>
  <headerFooter>
    <oddFooter>&amp;CDOKUMENTS PARAKSTĪTS AR DROŠU ELEKTRONISKO PARAKSTU UN SATUR LAIKA ZĪMOGU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457CC-353B-4F78-963D-D0D32D48ED54}">
  <sheetPr>
    <tabColor theme="5" tint="0.59999389629810485"/>
    <pageSetUpPr fitToPage="1"/>
  </sheetPr>
  <dimension ref="A1:I35"/>
  <sheetViews>
    <sheetView zoomScale="80" zoomScaleNormal="80" workbookViewId="0">
      <selection activeCell="K10" sqref="K10"/>
    </sheetView>
  </sheetViews>
  <sheetFormatPr defaultRowHeight="16.5" x14ac:dyDescent="0.25"/>
  <cols>
    <col min="1" max="1" width="58.7109375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3.42578125" style="1" customWidth="1"/>
    <col min="7" max="7" width="20.140625" style="1" customWidth="1"/>
    <col min="8" max="8" width="23.42578125" style="1" customWidth="1"/>
    <col min="9" max="9" width="21.140625" style="1" customWidth="1"/>
    <col min="10" max="11" width="15.85546875" style="1" customWidth="1"/>
    <col min="12" max="16384" width="9.140625" style="1"/>
  </cols>
  <sheetData>
    <row r="1" spans="1:9" x14ac:dyDescent="0.25">
      <c r="I1" s="239" t="s">
        <v>575</v>
      </c>
    </row>
    <row r="2" spans="1:9" x14ac:dyDescent="0.25">
      <c r="H2" s="408"/>
      <c r="I2" s="408"/>
    </row>
    <row r="3" spans="1:9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4" spans="1:9" ht="12" customHeight="1" x14ac:dyDescent="0.25"/>
    <row r="5" spans="1:9" ht="18.75" x14ac:dyDescent="0.3">
      <c r="A5" s="1" t="s">
        <v>64</v>
      </c>
    </row>
    <row r="6" spans="1:9" x14ac:dyDescent="0.25">
      <c r="A6" s="1" t="s">
        <v>512</v>
      </c>
    </row>
    <row r="7" spans="1:9" ht="21.75" customHeight="1" x14ac:dyDescent="0.25">
      <c r="E7" s="3"/>
      <c r="H7" s="4"/>
    </row>
    <row r="8" spans="1:9" ht="37.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590</v>
      </c>
      <c r="E9" s="407" t="s">
        <v>6</v>
      </c>
      <c r="F9" s="407"/>
      <c r="G9" s="407"/>
      <c r="H9" s="410"/>
      <c r="I9" s="411"/>
    </row>
    <row r="10" spans="1:9" ht="57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ht="20.25" customHeight="1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B13+B24</f>
        <v>21</v>
      </c>
      <c r="C12" s="7"/>
      <c r="D12" s="7"/>
      <c r="E12" s="7">
        <f t="shared" ref="E12:I12" si="0">E13+E24</f>
        <v>1435</v>
      </c>
      <c r="F12" s="7"/>
      <c r="G12" s="7"/>
      <c r="H12" s="8">
        <f t="shared" si="0"/>
        <v>14777.359999999997</v>
      </c>
      <c r="I12" s="8">
        <f t="shared" si="0"/>
        <v>18263.34</v>
      </c>
    </row>
    <row r="13" spans="1:9" ht="33" x14ac:dyDescent="0.25">
      <c r="A13" s="105" t="s">
        <v>523</v>
      </c>
      <c r="B13" s="210">
        <f>SUM(B14:B23)</f>
        <v>10</v>
      </c>
      <c r="C13" s="210"/>
      <c r="D13" s="210"/>
      <c r="E13" s="210">
        <f t="shared" ref="E13:I13" si="1">SUM(E14:E23)</f>
        <v>718</v>
      </c>
      <c r="F13" s="210"/>
      <c r="G13" s="210"/>
      <c r="H13" s="234">
        <f t="shared" si="1"/>
        <v>8433.6799999999985</v>
      </c>
      <c r="I13" s="234">
        <f t="shared" si="1"/>
        <v>10423.200000000001</v>
      </c>
    </row>
    <row r="14" spans="1:9" x14ac:dyDescent="0.25">
      <c r="A14" s="9" t="s">
        <v>66</v>
      </c>
      <c r="B14" s="10">
        <v>1</v>
      </c>
      <c r="C14" s="10">
        <f>D14+E14</f>
        <v>242</v>
      </c>
      <c r="D14" s="10">
        <v>158</v>
      </c>
      <c r="E14" s="10">
        <v>84</v>
      </c>
      <c r="F14" s="11"/>
      <c r="G14" s="11">
        <v>5.97</v>
      </c>
      <c r="H14" s="11">
        <f>ROUND(E14*G14*2,2)</f>
        <v>1002.96</v>
      </c>
      <c r="I14" s="11">
        <f>ROUND(H14*1.2359,2)</f>
        <v>1239.56</v>
      </c>
    </row>
    <row r="15" spans="1:9" x14ac:dyDescent="0.25">
      <c r="A15" s="9" t="s">
        <v>66</v>
      </c>
      <c r="B15" s="10">
        <v>1</v>
      </c>
      <c r="C15" s="10">
        <f t="shared" ref="C15:C35" si="2">D15+E15</f>
        <v>254</v>
      </c>
      <c r="D15" s="10">
        <v>158</v>
      </c>
      <c r="E15" s="10">
        <v>96</v>
      </c>
      <c r="F15" s="11"/>
      <c r="G15" s="11">
        <v>5.97</v>
      </c>
      <c r="H15" s="11">
        <f t="shared" ref="H15:H35" si="3">ROUND(E15*G15*2,2)</f>
        <v>1146.24</v>
      </c>
      <c r="I15" s="11">
        <f t="shared" ref="I15:I35" si="4">ROUND(H15*1.2359,2)</f>
        <v>1416.64</v>
      </c>
    </row>
    <row r="16" spans="1:9" x14ac:dyDescent="0.25">
      <c r="A16" s="9" t="s">
        <v>66</v>
      </c>
      <c r="B16" s="10">
        <v>1</v>
      </c>
      <c r="C16" s="10">
        <f t="shared" si="2"/>
        <v>182</v>
      </c>
      <c r="D16" s="10">
        <v>158</v>
      </c>
      <c r="E16" s="10">
        <v>24</v>
      </c>
      <c r="F16" s="11"/>
      <c r="G16" s="11">
        <v>5.97</v>
      </c>
      <c r="H16" s="11">
        <f t="shared" si="3"/>
        <v>286.56</v>
      </c>
      <c r="I16" s="11">
        <f t="shared" si="4"/>
        <v>354.16</v>
      </c>
    </row>
    <row r="17" spans="1:9" x14ac:dyDescent="0.25">
      <c r="A17" s="9" t="s">
        <v>66</v>
      </c>
      <c r="B17" s="10">
        <v>1</v>
      </c>
      <c r="C17" s="10">
        <f t="shared" si="2"/>
        <v>254</v>
      </c>
      <c r="D17" s="10">
        <v>158</v>
      </c>
      <c r="E17" s="10">
        <v>96</v>
      </c>
      <c r="F17" s="11"/>
      <c r="G17" s="11">
        <v>5.97</v>
      </c>
      <c r="H17" s="11">
        <f t="shared" si="3"/>
        <v>1146.24</v>
      </c>
      <c r="I17" s="11">
        <f t="shared" si="4"/>
        <v>1416.64</v>
      </c>
    </row>
    <row r="18" spans="1:9" x14ac:dyDescent="0.25">
      <c r="A18" s="9" t="s">
        <v>66</v>
      </c>
      <c r="B18" s="10">
        <v>1</v>
      </c>
      <c r="C18" s="10">
        <f t="shared" si="2"/>
        <v>194</v>
      </c>
      <c r="D18" s="10">
        <v>158</v>
      </c>
      <c r="E18" s="10">
        <v>36</v>
      </c>
      <c r="F18" s="11"/>
      <c r="G18" s="11">
        <v>5.97</v>
      </c>
      <c r="H18" s="11">
        <f t="shared" si="3"/>
        <v>429.84</v>
      </c>
      <c r="I18" s="11">
        <f t="shared" si="4"/>
        <v>531.24</v>
      </c>
    </row>
    <row r="19" spans="1:9" x14ac:dyDescent="0.25">
      <c r="A19" s="9" t="s">
        <v>66</v>
      </c>
      <c r="B19" s="10">
        <v>1</v>
      </c>
      <c r="C19" s="10">
        <f t="shared" si="2"/>
        <v>170</v>
      </c>
      <c r="D19" s="10">
        <v>158</v>
      </c>
      <c r="E19" s="10">
        <v>12</v>
      </c>
      <c r="F19" s="11"/>
      <c r="G19" s="11">
        <v>5.97</v>
      </c>
      <c r="H19" s="11">
        <f t="shared" si="3"/>
        <v>143.28</v>
      </c>
      <c r="I19" s="11">
        <f t="shared" si="4"/>
        <v>177.08</v>
      </c>
    </row>
    <row r="20" spans="1:9" x14ac:dyDescent="0.25">
      <c r="A20" s="9" t="s">
        <v>66</v>
      </c>
      <c r="B20" s="10">
        <v>1</v>
      </c>
      <c r="C20" s="10">
        <f t="shared" si="2"/>
        <v>254</v>
      </c>
      <c r="D20" s="10">
        <v>158</v>
      </c>
      <c r="E20" s="10">
        <v>96</v>
      </c>
      <c r="F20" s="11"/>
      <c r="G20" s="11">
        <v>5.97</v>
      </c>
      <c r="H20" s="11">
        <f t="shared" si="3"/>
        <v>1146.24</v>
      </c>
      <c r="I20" s="11">
        <f t="shared" si="4"/>
        <v>1416.64</v>
      </c>
    </row>
    <row r="21" spans="1:9" x14ac:dyDescent="0.25">
      <c r="A21" s="9" t="s">
        <v>66</v>
      </c>
      <c r="B21" s="10">
        <v>1</v>
      </c>
      <c r="C21" s="10">
        <f t="shared" si="2"/>
        <v>218</v>
      </c>
      <c r="D21" s="10">
        <v>158</v>
      </c>
      <c r="E21" s="10">
        <v>60</v>
      </c>
      <c r="F21" s="11"/>
      <c r="G21" s="11">
        <v>5.97</v>
      </c>
      <c r="H21" s="11">
        <f t="shared" si="3"/>
        <v>716.4</v>
      </c>
      <c r="I21" s="11">
        <f t="shared" si="4"/>
        <v>885.4</v>
      </c>
    </row>
    <row r="22" spans="1:9" x14ac:dyDescent="0.25">
      <c r="A22" s="9" t="s">
        <v>66</v>
      </c>
      <c r="B22" s="10">
        <v>1</v>
      </c>
      <c r="C22" s="10">
        <f t="shared" si="2"/>
        <v>254</v>
      </c>
      <c r="D22" s="10">
        <v>158</v>
      </c>
      <c r="E22" s="10">
        <v>96</v>
      </c>
      <c r="F22" s="11"/>
      <c r="G22" s="11">
        <v>5.97</v>
      </c>
      <c r="H22" s="11">
        <f t="shared" si="3"/>
        <v>1146.24</v>
      </c>
      <c r="I22" s="11">
        <f t="shared" si="4"/>
        <v>1416.64</v>
      </c>
    </row>
    <row r="23" spans="1:9" x14ac:dyDescent="0.25">
      <c r="A23" s="9" t="s">
        <v>66</v>
      </c>
      <c r="B23" s="10">
        <v>1</v>
      </c>
      <c r="C23" s="10">
        <f>D23+E23</f>
        <v>276</v>
      </c>
      <c r="D23" s="10">
        <v>158</v>
      </c>
      <c r="E23" s="10">
        <v>118</v>
      </c>
      <c r="F23" s="11"/>
      <c r="G23" s="11">
        <v>5.38</v>
      </c>
      <c r="H23" s="11">
        <f t="shared" si="3"/>
        <v>1269.68</v>
      </c>
      <c r="I23" s="11">
        <f t="shared" si="4"/>
        <v>1569.2</v>
      </c>
    </row>
    <row r="24" spans="1:9" ht="33" x14ac:dyDescent="0.25">
      <c r="A24" s="105" t="s">
        <v>520</v>
      </c>
      <c r="B24" s="210">
        <f>SUM(B25:B35)</f>
        <v>11</v>
      </c>
      <c r="C24" s="210"/>
      <c r="D24" s="210"/>
      <c r="E24" s="210">
        <f t="shared" ref="E24:I24" si="5">SUM(E25:E35)</f>
        <v>717</v>
      </c>
      <c r="F24" s="210"/>
      <c r="G24" s="210"/>
      <c r="H24" s="234">
        <f t="shared" si="5"/>
        <v>6343.6799999999994</v>
      </c>
      <c r="I24" s="234">
        <f t="shared" si="5"/>
        <v>7840.1399999999994</v>
      </c>
    </row>
    <row r="25" spans="1:9" x14ac:dyDescent="0.25">
      <c r="A25" s="9" t="s">
        <v>67</v>
      </c>
      <c r="B25" s="10">
        <v>1</v>
      </c>
      <c r="C25" s="10">
        <f t="shared" si="2"/>
        <v>203</v>
      </c>
      <c r="D25" s="10">
        <v>158</v>
      </c>
      <c r="E25" s="10">
        <v>45</v>
      </c>
      <c r="F25" s="11"/>
      <c r="G25" s="11">
        <v>4.4800000000000004</v>
      </c>
      <c r="H25" s="11">
        <f t="shared" si="3"/>
        <v>403.2</v>
      </c>
      <c r="I25" s="11">
        <f t="shared" si="4"/>
        <v>498.31</v>
      </c>
    </row>
    <row r="26" spans="1:9" x14ac:dyDescent="0.25">
      <c r="A26" s="9" t="s">
        <v>67</v>
      </c>
      <c r="B26" s="10">
        <v>1</v>
      </c>
      <c r="C26" s="10">
        <f t="shared" si="2"/>
        <v>230</v>
      </c>
      <c r="D26" s="10">
        <v>158</v>
      </c>
      <c r="E26" s="10">
        <v>72</v>
      </c>
      <c r="F26" s="11"/>
      <c r="G26" s="11">
        <v>4.4800000000000004</v>
      </c>
      <c r="H26" s="11">
        <f t="shared" si="3"/>
        <v>645.12</v>
      </c>
      <c r="I26" s="11">
        <f t="shared" si="4"/>
        <v>797.3</v>
      </c>
    </row>
    <row r="27" spans="1:9" x14ac:dyDescent="0.25">
      <c r="A27" s="9" t="s">
        <v>67</v>
      </c>
      <c r="B27" s="10">
        <v>1</v>
      </c>
      <c r="C27" s="10">
        <f t="shared" si="2"/>
        <v>254</v>
      </c>
      <c r="D27" s="10">
        <v>158</v>
      </c>
      <c r="E27" s="10">
        <v>96</v>
      </c>
      <c r="F27" s="11"/>
      <c r="G27" s="11">
        <v>4.4800000000000004</v>
      </c>
      <c r="H27" s="11">
        <f t="shared" si="3"/>
        <v>860.16</v>
      </c>
      <c r="I27" s="11">
        <f t="shared" si="4"/>
        <v>1063.07</v>
      </c>
    </row>
    <row r="28" spans="1:9" x14ac:dyDescent="0.25">
      <c r="A28" s="9" t="s">
        <v>67</v>
      </c>
      <c r="B28" s="10">
        <v>1</v>
      </c>
      <c r="C28" s="10">
        <f t="shared" si="2"/>
        <v>230</v>
      </c>
      <c r="D28" s="10">
        <v>158</v>
      </c>
      <c r="E28" s="10">
        <v>72</v>
      </c>
      <c r="F28" s="11"/>
      <c r="G28" s="11">
        <v>4.4800000000000004</v>
      </c>
      <c r="H28" s="11">
        <f t="shared" si="3"/>
        <v>645.12</v>
      </c>
      <c r="I28" s="11">
        <f t="shared" si="4"/>
        <v>797.3</v>
      </c>
    </row>
    <row r="29" spans="1:9" x14ac:dyDescent="0.25">
      <c r="A29" s="9" t="s">
        <v>67</v>
      </c>
      <c r="B29" s="10">
        <v>1</v>
      </c>
      <c r="C29" s="10">
        <f t="shared" si="2"/>
        <v>206</v>
      </c>
      <c r="D29" s="10">
        <v>158</v>
      </c>
      <c r="E29" s="10">
        <v>48</v>
      </c>
      <c r="F29" s="11"/>
      <c r="G29" s="11">
        <v>4.4800000000000004</v>
      </c>
      <c r="H29" s="11">
        <f t="shared" si="3"/>
        <v>430.08</v>
      </c>
      <c r="I29" s="11">
        <f t="shared" si="4"/>
        <v>531.54</v>
      </c>
    </row>
    <row r="30" spans="1:9" x14ac:dyDescent="0.25">
      <c r="A30" s="9" t="s">
        <v>67</v>
      </c>
      <c r="B30" s="10">
        <v>1</v>
      </c>
      <c r="C30" s="10">
        <f t="shared" si="2"/>
        <v>254</v>
      </c>
      <c r="D30" s="10">
        <v>158</v>
      </c>
      <c r="E30" s="10">
        <v>96</v>
      </c>
      <c r="F30" s="11"/>
      <c r="G30" s="11">
        <v>4.4800000000000004</v>
      </c>
      <c r="H30" s="11">
        <f t="shared" si="3"/>
        <v>860.16</v>
      </c>
      <c r="I30" s="11">
        <f t="shared" si="4"/>
        <v>1063.07</v>
      </c>
    </row>
    <row r="31" spans="1:9" x14ac:dyDescent="0.25">
      <c r="A31" s="9" t="s">
        <v>67</v>
      </c>
      <c r="B31" s="10">
        <v>1</v>
      </c>
      <c r="C31" s="10">
        <f t="shared" si="2"/>
        <v>206</v>
      </c>
      <c r="D31" s="10">
        <v>158</v>
      </c>
      <c r="E31" s="10">
        <v>48</v>
      </c>
      <c r="F31" s="11"/>
      <c r="G31" s="11">
        <v>4.4800000000000004</v>
      </c>
      <c r="H31" s="11">
        <f t="shared" si="3"/>
        <v>430.08</v>
      </c>
      <c r="I31" s="11">
        <f t="shared" si="4"/>
        <v>531.54</v>
      </c>
    </row>
    <row r="32" spans="1:9" x14ac:dyDescent="0.25">
      <c r="A32" s="9" t="s">
        <v>67</v>
      </c>
      <c r="B32" s="10">
        <v>1</v>
      </c>
      <c r="C32" s="10">
        <f t="shared" si="2"/>
        <v>182</v>
      </c>
      <c r="D32" s="10">
        <v>158</v>
      </c>
      <c r="E32" s="10">
        <v>24</v>
      </c>
      <c r="F32" s="11"/>
      <c r="G32" s="11">
        <v>4.4800000000000004</v>
      </c>
      <c r="H32" s="11">
        <f t="shared" si="3"/>
        <v>215.04</v>
      </c>
      <c r="I32" s="11">
        <f t="shared" si="4"/>
        <v>265.77</v>
      </c>
    </row>
    <row r="33" spans="1:9" x14ac:dyDescent="0.25">
      <c r="A33" s="9" t="s">
        <v>67</v>
      </c>
      <c r="B33" s="10">
        <v>1</v>
      </c>
      <c r="C33" s="10">
        <f t="shared" si="2"/>
        <v>230</v>
      </c>
      <c r="D33" s="10">
        <v>158</v>
      </c>
      <c r="E33" s="10">
        <v>72</v>
      </c>
      <c r="F33" s="11"/>
      <c r="G33" s="11">
        <v>4.4800000000000004</v>
      </c>
      <c r="H33" s="11">
        <f t="shared" si="3"/>
        <v>645.12</v>
      </c>
      <c r="I33" s="11">
        <f t="shared" si="4"/>
        <v>797.3</v>
      </c>
    </row>
    <row r="34" spans="1:9" x14ac:dyDescent="0.25">
      <c r="A34" s="9" t="s">
        <v>67</v>
      </c>
      <c r="B34" s="10">
        <v>1</v>
      </c>
      <c r="C34" s="10">
        <f t="shared" si="2"/>
        <v>254</v>
      </c>
      <c r="D34" s="10">
        <v>158</v>
      </c>
      <c r="E34" s="10">
        <v>96</v>
      </c>
      <c r="F34" s="11"/>
      <c r="G34" s="11">
        <v>4.4800000000000004</v>
      </c>
      <c r="H34" s="11">
        <f t="shared" si="3"/>
        <v>860.16</v>
      </c>
      <c r="I34" s="11">
        <f t="shared" si="4"/>
        <v>1063.07</v>
      </c>
    </row>
    <row r="35" spans="1:9" x14ac:dyDescent="0.25">
      <c r="A35" s="9" t="s">
        <v>67</v>
      </c>
      <c r="B35" s="10">
        <v>1</v>
      </c>
      <c r="C35" s="10">
        <f t="shared" si="2"/>
        <v>206</v>
      </c>
      <c r="D35" s="10">
        <v>158</v>
      </c>
      <c r="E35" s="10">
        <v>48</v>
      </c>
      <c r="F35" s="11"/>
      <c r="G35" s="11">
        <v>3.64</v>
      </c>
      <c r="H35" s="11">
        <f t="shared" si="3"/>
        <v>349.44</v>
      </c>
      <c r="I35" s="11">
        <f t="shared" si="4"/>
        <v>431.87</v>
      </c>
    </row>
  </sheetData>
  <mergeCells count="12"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31496062992125984" top="0.55118110236220474" bottom="0.35433070866141736" header="0.31496062992125984" footer="0.31496062992125984"/>
  <pageSetup paperSize="9" scale="42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2C102-F2F8-4E65-AE37-FBB67ED5AE77}">
  <sheetPr>
    <tabColor theme="5" tint="0.59999389629810485"/>
    <pageSetUpPr fitToPage="1"/>
  </sheetPr>
  <dimension ref="A1:I34"/>
  <sheetViews>
    <sheetView zoomScale="80" zoomScaleNormal="80" workbookViewId="0">
      <selection activeCell="G11" sqref="G11"/>
    </sheetView>
  </sheetViews>
  <sheetFormatPr defaultRowHeight="16.5" x14ac:dyDescent="0.25"/>
  <cols>
    <col min="1" max="1" width="59.5703125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4" style="1" customWidth="1"/>
    <col min="7" max="7" width="20.140625" style="1" customWidth="1"/>
    <col min="8" max="8" width="23.42578125" style="1" customWidth="1"/>
    <col min="9" max="9" width="20.28515625" style="1" customWidth="1"/>
    <col min="10" max="11" width="15.85546875" style="1" customWidth="1"/>
    <col min="12" max="16384" width="9.140625" style="1"/>
  </cols>
  <sheetData>
    <row r="1" spans="1:9" x14ac:dyDescent="0.25">
      <c r="I1" s="239" t="s">
        <v>576</v>
      </c>
    </row>
    <row r="2" spans="1:9" x14ac:dyDescent="0.25">
      <c r="H2" s="408"/>
      <c r="I2" s="408"/>
    </row>
    <row r="3" spans="1:9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4" spans="1:9" ht="12" customHeight="1" x14ac:dyDescent="0.25"/>
    <row r="5" spans="1:9" ht="18.75" x14ac:dyDescent="0.3">
      <c r="A5" s="1" t="s">
        <v>64</v>
      </c>
    </row>
    <row r="6" spans="1:9" x14ac:dyDescent="0.25">
      <c r="A6" s="238" t="s">
        <v>513</v>
      </c>
    </row>
    <row r="7" spans="1:9" ht="17.25" customHeight="1" x14ac:dyDescent="0.25">
      <c r="E7" s="3"/>
      <c r="H7" s="4"/>
    </row>
    <row r="8" spans="1:9" ht="37.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590</v>
      </c>
      <c r="E9" s="407" t="s">
        <v>6</v>
      </c>
      <c r="F9" s="407"/>
      <c r="G9" s="407"/>
      <c r="H9" s="410"/>
      <c r="I9" s="411"/>
    </row>
    <row r="10" spans="1:9" ht="57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ht="20.25" customHeight="1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B13+B24</f>
        <v>20</v>
      </c>
      <c r="C12" s="7"/>
      <c r="D12" s="7"/>
      <c r="E12" s="7">
        <f t="shared" ref="E12:I12" si="0">E13+E24</f>
        <v>1377</v>
      </c>
      <c r="F12" s="7"/>
      <c r="G12" s="7"/>
      <c r="H12" s="8">
        <f t="shared" si="0"/>
        <v>14332.8</v>
      </c>
      <c r="I12" s="8">
        <f t="shared" si="0"/>
        <v>17713.900000000001</v>
      </c>
    </row>
    <row r="13" spans="1:9" ht="33" x14ac:dyDescent="0.25">
      <c r="A13" s="105" t="s">
        <v>523</v>
      </c>
      <c r="B13" s="210">
        <f>SUM(B14:B23)</f>
        <v>10</v>
      </c>
      <c r="C13" s="210"/>
      <c r="D13" s="210"/>
      <c r="E13" s="210">
        <f t="shared" ref="E13:I13" si="1">SUM(E14:E23)</f>
        <v>744</v>
      </c>
      <c r="F13" s="210"/>
      <c r="G13" s="210"/>
      <c r="H13" s="234">
        <f t="shared" si="1"/>
        <v>8741.76</v>
      </c>
      <c r="I13" s="234">
        <f t="shared" si="1"/>
        <v>10803.95</v>
      </c>
    </row>
    <row r="14" spans="1:9" x14ac:dyDescent="0.25">
      <c r="A14" s="9" t="s">
        <v>66</v>
      </c>
      <c r="B14" s="10">
        <v>1</v>
      </c>
      <c r="C14" s="10">
        <f>D14+E14</f>
        <v>231</v>
      </c>
      <c r="D14" s="10">
        <v>159</v>
      </c>
      <c r="E14" s="10">
        <v>72</v>
      </c>
      <c r="F14" s="11"/>
      <c r="G14" s="11">
        <v>5.97</v>
      </c>
      <c r="H14" s="11">
        <f>ROUND(E14*G14*2,2)</f>
        <v>859.68</v>
      </c>
      <c r="I14" s="11">
        <f>ROUND(H14*1.2359,2)</f>
        <v>1062.48</v>
      </c>
    </row>
    <row r="15" spans="1:9" x14ac:dyDescent="0.25">
      <c r="A15" s="9" t="s">
        <v>66</v>
      </c>
      <c r="B15" s="10">
        <v>1</v>
      </c>
      <c r="C15" s="10">
        <f t="shared" ref="C15:C34" si="2">D15+E15</f>
        <v>231</v>
      </c>
      <c r="D15" s="10">
        <v>159</v>
      </c>
      <c r="E15" s="10">
        <v>72</v>
      </c>
      <c r="F15" s="11"/>
      <c r="G15" s="11">
        <v>5.97</v>
      </c>
      <c r="H15" s="11">
        <f t="shared" ref="H15:H34" si="3">ROUND(E15*G15*2,2)</f>
        <v>859.68</v>
      </c>
      <c r="I15" s="11">
        <f t="shared" ref="I15:I34" si="4">ROUND(H15*1.2359,2)</f>
        <v>1062.48</v>
      </c>
    </row>
    <row r="16" spans="1:9" x14ac:dyDescent="0.25">
      <c r="A16" s="9" t="s">
        <v>66</v>
      </c>
      <c r="B16" s="10">
        <v>1</v>
      </c>
      <c r="C16" s="10">
        <f t="shared" si="2"/>
        <v>183</v>
      </c>
      <c r="D16" s="10">
        <v>159</v>
      </c>
      <c r="E16" s="10">
        <v>24</v>
      </c>
      <c r="F16" s="11"/>
      <c r="G16" s="11">
        <v>5.97</v>
      </c>
      <c r="H16" s="11">
        <f t="shared" si="3"/>
        <v>286.56</v>
      </c>
      <c r="I16" s="11">
        <f t="shared" si="4"/>
        <v>354.16</v>
      </c>
    </row>
    <row r="17" spans="1:9" x14ac:dyDescent="0.25">
      <c r="A17" s="9" t="s">
        <v>66</v>
      </c>
      <c r="B17" s="10">
        <v>1</v>
      </c>
      <c r="C17" s="10">
        <f t="shared" si="2"/>
        <v>255</v>
      </c>
      <c r="D17" s="10">
        <v>159</v>
      </c>
      <c r="E17" s="10">
        <v>96</v>
      </c>
      <c r="F17" s="11"/>
      <c r="G17" s="11">
        <v>5.97</v>
      </c>
      <c r="H17" s="11">
        <f t="shared" si="3"/>
        <v>1146.24</v>
      </c>
      <c r="I17" s="11">
        <f t="shared" si="4"/>
        <v>1416.64</v>
      </c>
    </row>
    <row r="18" spans="1:9" x14ac:dyDescent="0.25">
      <c r="A18" s="9" t="s">
        <v>66</v>
      </c>
      <c r="B18" s="10">
        <v>1</v>
      </c>
      <c r="C18" s="10">
        <f t="shared" si="2"/>
        <v>231</v>
      </c>
      <c r="D18" s="10">
        <v>159</v>
      </c>
      <c r="E18" s="10">
        <v>72</v>
      </c>
      <c r="F18" s="11"/>
      <c r="G18" s="11">
        <v>5.97</v>
      </c>
      <c r="H18" s="11">
        <f t="shared" si="3"/>
        <v>859.68</v>
      </c>
      <c r="I18" s="11">
        <f t="shared" si="4"/>
        <v>1062.48</v>
      </c>
    </row>
    <row r="19" spans="1:9" x14ac:dyDescent="0.25">
      <c r="A19" s="9" t="s">
        <v>66</v>
      </c>
      <c r="B19" s="10">
        <v>1</v>
      </c>
      <c r="C19" s="10">
        <f t="shared" si="2"/>
        <v>231</v>
      </c>
      <c r="D19" s="10">
        <v>159</v>
      </c>
      <c r="E19" s="10">
        <v>72</v>
      </c>
      <c r="F19" s="11"/>
      <c r="G19" s="11">
        <v>5.97</v>
      </c>
      <c r="H19" s="11">
        <f t="shared" si="3"/>
        <v>859.68</v>
      </c>
      <c r="I19" s="11">
        <f t="shared" si="4"/>
        <v>1062.48</v>
      </c>
    </row>
    <row r="20" spans="1:9" x14ac:dyDescent="0.25">
      <c r="A20" s="9" t="s">
        <v>66</v>
      </c>
      <c r="B20" s="10">
        <v>1</v>
      </c>
      <c r="C20" s="10">
        <f t="shared" si="2"/>
        <v>279</v>
      </c>
      <c r="D20" s="10">
        <v>159</v>
      </c>
      <c r="E20" s="10">
        <v>120</v>
      </c>
      <c r="F20" s="11"/>
      <c r="G20" s="11">
        <v>5.97</v>
      </c>
      <c r="H20" s="11">
        <f t="shared" si="3"/>
        <v>1432.8</v>
      </c>
      <c r="I20" s="11">
        <f t="shared" si="4"/>
        <v>1770.8</v>
      </c>
    </row>
    <row r="21" spans="1:9" x14ac:dyDescent="0.25">
      <c r="A21" s="9" t="s">
        <v>66</v>
      </c>
      <c r="B21" s="10">
        <v>1</v>
      </c>
      <c r="C21" s="10">
        <f t="shared" si="2"/>
        <v>207</v>
      </c>
      <c r="D21" s="10">
        <v>159</v>
      </c>
      <c r="E21" s="10">
        <v>48</v>
      </c>
      <c r="F21" s="11"/>
      <c r="G21" s="11">
        <v>5.97</v>
      </c>
      <c r="H21" s="11">
        <f t="shared" si="3"/>
        <v>573.12</v>
      </c>
      <c r="I21" s="11">
        <f t="shared" si="4"/>
        <v>708.32</v>
      </c>
    </row>
    <row r="22" spans="1:9" x14ac:dyDescent="0.25">
      <c r="A22" s="9" t="s">
        <v>66</v>
      </c>
      <c r="B22" s="10">
        <v>1</v>
      </c>
      <c r="C22" s="10">
        <f t="shared" si="2"/>
        <v>207</v>
      </c>
      <c r="D22" s="10">
        <v>159</v>
      </c>
      <c r="E22" s="10">
        <v>48</v>
      </c>
      <c r="F22" s="11"/>
      <c r="G22" s="11">
        <v>5.97</v>
      </c>
      <c r="H22" s="11">
        <f t="shared" si="3"/>
        <v>573.12</v>
      </c>
      <c r="I22" s="11">
        <f t="shared" si="4"/>
        <v>708.32</v>
      </c>
    </row>
    <row r="23" spans="1:9" x14ac:dyDescent="0.25">
      <c r="A23" s="9" t="s">
        <v>66</v>
      </c>
      <c r="B23" s="10">
        <v>1</v>
      </c>
      <c r="C23" s="10">
        <f>D23+E23</f>
        <v>279</v>
      </c>
      <c r="D23" s="10">
        <v>159</v>
      </c>
      <c r="E23" s="10">
        <v>120</v>
      </c>
      <c r="F23" s="11"/>
      <c r="G23" s="11">
        <v>5.38</v>
      </c>
      <c r="H23" s="11">
        <f t="shared" si="3"/>
        <v>1291.2</v>
      </c>
      <c r="I23" s="11">
        <f t="shared" si="4"/>
        <v>1595.79</v>
      </c>
    </row>
    <row r="24" spans="1:9" ht="33" x14ac:dyDescent="0.25">
      <c r="A24" s="105" t="s">
        <v>520</v>
      </c>
      <c r="B24" s="210">
        <f>SUM(B25:B34)</f>
        <v>10</v>
      </c>
      <c r="C24" s="210"/>
      <c r="D24" s="210"/>
      <c r="E24" s="210">
        <f t="shared" ref="E24:I24" si="5">SUM(E25:E34)</f>
        <v>633</v>
      </c>
      <c r="F24" s="210"/>
      <c r="G24" s="210"/>
      <c r="H24" s="234">
        <f t="shared" si="5"/>
        <v>5591.0399999999991</v>
      </c>
      <c r="I24" s="234">
        <f t="shared" si="5"/>
        <v>6909.95</v>
      </c>
    </row>
    <row r="25" spans="1:9" x14ac:dyDescent="0.25">
      <c r="A25" s="9" t="s">
        <v>67</v>
      </c>
      <c r="B25" s="10">
        <v>1</v>
      </c>
      <c r="C25" s="10">
        <f t="shared" si="2"/>
        <v>255</v>
      </c>
      <c r="D25" s="10">
        <v>159</v>
      </c>
      <c r="E25" s="10">
        <v>96</v>
      </c>
      <c r="F25" s="11"/>
      <c r="G25" s="11">
        <v>4.4800000000000004</v>
      </c>
      <c r="H25" s="11">
        <f t="shared" si="3"/>
        <v>860.16</v>
      </c>
      <c r="I25" s="11">
        <f t="shared" si="4"/>
        <v>1063.07</v>
      </c>
    </row>
    <row r="26" spans="1:9" x14ac:dyDescent="0.25">
      <c r="A26" s="9" t="s">
        <v>67</v>
      </c>
      <c r="B26" s="10">
        <v>1</v>
      </c>
      <c r="C26" s="10">
        <f t="shared" si="2"/>
        <v>231</v>
      </c>
      <c r="D26" s="10">
        <v>159</v>
      </c>
      <c r="E26" s="10">
        <v>72</v>
      </c>
      <c r="F26" s="11"/>
      <c r="G26" s="11">
        <v>4.4800000000000004</v>
      </c>
      <c r="H26" s="11">
        <f t="shared" si="3"/>
        <v>645.12</v>
      </c>
      <c r="I26" s="11">
        <f t="shared" si="4"/>
        <v>797.3</v>
      </c>
    </row>
    <row r="27" spans="1:9" x14ac:dyDescent="0.25">
      <c r="A27" s="9" t="s">
        <v>67</v>
      </c>
      <c r="B27" s="10">
        <v>1</v>
      </c>
      <c r="C27" s="10">
        <f t="shared" si="2"/>
        <v>192</v>
      </c>
      <c r="D27" s="10">
        <v>159</v>
      </c>
      <c r="E27" s="10">
        <v>33</v>
      </c>
      <c r="F27" s="11"/>
      <c r="G27" s="11">
        <v>4.4800000000000004</v>
      </c>
      <c r="H27" s="11">
        <f t="shared" si="3"/>
        <v>295.68</v>
      </c>
      <c r="I27" s="11">
        <f t="shared" si="4"/>
        <v>365.43</v>
      </c>
    </row>
    <row r="28" spans="1:9" x14ac:dyDescent="0.25">
      <c r="A28" s="9" t="s">
        <v>67</v>
      </c>
      <c r="B28" s="10">
        <v>1</v>
      </c>
      <c r="C28" s="10">
        <f t="shared" si="2"/>
        <v>231</v>
      </c>
      <c r="D28" s="10">
        <v>159</v>
      </c>
      <c r="E28" s="10">
        <v>72</v>
      </c>
      <c r="F28" s="11"/>
      <c r="G28" s="11">
        <v>4.4800000000000004</v>
      </c>
      <c r="H28" s="11">
        <f t="shared" si="3"/>
        <v>645.12</v>
      </c>
      <c r="I28" s="11">
        <f t="shared" si="4"/>
        <v>797.3</v>
      </c>
    </row>
    <row r="29" spans="1:9" x14ac:dyDescent="0.25">
      <c r="A29" s="9" t="s">
        <v>67</v>
      </c>
      <c r="B29" s="10">
        <v>1</v>
      </c>
      <c r="C29" s="10">
        <f t="shared" si="2"/>
        <v>231</v>
      </c>
      <c r="D29" s="10">
        <v>159</v>
      </c>
      <c r="E29" s="10">
        <v>72</v>
      </c>
      <c r="F29" s="11"/>
      <c r="G29" s="11">
        <v>4.4800000000000004</v>
      </c>
      <c r="H29" s="11">
        <f t="shared" si="3"/>
        <v>645.12</v>
      </c>
      <c r="I29" s="11">
        <f t="shared" si="4"/>
        <v>797.3</v>
      </c>
    </row>
    <row r="30" spans="1:9" x14ac:dyDescent="0.25">
      <c r="A30" s="9" t="s">
        <v>67</v>
      </c>
      <c r="B30" s="10">
        <v>1</v>
      </c>
      <c r="C30" s="10">
        <f t="shared" si="2"/>
        <v>231</v>
      </c>
      <c r="D30" s="10">
        <v>159</v>
      </c>
      <c r="E30" s="10">
        <v>72</v>
      </c>
      <c r="F30" s="11"/>
      <c r="G30" s="11">
        <v>4.4800000000000004</v>
      </c>
      <c r="H30" s="11">
        <f t="shared" si="3"/>
        <v>645.12</v>
      </c>
      <c r="I30" s="11">
        <f t="shared" si="4"/>
        <v>797.3</v>
      </c>
    </row>
    <row r="31" spans="1:9" x14ac:dyDescent="0.25">
      <c r="A31" s="9" t="s">
        <v>67</v>
      </c>
      <c r="B31" s="10">
        <v>1</v>
      </c>
      <c r="C31" s="10">
        <f t="shared" si="2"/>
        <v>207</v>
      </c>
      <c r="D31" s="10">
        <v>159</v>
      </c>
      <c r="E31" s="10">
        <v>48</v>
      </c>
      <c r="F31" s="11"/>
      <c r="G31" s="11">
        <v>4.4800000000000004</v>
      </c>
      <c r="H31" s="11">
        <f t="shared" si="3"/>
        <v>430.08</v>
      </c>
      <c r="I31" s="11">
        <f t="shared" si="4"/>
        <v>531.54</v>
      </c>
    </row>
    <row r="32" spans="1:9" x14ac:dyDescent="0.25">
      <c r="A32" s="9" t="s">
        <v>67</v>
      </c>
      <c r="B32" s="10">
        <v>1</v>
      </c>
      <c r="C32" s="10">
        <f t="shared" si="2"/>
        <v>207</v>
      </c>
      <c r="D32" s="10">
        <v>159</v>
      </c>
      <c r="E32" s="10">
        <v>48</v>
      </c>
      <c r="F32" s="11"/>
      <c r="G32" s="11">
        <v>4.4800000000000004</v>
      </c>
      <c r="H32" s="11">
        <f t="shared" si="3"/>
        <v>430.08</v>
      </c>
      <c r="I32" s="11">
        <f t="shared" si="4"/>
        <v>531.54</v>
      </c>
    </row>
    <row r="33" spans="1:9" x14ac:dyDescent="0.25">
      <c r="A33" s="9" t="s">
        <v>67</v>
      </c>
      <c r="B33" s="10">
        <v>1</v>
      </c>
      <c r="C33" s="10">
        <f t="shared" si="2"/>
        <v>231</v>
      </c>
      <c r="D33" s="10">
        <v>159</v>
      </c>
      <c r="E33" s="10">
        <v>72</v>
      </c>
      <c r="F33" s="11"/>
      <c r="G33" s="11">
        <v>4.4800000000000004</v>
      </c>
      <c r="H33" s="11">
        <f t="shared" si="3"/>
        <v>645.12</v>
      </c>
      <c r="I33" s="11">
        <f t="shared" si="4"/>
        <v>797.3</v>
      </c>
    </row>
    <row r="34" spans="1:9" x14ac:dyDescent="0.25">
      <c r="A34" s="9" t="s">
        <v>231</v>
      </c>
      <c r="B34" s="10">
        <v>1</v>
      </c>
      <c r="C34" s="10">
        <f t="shared" si="2"/>
        <v>207</v>
      </c>
      <c r="D34" s="10">
        <v>159</v>
      </c>
      <c r="E34" s="10">
        <v>48</v>
      </c>
      <c r="F34" s="11"/>
      <c r="G34" s="11">
        <v>3.64</v>
      </c>
      <c r="H34" s="11">
        <f t="shared" si="3"/>
        <v>349.44</v>
      </c>
      <c r="I34" s="11">
        <f t="shared" si="4"/>
        <v>431.87</v>
      </c>
    </row>
  </sheetData>
  <mergeCells count="12"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31496062992125984" top="0.55118110236220474" bottom="0.35433070866141736" header="0.31496062992125984" footer="0.31496062992125984"/>
  <pageSetup paperSize="9" scale="43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3FC39-E4CE-4E16-8E02-8C2D27333935}">
  <sheetPr>
    <tabColor theme="5" tint="0.59999389629810485"/>
    <pageSetUpPr fitToPage="1"/>
  </sheetPr>
  <dimension ref="A1:I34"/>
  <sheetViews>
    <sheetView zoomScale="80" zoomScaleNormal="80" workbookViewId="0">
      <selection activeCell="G14" sqref="G14"/>
    </sheetView>
  </sheetViews>
  <sheetFormatPr defaultRowHeight="16.5" x14ac:dyDescent="0.25"/>
  <cols>
    <col min="1" max="1" width="60.28515625" style="1" customWidth="1"/>
    <col min="2" max="2" width="13.8554687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4" style="1" customWidth="1"/>
    <col min="7" max="7" width="20.140625" style="1" customWidth="1"/>
    <col min="8" max="8" width="23.42578125" style="1" customWidth="1"/>
    <col min="9" max="9" width="20.42578125" style="1" customWidth="1"/>
    <col min="10" max="11" width="15.85546875" style="1" customWidth="1"/>
    <col min="12" max="16384" width="9.140625" style="1"/>
  </cols>
  <sheetData>
    <row r="1" spans="1:9" x14ac:dyDescent="0.25">
      <c r="I1" s="239" t="s">
        <v>577</v>
      </c>
    </row>
    <row r="2" spans="1:9" x14ac:dyDescent="0.25">
      <c r="H2" s="408"/>
      <c r="I2" s="408"/>
    </row>
    <row r="3" spans="1:9" s="2" customFormat="1" ht="39.7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4" spans="1:9" ht="12" customHeight="1" x14ac:dyDescent="0.25"/>
    <row r="5" spans="1:9" ht="18.75" x14ac:dyDescent="0.3">
      <c r="A5" s="1" t="s">
        <v>64</v>
      </c>
    </row>
    <row r="6" spans="1:9" x14ac:dyDescent="0.25">
      <c r="A6" s="1" t="s">
        <v>514</v>
      </c>
    </row>
    <row r="7" spans="1:9" ht="21.75" customHeight="1" x14ac:dyDescent="0.25">
      <c r="E7" s="3"/>
      <c r="H7" s="4"/>
    </row>
    <row r="8" spans="1:9" ht="37.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ht="24" customHeight="1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9" ht="57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ht="20.25" customHeight="1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B13+B23</f>
        <v>20</v>
      </c>
      <c r="C12" s="7"/>
      <c r="D12" s="7"/>
      <c r="E12" s="7">
        <f t="shared" ref="E12:I12" si="0">E13+E23</f>
        <v>1392</v>
      </c>
      <c r="F12" s="7"/>
      <c r="G12" s="7"/>
      <c r="H12" s="8">
        <f t="shared" si="0"/>
        <v>14395.679999999998</v>
      </c>
      <c r="I12" s="8">
        <f t="shared" si="0"/>
        <v>17791.61</v>
      </c>
    </row>
    <row r="13" spans="1:9" ht="33" x14ac:dyDescent="0.25">
      <c r="A13" s="105" t="s">
        <v>523</v>
      </c>
      <c r="B13" s="210">
        <f>SUM(B14:B22)</f>
        <v>9</v>
      </c>
      <c r="C13" s="210"/>
      <c r="D13" s="210"/>
      <c r="E13" s="210">
        <f t="shared" ref="E13:I13" si="1">SUM(E14:E22)</f>
        <v>720</v>
      </c>
      <c r="F13" s="210"/>
      <c r="G13" s="210"/>
      <c r="H13" s="234">
        <f t="shared" si="1"/>
        <v>8455.1999999999989</v>
      </c>
      <c r="I13" s="234">
        <f t="shared" si="1"/>
        <v>10449.779999999999</v>
      </c>
    </row>
    <row r="14" spans="1:9" x14ac:dyDescent="0.25">
      <c r="A14" s="9" t="s">
        <v>66</v>
      </c>
      <c r="B14" s="10">
        <v>1</v>
      </c>
      <c r="C14" s="10">
        <f>D14+E14</f>
        <v>207</v>
      </c>
      <c r="D14" s="10">
        <v>159</v>
      </c>
      <c r="E14" s="10">
        <v>48</v>
      </c>
      <c r="F14" s="11"/>
      <c r="G14" s="11">
        <v>5.97</v>
      </c>
      <c r="H14" s="11">
        <f>ROUND(E14*G14*2,2)</f>
        <v>573.12</v>
      </c>
      <c r="I14" s="11">
        <f>ROUND(H14*1.2359,2)</f>
        <v>708.32</v>
      </c>
    </row>
    <row r="15" spans="1:9" x14ac:dyDescent="0.25">
      <c r="A15" s="9" t="s">
        <v>66</v>
      </c>
      <c r="B15" s="10">
        <v>1</v>
      </c>
      <c r="C15" s="10">
        <f t="shared" ref="C15:C34" si="2">D15+E15</f>
        <v>267</v>
      </c>
      <c r="D15" s="10">
        <v>159</v>
      </c>
      <c r="E15" s="10">
        <v>108</v>
      </c>
      <c r="F15" s="11"/>
      <c r="G15" s="11">
        <v>5.97</v>
      </c>
      <c r="H15" s="11">
        <f t="shared" ref="H15:H34" si="3">ROUND(E15*G15*2,2)</f>
        <v>1289.52</v>
      </c>
      <c r="I15" s="11">
        <f t="shared" ref="I15:I34" si="4">ROUND(H15*1.2359,2)</f>
        <v>1593.72</v>
      </c>
    </row>
    <row r="16" spans="1:9" x14ac:dyDescent="0.25">
      <c r="A16" s="9" t="s">
        <v>66</v>
      </c>
      <c r="B16" s="10">
        <v>1</v>
      </c>
      <c r="C16" s="10">
        <f t="shared" si="2"/>
        <v>191</v>
      </c>
      <c r="D16" s="10">
        <v>159</v>
      </c>
      <c r="E16" s="10">
        <v>32</v>
      </c>
      <c r="F16" s="11"/>
      <c r="G16" s="11">
        <v>5.97</v>
      </c>
      <c r="H16" s="11">
        <f t="shared" si="3"/>
        <v>382.08</v>
      </c>
      <c r="I16" s="11">
        <f t="shared" si="4"/>
        <v>472.21</v>
      </c>
    </row>
    <row r="17" spans="1:9" x14ac:dyDescent="0.25">
      <c r="A17" s="9" t="s">
        <v>66</v>
      </c>
      <c r="B17" s="10">
        <v>1</v>
      </c>
      <c r="C17" s="10">
        <f t="shared" si="2"/>
        <v>267</v>
      </c>
      <c r="D17" s="10">
        <v>159</v>
      </c>
      <c r="E17" s="10">
        <v>108</v>
      </c>
      <c r="F17" s="11"/>
      <c r="G17" s="11">
        <v>5.97</v>
      </c>
      <c r="H17" s="11">
        <f t="shared" si="3"/>
        <v>1289.52</v>
      </c>
      <c r="I17" s="11">
        <f t="shared" si="4"/>
        <v>1593.72</v>
      </c>
    </row>
    <row r="18" spans="1:9" x14ac:dyDescent="0.25">
      <c r="A18" s="9" t="s">
        <v>66</v>
      </c>
      <c r="B18" s="10">
        <v>1</v>
      </c>
      <c r="C18" s="10">
        <f t="shared" si="2"/>
        <v>271</v>
      </c>
      <c r="D18" s="10">
        <v>159</v>
      </c>
      <c r="E18" s="10">
        <v>112</v>
      </c>
      <c r="F18" s="11"/>
      <c r="G18" s="11">
        <v>5.97</v>
      </c>
      <c r="H18" s="11">
        <f t="shared" si="3"/>
        <v>1337.28</v>
      </c>
      <c r="I18" s="11">
        <f t="shared" si="4"/>
        <v>1652.74</v>
      </c>
    </row>
    <row r="19" spans="1:9" x14ac:dyDescent="0.25">
      <c r="A19" s="9" t="s">
        <v>66</v>
      </c>
      <c r="B19" s="10">
        <v>1</v>
      </c>
      <c r="C19" s="10">
        <f t="shared" si="2"/>
        <v>207</v>
      </c>
      <c r="D19" s="10">
        <v>159</v>
      </c>
      <c r="E19" s="10">
        <v>48</v>
      </c>
      <c r="F19" s="11"/>
      <c r="G19" s="11">
        <v>5.97</v>
      </c>
      <c r="H19" s="11">
        <f t="shared" si="3"/>
        <v>573.12</v>
      </c>
      <c r="I19" s="11">
        <f t="shared" si="4"/>
        <v>708.32</v>
      </c>
    </row>
    <row r="20" spans="1:9" x14ac:dyDescent="0.25">
      <c r="A20" s="9" t="s">
        <v>66</v>
      </c>
      <c r="B20" s="10">
        <v>1</v>
      </c>
      <c r="C20" s="10">
        <f t="shared" si="2"/>
        <v>219</v>
      </c>
      <c r="D20" s="10">
        <v>159</v>
      </c>
      <c r="E20" s="10">
        <v>60</v>
      </c>
      <c r="F20" s="11"/>
      <c r="G20" s="11">
        <v>5.97</v>
      </c>
      <c r="H20" s="11">
        <f t="shared" si="3"/>
        <v>716.4</v>
      </c>
      <c r="I20" s="11">
        <f t="shared" si="4"/>
        <v>885.4</v>
      </c>
    </row>
    <row r="21" spans="1:9" x14ac:dyDescent="0.25">
      <c r="A21" s="9" t="s">
        <v>66</v>
      </c>
      <c r="B21" s="10">
        <v>1</v>
      </c>
      <c r="C21" s="10">
        <f t="shared" si="2"/>
        <v>243</v>
      </c>
      <c r="D21" s="10">
        <v>159</v>
      </c>
      <c r="E21" s="10">
        <v>84</v>
      </c>
      <c r="F21" s="11"/>
      <c r="G21" s="11">
        <v>5.97</v>
      </c>
      <c r="H21" s="11">
        <f t="shared" si="3"/>
        <v>1002.96</v>
      </c>
      <c r="I21" s="11">
        <f t="shared" si="4"/>
        <v>1239.56</v>
      </c>
    </row>
    <row r="22" spans="1:9" x14ac:dyDescent="0.25">
      <c r="A22" s="9" t="s">
        <v>66</v>
      </c>
      <c r="B22" s="10">
        <v>1</v>
      </c>
      <c r="C22" s="10">
        <f>D22+E22</f>
        <v>279</v>
      </c>
      <c r="D22" s="10">
        <v>159</v>
      </c>
      <c r="E22" s="10">
        <v>120</v>
      </c>
      <c r="F22" s="11"/>
      <c r="G22" s="11">
        <v>5.38</v>
      </c>
      <c r="H22" s="11">
        <f t="shared" si="3"/>
        <v>1291.2</v>
      </c>
      <c r="I22" s="11">
        <f t="shared" si="4"/>
        <v>1595.79</v>
      </c>
    </row>
    <row r="23" spans="1:9" ht="33" x14ac:dyDescent="0.25">
      <c r="A23" s="105" t="s">
        <v>520</v>
      </c>
      <c r="B23" s="210">
        <f>SUM(B24:B34)</f>
        <v>11</v>
      </c>
      <c r="C23" s="210"/>
      <c r="D23" s="210"/>
      <c r="E23" s="210">
        <f t="shared" ref="E23" si="5">SUM(E24:E34)</f>
        <v>672</v>
      </c>
      <c r="F23" s="210"/>
      <c r="G23" s="210"/>
      <c r="H23" s="234">
        <f t="shared" ref="H23" si="6">SUM(H24:H34)</f>
        <v>5940.48</v>
      </c>
      <c r="I23" s="234">
        <f t="shared" ref="I23" si="7">SUM(I24:I34)</f>
        <v>7341.83</v>
      </c>
    </row>
    <row r="24" spans="1:9" x14ac:dyDescent="0.25">
      <c r="A24" s="9" t="s">
        <v>67</v>
      </c>
      <c r="B24" s="10">
        <v>1</v>
      </c>
      <c r="C24" s="10">
        <f t="shared" si="2"/>
        <v>231</v>
      </c>
      <c r="D24" s="10">
        <v>159</v>
      </c>
      <c r="E24" s="10">
        <v>72</v>
      </c>
      <c r="F24" s="11"/>
      <c r="G24" s="11">
        <v>4.4800000000000004</v>
      </c>
      <c r="H24" s="11">
        <f t="shared" si="3"/>
        <v>645.12</v>
      </c>
      <c r="I24" s="11">
        <f t="shared" si="4"/>
        <v>797.3</v>
      </c>
    </row>
    <row r="25" spans="1:9" x14ac:dyDescent="0.25">
      <c r="A25" s="9" t="s">
        <v>67</v>
      </c>
      <c r="B25" s="10">
        <v>1</v>
      </c>
      <c r="C25" s="10">
        <f t="shared" si="2"/>
        <v>219</v>
      </c>
      <c r="D25" s="10">
        <v>159</v>
      </c>
      <c r="E25" s="10">
        <v>60</v>
      </c>
      <c r="F25" s="11"/>
      <c r="G25" s="11">
        <v>4.4800000000000004</v>
      </c>
      <c r="H25" s="11">
        <f t="shared" si="3"/>
        <v>537.6</v>
      </c>
      <c r="I25" s="11">
        <f t="shared" si="4"/>
        <v>664.42</v>
      </c>
    </row>
    <row r="26" spans="1:9" x14ac:dyDescent="0.25">
      <c r="A26" s="9" t="s">
        <v>67</v>
      </c>
      <c r="B26" s="10">
        <v>1</v>
      </c>
      <c r="C26" s="10">
        <f t="shared" si="2"/>
        <v>231</v>
      </c>
      <c r="D26" s="10">
        <v>159</v>
      </c>
      <c r="E26" s="10">
        <v>72</v>
      </c>
      <c r="F26" s="11"/>
      <c r="G26" s="11">
        <v>4.4800000000000004</v>
      </c>
      <c r="H26" s="11">
        <f t="shared" si="3"/>
        <v>645.12</v>
      </c>
      <c r="I26" s="11">
        <f t="shared" si="4"/>
        <v>797.3</v>
      </c>
    </row>
    <row r="27" spans="1:9" x14ac:dyDescent="0.25">
      <c r="A27" s="9" t="s">
        <v>67</v>
      </c>
      <c r="B27" s="10">
        <v>1</v>
      </c>
      <c r="C27" s="10">
        <f t="shared" si="2"/>
        <v>231</v>
      </c>
      <c r="D27" s="10">
        <v>159</v>
      </c>
      <c r="E27" s="10">
        <v>72</v>
      </c>
      <c r="F27" s="11"/>
      <c r="G27" s="11">
        <v>4.4800000000000004</v>
      </c>
      <c r="H27" s="11">
        <f t="shared" si="3"/>
        <v>645.12</v>
      </c>
      <c r="I27" s="11">
        <f t="shared" si="4"/>
        <v>797.3</v>
      </c>
    </row>
    <row r="28" spans="1:9" x14ac:dyDescent="0.25">
      <c r="A28" s="9" t="s">
        <v>67</v>
      </c>
      <c r="B28" s="10">
        <v>1</v>
      </c>
      <c r="C28" s="10">
        <f t="shared" si="2"/>
        <v>183</v>
      </c>
      <c r="D28" s="10">
        <v>159</v>
      </c>
      <c r="E28" s="10">
        <v>24</v>
      </c>
      <c r="F28" s="11"/>
      <c r="G28" s="11">
        <v>4.4800000000000004</v>
      </c>
      <c r="H28" s="11">
        <f t="shared" si="3"/>
        <v>215.04</v>
      </c>
      <c r="I28" s="11">
        <f t="shared" si="4"/>
        <v>265.77</v>
      </c>
    </row>
    <row r="29" spans="1:9" x14ac:dyDescent="0.25">
      <c r="A29" s="9" t="s">
        <v>67</v>
      </c>
      <c r="B29" s="10">
        <v>1</v>
      </c>
      <c r="C29" s="10">
        <f t="shared" si="2"/>
        <v>231</v>
      </c>
      <c r="D29" s="10">
        <v>159</v>
      </c>
      <c r="E29" s="10">
        <v>72</v>
      </c>
      <c r="F29" s="11"/>
      <c r="G29" s="11">
        <v>4.4800000000000004</v>
      </c>
      <c r="H29" s="11">
        <f t="shared" si="3"/>
        <v>645.12</v>
      </c>
      <c r="I29" s="11">
        <f t="shared" si="4"/>
        <v>797.3</v>
      </c>
    </row>
    <row r="30" spans="1:9" x14ac:dyDescent="0.25">
      <c r="A30" s="9" t="s">
        <v>67</v>
      </c>
      <c r="B30" s="10">
        <v>1</v>
      </c>
      <c r="C30" s="10">
        <f t="shared" si="2"/>
        <v>243</v>
      </c>
      <c r="D30" s="10">
        <v>159</v>
      </c>
      <c r="E30" s="10">
        <v>84</v>
      </c>
      <c r="F30" s="11"/>
      <c r="G30" s="11">
        <v>4.4800000000000004</v>
      </c>
      <c r="H30" s="11">
        <f t="shared" si="3"/>
        <v>752.64</v>
      </c>
      <c r="I30" s="11">
        <f t="shared" si="4"/>
        <v>930.19</v>
      </c>
    </row>
    <row r="31" spans="1:9" x14ac:dyDescent="0.25">
      <c r="A31" s="9" t="s">
        <v>67</v>
      </c>
      <c r="B31" s="10">
        <v>1</v>
      </c>
      <c r="C31" s="10">
        <f t="shared" si="2"/>
        <v>183</v>
      </c>
      <c r="D31" s="10">
        <v>159</v>
      </c>
      <c r="E31" s="10">
        <v>24</v>
      </c>
      <c r="F31" s="11"/>
      <c r="G31" s="11">
        <v>4.4800000000000004</v>
      </c>
      <c r="H31" s="11">
        <f t="shared" si="3"/>
        <v>215.04</v>
      </c>
      <c r="I31" s="11">
        <f t="shared" si="4"/>
        <v>265.77</v>
      </c>
    </row>
    <row r="32" spans="1:9" x14ac:dyDescent="0.25">
      <c r="A32" s="9" t="s">
        <v>67</v>
      </c>
      <c r="B32" s="10">
        <v>1</v>
      </c>
      <c r="C32" s="10">
        <f t="shared" si="2"/>
        <v>207</v>
      </c>
      <c r="D32" s="10">
        <v>159</v>
      </c>
      <c r="E32" s="10">
        <v>48</v>
      </c>
      <c r="F32" s="11"/>
      <c r="G32" s="11">
        <v>4.4800000000000004</v>
      </c>
      <c r="H32" s="11">
        <f t="shared" si="3"/>
        <v>430.08</v>
      </c>
      <c r="I32" s="11">
        <f t="shared" si="4"/>
        <v>531.54</v>
      </c>
    </row>
    <row r="33" spans="1:9" x14ac:dyDescent="0.25">
      <c r="A33" s="9" t="s">
        <v>67</v>
      </c>
      <c r="B33" s="10">
        <v>1</v>
      </c>
      <c r="C33" s="10">
        <f t="shared" si="2"/>
        <v>255</v>
      </c>
      <c r="D33" s="10">
        <v>159</v>
      </c>
      <c r="E33" s="10">
        <v>96</v>
      </c>
      <c r="F33" s="11"/>
      <c r="G33" s="11">
        <v>4.4800000000000004</v>
      </c>
      <c r="H33" s="11">
        <f t="shared" si="3"/>
        <v>860.16</v>
      </c>
      <c r="I33" s="11">
        <f t="shared" si="4"/>
        <v>1063.07</v>
      </c>
    </row>
    <row r="34" spans="1:9" x14ac:dyDescent="0.25">
      <c r="A34" s="9" t="s">
        <v>231</v>
      </c>
      <c r="B34" s="10">
        <v>1</v>
      </c>
      <c r="C34" s="10">
        <f t="shared" si="2"/>
        <v>207</v>
      </c>
      <c r="D34" s="10">
        <v>159</v>
      </c>
      <c r="E34" s="10">
        <v>48</v>
      </c>
      <c r="F34" s="11"/>
      <c r="G34" s="11">
        <v>3.64</v>
      </c>
      <c r="H34" s="11">
        <f t="shared" si="3"/>
        <v>349.44</v>
      </c>
      <c r="I34" s="11">
        <f t="shared" si="4"/>
        <v>431.87</v>
      </c>
    </row>
  </sheetData>
  <mergeCells count="12"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0866141732283472" right="0.31496062992125984" top="0.55118110236220474" bottom="0.35433070866141736" header="0.31496062992125984" footer="0.31496062992125984"/>
  <pageSetup paperSize="9" scale="43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1B59D-4C7E-4FC2-B511-89D1DC1F15E8}">
  <sheetPr>
    <tabColor theme="9" tint="0.59999389629810485"/>
  </sheetPr>
  <dimension ref="A1:I20"/>
  <sheetViews>
    <sheetView zoomScale="80" zoomScaleNormal="80" workbookViewId="0">
      <selection activeCell="E19" sqref="E19"/>
    </sheetView>
  </sheetViews>
  <sheetFormatPr defaultRowHeight="16.5" x14ac:dyDescent="0.25"/>
  <cols>
    <col min="1" max="1" width="60.7109375" style="1" customWidth="1"/>
    <col min="2" max="2" width="13.5703125" style="1" customWidth="1"/>
    <col min="3" max="3" width="14.5703125" style="1" customWidth="1"/>
    <col min="4" max="4" width="14.7109375" style="1" customWidth="1"/>
    <col min="5" max="5" width="18.42578125" style="1" customWidth="1"/>
    <col min="6" max="7" width="20.140625" style="1" customWidth="1"/>
    <col min="8" max="8" width="23.42578125" style="1" customWidth="1"/>
    <col min="9" max="9" width="21" style="1" customWidth="1"/>
    <col min="10" max="16384" width="9.140625" style="1"/>
  </cols>
  <sheetData>
    <row r="1" spans="1:9" x14ac:dyDescent="0.25">
      <c r="I1" s="239" t="s">
        <v>578</v>
      </c>
    </row>
    <row r="2" spans="1:9" x14ac:dyDescent="0.25">
      <c r="H2" s="408"/>
      <c r="I2" s="408"/>
    </row>
    <row r="3" spans="1:9" s="2" customFormat="1" ht="37.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1" t="s">
        <v>515</v>
      </c>
    </row>
    <row r="6" spans="1:9" x14ac:dyDescent="0.25">
      <c r="A6" s="1" t="s">
        <v>471</v>
      </c>
    </row>
    <row r="7" spans="1:9" x14ac:dyDescent="0.25">
      <c r="E7" s="3"/>
      <c r="H7" s="4"/>
    </row>
    <row r="8" spans="1:9" ht="4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9" ht="83.2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B13+B15</f>
        <v>5</v>
      </c>
      <c r="C12" s="7"/>
      <c r="D12" s="7"/>
      <c r="E12" s="7">
        <f t="shared" ref="E12:I12" si="0">E13+E15</f>
        <v>96</v>
      </c>
      <c r="F12" s="7"/>
      <c r="G12" s="7"/>
      <c r="H12" s="8">
        <f t="shared" si="0"/>
        <v>942.40000000000009</v>
      </c>
      <c r="I12" s="8">
        <f t="shared" si="0"/>
        <v>1164.73</v>
      </c>
    </row>
    <row r="13" spans="1:9" ht="33" x14ac:dyDescent="0.25">
      <c r="A13" s="105" t="s">
        <v>523</v>
      </c>
      <c r="B13" s="311">
        <f>B14</f>
        <v>1</v>
      </c>
      <c r="C13" s="311"/>
      <c r="D13" s="311"/>
      <c r="E13" s="311">
        <f t="shared" ref="E13:I13" si="1">E14</f>
        <v>16</v>
      </c>
      <c r="F13" s="311"/>
      <c r="G13" s="311"/>
      <c r="H13" s="283">
        <f t="shared" si="1"/>
        <v>201.6</v>
      </c>
      <c r="I13" s="283">
        <f t="shared" si="1"/>
        <v>249.16</v>
      </c>
    </row>
    <row r="14" spans="1:9" x14ac:dyDescent="0.25">
      <c r="A14" s="18" t="s">
        <v>55</v>
      </c>
      <c r="B14" s="285">
        <v>1</v>
      </c>
      <c r="C14" s="285">
        <f t="shared" ref="C14" si="2">D14+E14</f>
        <v>172</v>
      </c>
      <c r="D14" s="285">
        <v>156</v>
      </c>
      <c r="E14" s="285">
        <v>16</v>
      </c>
      <c r="F14" s="310">
        <v>1055</v>
      </c>
      <c r="G14" s="310">
        <f>ROUND(F14/167.42,2)</f>
        <v>6.3</v>
      </c>
      <c r="H14" s="287">
        <f>ROUND(E14*G14*2,2)</f>
        <v>201.6</v>
      </c>
      <c r="I14" s="287">
        <f t="shared" ref="I14" si="3">ROUND(H14*1.2359,2)</f>
        <v>249.16</v>
      </c>
    </row>
    <row r="15" spans="1:9" ht="33" x14ac:dyDescent="0.25">
      <c r="A15" s="212" t="s">
        <v>524</v>
      </c>
      <c r="B15" s="311">
        <f>SUM(B16:B19)</f>
        <v>4</v>
      </c>
      <c r="C15" s="311"/>
      <c r="D15" s="311"/>
      <c r="E15" s="311">
        <f t="shared" ref="E15:I15" si="4">SUM(E16:E19)</f>
        <v>80</v>
      </c>
      <c r="F15" s="311"/>
      <c r="G15" s="311"/>
      <c r="H15" s="283">
        <f t="shared" si="4"/>
        <v>740.80000000000007</v>
      </c>
      <c r="I15" s="283">
        <f t="shared" si="4"/>
        <v>915.56999999999994</v>
      </c>
    </row>
    <row r="16" spans="1:9" x14ac:dyDescent="0.25">
      <c r="A16" s="20" t="s">
        <v>56</v>
      </c>
      <c r="B16" s="285">
        <v>1</v>
      </c>
      <c r="C16" s="285">
        <f t="shared" ref="C16:C19" si="5">D16+E16</f>
        <v>180</v>
      </c>
      <c r="D16" s="285">
        <v>156</v>
      </c>
      <c r="E16" s="286">
        <v>24</v>
      </c>
      <c r="F16" s="287">
        <v>775</v>
      </c>
      <c r="G16" s="310">
        <f t="shared" ref="G16:G19" si="6">ROUND(F16/167.42,2)</f>
        <v>4.63</v>
      </c>
      <c r="H16" s="287">
        <f t="shared" ref="H16:H19" si="7">ROUND(E16*G16*2,2)</f>
        <v>222.24</v>
      </c>
      <c r="I16" s="287">
        <f t="shared" ref="I16:I19" si="8">ROUND(H16*1.2359,2)</f>
        <v>274.67</v>
      </c>
    </row>
    <row r="17" spans="1:9" x14ac:dyDescent="0.25">
      <c r="A17" s="18" t="s">
        <v>53</v>
      </c>
      <c r="B17" s="285">
        <v>1</v>
      </c>
      <c r="C17" s="285">
        <f t="shared" si="5"/>
        <v>180</v>
      </c>
      <c r="D17" s="285">
        <v>156</v>
      </c>
      <c r="E17" s="286">
        <v>24</v>
      </c>
      <c r="F17" s="287">
        <v>775</v>
      </c>
      <c r="G17" s="310">
        <f t="shared" si="6"/>
        <v>4.63</v>
      </c>
      <c r="H17" s="287">
        <f t="shared" si="7"/>
        <v>222.24</v>
      </c>
      <c r="I17" s="287">
        <f t="shared" si="8"/>
        <v>274.67</v>
      </c>
    </row>
    <row r="18" spans="1:9" x14ac:dyDescent="0.25">
      <c r="A18" s="18" t="s">
        <v>53</v>
      </c>
      <c r="B18" s="285">
        <v>1</v>
      </c>
      <c r="C18" s="285">
        <f t="shared" si="5"/>
        <v>180</v>
      </c>
      <c r="D18" s="285">
        <v>156</v>
      </c>
      <c r="E18" s="286">
        <v>24</v>
      </c>
      <c r="F18" s="287">
        <v>775</v>
      </c>
      <c r="G18" s="310">
        <f t="shared" si="6"/>
        <v>4.63</v>
      </c>
      <c r="H18" s="287">
        <f t="shared" si="7"/>
        <v>222.24</v>
      </c>
      <c r="I18" s="287">
        <f t="shared" si="8"/>
        <v>274.67</v>
      </c>
    </row>
    <row r="19" spans="1:9" x14ac:dyDescent="0.25">
      <c r="A19" s="18" t="s">
        <v>53</v>
      </c>
      <c r="B19" s="285">
        <v>1</v>
      </c>
      <c r="C19" s="285">
        <f t="shared" si="5"/>
        <v>164</v>
      </c>
      <c r="D19" s="285">
        <v>156</v>
      </c>
      <c r="E19" s="286">
        <v>8</v>
      </c>
      <c r="F19" s="287">
        <v>775</v>
      </c>
      <c r="G19" s="310">
        <f t="shared" si="6"/>
        <v>4.63</v>
      </c>
      <c r="H19" s="310">
        <f t="shared" si="7"/>
        <v>74.08</v>
      </c>
      <c r="I19" s="287">
        <f t="shared" si="8"/>
        <v>91.56</v>
      </c>
    </row>
    <row r="20" spans="1:9" x14ac:dyDescent="0.25">
      <c r="F20" s="14"/>
      <c r="G20" s="14"/>
    </row>
  </sheetData>
  <mergeCells count="12"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55A9A-243A-4A9D-934F-784752ADA642}">
  <sheetPr>
    <tabColor theme="9" tint="0.59999389629810485"/>
  </sheetPr>
  <dimension ref="A1:I22"/>
  <sheetViews>
    <sheetView zoomScale="80" zoomScaleNormal="80" workbookViewId="0">
      <selection activeCell="K13" sqref="K13"/>
    </sheetView>
  </sheetViews>
  <sheetFormatPr defaultRowHeight="16.5" x14ac:dyDescent="0.25"/>
  <cols>
    <col min="1" max="1" width="61.5703125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5.42578125" style="1" customWidth="1"/>
    <col min="7" max="7" width="23.5703125" style="1" customWidth="1"/>
    <col min="8" max="8" width="23.42578125" style="1" customWidth="1"/>
    <col min="9" max="9" width="18.42578125" style="1" customWidth="1"/>
    <col min="10" max="16384" width="9.140625" style="1"/>
  </cols>
  <sheetData>
    <row r="1" spans="1:9" x14ac:dyDescent="0.25">
      <c r="H1" s="452" t="s">
        <v>579</v>
      </c>
      <c r="I1" s="452"/>
    </row>
    <row r="2" spans="1:9" x14ac:dyDescent="0.25">
      <c r="H2" s="408"/>
      <c r="I2" s="408"/>
    </row>
    <row r="3" spans="1:9" s="2" customFormat="1" ht="43.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x14ac:dyDescent="0.25">
      <c r="A5" s="1" t="s">
        <v>515</v>
      </c>
    </row>
    <row r="6" spans="1:9" x14ac:dyDescent="0.25">
      <c r="A6" s="1" t="s">
        <v>474</v>
      </c>
    </row>
    <row r="7" spans="1:9" x14ac:dyDescent="0.25">
      <c r="E7" s="3"/>
      <c r="H7" s="4"/>
    </row>
    <row r="8" spans="1:9" ht="32.2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x14ac:dyDescent="0.25">
      <c r="A9" s="409"/>
      <c r="B9" s="409"/>
      <c r="C9" s="407" t="s">
        <v>589</v>
      </c>
      <c r="D9" s="407" t="s">
        <v>591</v>
      </c>
      <c r="E9" s="407" t="s">
        <v>6</v>
      </c>
      <c r="F9" s="407"/>
      <c r="G9" s="407"/>
      <c r="H9" s="410"/>
      <c r="I9" s="411"/>
    </row>
    <row r="10" spans="1:9" ht="64.5" customHeight="1" x14ac:dyDescent="0.25">
      <c r="A10" s="409"/>
      <c r="B10" s="409"/>
      <c r="C10" s="407"/>
      <c r="D10" s="407"/>
      <c r="E10" s="407"/>
      <c r="F10" s="407"/>
      <c r="G10" s="407"/>
      <c r="H10" s="410"/>
      <c r="I10" s="411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B13+B17</f>
        <v>7</v>
      </c>
      <c r="C12" s="7"/>
      <c r="D12" s="7"/>
      <c r="E12" s="7">
        <f t="shared" ref="E12:I12" si="0">E13+E17</f>
        <v>186</v>
      </c>
      <c r="F12" s="7"/>
      <c r="G12" s="7"/>
      <c r="H12" s="8">
        <f t="shared" si="0"/>
        <v>2033.04</v>
      </c>
      <c r="I12" s="8">
        <f t="shared" si="0"/>
        <v>2512.66</v>
      </c>
    </row>
    <row r="13" spans="1:9" ht="33" x14ac:dyDescent="0.25">
      <c r="A13" s="105" t="s">
        <v>523</v>
      </c>
      <c r="B13" s="311">
        <f>SUM(B14:B16)</f>
        <v>3</v>
      </c>
      <c r="C13" s="311"/>
      <c r="D13" s="311"/>
      <c r="E13" s="311">
        <f t="shared" ref="E13:I13" si="1">SUM(E14:E16)</f>
        <v>90</v>
      </c>
      <c r="F13" s="311"/>
      <c r="G13" s="311"/>
      <c r="H13" s="283">
        <f t="shared" si="1"/>
        <v>1144.08</v>
      </c>
      <c r="I13" s="283">
        <f t="shared" si="1"/>
        <v>1413.98</v>
      </c>
    </row>
    <row r="14" spans="1:9" x14ac:dyDescent="0.25">
      <c r="A14" s="18" t="s">
        <v>23</v>
      </c>
      <c r="B14" s="16">
        <v>1</v>
      </c>
      <c r="C14" s="16">
        <f t="shared" ref="C14:C16" si="2">D14+E14</f>
        <v>200</v>
      </c>
      <c r="D14" s="21">
        <v>158</v>
      </c>
      <c r="E14" s="21">
        <v>42</v>
      </c>
      <c r="F14" s="19">
        <v>1075</v>
      </c>
      <c r="G14" s="310">
        <f>ROUND(F14/167.42,2)</f>
        <v>6.42</v>
      </c>
      <c r="H14" s="310">
        <f t="shared" ref="H14:H16" si="3">ROUND(E14*G14*2,2)</f>
        <v>539.28</v>
      </c>
      <c r="I14" s="310">
        <f t="shared" ref="I14:I16" si="4">ROUND(H14*1.2359,2)</f>
        <v>666.5</v>
      </c>
    </row>
    <row r="15" spans="1:9" x14ac:dyDescent="0.25">
      <c r="A15" s="18" t="s">
        <v>55</v>
      </c>
      <c r="B15" s="16">
        <v>1</v>
      </c>
      <c r="C15" s="16">
        <f t="shared" si="2"/>
        <v>182</v>
      </c>
      <c r="D15" s="21">
        <v>158</v>
      </c>
      <c r="E15" s="21">
        <v>24</v>
      </c>
      <c r="F15" s="19">
        <v>1055</v>
      </c>
      <c r="G15" s="310">
        <f t="shared" ref="G15:G21" si="5">ROUND(F15/167.42,2)</f>
        <v>6.3</v>
      </c>
      <c r="H15" s="310">
        <f t="shared" si="3"/>
        <v>302.39999999999998</v>
      </c>
      <c r="I15" s="310">
        <f t="shared" si="4"/>
        <v>373.74</v>
      </c>
    </row>
    <row r="16" spans="1:9" x14ac:dyDescent="0.25">
      <c r="A16" s="18" t="s">
        <v>55</v>
      </c>
      <c r="B16" s="16">
        <v>1</v>
      </c>
      <c r="C16" s="16">
        <f t="shared" si="2"/>
        <v>182</v>
      </c>
      <c r="D16" s="21">
        <v>158</v>
      </c>
      <c r="E16" s="21">
        <v>24</v>
      </c>
      <c r="F16" s="19">
        <v>1055</v>
      </c>
      <c r="G16" s="310">
        <f t="shared" si="5"/>
        <v>6.3</v>
      </c>
      <c r="H16" s="310">
        <f t="shared" si="3"/>
        <v>302.39999999999998</v>
      </c>
      <c r="I16" s="310">
        <f t="shared" si="4"/>
        <v>373.74</v>
      </c>
    </row>
    <row r="17" spans="1:9" ht="33" x14ac:dyDescent="0.25">
      <c r="A17" s="212" t="s">
        <v>524</v>
      </c>
      <c r="B17" s="311">
        <f>SUM(B18:B21)</f>
        <v>4</v>
      </c>
      <c r="C17" s="311"/>
      <c r="D17" s="311"/>
      <c r="E17" s="311">
        <f t="shared" ref="E17:I17" si="6">SUM(E18:E21)</f>
        <v>96</v>
      </c>
      <c r="F17" s="311"/>
      <c r="G17" s="311"/>
      <c r="H17" s="283">
        <f t="shared" si="6"/>
        <v>888.96</v>
      </c>
      <c r="I17" s="283">
        <f t="shared" si="6"/>
        <v>1098.68</v>
      </c>
    </row>
    <row r="18" spans="1:9" x14ac:dyDescent="0.25">
      <c r="A18" s="18" t="s">
        <v>53</v>
      </c>
      <c r="B18" s="16">
        <v>1</v>
      </c>
      <c r="C18" s="16">
        <f t="shared" ref="C18:C21" si="7">D18+E18</f>
        <v>182</v>
      </c>
      <c r="D18" s="21">
        <v>158</v>
      </c>
      <c r="E18" s="21">
        <v>24</v>
      </c>
      <c r="F18" s="19">
        <v>775</v>
      </c>
      <c r="G18" s="310">
        <f t="shared" si="5"/>
        <v>4.63</v>
      </c>
      <c r="H18" s="310">
        <f t="shared" ref="H18:H21" si="8">ROUND(E18*G18*2,2)</f>
        <v>222.24</v>
      </c>
      <c r="I18" s="310">
        <f t="shared" ref="I18:I21" si="9">ROUND(H18*1.2359,2)</f>
        <v>274.67</v>
      </c>
    </row>
    <row r="19" spans="1:9" x14ac:dyDescent="0.25">
      <c r="A19" s="18" t="s">
        <v>53</v>
      </c>
      <c r="B19" s="16">
        <v>1</v>
      </c>
      <c r="C19" s="16">
        <f t="shared" si="7"/>
        <v>182</v>
      </c>
      <c r="D19" s="21">
        <v>158</v>
      </c>
      <c r="E19" s="21">
        <v>24</v>
      </c>
      <c r="F19" s="19">
        <v>775</v>
      </c>
      <c r="G19" s="310">
        <f t="shared" si="5"/>
        <v>4.63</v>
      </c>
      <c r="H19" s="310">
        <f t="shared" si="8"/>
        <v>222.24</v>
      </c>
      <c r="I19" s="310">
        <f t="shared" si="9"/>
        <v>274.67</v>
      </c>
    </row>
    <row r="20" spans="1:9" x14ac:dyDescent="0.25">
      <c r="A20" s="18" t="s">
        <v>53</v>
      </c>
      <c r="B20" s="16">
        <v>1</v>
      </c>
      <c r="C20" s="16">
        <f t="shared" si="7"/>
        <v>182</v>
      </c>
      <c r="D20" s="21">
        <v>158</v>
      </c>
      <c r="E20" s="21">
        <v>24</v>
      </c>
      <c r="F20" s="19">
        <v>775</v>
      </c>
      <c r="G20" s="310">
        <f t="shared" si="5"/>
        <v>4.63</v>
      </c>
      <c r="H20" s="310">
        <f t="shared" si="8"/>
        <v>222.24</v>
      </c>
      <c r="I20" s="310">
        <f t="shared" si="9"/>
        <v>274.67</v>
      </c>
    </row>
    <row r="21" spans="1:9" x14ac:dyDescent="0.25">
      <c r="A21" s="18" t="s">
        <v>230</v>
      </c>
      <c r="B21" s="16">
        <v>1</v>
      </c>
      <c r="C21" s="16">
        <f t="shared" si="7"/>
        <v>182</v>
      </c>
      <c r="D21" s="21">
        <v>158</v>
      </c>
      <c r="E21" s="21">
        <v>24</v>
      </c>
      <c r="F21" s="19">
        <v>775</v>
      </c>
      <c r="G21" s="310">
        <f t="shared" si="5"/>
        <v>4.63</v>
      </c>
      <c r="H21" s="310">
        <f t="shared" si="8"/>
        <v>222.24</v>
      </c>
      <c r="I21" s="310">
        <f t="shared" si="9"/>
        <v>274.67</v>
      </c>
    </row>
    <row r="22" spans="1:9" x14ac:dyDescent="0.25">
      <c r="G22" s="238"/>
      <c r="H22" s="238"/>
      <c r="I22" s="238"/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5F5C-C8A7-4F37-965A-73DE089DDD28}">
  <sheetPr>
    <tabColor theme="5" tint="0.59999389629810485"/>
  </sheetPr>
  <dimension ref="A1:I18"/>
  <sheetViews>
    <sheetView topLeftCell="A4" zoomScale="80" zoomScaleNormal="80" workbookViewId="0">
      <selection activeCell="G11" sqref="G11"/>
    </sheetView>
  </sheetViews>
  <sheetFormatPr defaultRowHeight="16.5" x14ac:dyDescent="0.25"/>
  <cols>
    <col min="1" max="1" width="57.85546875" style="1" customWidth="1"/>
    <col min="2" max="2" width="13.4257812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5.42578125" style="1" customWidth="1"/>
    <col min="7" max="7" width="20.140625" style="1" customWidth="1"/>
    <col min="8" max="8" width="23.42578125" style="1" customWidth="1"/>
    <col min="9" max="9" width="21.85546875" style="1" customWidth="1"/>
    <col min="10" max="11" width="15.85546875" style="1" customWidth="1"/>
    <col min="12" max="16384" width="9.140625" style="1"/>
  </cols>
  <sheetData>
    <row r="1" spans="1:9" x14ac:dyDescent="0.25">
      <c r="I1" s="239" t="s">
        <v>580</v>
      </c>
    </row>
    <row r="2" spans="1:9" x14ac:dyDescent="0.25">
      <c r="H2" s="408"/>
      <c r="I2" s="408"/>
    </row>
    <row r="3" spans="1:9" s="2" customFormat="1" ht="43.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ht="18.75" x14ac:dyDescent="0.3">
      <c r="A5" s="1" t="s">
        <v>516</v>
      </c>
    </row>
    <row r="6" spans="1:9" x14ac:dyDescent="0.25">
      <c r="A6" s="1" t="s">
        <v>471</v>
      </c>
    </row>
    <row r="7" spans="1:9" x14ac:dyDescent="0.25">
      <c r="E7" s="3"/>
      <c r="H7" s="4"/>
    </row>
    <row r="8" spans="1:9" ht="36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x14ac:dyDescent="0.25">
      <c r="A9" s="409"/>
      <c r="B9" s="409"/>
      <c r="C9" s="405" t="s">
        <v>589</v>
      </c>
      <c r="D9" s="405" t="s">
        <v>590</v>
      </c>
      <c r="E9" s="407" t="s">
        <v>6</v>
      </c>
      <c r="F9" s="407"/>
      <c r="G9" s="407"/>
      <c r="H9" s="410"/>
      <c r="I9" s="411"/>
    </row>
    <row r="10" spans="1:9" ht="66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B13+B15+B17</f>
        <v>3</v>
      </c>
      <c r="C12" s="7"/>
      <c r="D12" s="7"/>
      <c r="E12" s="7">
        <f t="shared" ref="E12:I12" si="0">E13+E15+E17</f>
        <v>42.5</v>
      </c>
      <c r="F12" s="7"/>
      <c r="G12" s="7"/>
      <c r="H12" s="8">
        <f t="shared" si="0"/>
        <v>502.06000000000006</v>
      </c>
      <c r="I12" s="8">
        <f t="shared" si="0"/>
        <v>620.5</v>
      </c>
    </row>
    <row r="13" spans="1:9" ht="33" x14ac:dyDescent="0.25">
      <c r="A13" s="105" t="s">
        <v>525</v>
      </c>
      <c r="B13" s="210">
        <f>B14</f>
        <v>1</v>
      </c>
      <c r="C13" s="210"/>
      <c r="D13" s="210"/>
      <c r="E13" s="210">
        <f t="shared" ref="E13:I13" si="1">E14</f>
        <v>12.5</v>
      </c>
      <c r="F13" s="210"/>
      <c r="G13" s="210"/>
      <c r="H13" s="234">
        <f t="shared" si="1"/>
        <v>250</v>
      </c>
      <c r="I13" s="234">
        <f t="shared" si="1"/>
        <v>308.98</v>
      </c>
    </row>
    <row r="14" spans="1:9" x14ac:dyDescent="0.25">
      <c r="A14" s="9" t="s">
        <v>110</v>
      </c>
      <c r="B14" s="10">
        <v>1</v>
      </c>
      <c r="C14" s="10">
        <f>D14+E14</f>
        <v>170.5</v>
      </c>
      <c r="D14" s="10">
        <v>158</v>
      </c>
      <c r="E14" s="32">
        <v>12.5</v>
      </c>
      <c r="F14" s="11">
        <v>1580</v>
      </c>
      <c r="G14" s="11">
        <f>ROUND(F14/D14,4)</f>
        <v>10</v>
      </c>
      <c r="H14" s="11">
        <f>ROUND(E14*G14*2,2)</f>
        <v>250</v>
      </c>
      <c r="I14" s="11">
        <f>ROUND(H14*1.2359,2)</f>
        <v>308.98</v>
      </c>
    </row>
    <row r="15" spans="1:9" ht="33" x14ac:dyDescent="0.25">
      <c r="A15" s="105" t="s">
        <v>520</v>
      </c>
      <c r="B15" s="210">
        <f>B16</f>
        <v>1</v>
      </c>
      <c r="C15" s="210"/>
      <c r="D15" s="210"/>
      <c r="E15" s="210">
        <f t="shared" ref="E15:I15" si="2">E16</f>
        <v>24</v>
      </c>
      <c r="F15" s="210"/>
      <c r="G15" s="210"/>
      <c r="H15" s="234">
        <f t="shared" si="2"/>
        <v>214.08</v>
      </c>
      <c r="I15" s="234">
        <f t="shared" si="2"/>
        <v>264.58</v>
      </c>
    </row>
    <row r="16" spans="1:9" x14ac:dyDescent="0.25">
      <c r="A16" s="9" t="s">
        <v>10</v>
      </c>
      <c r="B16" s="10">
        <v>1</v>
      </c>
      <c r="C16" s="10">
        <f>D16+E16</f>
        <v>182</v>
      </c>
      <c r="D16" s="10">
        <v>158</v>
      </c>
      <c r="E16" s="32">
        <v>24</v>
      </c>
      <c r="F16" s="11"/>
      <c r="G16" s="11">
        <v>4.46</v>
      </c>
      <c r="H16" s="11">
        <f t="shared" ref="H16" si="3">ROUND(E16*G16*2,2)</f>
        <v>214.08</v>
      </c>
      <c r="I16" s="11">
        <f t="shared" ref="I16" si="4">ROUND(H16*1.2359,2)</f>
        <v>264.58</v>
      </c>
    </row>
    <row r="17" spans="1:9" ht="33" x14ac:dyDescent="0.25">
      <c r="A17" s="312" t="s">
        <v>521</v>
      </c>
      <c r="B17" s="313">
        <f>B18</f>
        <v>1</v>
      </c>
      <c r="C17" s="313"/>
      <c r="D17" s="313"/>
      <c r="E17" s="313">
        <f t="shared" ref="E17:I17" si="5">E18</f>
        <v>6</v>
      </c>
      <c r="F17" s="313"/>
      <c r="G17" s="313"/>
      <c r="H17" s="314">
        <f t="shared" si="5"/>
        <v>37.979999999999997</v>
      </c>
      <c r="I17" s="314">
        <f t="shared" si="5"/>
        <v>46.94</v>
      </c>
    </row>
    <row r="18" spans="1:9" x14ac:dyDescent="0.25">
      <c r="A18" s="33" t="s">
        <v>285</v>
      </c>
      <c r="B18" s="10">
        <v>1</v>
      </c>
      <c r="C18" s="10">
        <f>D18+E18</f>
        <v>164</v>
      </c>
      <c r="D18" s="10">
        <v>158</v>
      </c>
      <c r="E18" s="32">
        <v>6</v>
      </c>
      <c r="F18" s="11">
        <v>500</v>
      </c>
      <c r="G18" s="11">
        <f>ROUND(F18/D18,4)</f>
        <v>3.1646000000000001</v>
      </c>
      <c r="H18" s="11">
        <f>ROUND(E18*G18*2,2)</f>
        <v>37.979999999999997</v>
      </c>
      <c r="I18" s="11">
        <f t="shared" ref="I18" si="6">ROUND(H18*1.2359,2)</f>
        <v>46.94</v>
      </c>
    </row>
  </sheetData>
  <mergeCells count="12"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A0D4F-737B-4678-B57D-26D5C84D9373}">
  <sheetPr>
    <tabColor theme="5" tint="0.59999389629810485"/>
  </sheetPr>
  <dimension ref="A1:I16"/>
  <sheetViews>
    <sheetView zoomScale="80" zoomScaleNormal="80" workbookViewId="0">
      <selection activeCell="N14" sqref="N14"/>
    </sheetView>
  </sheetViews>
  <sheetFormatPr defaultRowHeight="16.5" x14ac:dyDescent="0.25"/>
  <cols>
    <col min="1" max="1" width="58" style="1" customWidth="1"/>
    <col min="2" max="2" width="15.28515625" style="1" customWidth="1"/>
    <col min="3" max="3" width="14.5703125" style="1" customWidth="1"/>
    <col min="4" max="4" width="14.7109375" style="1" customWidth="1"/>
    <col min="5" max="5" width="18.42578125" style="1" customWidth="1"/>
    <col min="6" max="6" width="15" style="1" customWidth="1"/>
    <col min="7" max="7" width="19.5703125" style="1" customWidth="1"/>
    <col min="8" max="8" width="23.42578125" style="1" customWidth="1"/>
    <col min="9" max="9" width="22.7109375" style="1" customWidth="1"/>
    <col min="10" max="11" width="15.85546875" style="1" customWidth="1"/>
    <col min="12" max="16384" width="9.140625" style="1"/>
  </cols>
  <sheetData>
    <row r="1" spans="1:9" x14ac:dyDescent="0.25">
      <c r="H1" s="452" t="s">
        <v>581</v>
      </c>
      <c r="I1" s="452"/>
    </row>
    <row r="2" spans="1:9" x14ac:dyDescent="0.25">
      <c r="H2" s="408"/>
      <c r="I2" s="408"/>
    </row>
    <row r="3" spans="1:9" s="2" customFormat="1" ht="46.5" customHeight="1" x14ac:dyDescent="0.25">
      <c r="A3" s="394" t="s">
        <v>518</v>
      </c>
      <c r="B3" s="394"/>
      <c r="C3" s="394"/>
      <c r="D3" s="394"/>
      <c r="E3" s="394"/>
      <c r="F3" s="394"/>
      <c r="G3" s="394"/>
      <c r="H3" s="394"/>
      <c r="I3" s="394"/>
    </row>
    <row r="5" spans="1:9" ht="18.75" x14ac:dyDescent="0.3">
      <c r="A5" s="1" t="s">
        <v>516</v>
      </c>
    </row>
    <row r="6" spans="1:9" ht="18.75" x14ac:dyDescent="0.3">
      <c r="A6" s="1" t="s">
        <v>517</v>
      </c>
    </row>
    <row r="7" spans="1:9" x14ac:dyDescent="0.25">
      <c r="E7" s="3"/>
      <c r="H7" s="4"/>
    </row>
    <row r="8" spans="1:9" ht="45.75" customHeight="1" x14ac:dyDescent="0.25">
      <c r="A8" s="409"/>
      <c r="B8" s="409" t="s">
        <v>3</v>
      </c>
      <c r="C8" s="407" t="s">
        <v>4</v>
      </c>
      <c r="D8" s="407"/>
      <c r="E8" s="407"/>
      <c r="F8" s="407" t="s">
        <v>2</v>
      </c>
      <c r="G8" s="407" t="s">
        <v>592</v>
      </c>
      <c r="H8" s="410" t="s">
        <v>5</v>
      </c>
      <c r="I8" s="411" t="s">
        <v>1</v>
      </c>
    </row>
    <row r="9" spans="1:9" x14ac:dyDescent="0.25">
      <c r="A9" s="409"/>
      <c r="B9" s="409"/>
      <c r="C9" s="405" t="s">
        <v>589</v>
      </c>
      <c r="D9" s="405" t="s">
        <v>591</v>
      </c>
      <c r="E9" s="407" t="s">
        <v>6</v>
      </c>
      <c r="F9" s="407"/>
      <c r="G9" s="407"/>
      <c r="H9" s="410"/>
      <c r="I9" s="411"/>
    </row>
    <row r="10" spans="1:9" ht="69.75" customHeight="1" x14ac:dyDescent="0.25">
      <c r="A10" s="409"/>
      <c r="B10" s="409"/>
      <c r="C10" s="406"/>
      <c r="D10" s="406"/>
      <c r="E10" s="407"/>
      <c r="F10" s="407"/>
      <c r="G10" s="407"/>
      <c r="H10" s="410"/>
      <c r="I10" s="411"/>
    </row>
    <row r="11" spans="1:9" x14ac:dyDescent="0.25">
      <c r="A11" s="5">
        <v>1</v>
      </c>
      <c r="B11" s="5">
        <v>2</v>
      </c>
      <c r="C11" s="5" t="s">
        <v>41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470</v>
      </c>
    </row>
    <row r="12" spans="1:9" s="2" customFormat="1" x14ac:dyDescent="0.25">
      <c r="A12" s="6" t="s">
        <v>0</v>
      </c>
      <c r="B12" s="7">
        <f>B13+B15</f>
        <v>2</v>
      </c>
      <c r="C12" s="7"/>
      <c r="D12" s="7"/>
      <c r="E12" s="7">
        <f t="shared" ref="E12:I12" si="0">E13+E15</f>
        <v>49</v>
      </c>
      <c r="F12" s="7"/>
      <c r="G12" s="7"/>
      <c r="H12" s="8">
        <f t="shared" si="0"/>
        <v>390.36</v>
      </c>
      <c r="I12" s="8">
        <f t="shared" si="0"/>
        <v>482.45000000000005</v>
      </c>
    </row>
    <row r="13" spans="1:9" ht="33" x14ac:dyDescent="0.25">
      <c r="A13" s="105" t="s">
        <v>520</v>
      </c>
      <c r="B13" s="210">
        <f>B14</f>
        <v>1</v>
      </c>
      <c r="C13" s="210"/>
      <c r="D13" s="210"/>
      <c r="E13" s="210">
        <f t="shared" ref="E13:I13" si="1">E14</f>
        <v>33</v>
      </c>
      <c r="F13" s="210"/>
      <c r="G13" s="210"/>
      <c r="H13" s="234">
        <f t="shared" si="1"/>
        <v>294.36</v>
      </c>
      <c r="I13" s="234">
        <f t="shared" si="1"/>
        <v>363.8</v>
      </c>
    </row>
    <row r="14" spans="1:9" x14ac:dyDescent="0.25">
      <c r="A14" s="9" t="s">
        <v>10</v>
      </c>
      <c r="B14" s="10">
        <v>1</v>
      </c>
      <c r="C14" s="10">
        <f>D14+E14</f>
        <v>192</v>
      </c>
      <c r="D14" s="10">
        <v>159</v>
      </c>
      <c r="E14" s="32">
        <v>33</v>
      </c>
      <c r="F14" s="11"/>
      <c r="G14" s="11">
        <v>4.46</v>
      </c>
      <c r="H14" s="11">
        <f>ROUND(E14*G14*2,2)</f>
        <v>294.36</v>
      </c>
      <c r="I14" s="11">
        <f t="shared" ref="I14" si="2">ROUND(H14*1.2359,2)</f>
        <v>363.8</v>
      </c>
    </row>
    <row r="15" spans="1:9" ht="33" x14ac:dyDescent="0.25">
      <c r="A15" s="312" t="s">
        <v>521</v>
      </c>
      <c r="B15" s="313">
        <f>B16</f>
        <v>1</v>
      </c>
      <c r="C15" s="313"/>
      <c r="D15" s="313"/>
      <c r="E15" s="313">
        <f t="shared" ref="E15:I15" si="3">E16</f>
        <v>16</v>
      </c>
      <c r="F15" s="313"/>
      <c r="G15" s="313"/>
      <c r="H15" s="314">
        <f t="shared" si="3"/>
        <v>96</v>
      </c>
      <c r="I15" s="314">
        <f t="shared" si="3"/>
        <v>118.65</v>
      </c>
    </row>
    <row r="16" spans="1:9" x14ac:dyDescent="0.25">
      <c r="A16" s="33" t="s">
        <v>11</v>
      </c>
      <c r="B16" s="10">
        <v>1</v>
      </c>
      <c r="C16" s="10">
        <f>D16+E16</f>
        <v>175</v>
      </c>
      <c r="D16" s="10">
        <v>159</v>
      </c>
      <c r="E16" s="32">
        <v>16</v>
      </c>
      <c r="F16" s="11"/>
      <c r="G16" s="11">
        <v>3</v>
      </c>
      <c r="H16" s="11">
        <f>ROUND(E16*G16*2,2)</f>
        <v>96</v>
      </c>
      <c r="I16" s="11">
        <f t="shared" ref="I16" si="4">ROUND(H16*1.2359,2)</f>
        <v>118.65</v>
      </c>
    </row>
  </sheetData>
  <mergeCells count="13">
    <mergeCell ref="H1:I1"/>
    <mergeCell ref="H2:I2"/>
    <mergeCell ref="A3:I3"/>
    <mergeCell ref="A8:A10"/>
    <mergeCell ref="B8:B10"/>
    <mergeCell ref="C8:E8"/>
    <mergeCell ref="F8:F10"/>
    <mergeCell ref="G8:G10"/>
    <mergeCell ref="H8:H10"/>
    <mergeCell ref="I8:I10"/>
    <mergeCell ref="C9:C10"/>
    <mergeCell ref="D9:D10"/>
    <mergeCell ref="E9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3</vt:i4>
      </vt:variant>
    </vt:vector>
  </HeadingPairs>
  <TitlesOfParts>
    <vt:vector size="46" baseType="lpstr">
      <vt:lpstr>KOPSAVILKUMS</vt:lpstr>
      <vt:lpstr>BKUS_janv-apr</vt:lpstr>
      <vt:lpstr>RAKUS_janv-apr</vt:lpstr>
      <vt:lpstr>PSKUS_janv</vt:lpstr>
      <vt:lpstr>PSKUS_feb</vt:lpstr>
      <vt:lpstr>PSKUS_marts</vt:lpstr>
      <vt:lpstr>PSKUS_apr</vt:lpstr>
      <vt:lpstr>PSKUS_maijs</vt:lpstr>
      <vt:lpstr>PSKUS_jūn</vt:lpstr>
      <vt:lpstr>Daugavpils_reg_apr</vt:lpstr>
      <vt:lpstr>Daugavpils_reg_maijs</vt:lpstr>
      <vt:lpstr>Daugavpils_reg_jūn</vt:lpstr>
      <vt:lpstr>Z-Kurzeme_apr</vt:lpstr>
      <vt:lpstr>Z-Kurzeme_maijs</vt:lpstr>
      <vt:lpstr>Z-Kurzeme_jūn</vt:lpstr>
      <vt:lpstr>Liepāja_apr</vt:lpstr>
      <vt:lpstr>Liepāja_maijs</vt:lpstr>
      <vt:lpstr>Liepāja_jūn</vt:lpstr>
      <vt:lpstr>Jelgava_apr</vt:lpstr>
      <vt:lpstr>Jelgava_maijs</vt:lpstr>
      <vt:lpstr>Vidzeme_apr</vt:lpstr>
      <vt:lpstr>Vidzeme_maijs</vt:lpstr>
      <vt:lpstr>Vidzeme_jūn</vt:lpstr>
      <vt:lpstr>Jēkabpils_apr-jūn</vt:lpstr>
      <vt:lpstr>Jūrmala_apr-jūn</vt:lpstr>
      <vt:lpstr>Madona_janv-jūnijs</vt:lpstr>
      <vt:lpstr>Rīgas_DzN_janv-apr</vt:lpstr>
      <vt:lpstr>Rīgas_2.sl._janv-apr</vt:lpstr>
      <vt:lpstr>Cēsis_apr-jūn</vt:lpstr>
      <vt:lpstr>Daugavpils_psih_apr</vt:lpstr>
      <vt:lpstr>Daugavpils_psih_maijs</vt:lpstr>
      <vt:lpstr>Daugavpils_psih_jūn</vt:lpstr>
      <vt:lpstr>Krāslava_janv-apr</vt:lpstr>
      <vt:lpstr>Ogre_janv</vt:lpstr>
      <vt:lpstr>Ogre_feb</vt:lpstr>
      <vt:lpstr>Dobele_janv-apr</vt:lpstr>
      <vt:lpstr>Kuldīga_apr</vt:lpstr>
      <vt:lpstr>Kuldīga_maijs</vt:lpstr>
      <vt:lpstr>Kuldīga_jūn</vt:lpstr>
      <vt:lpstr>Vaivari_apr</vt:lpstr>
      <vt:lpstr>Vaivari_maijs</vt:lpstr>
      <vt:lpstr>Rīgas_1.sl._apr</vt:lpstr>
      <vt:lpstr>Rīgas_1.sl._maijs</vt:lpstr>
      <vt:lpstr>'Z-Kurzeme_apr'!Print_Titles</vt:lpstr>
      <vt:lpstr>'Z-Kurzeme_jūn'!Print_Titles</vt:lpstr>
      <vt:lpstr>'Z-Kurzeme_maijs'!Print_Titles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Linards</dc:creator>
  <cp:lastModifiedBy>Liene Ābola</cp:lastModifiedBy>
  <cp:lastPrinted>2021-08-10T06:31:47Z</cp:lastPrinted>
  <dcterms:created xsi:type="dcterms:W3CDTF">2017-06-26T19:24:00Z</dcterms:created>
  <dcterms:modified xsi:type="dcterms:W3CDTF">2021-09-30T10:02:41Z</dcterms:modified>
</cp:coreProperties>
</file>