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vnozare.pri\vm\Redirect_profiles\VM_Liene_Abola\My Documents\LNG\Covid-19_VIRSSTUNDAS\Covid-19_virsst_2021_janv_jun_2.piepr\Uz_FM_300921\"/>
    </mc:Choice>
  </mc:AlternateContent>
  <xr:revisionPtr revIDLastSave="0" documentId="8_{F867E2CD-E817-4904-BD51-85FA45D81B51}" xr6:coauthVersionLast="47" xr6:coauthVersionMax="47" xr10:uidLastSave="{00000000-0000-0000-0000-000000000000}"/>
  <bookViews>
    <workbookView xWindow="-120" yWindow="-120" windowWidth="29040" windowHeight="15840" tabRatio="662" firstSheet="1" activeTab="1" xr2:uid="{00000000-000D-0000-FFFF-FFFF00000000}"/>
  </bookViews>
  <sheets>
    <sheet name=" proj_dec" sheetId="2" state="hidden" r:id="rId1"/>
    <sheet name="KOPSAVILKUMS" sheetId="6" r:id="rId2"/>
    <sheet name="SPKC_jūnijs" sheetId="13" r:id="rId3"/>
    <sheet name="SPKC_jūlijs" sheetId="14" r:id="rId4"/>
    <sheet name="SPKC_augusts" sheetId="21" r:id="rId5"/>
    <sheet name="NVD_jūnijs" sheetId="15" r:id="rId6"/>
    <sheet name="NVD_jūlijs" sheetId="16" r:id="rId7"/>
    <sheet name="NVD_augusts" sheetId="17" r:id="rId8"/>
    <sheet name="NMPD_summ_darbs_jūn_aug" sheetId="18" r:id="rId9"/>
    <sheet name="VADC_jūlijs" sheetId="23" r:id="rId10"/>
    <sheet name="VADC_augusts" sheetId="26" r:id="rId11"/>
    <sheet name="VM_jūnijs" sheetId="22" r:id="rId12"/>
    <sheet name="VM_jūlijs" sheetId="24" r:id="rId13"/>
    <sheet name="VM_augusts" sheetId="25"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6" l="1"/>
  <c r="E11" i="6" l="1"/>
  <c r="D11" i="6"/>
  <c r="C11" i="6"/>
  <c r="E11" i="18"/>
  <c r="H11" i="18"/>
  <c r="I11" i="18"/>
  <c r="B11" i="18"/>
  <c r="E12" i="18"/>
  <c r="H12" i="18"/>
  <c r="I12" i="18"/>
  <c r="B12" i="18"/>
  <c r="E19" i="18"/>
  <c r="H19" i="18"/>
  <c r="I19" i="18"/>
  <c r="B19" i="18"/>
  <c r="I14" i="18"/>
  <c r="I15" i="18"/>
  <c r="I16" i="18"/>
  <c r="I17" i="18"/>
  <c r="I18" i="18"/>
  <c r="I20" i="18"/>
  <c r="I13" i="18"/>
  <c r="G13" i="18"/>
  <c r="H13" i="18"/>
  <c r="G20" i="18" l="1"/>
  <c r="E20" i="18"/>
  <c r="C20" i="18" s="1"/>
  <c r="G18" i="18"/>
  <c r="E18" i="18"/>
  <c r="C18" i="18"/>
  <c r="G17" i="18"/>
  <c r="E17" i="18"/>
  <c r="C17" i="18" s="1"/>
  <c r="G16" i="18"/>
  <c r="E16" i="18"/>
  <c r="C16" i="18"/>
  <c r="G15" i="18"/>
  <c r="B15" i="18"/>
  <c r="E15" i="18" s="1"/>
  <c r="F14" i="18"/>
  <c r="G14" i="18" s="1"/>
  <c r="B14" i="18"/>
  <c r="E14" i="18" s="1"/>
  <c r="C14" i="18" s="1"/>
  <c r="B13" i="18"/>
  <c r="E13" i="18" s="1"/>
  <c r="C13" i="18" s="1"/>
  <c r="E12" i="6"/>
  <c r="D12" i="6"/>
  <c r="C12" i="6"/>
  <c r="H13" i="26"/>
  <c r="H12" i="26"/>
  <c r="G12" i="26"/>
  <c r="E11" i="26"/>
  <c r="B11" i="26"/>
  <c r="G15" i="26"/>
  <c r="H15" i="26" s="1"/>
  <c r="I15" i="26" s="1"/>
  <c r="C15" i="26"/>
  <c r="G14" i="26"/>
  <c r="H14" i="26" s="1"/>
  <c r="I14" i="26" s="1"/>
  <c r="C14" i="26"/>
  <c r="G13" i="26"/>
  <c r="C13" i="26"/>
  <c r="C12" i="26"/>
  <c r="H18" i="18" l="1"/>
  <c r="H17" i="18"/>
  <c r="H16" i="18"/>
  <c r="H20" i="18"/>
  <c r="H14" i="18"/>
  <c r="C15" i="18"/>
  <c r="H15" i="18"/>
  <c r="I13" i="26"/>
  <c r="H11" i="26"/>
  <c r="I12" i="26"/>
  <c r="E13" i="6"/>
  <c r="E10" i="6"/>
  <c r="E9" i="6"/>
  <c r="D10" i="6"/>
  <c r="C10" i="6"/>
  <c r="I11" i="26" l="1"/>
  <c r="B11" i="17"/>
  <c r="E11" i="17"/>
  <c r="H13" i="17"/>
  <c r="I13" i="17" s="1"/>
  <c r="H20" i="17"/>
  <c r="I20" i="17" s="1"/>
  <c r="H21" i="17"/>
  <c r="I21" i="17" s="1"/>
  <c r="H28" i="17"/>
  <c r="I28" i="17" s="1"/>
  <c r="H29" i="17"/>
  <c r="I29" i="17" s="1"/>
  <c r="H36" i="17"/>
  <c r="I36" i="17" s="1"/>
  <c r="H37" i="17"/>
  <c r="I37" i="17" s="1"/>
  <c r="H44" i="17"/>
  <c r="I44" i="17" s="1"/>
  <c r="H45" i="17"/>
  <c r="I45" i="17" s="1"/>
  <c r="H52" i="17"/>
  <c r="I52" i="17" s="1"/>
  <c r="H53" i="17"/>
  <c r="I53" i="17" s="1"/>
  <c r="H60" i="17"/>
  <c r="I60" i="17" s="1"/>
  <c r="H61" i="17"/>
  <c r="I61" i="17" s="1"/>
  <c r="H68" i="17"/>
  <c r="I68" i="17" s="1"/>
  <c r="H69" i="17"/>
  <c r="I69" i="17" s="1"/>
  <c r="G13" i="17"/>
  <c r="G14" i="17"/>
  <c r="H14" i="17" s="1"/>
  <c r="I14" i="17" s="1"/>
  <c r="G15" i="17"/>
  <c r="H15" i="17" s="1"/>
  <c r="I15" i="17" s="1"/>
  <c r="G16" i="17"/>
  <c r="H16" i="17" s="1"/>
  <c r="I16" i="17" s="1"/>
  <c r="G17" i="17"/>
  <c r="H17" i="17" s="1"/>
  <c r="I17" i="17" s="1"/>
  <c r="G18" i="17"/>
  <c r="H18" i="17" s="1"/>
  <c r="I18" i="17" s="1"/>
  <c r="G19" i="17"/>
  <c r="H19" i="17" s="1"/>
  <c r="I19" i="17" s="1"/>
  <c r="G20" i="17"/>
  <c r="G21" i="17"/>
  <c r="G22" i="17"/>
  <c r="H22" i="17" s="1"/>
  <c r="I22" i="17" s="1"/>
  <c r="G23" i="17"/>
  <c r="H23" i="17" s="1"/>
  <c r="I23" i="17" s="1"/>
  <c r="G24" i="17"/>
  <c r="H24" i="17" s="1"/>
  <c r="I24" i="17" s="1"/>
  <c r="G25" i="17"/>
  <c r="H25" i="17" s="1"/>
  <c r="I25" i="17" s="1"/>
  <c r="G26" i="17"/>
  <c r="H26" i="17" s="1"/>
  <c r="I26" i="17" s="1"/>
  <c r="G27" i="17"/>
  <c r="H27" i="17" s="1"/>
  <c r="I27" i="17" s="1"/>
  <c r="G28" i="17"/>
  <c r="G29" i="17"/>
  <c r="G30" i="17"/>
  <c r="H30" i="17" s="1"/>
  <c r="I30" i="17" s="1"/>
  <c r="G31" i="17"/>
  <c r="H31" i="17" s="1"/>
  <c r="I31" i="17" s="1"/>
  <c r="G32" i="17"/>
  <c r="H32" i="17" s="1"/>
  <c r="I32" i="17" s="1"/>
  <c r="G33" i="17"/>
  <c r="H33" i="17" s="1"/>
  <c r="I33" i="17" s="1"/>
  <c r="G34" i="17"/>
  <c r="H34" i="17" s="1"/>
  <c r="I34" i="17" s="1"/>
  <c r="G35" i="17"/>
  <c r="H35" i="17" s="1"/>
  <c r="I35" i="17" s="1"/>
  <c r="G36" i="17"/>
  <c r="G37" i="17"/>
  <c r="G38" i="17"/>
  <c r="H38" i="17" s="1"/>
  <c r="I38" i="17" s="1"/>
  <c r="G39" i="17"/>
  <c r="H39" i="17" s="1"/>
  <c r="I39" i="17" s="1"/>
  <c r="G40" i="17"/>
  <c r="H40" i="17" s="1"/>
  <c r="I40" i="17" s="1"/>
  <c r="G41" i="17"/>
  <c r="H41" i="17" s="1"/>
  <c r="I41" i="17" s="1"/>
  <c r="G42" i="17"/>
  <c r="H42" i="17" s="1"/>
  <c r="I42" i="17" s="1"/>
  <c r="G43" i="17"/>
  <c r="H43" i="17" s="1"/>
  <c r="I43" i="17" s="1"/>
  <c r="G44" i="17"/>
  <c r="G45" i="17"/>
  <c r="G46" i="17"/>
  <c r="H46" i="17" s="1"/>
  <c r="I46" i="17" s="1"/>
  <c r="G47" i="17"/>
  <c r="H47" i="17" s="1"/>
  <c r="I47" i="17" s="1"/>
  <c r="G48" i="17"/>
  <c r="H48" i="17" s="1"/>
  <c r="I48" i="17" s="1"/>
  <c r="G49" i="17"/>
  <c r="H49" i="17" s="1"/>
  <c r="I49" i="17" s="1"/>
  <c r="G50" i="17"/>
  <c r="H50" i="17" s="1"/>
  <c r="I50" i="17" s="1"/>
  <c r="G51" i="17"/>
  <c r="H51" i="17" s="1"/>
  <c r="I51" i="17" s="1"/>
  <c r="G52" i="17"/>
  <c r="G53" i="17"/>
  <c r="G54" i="17"/>
  <c r="H54" i="17" s="1"/>
  <c r="I54" i="17" s="1"/>
  <c r="G55" i="17"/>
  <c r="H55" i="17" s="1"/>
  <c r="I55" i="17" s="1"/>
  <c r="G56" i="17"/>
  <c r="H56" i="17" s="1"/>
  <c r="I56" i="17" s="1"/>
  <c r="G57" i="17"/>
  <c r="H57" i="17" s="1"/>
  <c r="I57" i="17" s="1"/>
  <c r="G58" i="17"/>
  <c r="H58" i="17" s="1"/>
  <c r="I58" i="17" s="1"/>
  <c r="G59" i="17"/>
  <c r="H59" i="17" s="1"/>
  <c r="I59" i="17" s="1"/>
  <c r="G60" i="17"/>
  <c r="G61" i="17"/>
  <c r="G62" i="17"/>
  <c r="H62" i="17" s="1"/>
  <c r="I62" i="17" s="1"/>
  <c r="G63" i="17"/>
  <c r="H63" i="17" s="1"/>
  <c r="I63" i="17" s="1"/>
  <c r="G64" i="17"/>
  <c r="H64" i="17" s="1"/>
  <c r="I64" i="17" s="1"/>
  <c r="G65" i="17"/>
  <c r="H65" i="17" s="1"/>
  <c r="I65" i="17" s="1"/>
  <c r="G66" i="17"/>
  <c r="H66" i="17" s="1"/>
  <c r="I66" i="17" s="1"/>
  <c r="G67" i="17"/>
  <c r="H67" i="17" s="1"/>
  <c r="I67" i="17" s="1"/>
  <c r="G68" i="17"/>
  <c r="G69" i="17"/>
  <c r="G70" i="17"/>
  <c r="H70" i="17" s="1"/>
  <c r="I70" i="17" s="1"/>
  <c r="G12" i="17"/>
  <c r="H12" i="17" s="1"/>
  <c r="C70" i="17"/>
  <c r="C69" i="17"/>
  <c r="C68" i="17"/>
  <c r="C67" i="17"/>
  <c r="C66" i="17"/>
  <c r="C65" i="17"/>
  <c r="C64" i="17"/>
  <c r="C63" i="17"/>
  <c r="C62" i="17"/>
  <c r="C61" i="17"/>
  <c r="C60" i="17"/>
  <c r="C59" i="17"/>
  <c r="C58" i="17"/>
  <c r="C57" i="17"/>
  <c r="C56" i="17"/>
  <c r="C55" i="17"/>
  <c r="C54" i="17"/>
  <c r="C53" i="17"/>
  <c r="C52" i="17"/>
  <c r="C51" i="17"/>
  <c r="C50" i="17"/>
  <c r="C49" i="17"/>
  <c r="C48" i="17"/>
  <c r="C47" i="17"/>
  <c r="C46" i="17"/>
  <c r="C45" i="17"/>
  <c r="C44" i="17"/>
  <c r="C43" i="17"/>
  <c r="C42" i="17"/>
  <c r="C41" i="17"/>
  <c r="C40" i="17"/>
  <c r="C39" i="17"/>
  <c r="C38" i="17"/>
  <c r="C37" i="17"/>
  <c r="C36" i="17"/>
  <c r="C35" i="17"/>
  <c r="C34" i="17"/>
  <c r="C33" i="17"/>
  <c r="C32" i="17"/>
  <c r="C31" i="17"/>
  <c r="C30" i="17"/>
  <c r="C29" i="17"/>
  <c r="C28" i="17"/>
  <c r="C27" i="17"/>
  <c r="C26" i="17"/>
  <c r="C25" i="17"/>
  <c r="C24" i="17"/>
  <c r="C23" i="17"/>
  <c r="C22" i="17"/>
  <c r="C21" i="17"/>
  <c r="C20" i="17"/>
  <c r="C19" i="17"/>
  <c r="C18" i="17"/>
  <c r="C17" i="17"/>
  <c r="C16" i="17"/>
  <c r="C15" i="17"/>
  <c r="C14" i="17"/>
  <c r="C13" i="17"/>
  <c r="C12" i="17"/>
  <c r="H11" i="17" l="1"/>
  <c r="I12" i="17"/>
  <c r="I11" i="17" s="1"/>
  <c r="G13" i="25"/>
  <c r="H13" i="25" s="1"/>
  <c r="I13" i="25" s="1"/>
  <c r="G14" i="25"/>
  <c r="H14" i="25" s="1"/>
  <c r="I14" i="25" s="1"/>
  <c r="G15" i="25"/>
  <c r="G16" i="25"/>
  <c r="G17" i="25"/>
  <c r="H17" i="25" s="1"/>
  <c r="I17" i="25" s="1"/>
  <c r="G12" i="25"/>
  <c r="H12" i="25" s="1"/>
  <c r="I74" i="25"/>
  <c r="H74" i="25"/>
  <c r="H73" i="25"/>
  <c r="I73" i="25" s="1"/>
  <c r="I72" i="25"/>
  <c r="H72" i="25"/>
  <c r="H71" i="25"/>
  <c r="I71" i="25" s="1"/>
  <c r="I70" i="25"/>
  <c r="H70" i="25"/>
  <c r="H69" i="25"/>
  <c r="I69" i="25" s="1"/>
  <c r="I68" i="25"/>
  <c r="H68" i="25"/>
  <c r="H67" i="25"/>
  <c r="I67" i="25" s="1"/>
  <c r="I66" i="25"/>
  <c r="H66" i="25"/>
  <c r="H65" i="25"/>
  <c r="I65" i="25" s="1"/>
  <c r="I64" i="25"/>
  <c r="H64" i="25"/>
  <c r="H63" i="25"/>
  <c r="I63" i="25" s="1"/>
  <c r="I62" i="25"/>
  <c r="H62" i="25"/>
  <c r="H61" i="25"/>
  <c r="I61" i="25" s="1"/>
  <c r="I60" i="25"/>
  <c r="H60" i="25"/>
  <c r="H59" i="25"/>
  <c r="I59" i="25" s="1"/>
  <c r="I58" i="25"/>
  <c r="H58" i="25"/>
  <c r="H57" i="25"/>
  <c r="I57" i="25" s="1"/>
  <c r="I56" i="25"/>
  <c r="H56" i="25"/>
  <c r="H55" i="25"/>
  <c r="I55" i="25" s="1"/>
  <c r="I54" i="25"/>
  <c r="H54" i="25"/>
  <c r="H53" i="25"/>
  <c r="I53" i="25" s="1"/>
  <c r="I52" i="25"/>
  <c r="H52" i="25"/>
  <c r="H51" i="25"/>
  <c r="I51" i="25" s="1"/>
  <c r="I50" i="25"/>
  <c r="H50" i="25"/>
  <c r="H49" i="25"/>
  <c r="I49" i="25" s="1"/>
  <c r="I48" i="25"/>
  <c r="H48" i="25"/>
  <c r="H47" i="25"/>
  <c r="I47" i="25" s="1"/>
  <c r="I46" i="25"/>
  <c r="H46" i="25"/>
  <c r="H45" i="25"/>
  <c r="I45" i="25" s="1"/>
  <c r="I44" i="25"/>
  <c r="H44" i="25"/>
  <c r="H43" i="25"/>
  <c r="I43" i="25" s="1"/>
  <c r="I42" i="25"/>
  <c r="H42" i="25"/>
  <c r="H41" i="25"/>
  <c r="I41" i="25" s="1"/>
  <c r="I40" i="25"/>
  <c r="H40" i="25"/>
  <c r="H39" i="25"/>
  <c r="I39" i="25" s="1"/>
  <c r="I38" i="25"/>
  <c r="H38" i="25"/>
  <c r="H37" i="25"/>
  <c r="I37" i="25" s="1"/>
  <c r="I36" i="25"/>
  <c r="H36" i="25"/>
  <c r="H35" i="25"/>
  <c r="I35" i="25" s="1"/>
  <c r="I34" i="25"/>
  <c r="H34" i="25"/>
  <c r="H33" i="25"/>
  <c r="I33" i="25" s="1"/>
  <c r="I32" i="25"/>
  <c r="H32" i="25"/>
  <c r="H31" i="25"/>
  <c r="I31" i="25" s="1"/>
  <c r="I30" i="25"/>
  <c r="H30" i="25"/>
  <c r="H29" i="25"/>
  <c r="I29" i="25" s="1"/>
  <c r="I28" i="25"/>
  <c r="H28" i="25"/>
  <c r="H27" i="25"/>
  <c r="I27" i="25" s="1"/>
  <c r="I26" i="25"/>
  <c r="H26" i="25"/>
  <c r="H25" i="25"/>
  <c r="I25" i="25" s="1"/>
  <c r="I24" i="25"/>
  <c r="H24" i="25"/>
  <c r="H23" i="25"/>
  <c r="I23" i="25" s="1"/>
  <c r="I22" i="25"/>
  <c r="H22" i="25"/>
  <c r="H21" i="25"/>
  <c r="I21" i="25" s="1"/>
  <c r="I20" i="25"/>
  <c r="H20" i="25"/>
  <c r="H19" i="25"/>
  <c r="I19" i="25" s="1"/>
  <c r="I18" i="25"/>
  <c r="C17" i="25"/>
  <c r="H16" i="25"/>
  <c r="I16" i="25" s="1"/>
  <c r="C16" i="25"/>
  <c r="H15" i="25"/>
  <c r="I15" i="25" s="1"/>
  <c r="C15" i="25"/>
  <c r="C14" i="25"/>
  <c r="C13" i="25"/>
  <c r="C12" i="25"/>
  <c r="E11" i="25"/>
  <c r="B11" i="25"/>
  <c r="G13" i="24"/>
  <c r="H13" i="24" s="1"/>
  <c r="I13" i="24" s="1"/>
  <c r="G14" i="24"/>
  <c r="H14" i="24" s="1"/>
  <c r="I14" i="24" s="1"/>
  <c r="G15" i="24"/>
  <c r="G16" i="24"/>
  <c r="G12" i="24"/>
  <c r="H12" i="24" s="1"/>
  <c r="H73" i="24"/>
  <c r="I73" i="24" s="1"/>
  <c r="H72" i="24"/>
  <c r="I72" i="24" s="1"/>
  <c r="H71" i="24"/>
  <c r="I71" i="24" s="1"/>
  <c r="H70" i="24"/>
  <c r="I70" i="24" s="1"/>
  <c r="H69" i="24"/>
  <c r="I69" i="24" s="1"/>
  <c r="H68" i="24"/>
  <c r="I68" i="24" s="1"/>
  <c r="H67" i="24"/>
  <c r="I67" i="24" s="1"/>
  <c r="H66" i="24"/>
  <c r="I66" i="24" s="1"/>
  <c r="H65" i="24"/>
  <c r="I65" i="24" s="1"/>
  <c r="H64" i="24"/>
  <c r="I64" i="24" s="1"/>
  <c r="H63" i="24"/>
  <c r="I63" i="24" s="1"/>
  <c r="H62" i="24"/>
  <c r="I62" i="24" s="1"/>
  <c r="H61" i="24"/>
  <c r="I61" i="24" s="1"/>
  <c r="H60" i="24"/>
  <c r="I60" i="24" s="1"/>
  <c r="I59" i="24"/>
  <c r="H59" i="24"/>
  <c r="H58" i="24"/>
  <c r="I58" i="24" s="1"/>
  <c r="H57" i="24"/>
  <c r="I57" i="24" s="1"/>
  <c r="H56" i="24"/>
  <c r="I56" i="24" s="1"/>
  <c r="H55" i="24"/>
  <c r="I55" i="24" s="1"/>
  <c r="H54" i="24"/>
  <c r="I54" i="24" s="1"/>
  <c r="H53" i="24"/>
  <c r="I53" i="24" s="1"/>
  <c r="H52" i="24"/>
  <c r="I52" i="24" s="1"/>
  <c r="H51" i="24"/>
  <c r="I51" i="24" s="1"/>
  <c r="H50" i="24"/>
  <c r="I50" i="24" s="1"/>
  <c r="H49" i="24"/>
  <c r="I49" i="24" s="1"/>
  <c r="H48" i="24"/>
  <c r="I48" i="24" s="1"/>
  <c r="H47" i="24"/>
  <c r="I47" i="24" s="1"/>
  <c r="H46" i="24"/>
  <c r="I46" i="24" s="1"/>
  <c r="H45" i="24"/>
  <c r="I45" i="24" s="1"/>
  <c r="H44" i="24"/>
  <c r="I44" i="24" s="1"/>
  <c r="H43" i="24"/>
  <c r="I43" i="24" s="1"/>
  <c r="H42" i="24"/>
  <c r="I42" i="24" s="1"/>
  <c r="H41" i="24"/>
  <c r="I41" i="24" s="1"/>
  <c r="H40" i="24"/>
  <c r="I40" i="24" s="1"/>
  <c r="H39" i="24"/>
  <c r="I39" i="24" s="1"/>
  <c r="H38" i="24"/>
  <c r="I38" i="24" s="1"/>
  <c r="H37" i="24"/>
  <c r="I37" i="24" s="1"/>
  <c r="H36" i="24"/>
  <c r="I36" i="24" s="1"/>
  <c r="I35" i="24"/>
  <c r="H35" i="24"/>
  <c r="H34" i="24"/>
  <c r="I34" i="24" s="1"/>
  <c r="H33" i="24"/>
  <c r="I33" i="24" s="1"/>
  <c r="H32" i="24"/>
  <c r="I32" i="24" s="1"/>
  <c r="H31" i="24"/>
  <c r="I31" i="24" s="1"/>
  <c r="H30" i="24"/>
  <c r="I30" i="24" s="1"/>
  <c r="H29" i="24"/>
  <c r="I29" i="24" s="1"/>
  <c r="H28" i="24"/>
  <c r="I28" i="24" s="1"/>
  <c r="H27" i="24"/>
  <c r="I27" i="24" s="1"/>
  <c r="H26" i="24"/>
  <c r="I26" i="24" s="1"/>
  <c r="H25" i="24"/>
  <c r="I25" i="24" s="1"/>
  <c r="H24" i="24"/>
  <c r="I24" i="24" s="1"/>
  <c r="H23" i="24"/>
  <c r="I23" i="24" s="1"/>
  <c r="H22" i="24"/>
  <c r="I22" i="24" s="1"/>
  <c r="H21" i="24"/>
  <c r="I21" i="24" s="1"/>
  <c r="H20" i="24"/>
  <c r="I20" i="24" s="1"/>
  <c r="H19" i="24"/>
  <c r="I19" i="24" s="1"/>
  <c r="H18" i="24"/>
  <c r="I18" i="24" s="1"/>
  <c r="I17" i="24"/>
  <c r="H16" i="24"/>
  <c r="I16" i="24" s="1"/>
  <c r="C16" i="24"/>
  <c r="H15" i="24"/>
  <c r="I15" i="24" s="1"/>
  <c r="C15" i="24"/>
  <c r="C14" i="24"/>
  <c r="C13" i="24"/>
  <c r="C12" i="24"/>
  <c r="E11" i="24"/>
  <c r="B11" i="24"/>
  <c r="G13" i="22"/>
  <c r="H13" i="22" s="1"/>
  <c r="I13" i="22" s="1"/>
  <c r="G14" i="22"/>
  <c r="H14" i="22" s="1"/>
  <c r="I14" i="22" s="1"/>
  <c r="G15" i="22"/>
  <c r="H15" i="22" s="1"/>
  <c r="I15" i="22" s="1"/>
  <c r="G16" i="22"/>
  <c r="H16" i="22" s="1"/>
  <c r="I16" i="22" s="1"/>
  <c r="G17" i="22"/>
  <c r="H17" i="22" s="1"/>
  <c r="I17" i="22" s="1"/>
  <c r="I11" i="22" s="1"/>
  <c r="C13" i="22"/>
  <c r="C14" i="22"/>
  <c r="C15" i="22"/>
  <c r="C16" i="22"/>
  <c r="C17" i="22"/>
  <c r="E11" i="22"/>
  <c r="C13" i="6" s="1"/>
  <c r="B11" i="22"/>
  <c r="H11" i="25" l="1"/>
  <c r="I12" i="25"/>
  <c r="I11" i="25" s="1"/>
  <c r="H11" i="24"/>
  <c r="I12" i="24"/>
  <c r="I11" i="24" s="1"/>
  <c r="I13" i="23" l="1"/>
  <c r="I14" i="23"/>
  <c r="I15" i="23"/>
  <c r="I16" i="23"/>
  <c r="G13" i="23"/>
  <c r="G14" i="23"/>
  <c r="G15" i="23"/>
  <c r="G16" i="23"/>
  <c r="G12" i="23"/>
  <c r="H16" i="23" l="1"/>
  <c r="C16" i="23"/>
  <c r="H15" i="23"/>
  <c r="C15" i="23"/>
  <c r="H14" i="23"/>
  <c r="C14" i="23"/>
  <c r="H13" i="23"/>
  <c r="C13" i="23"/>
  <c r="H12" i="23"/>
  <c r="I12" i="23" s="1"/>
  <c r="C12" i="23"/>
  <c r="E11" i="23"/>
  <c r="B11" i="23"/>
  <c r="I11" i="23" l="1"/>
  <c r="H11" i="23"/>
  <c r="E11" i="16"/>
  <c r="B11" i="16"/>
  <c r="H18" i="16"/>
  <c r="I18" i="16" s="1"/>
  <c r="H21" i="16"/>
  <c r="I21" i="16"/>
  <c r="H25" i="16"/>
  <c r="I25" i="16" s="1"/>
  <c r="H28" i="16"/>
  <c r="I28" i="16" s="1"/>
  <c r="H29" i="16"/>
  <c r="I29" i="16" s="1"/>
  <c r="H34" i="16"/>
  <c r="I34" i="16" s="1"/>
  <c r="H40" i="16"/>
  <c r="I40" i="16" s="1"/>
  <c r="H41" i="16"/>
  <c r="I41" i="16" s="1"/>
  <c r="H44" i="16"/>
  <c r="I44" i="16" s="1"/>
  <c r="H50" i="16"/>
  <c r="I50" i="16" s="1"/>
  <c r="H53" i="16"/>
  <c r="I53" i="16"/>
  <c r="H57" i="16"/>
  <c r="I57" i="16" s="1"/>
  <c r="H59" i="16"/>
  <c r="I59" i="16" s="1"/>
  <c r="H60" i="16"/>
  <c r="I60" i="16" s="1"/>
  <c r="H61" i="16"/>
  <c r="I61" i="16" s="1"/>
  <c r="G13" i="16"/>
  <c r="H13" i="16" s="1"/>
  <c r="I13" i="16" s="1"/>
  <c r="G14" i="16"/>
  <c r="H14" i="16" s="1"/>
  <c r="I14" i="16" s="1"/>
  <c r="G15" i="16"/>
  <c r="H15" i="16" s="1"/>
  <c r="I15" i="16" s="1"/>
  <c r="G16" i="16"/>
  <c r="H16" i="16" s="1"/>
  <c r="I16" i="16" s="1"/>
  <c r="G17" i="16"/>
  <c r="H17" i="16" s="1"/>
  <c r="I17" i="16" s="1"/>
  <c r="G18" i="16"/>
  <c r="G19" i="16"/>
  <c r="H19" i="16" s="1"/>
  <c r="I19" i="16" s="1"/>
  <c r="G20" i="16"/>
  <c r="H20" i="16" s="1"/>
  <c r="I20" i="16" s="1"/>
  <c r="G21" i="16"/>
  <c r="G22" i="16"/>
  <c r="H22" i="16" s="1"/>
  <c r="I22" i="16" s="1"/>
  <c r="G23" i="16"/>
  <c r="H23" i="16" s="1"/>
  <c r="I23" i="16" s="1"/>
  <c r="G24" i="16"/>
  <c r="H24" i="16" s="1"/>
  <c r="I24" i="16" s="1"/>
  <c r="G25" i="16"/>
  <c r="G26" i="16"/>
  <c r="H26" i="16" s="1"/>
  <c r="I26" i="16" s="1"/>
  <c r="G27" i="16"/>
  <c r="H27" i="16" s="1"/>
  <c r="I27" i="16" s="1"/>
  <c r="G28" i="16"/>
  <c r="G29" i="16"/>
  <c r="G30" i="16"/>
  <c r="H30" i="16" s="1"/>
  <c r="I30" i="16" s="1"/>
  <c r="G31" i="16"/>
  <c r="H31" i="16" s="1"/>
  <c r="I31" i="16" s="1"/>
  <c r="G32" i="16"/>
  <c r="H32" i="16" s="1"/>
  <c r="I32" i="16" s="1"/>
  <c r="G33" i="16"/>
  <c r="H33" i="16" s="1"/>
  <c r="I33" i="16" s="1"/>
  <c r="G34" i="16"/>
  <c r="G35" i="16"/>
  <c r="H35" i="16" s="1"/>
  <c r="I35" i="16" s="1"/>
  <c r="G36" i="16"/>
  <c r="H36" i="16" s="1"/>
  <c r="I36" i="16" s="1"/>
  <c r="G37" i="16"/>
  <c r="H37" i="16" s="1"/>
  <c r="I37" i="16" s="1"/>
  <c r="G38" i="16"/>
  <c r="H38" i="16" s="1"/>
  <c r="I38" i="16" s="1"/>
  <c r="G39" i="16"/>
  <c r="H39" i="16" s="1"/>
  <c r="I39" i="16" s="1"/>
  <c r="G40" i="16"/>
  <c r="G41" i="16"/>
  <c r="G42" i="16"/>
  <c r="H42" i="16" s="1"/>
  <c r="I42" i="16" s="1"/>
  <c r="G43" i="16"/>
  <c r="H43" i="16" s="1"/>
  <c r="I43" i="16" s="1"/>
  <c r="G44" i="16"/>
  <c r="G45" i="16"/>
  <c r="H45" i="16" s="1"/>
  <c r="I45" i="16" s="1"/>
  <c r="G46" i="16"/>
  <c r="H46" i="16" s="1"/>
  <c r="I46" i="16" s="1"/>
  <c r="G47" i="16"/>
  <c r="H47" i="16" s="1"/>
  <c r="I47" i="16" s="1"/>
  <c r="G48" i="16"/>
  <c r="H48" i="16" s="1"/>
  <c r="I48" i="16" s="1"/>
  <c r="G49" i="16"/>
  <c r="H49" i="16" s="1"/>
  <c r="I49" i="16" s="1"/>
  <c r="G50" i="16"/>
  <c r="G51" i="16"/>
  <c r="H51" i="16" s="1"/>
  <c r="I51" i="16" s="1"/>
  <c r="G52" i="16"/>
  <c r="H52" i="16" s="1"/>
  <c r="I52" i="16" s="1"/>
  <c r="G53" i="16"/>
  <c r="G54" i="16"/>
  <c r="H54" i="16" s="1"/>
  <c r="I54" i="16" s="1"/>
  <c r="G55" i="16"/>
  <c r="H55" i="16" s="1"/>
  <c r="I55" i="16" s="1"/>
  <c r="G56" i="16"/>
  <c r="H56" i="16" s="1"/>
  <c r="I56" i="16" s="1"/>
  <c r="G57" i="16"/>
  <c r="G58" i="16"/>
  <c r="H58" i="16" s="1"/>
  <c r="I58" i="16" s="1"/>
  <c r="G59" i="16"/>
  <c r="G60" i="16"/>
  <c r="G61" i="16"/>
  <c r="G62" i="16"/>
  <c r="H62" i="16" s="1"/>
  <c r="I62" i="16" s="1"/>
  <c r="G12" i="16"/>
  <c r="H12" i="16" s="1"/>
  <c r="C62" i="16"/>
  <c r="C61" i="16"/>
  <c r="C60" i="16"/>
  <c r="C59" i="16"/>
  <c r="C58" i="16"/>
  <c r="C57" i="16"/>
  <c r="C56" i="16"/>
  <c r="C55" i="16"/>
  <c r="C54" i="16"/>
  <c r="C53" i="16"/>
  <c r="C52" i="16"/>
  <c r="C51" i="16"/>
  <c r="C50" i="16"/>
  <c r="C49" i="16"/>
  <c r="C48" i="16"/>
  <c r="C47" i="16"/>
  <c r="C46" i="16"/>
  <c r="C45" i="16"/>
  <c r="C44" i="16"/>
  <c r="C43" i="16"/>
  <c r="C42" i="16"/>
  <c r="C41" i="16"/>
  <c r="C40" i="16"/>
  <c r="C39" i="16"/>
  <c r="C38" i="16"/>
  <c r="C37" i="16"/>
  <c r="C36" i="16"/>
  <c r="C35" i="16"/>
  <c r="C34" i="16"/>
  <c r="C33" i="16"/>
  <c r="C32" i="16"/>
  <c r="C31" i="16"/>
  <c r="C30" i="16"/>
  <c r="C29" i="16"/>
  <c r="C28" i="16"/>
  <c r="C27" i="16"/>
  <c r="C26" i="16"/>
  <c r="C25" i="16"/>
  <c r="C24" i="16"/>
  <c r="C23" i="16"/>
  <c r="C22" i="16"/>
  <c r="C21" i="16"/>
  <c r="C20" i="16"/>
  <c r="C19" i="16"/>
  <c r="C18" i="16"/>
  <c r="C17" i="16"/>
  <c r="C16" i="16"/>
  <c r="C15" i="16"/>
  <c r="C14" i="16"/>
  <c r="C13" i="16"/>
  <c r="C12" i="16"/>
  <c r="E11" i="15"/>
  <c r="B11" i="15"/>
  <c r="G13" i="15"/>
  <c r="H13" i="15" s="1"/>
  <c r="I13" i="15" s="1"/>
  <c r="G14" i="15"/>
  <c r="H14" i="15" s="1"/>
  <c r="I14" i="15" s="1"/>
  <c r="G15" i="15"/>
  <c r="H15" i="15" s="1"/>
  <c r="I15" i="15" s="1"/>
  <c r="G16" i="15"/>
  <c r="H16" i="15" s="1"/>
  <c r="I16" i="15" s="1"/>
  <c r="G17" i="15"/>
  <c r="H17" i="15" s="1"/>
  <c r="I17" i="15" s="1"/>
  <c r="G18" i="15"/>
  <c r="H18" i="15" s="1"/>
  <c r="I18" i="15" s="1"/>
  <c r="G19" i="15"/>
  <c r="H19" i="15" s="1"/>
  <c r="I19" i="15" s="1"/>
  <c r="G20" i="15"/>
  <c r="H20" i="15" s="1"/>
  <c r="I20" i="15" s="1"/>
  <c r="G21" i="15"/>
  <c r="H21" i="15" s="1"/>
  <c r="I21" i="15" s="1"/>
  <c r="G22" i="15"/>
  <c r="H22" i="15" s="1"/>
  <c r="I22" i="15" s="1"/>
  <c r="G23" i="15"/>
  <c r="H23" i="15" s="1"/>
  <c r="I23" i="15" s="1"/>
  <c r="G24" i="15"/>
  <c r="H24" i="15" s="1"/>
  <c r="I24" i="15" s="1"/>
  <c r="G25" i="15"/>
  <c r="H25" i="15" s="1"/>
  <c r="I25" i="15" s="1"/>
  <c r="G26" i="15"/>
  <c r="H26" i="15" s="1"/>
  <c r="I26" i="15" s="1"/>
  <c r="G27" i="15"/>
  <c r="H27" i="15" s="1"/>
  <c r="I27" i="15" s="1"/>
  <c r="G28" i="15"/>
  <c r="H28" i="15" s="1"/>
  <c r="I28" i="15" s="1"/>
  <c r="G29" i="15"/>
  <c r="H29" i="15" s="1"/>
  <c r="I29" i="15" s="1"/>
  <c r="G30" i="15"/>
  <c r="H30" i="15" s="1"/>
  <c r="I30" i="15" s="1"/>
  <c r="G31" i="15"/>
  <c r="H31" i="15" s="1"/>
  <c r="I31" i="15" s="1"/>
  <c r="G32" i="15"/>
  <c r="H32" i="15" s="1"/>
  <c r="I32" i="15" s="1"/>
  <c r="G33" i="15"/>
  <c r="H33" i="15" s="1"/>
  <c r="I33" i="15" s="1"/>
  <c r="G34" i="15"/>
  <c r="H34" i="15" s="1"/>
  <c r="I34" i="15" s="1"/>
  <c r="G35" i="15"/>
  <c r="H35" i="15" s="1"/>
  <c r="I35" i="15" s="1"/>
  <c r="G36" i="15"/>
  <c r="H36" i="15" s="1"/>
  <c r="I36" i="15" s="1"/>
  <c r="G37" i="15"/>
  <c r="H37" i="15" s="1"/>
  <c r="I37" i="15" s="1"/>
  <c r="G38" i="15"/>
  <c r="H38" i="15" s="1"/>
  <c r="I38" i="15" s="1"/>
  <c r="G39" i="15"/>
  <c r="H39" i="15" s="1"/>
  <c r="I39" i="15" s="1"/>
  <c r="G40" i="15"/>
  <c r="H40" i="15" s="1"/>
  <c r="I40" i="15" s="1"/>
  <c r="G41" i="15"/>
  <c r="H41" i="15" s="1"/>
  <c r="I41" i="15" s="1"/>
  <c r="G42" i="15"/>
  <c r="H42" i="15" s="1"/>
  <c r="I42" i="15" s="1"/>
  <c r="G43" i="15"/>
  <c r="H43" i="15" s="1"/>
  <c r="I43" i="15" s="1"/>
  <c r="G44" i="15"/>
  <c r="H44" i="15" s="1"/>
  <c r="I44" i="15" s="1"/>
  <c r="G45" i="15"/>
  <c r="H45" i="15" s="1"/>
  <c r="I45" i="15" s="1"/>
  <c r="G46" i="15"/>
  <c r="H46" i="15" s="1"/>
  <c r="I46" i="15" s="1"/>
  <c r="G47" i="15"/>
  <c r="H47" i="15" s="1"/>
  <c r="I47" i="15" s="1"/>
  <c r="G48" i="15"/>
  <c r="H48" i="15" s="1"/>
  <c r="I48" i="15" s="1"/>
  <c r="G49" i="15"/>
  <c r="H49" i="15" s="1"/>
  <c r="I49" i="15" s="1"/>
  <c r="G50" i="15"/>
  <c r="H50" i="15" s="1"/>
  <c r="I50" i="15" s="1"/>
  <c r="G51" i="15"/>
  <c r="H51" i="15" s="1"/>
  <c r="I51" i="15" s="1"/>
  <c r="G52" i="15"/>
  <c r="H52" i="15" s="1"/>
  <c r="I52" i="15" s="1"/>
  <c r="G53" i="15"/>
  <c r="H53" i="15" s="1"/>
  <c r="I53" i="15" s="1"/>
  <c r="G54" i="15"/>
  <c r="H54" i="15" s="1"/>
  <c r="I54" i="15" s="1"/>
  <c r="G55" i="15"/>
  <c r="H55" i="15" s="1"/>
  <c r="I55" i="15" s="1"/>
  <c r="G56" i="15"/>
  <c r="H56" i="15" s="1"/>
  <c r="I56" i="15" s="1"/>
  <c r="G57" i="15"/>
  <c r="H57" i="15" s="1"/>
  <c r="I57" i="15" s="1"/>
  <c r="G58" i="15"/>
  <c r="H58" i="15" s="1"/>
  <c r="I58" i="15" s="1"/>
  <c r="G59" i="15"/>
  <c r="H59" i="15" s="1"/>
  <c r="I59" i="15" s="1"/>
  <c r="G12" i="15"/>
  <c r="H12" i="15" s="1"/>
  <c r="I12" i="15" s="1"/>
  <c r="C59" i="15"/>
  <c r="C58" i="15"/>
  <c r="C57" i="15"/>
  <c r="C56" i="15"/>
  <c r="C55" i="15"/>
  <c r="C54" i="15"/>
  <c r="C53" i="15"/>
  <c r="C52" i="15"/>
  <c r="C51" i="15"/>
  <c r="C50" i="15"/>
  <c r="C49" i="15"/>
  <c r="C48" i="15"/>
  <c r="C47" i="15"/>
  <c r="C46" i="15"/>
  <c r="C45" i="15"/>
  <c r="C44" i="15"/>
  <c r="C43" i="15"/>
  <c r="C42" i="15"/>
  <c r="C41" i="15"/>
  <c r="C40" i="15"/>
  <c r="C39" i="15"/>
  <c r="C38" i="15"/>
  <c r="C37" i="15"/>
  <c r="C36" i="15"/>
  <c r="C35" i="15"/>
  <c r="C34" i="15"/>
  <c r="C33" i="15"/>
  <c r="C32" i="15"/>
  <c r="C31" i="15"/>
  <c r="C30" i="15"/>
  <c r="C29" i="15"/>
  <c r="C28" i="15"/>
  <c r="C27" i="15"/>
  <c r="C26" i="15"/>
  <c r="C25" i="15"/>
  <c r="C24" i="15"/>
  <c r="C23" i="15"/>
  <c r="C22" i="15"/>
  <c r="C21" i="15"/>
  <c r="C20" i="15"/>
  <c r="C19" i="15"/>
  <c r="C18" i="15"/>
  <c r="C17" i="15"/>
  <c r="C16" i="15"/>
  <c r="C15" i="15"/>
  <c r="C14" i="15"/>
  <c r="C13" i="15"/>
  <c r="C12" i="15"/>
  <c r="E11" i="21"/>
  <c r="B11" i="21"/>
  <c r="H13" i="21"/>
  <c r="I13" i="21" s="1"/>
  <c r="H14" i="21"/>
  <c r="H15" i="21"/>
  <c r="I15" i="21" s="1"/>
  <c r="H16" i="21"/>
  <c r="I16" i="21" s="1"/>
  <c r="H17" i="21"/>
  <c r="I17" i="21" s="1"/>
  <c r="H18" i="21"/>
  <c r="H19" i="21"/>
  <c r="I19" i="21" s="1"/>
  <c r="H20" i="21"/>
  <c r="I20" i="21" s="1"/>
  <c r="H21" i="21"/>
  <c r="I21" i="21" s="1"/>
  <c r="H22" i="21"/>
  <c r="H12" i="21"/>
  <c r="H11" i="21" s="1"/>
  <c r="G22" i="21"/>
  <c r="C22" i="21"/>
  <c r="G21" i="21"/>
  <c r="C21" i="21"/>
  <c r="G20" i="21"/>
  <c r="C20" i="21"/>
  <c r="G19" i="21"/>
  <c r="C19" i="21"/>
  <c r="G18" i="21"/>
  <c r="C18" i="21"/>
  <c r="G17" i="21"/>
  <c r="C17" i="21"/>
  <c r="G16" i="21"/>
  <c r="C16" i="21"/>
  <c r="G15" i="21"/>
  <c r="C15" i="21"/>
  <c r="G14" i="21"/>
  <c r="C14" i="21"/>
  <c r="G13" i="21"/>
  <c r="C13" i="21"/>
  <c r="G12" i="21"/>
  <c r="C12" i="21"/>
  <c r="H11" i="16" l="1"/>
  <c r="I12" i="16"/>
  <c r="I11" i="16" s="1"/>
  <c r="I11" i="15"/>
  <c r="H11" i="15"/>
  <c r="I18" i="21"/>
  <c r="I14" i="21"/>
  <c r="I12" i="21"/>
  <c r="I11" i="21" s="1"/>
  <c r="I22" i="21"/>
  <c r="E11" i="14" l="1"/>
  <c r="B11" i="14"/>
  <c r="H13" i="14"/>
  <c r="I13" i="14" s="1"/>
  <c r="H14" i="14"/>
  <c r="H15" i="14"/>
  <c r="H16" i="14"/>
  <c r="I16" i="14" s="1"/>
  <c r="H17" i="14"/>
  <c r="I17" i="14" s="1"/>
  <c r="H18" i="14"/>
  <c r="I18" i="14" s="1"/>
  <c r="H19" i="14"/>
  <c r="H20" i="14"/>
  <c r="I20" i="14" s="1"/>
  <c r="H21" i="14"/>
  <c r="I21" i="14" s="1"/>
  <c r="H22" i="14"/>
  <c r="I22" i="14" s="1"/>
  <c r="H12" i="14"/>
  <c r="G12" i="14"/>
  <c r="G22" i="14"/>
  <c r="C22" i="14"/>
  <c r="G21" i="14"/>
  <c r="C21" i="14"/>
  <c r="G20" i="14"/>
  <c r="C20" i="14"/>
  <c r="G19" i="14"/>
  <c r="C19" i="14"/>
  <c r="G18" i="14"/>
  <c r="C18" i="14"/>
  <c r="G17" i="14"/>
  <c r="C17" i="14"/>
  <c r="G16" i="14"/>
  <c r="C16" i="14"/>
  <c r="G15" i="14"/>
  <c r="C15" i="14"/>
  <c r="G14" i="14"/>
  <c r="C14" i="14"/>
  <c r="G13" i="14"/>
  <c r="C13" i="14"/>
  <c r="C12" i="14"/>
  <c r="H11" i="14" l="1"/>
  <c r="I19" i="14"/>
  <c r="I15" i="14"/>
  <c r="I14" i="14"/>
  <c r="I12" i="14"/>
  <c r="I11" i="14" l="1"/>
  <c r="E11" i="13"/>
  <c r="C9" i="6" s="1"/>
  <c r="B11" i="13"/>
  <c r="H13" i="13"/>
  <c r="I13" i="13" s="1"/>
  <c r="H14" i="13"/>
  <c r="I14" i="13" s="1"/>
  <c r="H15" i="13"/>
  <c r="I15" i="13" s="1"/>
  <c r="H16" i="13"/>
  <c r="I16" i="13" s="1"/>
  <c r="H17" i="13"/>
  <c r="I17" i="13" s="1"/>
  <c r="H18" i="13"/>
  <c r="I18" i="13" s="1"/>
  <c r="H19" i="13"/>
  <c r="I19" i="13" s="1"/>
  <c r="H20" i="13"/>
  <c r="I20" i="13" s="1"/>
  <c r="H21" i="13"/>
  <c r="I21" i="13" s="1"/>
  <c r="H22" i="13"/>
  <c r="I22" i="13" s="1"/>
  <c r="H12" i="13"/>
  <c r="G12" i="13"/>
  <c r="H11" i="13" l="1"/>
  <c r="D9" i="6" s="1"/>
  <c r="I12" i="13"/>
  <c r="G22" i="13"/>
  <c r="C22" i="13"/>
  <c r="G21" i="13"/>
  <c r="C21" i="13"/>
  <c r="G20" i="13"/>
  <c r="C20" i="13"/>
  <c r="G19" i="13"/>
  <c r="C19" i="13"/>
  <c r="G18" i="13"/>
  <c r="C18" i="13"/>
  <c r="G17" i="13"/>
  <c r="C17" i="13"/>
  <c r="G16" i="13"/>
  <c r="C16" i="13"/>
  <c r="G15" i="13"/>
  <c r="C15" i="13"/>
  <c r="G14" i="13"/>
  <c r="C14" i="13"/>
  <c r="G13" i="13"/>
  <c r="C13" i="13"/>
  <c r="C12" i="13"/>
  <c r="I11" i="13" l="1"/>
  <c r="I18" i="22" l="1"/>
  <c r="H74" i="22"/>
  <c r="I74" i="22" s="1"/>
  <c r="H73" i="22"/>
  <c r="I73" i="22" s="1"/>
  <c r="H72" i="22"/>
  <c r="I72" i="22" s="1"/>
  <c r="H71" i="22"/>
  <c r="I71" i="22" s="1"/>
  <c r="H70" i="22"/>
  <c r="I70" i="22" s="1"/>
  <c r="H69" i="22"/>
  <c r="I69" i="22" s="1"/>
  <c r="H68" i="22"/>
  <c r="I68" i="22" s="1"/>
  <c r="H67" i="22"/>
  <c r="I67" i="22" s="1"/>
  <c r="H66" i="22"/>
  <c r="I66" i="22" s="1"/>
  <c r="H65" i="22"/>
  <c r="I65" i="22" s="1"/>
  <c r="H64" i="22"/>
  <c r="I64" i="22" s="1"/>
  <c r="H63" i="22"/>
  <c r="I63" i="22" s="1"/>
  <c r="H62" i="22"/>
  <c r="I62" i="22" s="1"/>
  <c r="H61" i="22"/>
  <c r="I61" i="22" s="1"/>
  <c r="H60" i="22"/>
  <c r="I60" i="22" s="1"/>
  <c r="H59" i="22"/>
  <c r="I59" i="22" s="1"/>
  <c r="H58" i="22"/>
  <c r="I58" i="22" s="1"/>
  <c r="H57" i="22"/>
  <c r="I57" i="22" s="1"/>
  <c r="H56" i="22"/>
  <c r="I56" i="22" s="1"/>
  <c r="H55" i="22"/>
  <c r="I55" i="22" s="1"/>
  <c r="H54" i="22"/>
  <c r="I54" i="22" s="1"/>
  <c r="H53" i="22"/>
  <c r="I53" i="22" s="1"/>
  <c r="H52" i="22"/>
  <c r="I52" i="22" s="1"/>
  <c r="H51" i="22"/>
  <c r="I51" i="22" s="1"/>
  <c r="H50" i="22"/>
  <c r="I50" i="22" s="1"/>
  <c r="H49" i="22"/>
  <c r="I49" i="22" s="1"/>
  <c r="H48" i="22"/>
  <c r="I48" i="22" s="1"/>
  <c r="H47" i="22"/>
  <c r="I47" i="22" s="1"/>
  <c r="H46" i="22"/>
  <c r="I46" i="22" s="1"/>
  <c r="H45" i="22"/>
  <c r="I45" i="22" s="1"/>
  <c r="H44" i="22"/>
  <c r="I44" i="22" s="1"/>
  <c r="H43" i="22"/>
  <c r="I43" i="22" s="1"/>
  <c r="H42" i="22"/>
  <c r="I42" i="22" s="1"/>
  <c r="H41" i="22"/>
  <c r="I41" i="22" s="1"/>
  <c r="H40" i="22"/>
  <c r="I40" i="22" s="1"/>
  <c r="H39" i="22"/>
  <c r="I39" i="22" s="1"/>
  <c r="H38" i="22"/>
  <c r="I38" i="22" s="1"/>
  <c r="H37" i="22"/>
  <c r="I37" i="22" s="1"/>
  <c r="H36" i="22"/>
  <c r="I36" i="22" s="1"/>
  <c r="H35" i="22"/>
  <c r="I35" i="22" s="1"/>
  <c r="H34" i="22"/>
  <c r="I34" i="22" s="1"/>
  <c r="H33" i="22"/>
  <c r="I33" i="22" s="1"/>
  <c r="H32" i="22"/>
  <c r="I32" i="22" s="1"/>
  <c r="H31" i="22"/>
  <c r="I31" i="22" s="1"/>
  <c r="H30" i="22"/>
  <c r="I30" i="22" s="1"/>
  <c r="H29" i="22"/>
  <c r="I29" i="22" s="1"/>
  <c r="H28" i="22"/>
  <c r="I28" i="22" s="1"/>
  <c r="H27" i="22"/>
  <c r="I27" i="22" s="1"/>
  <c r="H26" i="22"/>
  <c r="I26" i="22" s="1"/>
  <c r="H25" i="22"/>
  <c r="I25" i="22" s="1"/>
  <c r="H24" i="22"/>
  <c r="I24" i="22" s="1"/>
  <c r="H23" i="22"/>
  <c r="I23" i="22" s="1"/>
  <c r="H22" i="22"/>
  <c r="I22" i="22" s="1"/>
  <c r="H21" i="22"/>
  <c r="I21" i="22" s="1"/>
  <c r="H20" i="22"/>
  <c r="I20" i="22" s="1"/>
  <c r="H19" i="22"/>
  <c r="I19" i="22" s="1"/>
  <c r="G12" i="22"/>
  <c r="H12" i="22" s="1"/>
  <c r="H11" i="22" s="1"/>
  <c r="D13" i="6" s="1"/>
  <c r="C12" i="22"/>
  <c r="I12" i="22" l="1"/>
  <c r="C8" i="6" l="1"/>
  <c r="D8" i="6" l="1"/>
  <c r="J94" i="2" l="1"/>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E21" i="2"/>
  <c r="F21" i="2"/>
  <c r="C21" i="2"/>
  <c r="I23" i="2"/>
  <c r="J23" i="2" s="1"/>
  <c r="I24" i="2"/>
  <c r="J24" i="2" s="1"/>
  <c r="I25" i="2"/>
  <c r="J25" i="2" s="1"/>
  <c r="I26" i="2"/>
  <c r="J26" i="2" s="1"/>
  <c r="K26" i="2" s="1"/>
  <c r="I27" i="2"/>
  <c r="J27" i="2" s="1"/>
  <c r="I29" i="2"/>
  <c r="J29" i="2" s="1"/>
  <c r="I30" i="2"/>
  <c r="I31" i="2"/>
  <c r="J31" i="2" s="1"/>
  <c r="I32" i="2"/>
  <c r="I33" i="2"/>
  <c r="J33" i="2" s="1"/>
  <c r="I34" i="2"/>
  <c r="J34" i="2" s="1"/>
  <c r="I35" i="2"/>
  <c r="J35" i="2" s="1"/>
  <c r="I36" i="2"/>
  <c r="J36" i="2" s="1"/>
  <c r="I37" i="2"/>
  <c r="J37" i="2" s="1"/>
  <c r="I38" i="2"/>
  <c r="J38" i="2" s="1"/>
  <c r="I39" i="2"/>
  <c r="I40" i="2"/>
  <c r="J40" i="2" s="1"/>
  <c r="I41" i="2"/>
  <c r="J41" i="2" s="1"/>
  <c r="I42" i="2"/>
  <c r="J42" i="2" s="1"/>
  <c r="I43" i="2"/>
  <c r="I44" i="2"/>
  <c r="J44" i="2" s="1"/>
  <c r="I45" i="2"/>
  <c r="J45" i="2" s="1"/>
  <c r="I46" i="2"/>
  <c r="J46" i="2" s="1"/>
  <c r="I47" i="2"/>
  <c r="I48" i="2"/>
  <c r="J48" i="2" s="1"/>
  <c r="I49" i="2"/>
  <c r="J49" i="2" s="1"/>
  <c r="I50" i="2"/>
  <c r="I51" i="2"/>
  <c r="J51" i="2" s="1"/>
  <c r="I52" i="2"/>
  <c r="J52" i="2" s="1"/>
  <c r="I53" i="2"/>
  <c r="J53" i="2" s="1"/>
  <c r="I54" i="2"/>
  <c r="J54" i="2" s="1"/>
  <c r="I55" i="2"/>
  <c r="J55" i="2" s="1"/>
  <c r="I56" i="2"/>
  <c r="J56" i="2" s="1"/>
  <c r="I57" i="2"/>
  <c r="J57" i="2" s="1"/>
  <c r="I58" i="2"/>
  <c r="J58" i="2" s="1"/>
  <c r="I59" i="2"/>
  <c r="J59" i="2" s="1"/>
  <c r="I60" i="2"/>
  <c r="J60" i="2" s="1"/>
  <c r="I61" i="2"/>
  <c r="I62" i="2"/>
  <c r="J62" i="2" s="1"/>
  <c r="I63" i="2"/>
  <c r="J63" i="2" s="1"/>
  <c r="I64" i="2"/>
  <c r="J64" i="2" s="1"/>
  <c r="I65" i="2"/>
  <c r="J65" i="2" s="1"/>
  <c r="I66" i="2"/>
  <c r="J66" i="2" s="1"/>
  <c r="I67" i="2"/>
  <c r="J67" i="2" s="1"/>
  <c r="I68" i="2"/>
  <c r="J68" i="2" s="1"/>
  <c r="I69" i="2"/>
  <c r="J69" i="2" s="1"/>
  <c r="I70" i="2"/>
  <c r="I71" i="2"/>
  <c r="I72" i="2"/>
  <c r="J72" i="2" s="1"/>
  <c r="I73" i="2"/>
  <c r="J73" i="2" s="1"/>
  <c r="I74" i="2"/>
  <c r="I75" i="2"/>
  <c r="I76" i="2"/>
  <c r="J76" i="2" s="1"/>
  <c r="I77" i="2"/>
  <c r="J77" i="2" s="1"/>
  <c r="I78" i="2"/>
  <c r="I79" i="2"/>
  <c r="I80" i="2"/>
  <c r="I81" i="2"/>
  <c r="J81" i="2" s="1"/>
  <c r="I82" i="2"/>
  <c r="J82" i="2" s="1"/>
  <c r="I83" i="2"/>
  <c r="I84" i="2"/>
  <c r="I85" i="2"/>
  <c r="I86" i="2"/>
  <c r="J86" i="2" s="1"/>
  <c r="I87" i="2"/>
  <c r="J87" i="2" s="1"/>
  <c r="I88" i="2"/>
  <c r="I89" i="2"/>
  <c r="J89" i="2" s="1"/>
  <c r="I90" i="2"/>
  <c r="J90" i="2" s="1"/>
  <c r="I91" i="2"/>
  <c r="J91" i="2" s="1"/>
  <c r="I92" i="2"/>
  <c r="J92" i="2" s="1"/>
  <c r="I93" i="2"/>
  <c r="I22" i="2"/>
  <c r="J22" i="2" s="1"/>
  <c r="K22" i="2" s="1"/>
  <c r="G76" i="2" l="1"/>
  <c r="K76" i="2"/>
  <c r="G64" i="2"/>
  <c r="K64" i="2"/>
  <c r="G52" i="2"/>
  <c r="K52" i="2"/>
  <c r="G44" i="2"/>
  <c r="K44" i="2"/>
  <c r="G36" i="2"/>
  <c r="K36" i="2"/>
  <c r="G23" i="2"/>
  <c r="K23" i="2"/>
  <c r="G91" i="2"/>
  <c r="K91" i="2"/>
  <c r="G87" i="2"/>
  <c r="K87" i="2"/>
  <c r="G67" i="2"/>
  <c r="K67" i="2"/>
  <c r="G63" i="2"/>
  <c r="K63" i="2"/>
  <c r="G59" i="2"/>
  <c r="K59" i="2"/>
  <c r="G55" i="2"/>
  <c r="K55" i="2"/>
  <c r="G51" i="2"/>
  <c r="K51" i="2"/>
  <c r="G35" i="2"/>
  <c r="K35" i="2"/>
  <c r="G31" i="2"/>
  <c r="K31" i="2"/>
  <c r="G72" i="2"/>
  <c r="K72" i="2"/>
  <c r="G60" i="2"/>
  <c r="K60" i="2"/>
  <c r="G48" i="2"/>
  <c r="K48" i="2"/>
  <c r="G27" i="2"/>
  <c r="K27" i="2"/>
  <c r="G90" i="2"/>
  <c r="K90" i="2"/>
  <c r="G86" i="2"/>
  <c r="K86" i="2"/>
  <c r="G82" i="2"/>
  <c r="K82" i="2"/>
  <c r="G66" i="2"/>
  <c r="K66" i="2"/>
  <c r="G62" i="2"/>
  <c r="K62" i="2"/>
  <c r="G58" i="2"/>
  <c r="K58" i="2"/>
  <c r="G54" i="2"/>
  <c r="K54" i="2"/>
  <c r="G46" i="2"/>
  <c r="K46" i="2"/>
  <c r="G42" i="2"/>
  <c r="K42" i="2"/>
  <c r="G38" i="2"/>
  <c r="K38" i="2"/>
  <c r="G34" i="2"/>
  <c r="K34" i="2"/>
  <c r="G25" i="2"/>
  <c r="K25" i="2"/>
  <c r="G92" i="2"/>
  <c r="K92" i="2"/>
  <c r="G68" i="2"/>
  <c r="K68" i="2"/>
  <c r="G56" i="2"/>
  <c r="K56" i="2"/>
  <c r="G40" i="2"/>
  <c r="K40" i="2"/>
  <c r="G89" i="2"/>
  <c r="K89" i="2"/>
  <c r="G81" i="2"/>
  <c r="K81" i="2"/>
  <c r="G77" i="2"/>
  <c r="K77" i="2"/>
  <c r="G73" i="2"/>
  <c r="K73" i="2"/>
  <c r="G69" i="2"/>
  <c r="K69" i="2"/>
  <c r="G65" i="2"/>
  <c r="K65" i="2"/>
  <c r="G57" i="2"/>
  <c r="K57" i="2"/>
  <c r="G53" i="2"/>
  <c r="K53" i="2"/>
  <c r="G49" i="2"/>
  <c r="K49" i="2"/>
  <c r="G45" i="2"/>
  <c r="K45" i="2"/>
  <c r="G41" i="2"/>
  <c r="K41" i="2"/>
  <c r="G37" i="2"/>
  <c r="K37" i="2"/>
  <c r="G33" i="2"/>
  <c r="K33" i="2"/>
  <c r="G29" i="2"/>
  <c r="K29" i="2"/>
  <c r="G24" i="2"/>
  <c r="K24" i="2"/>
  <c r="J93" i="2"/>
  <c r="J88" i="2"/>
  <c r="J85" i="2"/>
  <c r="J84" i="2"/>
  <c r="J83" i="2"/>
  <c r="J79" i="2"/>
  <c r="J78" i="2"/>
  <c r="J75" i="2"/>
  <c r="J74" i="2"/>
  <c r="J71" i="2"/>
  <c r="J80" i="2"/>
  <c r="J50" i="2"/>
  <c r="J47" i="2"/>
  <c r="J43" i="2"/>
  <c r="J61" i="2"/>
  <c r="J39" i="2"/>
  <c r="J70" i="2"/>
  <c r="J32" i="2"/>
  <c r="J30" i="2"/>
  <c r="G22" i="2"/>
  <c r="G26"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22" i="2"/>
  <c r="G93" i="2" l="1"/>
  <c r="K93" i="2"/>
  <c r="G88" i="2"/>
  <c r="K88" i="2"/>
  <c r="G85" i="2"/>
  <c r="K85" i="2"/>
  <c r="G84" i="2"/>
  <c r="K84" i="2"/>
  <c r="G83" i="2"/>
  <c r="K83" i="2"/>
  <c r="G79" i="2"/>
  <c r="K79" i="2"/>
  <c r="G78" i="2"/>
  <c r="K78" i="2"/>
  <c r="G75" i="2"/>
  <c r="K75" i="2"/>
  <c r="D21" i="2"/>
  <c r="G74" i="2"/>
  <c r="K74" i="2"/>
  <c r="G71" i="2"/>
  <c r="K71" i="2"/>
  <c r="G80" i="2"/>
  <c r="K80" i="2"/>
  <c r="G50" i="2"/>
  <c r="K50" i="2"/>
  <c r="G47" i="2"/>
  <c r="K47" i="2"/>
  <c r="G43" i="2"/>
  <c r="K43" i="2"/>
  <c r="G61" i="2"/>
  <c r="K61" i="2"/>
  <c r="G39" i="2"/>
  <c r="K39" i="2"/>
  <c r="G70" i="2"/>
  <c r="K70" i="2"/>
  <c r="G32" i="2"/>
  <c r="K32" i="2"/>
  <c r="G30" i="2"/>
  <c r="K30" i="2"/>
  <c r="H21" i="2"/>
  <c r="I28" i="2"/>
  <c r="J28" i="2" l="1"/>
  <c r="J21" i="2" s="1"/>
  <c r="K28" i="2" l="1"/>
  <c r="K21" i="2" s="1"/>
  <c r="G28" i="2"/>
  <c r="G2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Liene Ābola</author>
  </authors>
  <commentList>
    <comment ref="I17" authorId="0" shapeId="0" xr:uid="{2DC420E6-A6A3-4062-8C80-0DD15EA34F3A}">
      <text>
        <r>
          <rPr>
            <b/>
            <sz val="9"/>
            <color indexed="81"/>
            <rFont val="Tahoma"/>
            <family val="2"/>
          </rPr>
          <t>Liene Ābola:</t>
        </r>
        <r>
          <rPr>
            <sz val="9"/>
            <color indexed="81"/>
            <rFont val="Tahoma"/>
            <family val="2"/>
          </rPr>
          <t xml:space="preserve">
Samazināts VSAOI</t>
        </r>
      </text>
    </comment>
    <comment ref="I21" authorId="0" shapeId="0" xr:uid="{7C8AC53A-6F25-472A-9361-167C178D890E}">
      <text>
        <r>
          <rPr>
            <b/>
            <sz val="9"/>
            <color indexed="81"/>
            <rFont val="Tahoma"/>
            <family val="2"/>
          </rPr>
          <t>Liene Ābola:</t>
        </r>
        <r>
          <rPr>
            <sz val="9"/>
            <color indexed="81"/>
            <rFont val="Tahoma"/>
            <family val="2"/>
          </rPr>
          <t xml:space="preserve">
Samazināts VSAOI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Liene Ābola</author>
  </authors>
  <commentList>
    <comment ref="I16" authorId="0" shapeId="0" xr:uid="{B7219FD8-0007-4443-839D-1DEE154DE528}">
      <text>
        <r>
          <rPr>
            <b/>
            <sz val="9"/>
            <color indexed="81"/>
            <rFont val="Tahoma"/>
            <family val="2"/>
          </rPr>
          <t>Liene Ābola:</t>
        </r>
        <r>
          <rPr>
            <sz val="9"/>
            <color indexed="81"/>
            <rFont val="Tahoma"/>
            <family val="2"/>
          </rPr>
          <t xml:space="preserve">
Samazināts VSAOI</t>
        </r>
      </text>
    </comment>
    <comment ref="I20" authorId="0" shapeId="0" xr:uid="{87B7AEB0-C0BC-4B40-A398-B4861FDBB34D}">
      <text>
        <r>
          <rPr>
            <b/>
            <sz val="9"/>
            <color indexed="81"/>
            <rFont val="Tahoma"/>
            <family val="2"/>
          </rPr>
          <t>Liene Ābola:</t>
        </r>
        <r>
          <rPr>
            <sz val="9"/>
            <color indexed="81"/>
            <rFont val="Tahoma"/>
            <family val="2"/>
          </rPr>
          <t xml:space="preserve">
Samazināts VSAOI</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Liene Ābola</author>
  </authors>
  <commentList>
    <comment ref="G7" authorId="0" shapeId="0" xr:uid="{0F7800F9-B2C5-4E73-9D4A-CADB4B63E32F}">
      <text>
        <r>
          <rPr>
            <b/>
            <sz val="9"/>
            <color indexed="81"/>
            <rFont val="Tahoma"/>
            <family val="2"/>
          </rPr>
          <t>Liene Ābola:</t>
        </r>
        <r>
          <rPr>
            <sz val="9"/>
            <color indexed="81"/>
            <rFont val="Tahoma"/>
            <family val="2"/>
          </rPr>
          <t xml:space="preserve">
167,42 vidējais darba stundu skaits mēnesī 2021.gadā</t>
        </r>
      </text>
    </comment>
  </commentList>
</comments>
</file>

<file path=xl/sharedStrings.xml><?xml version="1.0" encoding="utf-8"?>
<sst xmlns="http://schemas.openxmlformats.org/spreadsheetml/2006/main" count="769" uniqueCount="217">
  <si>
    <t>KOPĀ</t>
  </si>
  <si>
    <t>Kopā</t>
  </si>
  <si>
    <t>Piezīmes</t>
  </si>
  <si>
    <r>
      <t xml:space="preserve">  līdz normālam darba laikam </t>
    </r>
    <r>
      <rPr>
        <vertAlign val="superscript"/>
        <sz val="13"/>
        <color theme="1"/>
        <rFont val="Times New Roman"/>
        <family val="1"/>
        <charset val="186"/>
      </rPr>
      <t>1</t>
    </r>
  </si>
  <si>
    <t>Iestādes vadītājs ____________________ (paraksts)</t>
  </si>
  <si>
    <t>Faktiskā darba samaksa mēnesī, EUR</t>
  </si>
  <si>
    <r>
      <rPr>
        <vertAlign val="superscript"/>
        <sz val="12"/>
        <color theme="1"/>
        <rFont val="Times New Roman"/>
        <family val="1"/>
        <charset val="186"/>
      </rPr>
      <t>1</t>
    </r>
    <r>
      <rPr>
        <sz val="12"/>
        <color theme="1"/>
        <rFont val="Times New Roman"/>
        <family val="1"/>
        <charset val="186"/>
      </rPr>
      <t xml:space="preserve">  Normālais darba laiks (stundās) atbilstoši  darba dienu skaitam pārskata mēnesī ar dienas darba laiku, kas nepārsniedz 8 stundas. Izņemot ārstniecības personām, kuru darbs saistīts ar īpašu risku un  ja viņi šajā darbā ir nodarbināti ne mazāk kā 50 procentus no normālā dienas vai nedēļas darba laika, ir noteikta septiņu stundu darba  diena vai 35 stundu darba nedēļa (Darba Likuma 131.pants)</t>
    </r>
  </si>
  <si>
    <t>Izdevumi  par virsstundām kopā ar VSOAI, EUR</t>
  </si>
  <si>
    <t xml:space="preserve"> Darba stundas  normālā darba laika  ietvaros:</t>
  </si>
  <si>
    <t>tajā skaitā</t>
  </si>
  <si>
    <t>Mēnešalga no kuras rēķina stundas likmi</t>
  </si>
  <si>
    <t>…</t>
  </si>
  <si>
    <t>* Iesniedzot datus pārskatam katrai ārstniecības iestādei jānodrošina, ka ikmēneša darba laika uzskaites tabelē, kura tiek apsiprināta ar iestādes vadītāja parakstu, ir iespējams izsekot Jūsu iesniegtai informācijai - darbinieka saistībai ar Covid-19</t>
  </si>
  <si>
    <r>
      <t xml:space="preserve">Ārsti, zobārsti  un funkcionālie speciālisti, </t>
    </r>
    <r>
      <rPr>
        <sz val="13"/>
        <color rgb="FFFF0000"/>
        <rFont val="Times New Roman"/>
        <family val="1"/>
        <charset val="186"/>
      </rPr>
      <t>kopā, tai skaitā:</t>
    </r>
    <r>
      <rPr>
        <sz val="13"/>
        <color theme="1"/>
        <rFont val="Times New Roman"/>
        <family val="1"/>
        <charset val="186"/>
      </rPr>
      <t>**</t>
    </r>
  </si>
  <si>
    <r>
      <t xml:space="preserve">Ārstniecības un pacientu aprūpes personas un funkcionālo speciālistu asistenti, </t>
    </r>
    <r>
      <rPr>
        <sz val="13"/>
        <color rgb="FFFF0000"/>
        <rFont val="Times New Roman"/>
        <family val="1"/>
        <charset val="186"/>
      </rPr>
      <t>kopā, tai skaitā:</t>
    </r>
    <r>
      <rPr>
        <sz val="13"/>
        <color theme="1"/>
        <rFont val="Times New Roman"/>
        <family val="1"/>
        <charset val="186"/>
      </rPr>
      <t>**</t>
    </r>
  </si>
  <si>
    <r>
      <t xml:space="preserve">Ārstniecības un pacientu aprūpes atbalsta personas, māsu palīgi, zobārstu aistenti, </t>
    </r>
    <r>
      <rPr>
        <sz val="13"/>
        <color rgb="FFFF0000"/>
        <rFont val="Times New Roman"/>
        <family val="1"/>
        <charset val="186"/>
      </rPr>
      <t>kopā, tai skaitā:</t>
    </r>
    <r>
      <rPr>
        <sz val="13"/>
        <color theme="1"/>
        <rFont val="Times New Roman"/>
        <family val="1"/>
        <charset val="186"/>
      </rPr>
      <t>**</t>
    </r>
  </si>
  <si>
    <t>Pārējie darbinieki, kuri tieši iesaistīti darbā ar Covid-19, kopā, tai skaitā:**</t>
  </si>
  <si>
    <t>Nodarbināto skaits mēnesī</t>
  </si>
  <si>
    <t xml:space="preserve">** apakšpozīcijās sniedz atsevišķu informāciju par katru nodarbināto, kurš ir strādājis virsstundas sakarā ar Latvijā izsludināto ārkārtējo situāciju ar mērķi ierobežot Covid-19 izplatību </t>
  </si>
  <si>
    <t>Apmaksājamais laiks mēnesī, stundas (tai skaitā summētā darba laika ietvaros)</t>
  </si>
  <si>
    <t>Apmaksājamā 100% piemaksa par nostrādātām virsstundām virs normālā  darba laika  (tai skaitā summētā darba laika ietvaros)</t>
  </si>
  <si>
    <t>7=8+9</t>
  </si>
  <si>
    <t>14=13 + VSOAI</t>
  </si>
  <si>
    <r>
      <t>Pārskats par  darba veicējiem (ārstniecības personām) , virs normālā darba laika nostrādātām stundām, apmaksājamām stundām un izdevumiem, sakarā ar Latvijā izsludināto ārkārtējo situāciju ar mērķi ierobežot Covid-19 izplatību 2020.gada martā - maijā</t>
    </r>
    <r>
      <rPr>
        <b/>
        <sz val="13"/>
        <color rgb="FFFF0000"/>
        <rFont val="Times New Roman"/>
        <family val="1"/>
        <charset val="186"/>
      </rPr>
      <t>*</t>
    </r>
  </si>
  <si>
    <r>
      <t xml:space="preserve">Stundas likme </t>
    </r>
    <r>
      <rPr>
        <vertAlign val="superscript"/>
        <sz val="13"/>
        <color theme="1"/>
        <rFont val="Times New Roman"/>
        <family val="1"/>
        <charset val="186"/>
      </rPr>
      <t>2</t>
    </r>
  </si>
  <si>
    <r>
      <rPr>
        <vertAlign val="superscript"/>
        <sz val="14"/>
        <color theme="1"/>
        <rFont val="Times New Roman"/>
        <family val="1"/>
        <charset val="186"/>
      </rPr>
      <t>2</t>
    </r>
    <r>
      <rPr>
        <sz val="12"/>
        <color theme="1"/>
        <rFont val="Times New Roman"/>
        <family val="1"/>
        <charset val="186"/>
      </rPr>
      <t xml:space="preserve"> Ja stundas likmes aprēķināšanai netiek izmantota "Piemērā" norādītā formula, lūdzam sniegt skaidrojumu, kā tiek noteikta stundas likme</t>
    </r>
  </si>
  <si>
    <t>virsstundas - virs  normālā darba laika, kas saistītas ar darbu  ar Covid-19</t>
  </si>
  <si>
    <t>10=11+13</t>
  </si>
  <si>
    <t>RC vadītāja vietnieks</t>
  </si>
  <si>
    <t>Medicīnisko maksas pakalpojumu nodaļas vadītājs</t>
  </si>
  <si>
    <t>RC galvenais ārsta palīgs</t>
  </si>
  <si>
    <t>Ārkārtas situāciju gatavības nodrošināšanas nodaļas vadītājs</t>
  </si>
  <si>
    <t>Komunikācijas nodaļas vadītājs</t>
  </si>
  <si>
    <t>direktors</t>
  </si>
  <si>
    <t>Katastrofu medicīnas centra vadītājs</t>
  </si>
  <si>
    <t>galvenais sabiedrisko attiecību speciālists</t>
  </si>
  <si>
    <t>Operatīvās vadības centra vadītāja vietnieks</t>
  </si>
  <si>
    <t>Operatīvās vadības centra vadītājs</t>
  </si>
  <si>
    <t>direktora vietnieks neatliekamās medicīniskās palīdzības jautājumos</t>
  </si>
  <si>
    <t>Operatīvā darba organizēšanas nodaļas vadītājs</t>
  </si>
  <si>
    <t>galvenais speciālists cilvēkresursu attīstības jautājumos</t>
  </si>
  <si>
    <t>galvenais speciālists</t>
  </si>
  <si>
    <t>galvenais informācijas sistēmas administrators</t>
  </si>
  <si>
    <t>galvenais speciālists personālvadības jautājumos</t>
  </si>
  <si>
    <t>galvenais komunikācijas speciālists</t>
  </si>
  <si>
    <t>lietvedis</t>
  </si>
  <si>
    <t>BAC galvenais ārsta palīgs (ļoti liels BAC)</t>
  </si>
  <si>
    <t>personāla speciālists</t>
  </si>
  <si>
    <t>Personāla vadības un attīstības nodaļas vadītājs</t>
  </si>
  <si>
    <t>vecākais speciālists personāla vadības jautājumos</t>
  </si>
  <si>
    <t>speciālists</t>
  </si>
  <si>
    <t>Attīstības plānošanas departamenta vadītājs</t>
  </si>
  <si>
    <t>vecākais speciālists</t>
  </si>
  <si>
    <t>Attīstības plānošanas departamenta vadītāja vietnieks</t>
  </si>
  <si>
    <t>galvenais speciālists medicīniskā nodrošinājuma jautājumos</t>
  </si>
  <si>
    <t>OMT pārvaldības nodaļas vadītājs</t>
  </si>
  <si>
    <t>vecākais grāmatvedis</t>
  </si>
  <si>
    <t>vecākais grāmatvedis algu uzskaites jautājumos</t>
  </si>
  <si>
    <t>vecākais informācijas sistēmu administrators</t>
  </si>
  <si>
    <t>Vecākais speciālists NMP medicīniskā nodrošinājuma jautājumos</t>
  </si>
  <si>
    <t>lietvedis - arhivārs</t>
  </si>
  <si>
    <t>Darba vides nodrošinājuma nodaļas vadītājs</t>
  </si>
  <si>
    <t>KM gatavības plānošanas un koordinācijas nodaļas vadītāja vietnieks</t>
  </si>
  <si>
    <t>galvenais saimniecības pārzinis</t>
  </si>
  <si>
    <t>Pacientu drošības sistēmas vadītājs</t>
  </si>
  <si>
    <t>veļas pārzine</t>
  </si>
  <si>
    <t>Juridiskās nodaļas vadītājs</t>
  </si>
  <si>
    <t>BAC galvenais ārsta palīgs (liels BAC)</t>
  </si>
  <si>
    <t>datu aizsardzības speciālists</t>
  </si>
  <si>
    <t>IT un sakaru nodrošinājuma nodaļas vadītājs</t>
  </si>
  <si>
    <t>KM gatavības plānošanas un koordinācijas nodaļas vadītājs</t>
  </si>
  <si>
    <t>Vadības sistēmu nodaļas vadītājs</t>
  </si>
  <si>
    <t>speciālists kvalitātes audita un risku vadības jautājumos</t>
  </si>
  <si>
    <t>galvenais jurists</t>
  </si>
  <si>
    <t>vecākais jurists</t>
  </si>
  <si>
    <t>BAC vecākais ārsta palīgs (ļoti liela BAC)</t>
  </si>
  <si>
    <t>speciālists OMT nodrošinājuma jautājumos</t>
  </si>
  <si>
    <t>BAC vecākais ārsta palīgs (liela BAC)</t>
  </si>
  <si>
    <t>Slodzes</t>
  </si>
  <si>
    <t>Iestādes nosaukums:  Neatliekamās medicīniskās palīdzības dienests</t>
  </si>
  <si>
    <t>Izpildītājs: galvenais ekonomists Inga Jegorova</t>
  </si>
  <si>
    <t xml:space="preserve">Tālr. 67337091 </t>
  </si>
  <si>
    <t>decembris  -  158  stundas</t>
  </si>
  <si>
    <t>janvāris -  160 stundas</t>
  </si>
  <si>
    <t>februāris - 160 stundas</t>
  </si>
  <si>
    <t>Pārskata mēnesis       __Decembris</t>
  </si>
  <si>
    <t>Virsstundas - virs  normālā darba laika, kas saistītas ar darbu  ar Covid-19</t>
  </si>
  <si>
    <t>Apmaksājamā 100% piemaksa par nostrādātām virsstundām virs normālā  darba laika, EUR  (tai skaitā summētā darba laika ietvaros)</t>
  </si>
  <si>
    <t>Neatliekamās medicīniskās palīdzības dienests</t>
  </si>
  <si>
    <t>nodaļas vadītājs</t>
  </si>
  <si>
    <t>vecākais sabiedrības veselības analītiķis, vecākais epidemiologs</t>
  </si>
  <si>
    <t>epidemiologs</t>
  </si>
  <si>
    <t>sabiedrības veselības organizators, direktora palīgs</t>
  </si>
  <si>
    <t>direktora vietnieks</t>
  </si>
  <si>
    <t>Slimību profilakses un kontroles centrs</t>
  </si>
  <si>
    <t>vecākais sabiedrības veselības analītiķis,epidemiologs, vecākais epidemiologs</t>
  </si>
  <si>
    <t>sabiedrības veselības analītiķis</t>
  </si>
  <si>
    <t>Vadošais eksperts veselības aprūpes jautājumos</t>
  </si>
  <si>
    <t>Sabiedrisko attiecību nodaļas vadītāja</t>
  </si>
  <si>
    <t>Sabiedrisko attiecību nodaļas vadītāja vietniece</t>
  </si>
  <si>
    <t>Informācijas tehnoloģiju projektu attīstības nodaļas projektu vadītāja</t>
  </si>
  <si>
    <t>Informācijas tehnoloģiju projektu attīstības nodaļas sistēmanalītiķis-testētājs</t>
  </si>
  <si>
    <t xml:space="preserve">Klientu apkalpošanas centra vadītāja </t>
  </si>
  <si>
    <t>Informācijas tehnoloģiju nodaļas informācijas sistēmu administrators</t>
  </si>
  <si>
    <t>Informācijas tehnoloģiju nodaļas informācijas tehnoloģiju administrators</t>
  </si>
  <si>
    <t>Ārstniecības pakalpojumu departamenta Stacionāro pakalpojumu nodaļas vecākā eksperte</t>
  </si>
  <si>
    <t>Ārstniecības pakalpojumu departamenta Ambulatoro pakalpojumu nodaļas vecākā eksperte</t>
  </si>
  <si>
    <t>Ārstniecības pakalpojumu departamenta Pakalpojumu attīstības nodaļas vadītājs</t>
  </si>
  <si>
    <t>Ārstniecības pakalpojumu departamenta Pakalpojumu attīstības nodaļas vadītāja vietniece</t>
  </si>
  <si>
    <t>Ārstniecības pakalpojumu departamenta direktora p.i.</t>
  </si>
  <si>
    <t>Ārstniecības pakalpojumu departamenta direktora vietnieka p.i.</t>
  </si>
  <si>
    <t>Ārstniecības pakalpojumu departamenta Stacionāro pakalpojumu nodaļas vadītāja</t>
  </si>
  <si>
    <t>Ārstniecības pakalpojumu departamenta Stacionāro pakalpojumu nodaļas vadītāja vietniece</t>
  </si>
  <si>
    <t>Zāļu un medicīnisko ierīču departamenta direktore</t>
  </si>
  <si>
    <t>Zāļu un medicīnisko ierīču departamenta direktora vietniece</t>
  </si>
  <si>
    <t>Datu pārbaldības un analīzes nodaļas vadītāja</t>
  </si>
  <si>
    <t>Datu pārbaldības un analīzes nodaļas vecākais sistēmanalītiķis</t>
  </si>
  <si>
    <t>Finanšu vadības departamenta Finanšu plānošanas un analīzes nodaļas vecākā ekonomiste</t>
  </si>
  <si>
    <t>Nacionālais veselības dienests</t>
  </si>
  <si>
    <t>Ārstniecības pakalpojumu departamenta Ambulatoro pakalpojumu nodaļas vadītāja</t>
  </si>
  <si>
    <t>vecākais veselības veicināšanas koordinētājs</t>
  </si>
  <si>
    <t>3=4+5</t>
  </si>
  <si>
    <t>departamenta direktors, vec.eksperts, sistēmanalītiķis</t>
  </si>
  <si>
    <r>
      <t xml:space="preserve">Iestādes nosaukums: </t>
    </r>
    <r>
      <rPr>
        <b/>
        <sz val="16"/>
        <color theme="1"/>
        <rFont val="Times New Roman"/>
        <family val="1"/>
      </rPr>
      <t>Slimību profilakses un kontroles centrs</t>
    </r>
  </si>
  <si>
    <t>2.1.Pielikums</t>
  </si>
  <si>
    <t>2.2.Pielikums</t>
  </si>
  <si>
    <t>Datu pārbaldības un analīzes nodaļas sistēmanalītiķis</t>
  </si>
  <si>
    <t>Klientu apkalpošanas centra vadītājas vietniece</t>
  </si>
  <si>
    <t>Informācijas tehnoloģiju nodaļas vecākais informācijas sistēmu administrators</t>
  </si>
  <si>
    <t>Finanšu vadības departamenta Grāmatvedības nodaļas vecākā grāmatvede</t>
  </si>
  <si>
    <t>Vakcinācijas projekta nodaļas vakcinācijas procesa koordinācijas speciālists</t>
  </si>
  <si>
    <t>Vakcinācijas projekta nodaļas informācijas tehnoloģiju koordinators</t>
  </si>
  <si>
    <t>Vakcinācijas projekta nodaļas loģistikas koordinators</t>
  </si>
  <si>
    <t>Vakcinācijas projekta nodaļas vakcinācijas procesa koordinators/nodaļas vadītāja vietnieks</t>
  </si>
  <si>
    <t>Vakcinācijas projekta nodaļas sekretārs/asistents</t>
  </si>
  <si>
    <t>Vakcinācijas projekta nodaļas komunikācijas koordinators</t>
  </si>
  <si>
    <t>Finanšu vadības departamenta Grāmatvedības nodaļas vadītāja- galvenā grāmatvede</t>
  </si>
  <si>
    <t>Vakcinācijas projekta nodaļas vadītājs</t>
  </si>
  <si>
    <t>Veselības ministrija</t>
  </si>
  <si>
    <r>
      <t xml:space="preserve">Iestādes nosaukums:  </t>
    </r>
    <r>
      <rPr>
        <b/>
        <sz val="13"/>
        <color theme="1"/>
        <rFont val="Times New Roman"/>
        <family val="1"/>
      </rPr>
      <t>Veselības ministrija</t>
    </r>
  </si>
  <si>
    <t>Nozares budžeta plānošanas departamenta direktora vietnieks</t>
  </si>
  <si>
    <t>Nozares budžeta plānošanas departamenta direktors</t>
  </si>
  <si>
    <t>Speciālists ārkārtas situāciju un katastrofu medicīnas jautājumos</t>
  </si>
  <si>
    <t>Vides veselības nodaļas vadītājs</t>
  </si>
  <si>
    <t>Politikas koordinācijas nodaļas vadītājs</t>
  </si>
  <si>
    <r>
      <t xml:space="preserve">Pārskata mēnesis: </t>
    </r>
    <r>
      <rPr>
        <b/>
        <sz val="16"/>
        <rFont val="Times New Roman"/>
        <family val="1"/>
      </rPr>
      <t>Jūnijs</t>
    </r>
  </si>
  <si>
    <t>Pārskats par  darba veicējiem (ārstniecības personām), virs normālā darba laika nostrādātām stundām, apmaksājamām stundām un izdevumiem, kas radušies saistībā ar mērķi ierobežot Covid-19 izplatību</t>
  </si>
  <si>
    <r>
      <t xml:space="preserve">Pārskata mēnesis: </t>
    </r>
    <r>
      <rPr>
        <b/>
        <sz val="16"/>
        <rFont val="Times New Roman"/>
        <family val="1"/>
      </rPr>
      <t>Jūlijs</t>
    </r>
  </si>
  <si>
    <t>sabiedrības veselības organizators</t>
  </si>
  <si>
    <t>sabiedrības veselības koordinētājs</t>
  </si>
  <si>
    <t>9=8*1.2359</t>
  </si>
  <si>
    <t>2.3.Pielikums</t>
  </si>
  <si>
    <r>
      <t xml:space="preserve">Pārskata mēnesis: </t>
    </r>
    <r>
      <rPr>
        <b/>
        <sz val="16"/>
        <rFont val="Times New Roman"/>
        <family val="1"/>
      </rPr>
      <t>Augusts</t>
    </r>
  </si>
  <si>
    <t>Sabiedrisko attiecību nodaļas sabiedrisko attiecību speciālists</t>
  </si>
  <si>
    <t>Vakcinācijas projekta nodaļas komunikācijas konsultants</t>
  </si>
  <si>
    <t>2.4.Pielikums</t>
  </si>
  <si>
    <r>
      <t xml:space="preserve">Iestādes nosaukums: </t>
    </r>
    <r>
      <rPr>
        <b/>
        <sz val="13"/>
        <color theme="1"/>
        <rFont val="Times New Roman"/>
        <family val="1"/>
      </rPr>
      <t>Nacionālais veselības dienests</t>
    </r>
  </si>
  <si>
    <r>
      <t xml:space="preserve">Pārskata mēnesis: </t>
    </r>
    <r>
      <rPr>
        <b/>
        <sz val="13"/>
        <color theme="1"/>
        <rFont val="Times New Roman"/>
        <family val="1"/>
      </rPr>
      <t>Jūnijs</t>
    </r>
  </si>
  <si>
    <t>direktora vietnieks veselības aprūpes administrēšanas jautājumos</t>
  </si>
  <si>
    <t>Informācijas tehnoloģiju projektu attīstības nodaļas sistēmanalītiķis - testētājs</t>
  </si>
  <si>
    <t>Personāla nodaļas vadītāja</t>
  </si>
  <si>
    <t>Ārstniecības pakalpojumu departamenta Ambulatoro pakalpojumu nodaļas vadītājas vietniece</t>
  </si>
  <si>
    <t>Ārstniecības pakalpojumu departamenta Pakalpojumu attīstības nodaļas vadītāja</t>
  </si>
  <si>
    <t>Finanšu vadības departamenta Finanšu plānošanas un analīzes nodaļas vadītājs, Finanšu vadības departamenta direktora vietnieks</t>
  </si>
  <si>
    <t>Finanšu vadības departamenta Grāmatvedības nodaļas vadītāja vietnieks</t>
  </si>
  <si>
    <t>Vakcinācijas projekta nodaļas loģistikas sekretārs/asistents</t>
  </si>
  <si>
    <t>2.5.pielikums</t>
  </si>
  <si>
    <r>
      <t xml:space="preserve">Pārskata mēnesis: </t>
    </r>
    <r>
      <rPr>
        <b/>
        <sz val="13"/>
        <color theme="1"/>
        <rFont val="Times New Roman"/>
        <family val="1"/>
      </rPr>
      <t>Jūlijs</t>
    </r>
  </si>
  <si>
    <r>
      <t xml:space="preserve">Iestādes nosaukums: </t>
    </r>
    <r>
      <rPr>
        <b/>
        <sz val="16"/>
        <color theme="1"/>
        <rFont val="Times New Roman"/>
        <family val="1"/>
      </rPr>
      <t>Valsts asinsdonoru centrs</t>
    </r>
  </si>
  <si>
    <t>Direktora biroja vadītāja</t>
  </si>
  <si>
    <t>Transfuzioloģiskā departamenta direktore</t>
  </si>
  <si>
    <t>Donoru nodaļas vadītāja</t>
  </si>
  <si>
    <t>Donoru nodaļas vecākais ārsta palīgs (feldšeris)</t>
  </si>
  <si>
    <t>Informācijas tehnoloģiju departamenta direktore</t>
  </si>
  <si>
    <t>Integrētās veselības aprūpes nodaļas vecākā referente</t>
  </si>
  <si>
    <t>Juridiskās nodaļas vadītāja p.i.</t>
  </si>
  <si>
    <r>
      <t xml:space="preserve">Pārskata mēnesis: </t>
    </r>
    <r>
      <rPr>
        <b/>
        <sz val="13"/>
        <color theme="1"/>
        <rFont val="Times New Roman"/>
        <family val="1"/>
      </rPr>
      <t>Augusts</t>
    </r>
  </si>
  <si>
    <t>Valsts asinsdonoru centrs</t>
  </si>
  <si>
    <t>Direktora vietnieks veselības aprūpes administrēšanas jautājumos</t>
  </si>
  <si>
    <t>Ārstniecības pakalpojumu departamenta direktore</t>
  </si>
  <si>
    <t>Juridiskais departamenta direktore</t>
  </si>
  <si>
    <t>Juridiskā departamenta Juridiskā atbalsta nodaļas jurists</t>
  </si>
  <si>
    <t>Juridiskā departamenta Piedziņas nodaļas nodaļas jurists</t>
  </si>
  <si>
    <t>Starptautiskās sadarbības nodaļas vadītāja</t>
  </si>
  <si>
    <t>Starptautiskās sadarbības nodaļas vecākais eksperts</t>
  </si>
  <si>
    <t>Finanšu vadības departamenta Finanšu plānošanas un analīzes nodaļas vadītājas vietniece</t>
  </si>
  <si>
    <t>2.6.Pielikums</t>
  </si>
  <si>
    <r>
      <t>Pārskata mēnesis:</t>
    </r>
    <r>
      <rPr>
        <b/>
        <sz val="13"/>
        <color theme="1"/>
        <rFont val="Times New Roman"/>
        <family val="1"/>
      </rPr>
      <t xml:space="preserve"> Augusts</t>
    </r>
  </si>
  <si>
    <t>Pārskats par  darba veicējiem (ārstniecības personām), virs normālā darba laika nostrādātām stundām, apmaksājamām stundām un izdevumiem, kas radušies saistībā ar mērķi ierobežot Covid-19 izplatību, par 2021.gada jūnijs-augusts</t>
  </si>
  <si>
    <t>Izdevumi  par virsstun- dām kopā ar VSOAI, EUR</t>
  </si>
  <si>
    <r>
      <t xml:space="preserve">Iestādes nosaukums:  </t>
    </r>
    <r>
      <rPr>
        <b/>
        <sz val="13"/>
        <color theme="1"/>
        <rFont val="Times New Roman"/>
        <family val="1"/>
        <charset val="186"/>
      </rPr>
      <t>Valsts asinsdonoru centrs</t>
    </r>
  </si>
  <si>
    <r>
      <t>Pārskata periods:</t>
    </r>
    <r>
      <rPr>
        <b/>
        <sz val="13"/>
        <color theme="1"/>
        <rFont val="Times New Roman"/>
        <family val="1"/>
      </rPr>
      <t xml:space="preserve"> Augusts</t>
    </r>
  </si>
  <si>
    <r>
      <t xml:space="preserve">Iestādes nosaukums:  </t>
    </r>
    <r>
      <rPr>
        <b/>
        <sz val="10"/>
        <color theme="1"/>
        <rFont val="Times New Roman"/>
        <family val="1"/>
      </rPr>
      <t>Neatliekamās medicīniskās palīdzības dienests</t>
    </r>
  </si>
  <si>
    <t>Brigādes vadītājs - NM ārsta palīgs</t>
  </si>
  <si>
    <t>Brigādes otrā ārstniecības persona - NM ārsta palīgs</t>
  </si>
  <si>
    <t>Brigādes otrā ārstniecības  persona - ārsta palīgs</t>
  </si>
  <si>
    <t>DISP OVC  dispečers</t>
  </si>
  <si>
    <t>SMC vadības  dispečers</t>
  </si>
  <si>
    <t>Medicīnas asistents</t>
  </si>
  <si>
    <t>BRIG OMT vadītājs</t>
  </si>
  <si>
    <r>
      <rPr>
        <sz val="10"/>
        <color theme="1"/>
        <rFont val="Times New Roman"/>
        <family val="1"/>
      </rPr>
      <t xml:space="preserve">Pārskats: </t>
    </r>
    <r>
      <rPr>
        <b/>
        <sz val="10"/>
        <color theme="1"/>
        <rFont val="Times New Roman"/>
        <family val="1"/>
      </rPr>
      <t xml:space="preserve"> Jūnijs - Augusts</t>
    </r>
  </si>
  <si>
    <t>2.7.Pielikums</t>
  </si>
  <si>
    <t>NMPD darbiniekiem, kuriem ir izlīdzinātais darba laiks, kopējias finansējums virsstundu apmaksai ir prasīts vienas darbinieku stundas likmes apmērā (ne dubultā), jo NMPD visas stundas apmaksājusi atbilstoši grafikam ik mēnesi, papildus finansējums prasīts pēc izlīdzināšanas perioda aprēķinātajām virsstundām neapmaksātajai daļai.</t>
  </si>
  <si>
    <t>2.8.Pielikums</t>
  </si>
  <si>
    <t>2.9.Pielikums</t>
  </si>
  <si>
    <t>2.10. Pielikums</t>
  </si>
  <si>
    <t>2.11. Pielikums</t>
  </si>
  <si>
    <t>2.12. Pielikums</t>
  </si>
  <si>
    <t>2.pielikums MK rīkojuma projekta “Par finanšu līdzekļu piešķiršanu no valsts budžeta programmas “Līdzekļi neparedzētiem gadījumiem”” anotācijai</t>
  </si>
  <si>
    <t xml:space="preserve">  līdz normālam darba laikam </t>
  </si>
  <si>
    <t xml:space="preserve">Stundas likme </t>
  </si>
  <si>
    <t xml:space="preserve">  līdz normālam darba laikam</t>
  </si>
  <si>
    <t>Stundas likme</t>
  </si>
  <si>
    <t>Stundas likme (aprēķināta atbilstoši mēnešalgai vai darba līgumā noteiktā stundas likme)</t>
  </si>
  <si>
    <t>Ārstniecības un pacientu aprūpes personas un funkcionālo speciālistu asistenti, kopā, tai skaitā:</t>
  </si>
  <si>
    <t>Pārējie darbinieki, kuri tieši iesaistīti darbā ar Covid-19, kopā, tai skaitā:</t>
  </si>
  <si>
    <t xml:space="preserve">  līdz normā - lam darba laikam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</si>
</sst>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57" x14ac:knownFonts="1">
    <font>
      <sz val="11"/>
      <color theme="1"/>
      <name val="Calibri"/>
      <family val="2"/>
      <charset val="186"/>
      <scheme val="minor"/>
    </font>
    <font>
      <b/>
      <sz val="13"/>
      <color theme="1"/>
      <name val="Times New Roman"/>
      <family val="1"/>
      <charset val="186"/>
    </font>
    <font>
      <sz val="13"/>
      <color theme="1"/>
      <name val="Times New Roman"/>
      <family val="1"/>
      <charset val="186"/>
    </font>
    <font>
      <vertAlign val="superscript"/>
      <sz val="13"/>
      <color theme="1"/>
      <name val="Times New Roman"/>
      <family val="1"/>
      <charset val="186"/>
    </font>
    <font>
      <i/>
      <sz val="13"/>
      <color theme="1"/>
      <name val="Times New Roman"/>
      <family val="1"/>
      <charset val="186"/>
    </font>
    <font>
      <sz val="12"/>
      <color theme="1"/>
      <name val="Times New Roman"/>
      <family val="1"/>
      <charset val="186"/>
    </font>
    <font>
      <u/>
      <sz val="12"/>
      <color theme="1"/>
      <name val="Times New Roman"/>
      <family val="1"/>
      <charset val="186"/>
    </font>
    <font>
      <vertAlign val="superscript"/>
      <sz val="12"/>
      <color theme="1"/>
      <name val="Times New Roman"/>
      <family val="1"/>
      <charset val="186"/>
    </font>
    <font>
      <i/>
      <sz val="12"/>
      <color theme="1"/>
      <name val="Times New Roman"/>
      <family val="1"/>
      <charset val="186"/>
    </font>
    <font>
      <b/>
      <sz val="13"/>
      <color rgb="FFFF0000"/>
      <name val="Times New Roman"/>
      <family val="1"/>
      <charset val="186"/>
    </font>
    <font>
      <sz val="12"/>
      <color rgb="FFFF0000"/>
      <name val="Times New Roman"/>
      <family val="1"/>
      <charset val="186"/>
    </font>
    <font>
      <b/>
      <sz val="12"/>
      <color rgb="FFFF0000"/>
      <name val="Times New Roman"/>
      <family val="1"/>
      <charset val="186"/>
    </font>
    <font>
      <sz val="13"/>
      <color rgb="FFFF0000"/>
      <name val="Times New Roman"/>
      <family val="1"/>
      <charset val="186"/>
    </font>
    <font>
      <sz val="11"/>
      <color rgb="FF000000"/>
      <name val="Calibri"/>
      <family val="2"/>
      <charset val="186"/>
      <scheme val="minor"/>
    </font>
    <font>
      <vertAlign val="superscript"/>
      <sz val="14"/>
      <color theme="1"/>
      <name val="Times New Roman"/>
      <family val="1"/>
      <charset val="186"/>
    </font>
    <font>
      <u/>
      <sz val="13"/>
      <color theme="1"/>
      <name val="Times New Roman"/>
      <family val="1"/>
      <charset val="186"/>
    </font>
    <font>
      <sz val="10"/>
      <color theme="1"/>
      <name val="Times New Roman"/>
      <family val="1"/>
      <charset val="186"/>
    </font>
    <font>
      <sz val="11"/>
      <color theme="1"/>
      <name val="Times New Roman"/>
      <family val="1"/>
      <charset val="186"/>
    </font>
    <font>
      <sz val="11"/>
      <name val="Times New Roman"/>
      <family val="1"/>
      <charset val="186"/>
    </font>
    <font>
      <i/>
      <sz val="11"/>
      <name val="Times New Roman"/>
      <family val="1"/>
      <charset val="186"/>
    </font>
    <font>
      <b/>
      <sz val="11"/>
      <color theme="1"/>
      <name val="Times New Roman"/>
      <family val="1"/>
      <charset val="186"/>
    </font>
    <font>
      <sz val="9"/>
      <color indexed="81"/>
      <name val="Tahoma"/>
      <family val="2"/>
    </font>
    <font>
      <b/>
      <sz val="9"/>
      <color indexed="81"/>
      <name val="Tahoma"/>
      <family val="2"/>
    </font>
    <font>
      <b/>
      <sz val="11"/>
      <color theme="1"/>
      <name val="Calibri"/>
      <family val="2"/>
      <charset val="186"/>
      <scheme val="minor"/>
    </font>
    <font>
      <b/>
      <sz val="13"/>
      <color theme="1"/>
      <name val="Times New Roman"/>
      <family val="1"/>
    </font>
    <font>
      <sz val="13"/>
      <color theme="1"/>
      <name val="Times New Roman"/>
      <family val="1"/>
    </font>
    <font>
      <sz val="12"/>
      <name val="Times New Roman"/>
      <family val="1"/>
      <charset val="186"/>
    </font>
    <font>
      <b/>
      <sz val="12"/>
      <color theme="1"/>
      <name val="Times New Roman"/>
      <family val="1"/>
    </font>
    <font>
      <sz val="12"/>
      <name val="Times New Roman"/>
      <family val="1"/>
    </font>
    <font>
      <b/>
      <sz val="12"/>
      <name val="Times New Roman"/>
      <family val="1"/>
      <charset val="186"/>
    </font>
    <font>
      <sz val="12"/>
      <color theme="1"/>
      <name val="Times New Roman"/>
      <family val="1"/>
    </font>
    <font>
      <sz val="13"/>
      <name val="Times New Roman"/>
      <family val="1"/>
      <charset val="186"/>
    </font>
    <font>
      <sz val="13"/>
      <name val="Times New Roman"/>
      <family val="1"/>
    </font>
    <font>
      <i/>
      <sz val="13"/>
      <name val="Times New Roman"/>
      <family val="1"/>
    </font>
    <font>
      <i/>
      <sz val="13"/>
      <color theme="1"/>
      <name val="Times New Roman"/>
      <family val="1"/>
    </font>
    <font>
      <sz val="16"/>
      <color theme="1"/>
      <name val="Times New Roman"/>
      <family val="1"/>
      <charset val="186"/>
    </font>
    <font>
      <i/>
      <sz val="16"/>
      <color theme="1"/>
      <name val="Times New Roman"/>
      <family val="1"/>
      <charset val="186"/>
    </font>
    <font>
      <b/>
      <sz val="16"/>
      <color theme="1"/>
      <name val="Times New Roman"/>
      <family val="1"/>
      <charset val="186"/>
    </font>
    <font>
      <b/>
      <sz val="16"/>
      <color rgb="FFFF0000"/>
      <name val="Times New Roman"/>
      <family val="1"/>
      <charset val="186"/>
    </font>
    <font>
      <b/>
      <sz val="16"/>
      <color theme="1"/>
      <name val="Times New Roman"/>
      <family val="1"/>
    </font>
    <font>
      <sz val="16"/>
      <color rgb="FFFF0000"/>
      <name val="Times New Roman"/>
      <family val="1"/>
      <charset val="186"/>
    </font>
    <font>
      <sz val="16"/>
      <name val="Times New Roman"/>
      <family val="1"/>
    </font>
    <font>
      <b/>
      <sz val="16"/>
      <name val="Times New Roman"/>
      <family val="1"/>
    </font>
    <font>
      <b/>
      <sz val="16"/>
      <name val="Times New Roman"/>
      <family val="1"/>
      <charset val="186"/>
    </font>
    <font>
      <i/>
      <sz val="12"/>
      <color theme="1"/>
      <name val="Times New Roman"/>
      <family val="1"/>
    </font>
    <font>
      <i/>
      <sz val="10"/>
      <color theme="1"/>
      <name val="Times New Roman"/>
      <family val="1"/>
      <charset val="186"/>
    </font>
    <font>
      <b/>
      <sz val="10"/>
      <color theme="1"/>
      <name val="Times New Roman"/>
      <family val="1"/>
      <charset val="186"/>
    </font>
    <font>
      <b/>
      <sz val="10"/>
      <color theme="1"/>
      <name val="Times New Roman"/>
      <family val="1"/>
    </font>
    <font>
      <b/>
      <sz val="10"/>
      <color rgb="FFFF0000"/>
      <name val="Times New Roman"/>
      <family val="1"/>
      <charset val="186"/>
    </font>
    <font>
      <b/>
      <sz val="10"/>
      <name val="Times New Roman"/>
      <family val="1"/>
    </font>
    <font>
      <b/>
      <sz val="10"/>
      <name val="Times New Roman"/>
      <family val="1"/>
      <charset val="186"/>
    </font>
    <font>
      <b/>
      <sz val="11"/>
      <name val="Calibri"/>
      <family val="2"/>
      <charset val="186"/>
      <scheme val="minor"/>
    </font>
    <font>
      <sz val="16"/>
      <name val="Times New Roman"/>
      <family val="1"/>
      <charset val="186"/>
    </font>
    <font>
      <sz val="11"/>
      <color theme="1"/>
      <name val="Calibri"/>
      <family val="2"/>
      <charset val="186"/>
      <scheme val="minor"/>
    </font>
    <font>
      <sz val="13"/>
      <color theme="1"/>
      <name val="Calibri"/>
      <family val="2"/>
      <charset val="186"/>
      <scheme val="minor"/>
    </font>
    <font>
      <i/>
      <sz val="13"/>
      <name val="Times New Roman"/>
      <family val="1"/>
      <charset val="186"/>
    </font>
    <font>
      <sz val="10"/>
      <color theme="1"/>
      <name val="Times New Roman"/>
      <family val="1"/>
    </font>
  </fonts>
  <fills count="6">
    <fill>
      <patternFill patternType="none"/>
    </fill>
    <fill>
      <patternFill patternType="gray125"/>
    </fill>
    <fill>
      <patternFill patternType="solid">
        <fgColor theme="9" tint="0.59996337778862885"/>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53" fillId="0" borderId="0"/>
  </cellStyleXfs>
  <cellXfs count="162">
    <xf numFmtId="0" fontId="0" fillId="0" borderId="0" xfId="0"/>
    <xf numFmtId="0" fontId="1" fillId="0" borderId="0" xfId="0" applyFont="1"/>
    <xf numFmtId="0" fontId="2" fillId="0" borderId="0" xfId="0" applyFont="1"/>
    <xf numFmtId="0" fontId="1" fillId="2" borderId="1" xfId="0" applyFont="1" applyFill="1" applyBorder="1" applyAlignment="1">
      <alignment horizontal="right"/>
    </xf>
    <xf numFmtId="0" fontId="1" fillId="2" borderId="1" xfId="0" applyFont="1" applyFill="1" applyBorder="1"/>
    <xf numFmtId="3" fontId="1" fillId="2" borderId="1" xfId="0" applyNumberFormat="1" applyFont="1" applyFill="1" applyBorder="1"/>
    <xf numFmtId="4" fontId="1" fillId="2" borderId="1" xfId="0" applyNumberFormat="1" applyFont="1" applyFill="1" applyBorder="1"/>
    <xf numFmtId="0" fontId="2" fillId="0" borderId="1" xfId="0" applyFont="1" applyBorder="1" applyAlignment="1">
      <alignment horizontal="left" wrapText="1"/>
    </xf>
    <xf numFmtId="0" fontId="2" fillId="0" borderId="1" xfId="0" applyFont="1" applyBorder="1"/>
    <xf numFmtId="4" fontId="2" fillId="0" borderId="1" xfId="0" applyNumberFormat="1" applyFont="1" applyBorder="1"/>
    <xf numFmtId="4" fontId="2" fillId="0" borderId="1" xfId="0" applyNumberFormat="1" applyFont="1" applyFill="1" applyBorder="1"/>
    <xf numFmtId="0" fontId="5" fillId="0" borderId="1" xfId="0" applyFont="1" applyBorder="1" applyAlignment="1">
      <alignment horizontal="center" vertical="center" wrapText="1"/>
    </xf>
    <xf numFmtId="0" fontId="2" fillId="0" borderId="0" xfId="0" applyFont="1" applyAlignment="1">
      <alignment wrapText="1"/>
    </xf>
    <xf numFmtId="0" fontId="6" fillId="0" borderId="0" xfId="0" applyFont="1"/>
    <xf numFmtId="0" fontId="5" fillId="0" borderId="0" xfId="0" applyFont="1"/>
    <xf numFmtId="0" fontId="4" fillId="0" borderId="3" xfId="0" applyFont="1" applyFill="1" applyBorder="1" applyAlignment="1">
      <alignment horizontal="center" vertical="center" wrapText="1"/>
    </xf>
    <xf numFmtId="0" fontId="9" fillId="0" borderId="0" xfId="0" applyFont="1" applyAlignment="1">
      <alignment horizontal="center"/>
    </xf>
    <xf numFmtId="0" fontId="9" fillId="0" borderId="6" xfId="0" applyFont="1" applyBorder="1" applyAlignment="1">
      <alignment horizontal="center"/>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2" fillId="0" borderId="1" xfId="0" applyFont="1" applyBorder="1" applyAlignment="1">
      <alignment horizontal="left" wrapText="1"/>
    </xf>
    <xf numFmtId="0" fontId="13" fillId="0" borderId="0" xfId="0" applyFont="1" applyAlignment="1">
      <alignment vertical="center" wrapText="1"/>
    </xf>
    <xf numFmtId="0" fontId="5" fillId="0" borderId="0" xfId="0" applyFont="1" applyAlignment="1">
      <alignment horizontal="left"/>
    </xf>
    <xf numFmtId="4" fontId="2" fillId="0" borderId="1" xfId="0" applyNumberFormat="1" applyFont="1" applyBorder="1" applyAlignment="1">
      <alignment horizontal="center"/>
    </xf>
    <xf numFmtId="4" fontId="2" fillId="0" borderId="1" xfId="0" applyNumberFormat="1" applyFont="1" applyFill="1" applyBorder="1" applyAlignment="1">
      <alignment horizontal="center"/>
    </xf>
    <xf numFmtId="0" fontId="12" fillId="0" borderId="0" xfId="0" applyFont="1"/>
    <xf numFmtId="4" fontId="12" fillId="0" borderId="1" xfId="0" applyNumberFormat="1" applyFont="1" applyBorder="1" applyAlignment="1">
      <alignment horizontal="center"/>
    </xf>
    <xf numFmtId="3" fontId="2" fillId="0" borderId="1" xfId="0" applyNumberFormat="1" applyFont="1" applyBorder="1" applyAlignment="1">
      <alignment horizontal="center"/>
    </xf>
    <xf numFmtId="164" fontId="2" fillId="0" borderId="1" xfId="0" applyNumberFormat="1" applyFont="1" applyBorder="1" applyAlignment="1">
      <alignment horizontal="center"/>
    </xf>
    <xf numFmtId="164" fontId="2" fillId="0" borderId="1" xfId="0" applyNumberFormat="1" applyFont="1" applyBorder="1"/>
    <xf numFmtId="0" fontId="15" fillId="0" borderId="0" xfId="0" applyFont="1"/>
    <xf numFmtId="4" fontId="12" fillId="3" borderId="1" xfId="0" applyNumberFormat="1" applyFont="1" applyFill="1" applyBorder="1" applyAlignment="1">
      <alignment horizontal="center"/>
    </xf>
    <xf numFmtId="0" fontId="4" fillId="3" borderId="1" xfId="0" applyFont="1" applyFill="1" applyBorder="1" applyAlignment="1">
      <alignment horizontal="center" vertical="center" wrapText="1"/>
    </xf>
    <xf numFmtId="0" fontId="16" fillId="0" borderId="0" xfId="0" applyFont="1"/>
    <xf numFmtId="0" fontId="16" fillId="0" borderId="0" xfId="0" applyFont="1" applyAlignment="1">
      <alignment horizontal="left"/>
    </xf>
    <xf numFmtId="0" fontId="1" fillId="0" borderId="0" xfId="0" applyFont="1" applyAlignment="1">
      <alignment horizontal="center" wrapText="1"/>
    </xf>
    <xf numFmtId="0" fontId="17" fillId="0" borderId="0" xfId="0" applyFont="1"/>
    <xf numFmtId="0" fontId="25" fillId="0" borderId="0" xfId="0" applyFont="1"/>
    <xf numFmtId="4" fontId="0" fillId="0" borderId="0" xfId="0" applyNumberFormat="1"/>
    <xf numFmtId="0" fontId="23" fillId="0" borderId="0" xfId="0" applyFont="1"/>
    <xf numFmtId="0" fontId="28" fillId="0" borderId="11"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12" xfId="0" applyFont="1" applyBorder="1" applyAlignment="1">
      <alignment horizontal="center" vertical="center" wrapText="1"/>
    </xf>
    <xf numFmtId="3" fontId="27" fillId="4" borderId="11" xfId="0" applyNumberFormat="1" applyFont="1" applyFill="1" applyBorder="1" applyAlignment="1">
      <alignment horizontal="right" vertical="center"/>
    </xf>
    <xf numFmtId="3" fontId="27" fillId="4" borderId="1" xfId="0" applyNumberFormat="1" applyFont="1" applyFill="1" applyBorder="1" applyAlignment="1">
      <alignment horizontal="right" vertical="center"/>
    </xf>
    <xf numFmtId="3" fontId="27" fillId="4" borderId="12" xfId="0" applyNumberFormat="1" applyFont="1" applyFill="1" applyBorder="1" applyAlignment="1">
      <alignment horizontal="right" vertical="center"/>
    </xf>
    <xf numFmtId="0" fontId="26" fillId="0" borderId="11" xfId="0" applyFont="1" applyBorder="1" applyAlignment="1">
      <alignment horizontal="right"/>
    </xf>
    <xf numFmtId="0" fontId="26" fillId="0" borderId="12" xfId="0" applyFont="1" applyBorder="1"/>
    <xf numFmtId="3" fontId="30" fillId="0" borderId="11" xfId="0" applyNumberFormat="1" applyFont="1" applyBorder="1" applyAlignment="1">
      <alignment horizontal="right" vertical="center"/>
    </xf>
    <xf numFmtId="3" fontId="30" fillId="0" borderId="1" xfId="0" applyNumberFormat="1" applyFont="1" applyBorder="1" applyAlignment="1">
      <alignment horizontal="right" vertical="center"/>
    </xf>
    <xf numFmtId="0" fontId="31" fillId="0" borderId="1" xfId="0" applyFont="1" applyBorder="1" applyAlignment="1">
      <alignment horizontal="left" wrapText="1"/>
    </xf>
    <xf numFmtId="0" fontId="31" fillId="0" borderId="1" xfId="0" applyFont="1" applyBorder="1" applyAlignment="1">
      <alignment horizontal="left" vertical="top" wrapText="1"/>
    </xf>
    <xf numFmtId="3" fontId="27" fillId="0" borderId="12" xfId="0" applyNumberFormat="1" applyFont="1" applyBorder="1" applyAlignment="1">
      <alignment horizontal="right" vertical="center"/>
    </xf>
    <xf numFmtId="0" fontId="40" fillId="0" borderId="0" xfId="0" applyFont="1"/>
    <xf numFmtId="0" fontId="41" fillId="0" borderId="0" xfId="0" applyFont="1" applyFill="1"/>
    <xf numFmtId="0" fontId="0" fillId="0" borderId="0" xfId="0"/>
    <xf numFmtId="0" fontId="35" fillId="0" borderId="0" xfId="0" applyFont="1"/>
    <xf numFmtId="0" fontId="37" fillId="0" borderId="0" xfId="0" applyFont="1"/>
    <xf numFmtId="0" fontId="38" fillId="0" borderId="6" xfId="0" applyFont="1" applyBorder="1" applyAlignment="1">
      <alignment horizontal="center"/>
    </xf>
    <xf numFmtId="0" fontId="38" fillId="0" borderId="0" xfId="0" applyFont="1" applyAlignment="1">
      <alignment horizontal="center"/>
    </xf>
    <xf numFmtId="0" fontId="37" fillId="2" borderId="1" xfId="0" applyFont="1" applyFill="1" applyBorder="1" applyAlignment="1">
      <alignment horizontal="right"/>
    </xf>
    <xf numFmtId="0" fontId="37" fillId="2" borderId="1" xfId="0" applyFont="1" applyFill="1" applyBorder="1"/>
    <xf numFmtId="4" fontId="37" fillId="2" borderId="1" xfId="0" applyNumberFormat="1" applyFont="1" applyFill="1" applyBorder="1"/>
    <xf numFmtId="0" fontId="35" fillId="0" borderId="1" xfId="0" applyFont="1" applyBorder="1" applyAlignment="1">
      <alignment horizontal="left" wrapText="1"/>
    </xf>
    <xf numFmtId="4" fontId="35" fillId="0" borderId="1" xfId="0" applyNumberFormat="1" applyFont="1" applyBorder="1"/>
    <xf numFmtId="0" fontId="48" fillId="0" borderId="6" xfId="0" applyFont="1" applyBorder="1" applyAlignment="1">
      <alignment horizontal="center"/>
    </xf>
    <xf numFmtId="0" fontId="48" fillId="0" borderId="0" xfId="0" applyFont="1" applyAlignment="1">
      <alignment horizontal="center"/>
    </xf>
    <xf numFmtId="0" fontId="16" fillId="0" borderId="1" xfId="0" applyFont="1" applyBorder="1" applyAlignment="1">
      <alignment horizontal="center" vertical="center" wrapText="1"/>
    </xf>
    <xf numFmtId="0" fontId="46" fillId="2" borderId="1" xfId="0" applyFont="1" applyFill="1" applyBorder="1" applyAlignment="1">
      <alignment horizontal="right"/>
    </xf>
    <xf numFmtId="4" fontId="46" fillId="2" borderId="1" xfId="0" applyNumberFormat="1" applyFont="1" applyFill="1" applyBorder="1" applyAlignment="1">
      <alignment horizontal="center"/>
    </xf>
    <xf numFmtId="0" fontId="49" fillId="0" borderId="1" xfId="0" applyFont="1" applyBorder="1" applyAlignment="1">
      <alignment horizontal="left" wrapText="1"/>
    </xf>
    <xf numFmtId="0" fontId="47" fillId="0" borderId="1" xfId="0" applyFont="1" applyBorder="1" applyAlignment="1">
      <alignment horizontal="center"/>
    </xf>
    <xf numFmtId="4" fontId="47" fillId="0" borderId="1" xfId="0" applyNumberFormat="1" applyFont="1" applyBorder="1" applyAlignment="1">
      <alignment horizontal="center"/>
    </xf>
    <xf numFmtId="0" fontId="16" fillId="0" borderId="1" xfId="0" applyFont="1" applyBorder="1" applyAlignment="1">
      <alignment horizontal="left" wrapText="1"/>
    </xf>
    <xf numFmtId="0" fontId="16" fillId="0" borderId="1" xfId="0" applyFont="1" applyBorder="1" applyAlignment="1">
      <alignment horizontal="center"/>
    </xf>
    <xf numFmtId="4" fontId="16" fillId="0" borderId="1" xfId="0" applyNumberFormat="1" applyFont="1" applyBorder="1" applyAlignment="1">
      <alignment horizontal="center"/>
    </xf>
    <xf numFmtId="3" fontId="16" fillId="0" borderId="1" xfId="0" applyNumberFormat="1" applyFont="1" applyBorder="1" applyAlignment="1">
      <alignment horizontal="center"/>
    </xf>
    <xf numFmtId="0" fontId="50" fillId="0" borderId="1" xfId="0" applyFont="1" applyBorder="1" applyAlignment="1">
      <alignment horizontal="left" wrapText="1"/>
    </xf>
    <xf numFmtId="0" fontId="50" fillId="0" borderId="1" xfId="0" applyFont="1" applyBorder="1" applyAlignment="1">
      <alignment horizontal="center"/>
    </xf>
    <xf numFmtId="4" fontId="50" fillId="0" borderId="1" xfId="0" applyNumberFormat="1" applyFont="1" applyBorder="1" applyAlignment="1">
      <alignment horizontal="center"/>
    </xf>
    <xf numFmtId="0" fontId="51" fillId="0" borderId="0" xfId="0" applyFont="1"/>
    <xf numFmtId="0" fontId="47" fillId="0" borderId="0" xfId="0" applyFont="1"/>
    <xf numFmtId="3" fontId="37" fillId="2" borderId="1" xfId="0" applyNumberFormat="1" applyFont="1" applyFill="1" applyBorder="1"/>
    <xf numFmtId="0" fontId="52" fillId="0" borderId="1" xfId="0" applyFont="1" applyBorder="1" applyAlignment="1">
      <alignment horizontal="left" wrapText="1"/>
    </xf>
    <xf numFmtId="4" fontId="52" fillId="0" borderId="1" xfId="0" applyNumberFormat="1" applyFont="1" applyBorder="1"/>
    <xf numFmtId="49" fontId="52" fillId="0" borderId="15" xfId="0" applyNumberFormat="1" applyFont="1" applyBorder="1" applyAlignment="1">
      <alignment horizontal="left" wrapText="1"/>
    </xf>
    <xf numFmtId="3" fontId="52" fillId="0" borderId="1" xfId="0" applyNumberFormat="1" applyFont="1" applyBorder="1"/>
    <xf numFmtId="3" fontId="1" fillId="2" borderId="1" xfId="0" applyNumberFormat="1" applyFont="1" applyFill="1" applyBorder="1" applyAlignment="1">
      <alignment horizontal="center"/>
    </xf>
    <xf numFmtId="4" fontId="1" fillId="2" borderId="1" xfId="0" applyNumberFormat="1" applyFont="1" applyFill="1" applyBorder="1" applyAlignment="1">
      <alignment horizontal="center"/>
    </xf>
    <xf numFmtId="165" fontId="2" fillId="0" borderId="1" xfId="0" applyNumberFormat="1" applyFont="1" applyBorder="1" applyAlignment="1">
      <alignment horizontal="center"/>
    </xf>
    <xf numFmtId="2" fontId="2" fillId="0" borderId="0" xfId="0" applyNumberFormat="1" applyFont="1"/>
    <xf numFmtId="0" fontId="35" fillId="0" borderId="1" xfId="0" applyFont="1" applyBorder="1" applyAlignment="1">
      <alignment horizontal="center" vertical="center" wrapText="1"/>
    </xf>
    <xf numFmtId="1" fontId="37" fillId="2" borderId="1" xfId="0" applyNumberFormat="1" applyFont="1" applyFill="1" applyBorder="1"/>
    <xf numFmtId="1" fontId="52" fillId="0" borderId="1" xfId="0" applyNumberFormat="1" applyFont="1" applyBorder="1"/>
    <xf numFmtId="0" fontId="43" fillId="2" borderId="1" xfId="0" applyFont="1" applyFill="1" applyBorder="1"/>
    <xf numFmtId="166" fontId="9" fillId="0" borderId="0" xfId="0" applyNumberFormat="1" applyFont="1" applyAlignment="1">
      <alignment horizontal="center"/>
    </xf>
    <xf numFmtId="166" fontId="2" fillId="0" borderId="0" xfId="0" applyNumberFormat="1" applyFont="1"/>
    <xf numFmtId="3" fontId="2" fillId="0" borderId="1" xfId="0" applyNumberFormat="1" applyFont="1" applyBorder="1"/>
    <xf numFmtId="0" fontId="54" fillId="0" borderId="0" xfId="0" applyFont="1"/>
    <xf numFmtId="4" fontId="54" fillId="0" borderId="0" xfId="0" applyNumberFormat="1" applyFont="1"/>
    <xf numFmtId="2" fontId="25" fillId="0" borderId="1" xfId="0" applyNumberFormat="1" applyFont="1" applyBorder="1" applyAlignment="1">
      <alignment horizontal="center"/>
    </xf>
    <xf numFmtId="2" fontId="2" fillId="0" borderId="1" xfId="0" applyNumberFormat="1" applyFont="1" applyBorder="1" applyAlignment="1">
      <alignment horizontal="center"/>
    </xf>
    <xf numFmtId="4" fontId="25" fillId="0" borderId="1" xfId="0" applyNumberFormat="1" applyFont="1" applyBorder="1" applyAlignment="1">
      <alignment horizontal="center"/>
    </xf>
    <xf numFmtId="0" fontId="46" fillId="2" borderId="1" xfId="0" applyFont="1" applyFill="1" applyBorder="1" applyAlignment="1">
      <alignment horizontal="center"/>
    </xf>
    <xf numFmtId="0" fontId="11" fillId="0" borderId="0" xfId="0" applyFont="1" applyAlignment="1">
      <alignment horizontal="left" wrapText="1"/>
    </xf>
    <xf numFmtId="0" fontId="10" fillId="0" borderId="0" xfId="0" applyFont="1" applyAlignment="1">
      <alignment horizontal="left"/>
    </xf>
    <xf numFmtId="0" fontId="1" fillId="0" borderId="0" xfId="0" applyFont="1" applyAlignment="1">
      <alignment horizontal="center" wrapText="1"/>
    </xf>
    <xf numFmtId="0" fontId="8" fillId="0" borderId="0" xfId="0" applyFont="1" applyAlignment="1">
      <alignment horizontal="right"/>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0" xfId="0" applyFont="1" applyAlignment="1">
      <alignment horizontal="left" wrapText="1"/>
    </xf>
    <xf numFmtId="0" fontId="26" fillId="0" borderId="8" xfId="0" applyFont="1" applyBorder="1" applyAlignment="1">
      <alignment horizontal="center"/>
    </xf>
    <xf numFmtId="0" fontId="26" fillId="0" borderId="9" xfId="0" applyFont="1" applyBorder="1" applyAlignment="1">
      <alignment horizontal="center"/>
    </xf>
    <xf numFmtId="0" fontId="26" fillId="0" borderId="11" xfId="0" applyFont="1" applyBorder="1" applyAlignment="1">
      <alignment horizontal="center"/>
    </xf>
    <xf numFmtId="0" fontId="26" fillId="0" borderId="12" xfId="0" applyFont="1" applyBorder="1" applyAlignment="1">
      <alignment horizontal="center"/>
    </xf>
    <xf numFmtId="0" fontId="27" fillId="0" borderId="8" xfId="0" applyFont="1" applyBorder="1" applyAlignment="1">
      <alignment horizontal="center" vertical="center"/>
    </xf>
    <xf numFmtId="0" fontId="27" fillId="0" borderId="10" xfId="0" applyFont="1" applyBorder="1" applyAlignment="1">
      <alignment horizontal="center" vertical="center"/>
    </xf>
    <xf numFmtId="0" fontId="27" fillId="0" borderId="9" xfId="0" applyFont="1" applyBorder="1" applyAlignment="1">
      <alignment horizontal="center" vertical="center"/>
    </xf>
    <xf numFmtId="0" fontId="29" fillId="4" borderId="13" xfId="0" applyFont="1" applyFill="1" applyBorder="1" applyAlignment="1">
      <alignment horizontal="right" vertical="center" wrapText="1"/>
    </xf>
    <xf numFmtId="0" fontId="29" fillId="4" borderId="14" xfId="0" applyFont="1" applyFill="1" applyBorder="1" applyAlignment="1">
      <alignment horizontal="right" vertical="center" wrapText="1"/>
    </xf>
    <xf numFmtId="0" fontId="34" fillId="0" borderId="0" xfId="0" applyFont="1" applyAlignment="1">
      <alignment horizontal="right" wrapText="1"/>
    </xf>
    <xf numFmtId="0" fontId="36" fillId="0" borderId="0" xfId="0" applyFont="1" applyAlignment="1">
      <alignment horizontal="right"/>
    </xf>
    <xf numFmtId="0" fontId="37" fillId="0" borderId="0" xfId="0" applyFont="1" applyAlignment="1">
      <alignment horizontal="center" wrapText="1"/>
    </xf>
    <xf numFmtId="0" fontId="35" fillId="0" borderId="1" xfId="0" applyFont="1" applyBorder="1" applyAlignment="1">
      <alignment horizontal="center" vertical="center" wrapText="1"/>
    </xf>
    <xf numFmtId="0" fontId="35" fillId="0" borderId="1" xfId="0" applyFont="1" applyFill="1" applyBorder="1" applyAlignment="1">
      <alignment horizontal="center" vertical="center" wrapText="1"/>
    </xf>
    <xf numFmtId="0" fontId="37" fillId="3" borderId="1" xfId="0" applyFont="1" applyFill="1" applyBorder="1" applyAlignment="1">
      <alignment horizontal="center" vertical="center" wrapText="1"/>
    </xf>
    <xf numFmtId="0" fontId="35" fillId="0" borderId="4" xfId="0" applyFont="1" applyFill="1" applyBorder="1" applyAlignment="1">
      <alignment horizontal="center" vertical="center" wrapText="1"/>
    </xf>
    <xf numFmtId="0" fontId="35" fillId="0" borderId="5"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2" fillId="3" borderId="4" xfId="0" applyFont="1" applyFill="1" applyBorder="1" applyAlignment="1">
      <alignment horizontal="center" vertical="center" wrapText="1"/>
    </xf>
    <xf numFmtId="0" fontId="32" fillId="3" borderId="5" xfId="0" applyFont="1" applyFill="1" applyBorder="1" applyAlignment="1">
      <alignment horizontal="center" vertical="center" wrapText="1"/>
    </xf>
    <xf numFmtId="0" fontId="32" fillId="3" borderId="1" xfId="0" applyFont="1" applyFill="1" applyBorder="1" applyAlignment="1">
      <alignment horizontal="center" vertical="center" wrapText="1"/>
    </xf>
    <xf numFmtId="0" fontId="33" fillId="3" borderId="1" xfId="0" applyFont="1" applyFill="1" applyBorder="1" applyAlignment="1">
      <alignment horizontal="center" vertical="center" wrapText="1"/>
    </xf>
    <xf numFmtId="0" fontId="44" fillId="0" borderId="0" xfId="0" applyFont="1" applyAlignment="1">
      <alignment horizontal="right"/>
    </xf>
    <xf numFmtId="0" fontId="4"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6" fillId="5" borderId="0" xfId="0" applyFont="1" applyFill="1" applyAlignment="1">
      <alignment horizontal="left" wrapText="1"/>
    </xf>
    <xf numFmtId="0" fontId="18" fillId="3" borderId="4"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45" fillId="0" borderId="0" xfId="0" applyFont="1" applyAlignment="1">
      <alignment horizontal="right"/>
    </xf>
    <xf numFmtId="0" fontId="50" fillId="0" borderId="0" xfId="0" applyFont="1" applyAlignment="1">
      <alignment horizontal="center" wrapText="1"/>
    </xf>
    <xf numFmtId="0" fontId="17" fillId="0" borderId="1" xfId="0" applyFont="1" applyBorder="1" applyAlignment="1">
      <alignment horizontal="center"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31" fillId="3" borderId="4" xfId="0" applyFont="1" applyFill="1" applyBorder="1" applyAlignment="1">
      <alignment horizontal="center" vertical="center" wrapText="1"/>
    </xf>
    <xf numFmtId="0" fontId="31" fillId="3" borderId="5" xfId="0" applyFont="1" applyFill="1" applyBorder="1" applyAlignment="1">
      <alignment horizontal="center" vertical="center" wrapText="1"/>
    </xf>
    <xf numFmtId="0" fontId="31" fillId="3" borderId="1" xfId="0" applyFont="1" applyFill="1" applyBorder="1" applyAlignment="1">
      <alignment horizontal="center" vertical="center" wrapText="1"/>
    </xf>
    <xf numFmtId="0" fontId="4" fillId="0" borderId="0" xfId="0" applyFont="1" applyAlignment="1">
      <alignment horizontal="right"/>
    </xf>
    <xf numFmtId="0" fontId="55" fillId="3" borderId="1" xfId="0" applyFont="1" applyFill="1" applyBorder="1" applyAlignment="1">
      <alignment horizontal="center" vertical="center" wrapText="1"/>
    </xf>
  </cellXfs>
  <cellStyles count="2">
    <cellStyle name="Normal" xfId="0" builtinId="0"/>
    <cellStyle name="Normal 2" xfId="1" xr:uid="{EA02D8C7-6A52-4538-BC4F-2C06A0AD58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68"/>
  <sheetViews>
    <sheetView topLeftCell="A4" zoomScale="70" zoomScaleNormal="70" workbookViewId="0">
      <pane ySplit="8" topLeftCell="A12" activePane="bottomLeft" state="frozen"/>
      <selection activeCell="A4" sqref="A4"/>
      <selection pane="bottomLeft" activeCell="D166" sqref="D166"/>
    </sheetView>
  </sheetViews>
  <sheetFormatPr defaultColWidth="9.140625" defaultRowHeight="16.5" x14ac:dyDescent="0.25"/>
  <cols>
    <col min="1" max="1" width="42.7109375" style="2" customWidth="1"/>
    <col min="2" max="2" width="8.42578125" style="2" customWidth="1"/>
    <col min="3" max="3" width="15.28515625" style="2" customWidth="1"/>
    <col min="4" max="4" width="14.5703125" style="2" customWidth="1"/>
    <col min="5" max="5" width="14.7109375" style="2" customWidth="1"/>
    <col min="6" max="6" width="18.42578125" style="2" customWidth="1"/>
    <col min="7" max="9" width="20.140625" style="2" customWidth="1"/>
    <col min="10" max="10" width="23.42578125" style="2" customWidth="1"/>
    <col min="11" max="11" width="26.85546875" style="2" customWidth="1"/>
    <col min="12" max="16384" width="9.140625" style="2"/>
  </cols>
  <sheetData>
    <row r="1" spans="1:11" x14ac:dyDescent="0.25">
      <c r="J1" s="107"/>
      <c r="K1" s="107"/>
    </row>
    <row r="2" spans="1:11" s="1" customFormat="1" ht="39.75" customHeight="1" x14ac:dyDescent="0.25">
      <c r="A2" s="106" t="s">
        <v>23</v>
      </c>
      <c r="B2" s="106"/>
      <c r="C2" s="106"/>
      <c r="D2" s="106"/>
      <c r="E2" s="106"/>
      <c r="F2" s="106"/>
      <c r="G2" s="106"/>
      <c r="H2" s="106"/>
      <c r="I2" s="106"/>
      <c r="J2" s="106"/>
      <c r="K2" s="106"/>
    </row>
    <row r="4" spans="1:11" x14ac:dyDescent="0.25">
      <c r="A4" s="2" t="s">
        <v>79</v>
      </c>
    </row>
    <row r="5" spans="1:11" x14ac:dyDescent="0.25">
      <c r="A5" s="30" t="s">
        <v>85</v>
      </c>
    </row>
    <row r="6" spans="1:11" x14ac:dyDescent="0.25">
      <c r="F6" s="17"/>
      <c r="J6" s="16"/>
    </row>
    <row r="7" spans="1:11" ht="45.75" customHeight="1" x14ac:dyDescent="0.25">
      <c r="A7" s="108"/>
      <c r="B7" s="108" t="s">
        <v>78</v>
      </c>
      <c r="C7" s="108" t="s">
        <v>17</v>
      </c>
      <c r="D7" s="108" t="s">
        <v>19</v>
      </c>
      <c r="E7" s="108"/>
      <c r="F7" s="108"/>
      <c r="G7" s="109" t="s">
        <v>5</v>
      </c>
      <c r="H7" s="110"/>
      <c r="I7" s="110"/>
      <c r="J7" s="111"/>
      <c r="K7" s="112" t="s">
        <v>7</v>
      </c>
    </row>
    <row r="8" spans="1:11" ht="24" customHeight="1" x14ac:dyDescent="0.25">
      <c r="A8" s="108"/>
      <c r="B8" s="108"/>
      <c r="C8" s="108"/>
      <c r="D8" s="113" t="s">
        <v>1</v>
      </c>
      <c r="E8" s="113" t="s">
        <v>3</v>
      </c>
      <c r="F8" s="115" t="s">
        <v>26</v>
      </c>
      <c r="G8" s="116" t="s">
        <v>1</v>
      </c>
      <c r="H8" s="18"/>
      <c r="I8" s="18"/>
      <c r="J8" s="15" t="s">
        <v>9</v>
      </c>
      <c r="K8" s="112"/>
    </row>
    <row r="9" spans="1:11" ht="125.45" customHeight="1" x14ac:dyDescent="0.25">
      <c r="A9" s="108"/>
      <c r="B9" s="108"/>
      <c r="C9" s="108"/>
      <c r="D9" s="114"/>
      <c r="E9" s="114"/>
      <c r="F9" s="115"/>
      <c r="G9" s="116"/>
      <c r="H9" s="19" t="s">
        <v>10</v>
      </c>
      <c r="I9" s="19" t="s">
        <v>24</v>
      </c>
      <c r="J9" s="32" t="s">
        <v>20</v>
      </c>
      <c r="K9" s="112"/>
    </row>
    <row r="10" spans="1:11" ht="20.25" customHeight="1" x14ac:dyDescent="0.25">
      <c r="A10" s="11">
        <v>1</v>
      </c>
      <c r="C10" s="11">
        <v>6</v>
      </c>
      <c r="D10" s="11" t="s">
        <v>21</v>
      </c>
      <c r="E10" s="11">
        <v>8</v>
      </c>
      <c r="F10" s="11">
        <v>9</v>
      </c>
      <c r="G10" s="11" t="s">
        <v>27</v>
      </c>
      <c r="H10" s="11">
        <v>11</v>
      </c>
      <c r="I10" s="11">
        <v>12</v>
      </c>
      <c r="J10" s="11">
        <v>13</v>
      </c>
      <c r="K10" s="11" t="s">
        <v>22</v>
      </c>
    </row>
    <row r="11" spans="1:11" s="1" customFormat="1" ht="26.25" customHeight="1" x14ac:dyDescent="0.25">
      <c r="A11" s="3" t="s">
        <v>0</v>
      </c>
      <c r="C11" s="4"/>
      <c r="D11" s="4"/>
      <c r="E11" s="5"/>
      <c r="F11" s="5"/>
      <c r="G11" s="6"/>
      <c r="H11" s="6"/>
      <c r="I11" s="6"/>
      <c r="J11" s="6"/>
      <c r="K11" s="6"/>
    </row>
    <row r="12" spans="1:11" ht="37.5" hidden="1" customHeight="1" x14ac:dyDescent="0.25">
      <c r="A12" s="7" t="s">
        <v>13</v>
      </c>
      <c r="C12" s="8"/>
      <c r="D12" s="8"/>
      <c r="E12" s="8"/>
      <c r="F12" s="8"/>
      <c r="G12" s="9"/>
      <c r="H12" s="9"/>
      <c r="I12" s="9"/>
      <c r="J12" s="8"/>
      <c r="K12" s="10"/>
    </row>
    <row r="13" spans="1:11" ht="18.75" hidden="1" customHeight="1" x14ac:dyDescent="0.25">
      <c r="A13" s="7" t="s">
        <v>11</v>
      </c>
      <c r="C13" s="8"/>
      <c r="D13" s="8"/>
      <c r="E13" s="8"/>
      <c r="F13" s="8"/>
      <c r="G13" s="9"/>
      <c r="H13" s="9"/>
      <c r="I13" s="9"/>
      <c r="J13" s="8"/>
      <c r="K13" s="10"/>
    </row>
    <row r="14" spans="1:11" ht="19.5" hidden="1" customHeight="1" x14ac:dyDescent="0.25">
      <c r="A14" s="7" t="s">
        <v>11</v>
      </c>
      <c r="C14" s="8"/>
      <c r="D14" s="8"/>
      <c r="E14" s="8"/>
      <c r="F14" s="8"/>
      <c r="G14" s="9"/>
      <c r="H14" s="9"/>
      <c r="I14" s="9"/>
      <c r="J14" s="8"/>
      <c r="K14" s="10"/>
    </row>
    <row r="15" spans="1:11" ht="49.5" hidden="1" customHeight="1" x14ac:dyDescent="0.25">
      <c r="A15" s="7" t="s">
        <v>14</v>
      </c>
      <c r="C15" s="8"/>
      <c r="D15" s="8"/>
      <c r="E15" s="8"/>
      <c r="F15" s="8"/>
      <c r="G15" s="9"/>
      <c r="H15" s="9"/>
      <c r="I15" s="9"/>
      <c r="J15" s="10"/>
      <c r="K15" s="9"/>
    </row>
    <row r="16" spans="1:11" hidden="1" x14ac:dyDescent="0.25">
      <c r="A16" s="7" t="s">
        <v>11</v>
      </c>
      <c r="C16" s="8"/>
      <c r="D16" s="8"/>
      <c r="E16" s="8"/>
      <c r="F16" s="8"/>
      <c r="G16" s="9"/>
      <c r="H16" s="9"/>
      <c r="I16" s="9"/>
      <c r="J16" s="10"/>
      <c r="K16" s="9"/>
    </row>
    <row r="17" spans="1:11" hidden="1" x14ac:dyDescent="0.25">
      <c r="A17" s="7" t="s">
        <v>11</v>
      </c>
      <c r="C17" s="8"/>
      <c r="D17" s="8"/>
      <c r="E17" s="8"/>
      <c r="F17" s="8"/>
      <c r="G17" s="9"/>
      <c r="H17" s="9"/>
      <c r="I17" s="9"/>
      <c r="J17" s="10"/>
      <c r="K17" s="9"/>
    </row>
    <row r="18" spans="1:11" ht="64.5" hidden="1" customHeight="1" x14ac:dyDescent="0.25">
      <c r="A18" s="7" t="s">
        <v>15</v>
      </c>
      <c r="C18" s="8"/>
      <c r="D18" s="8"/>
      <c r="E18" s="8"/>
      <c r="F18" s="8"/>
      <c r="G18" s="9"/>
      <c r="H18" s="9"/>
      <c r="I18" s="9"/>
      <c r="J18" s="10"/>
      <c r="K18" s="9"/>
    </row>
    <row r="19" spans="1:11" hidden="1" x14ac:dyDescent="0.25">
      <c r="A19" s="7" t="s">
        <v>11</v>
      </c>
      <c r="C19" s="8"/>
      <c r="D19" s="8"/>
      <c r="E19" s="8"/>
      <c r="F19" s="8"/>
      <c r="G19" s="9"/>
      <c r="H19" s="9"/>
      <c r="I19" s="9"/>
      <c r="J19" s="10"/>
      <c r="K19" s="9"/>
    </row>
    <row r="20" spans="1:11" hidden="1" x14ac:dyDescent="0.25">
      <c r="A20" s="7" t="s">
        <v>11</v>
      </c>
      <c r="C20" s="8"/>
      <c r="D20" s="8"/>
      <c r="E20" s="8"/>
      <c r="F20" s="8"/>
      <c r="G20" s="9"/>
      <c r="H20" s="9"/>
      <c r="I20" s="9"/>
      <c r="J20" s="10"/>
      <c r="K20" s="9"/>
    </row>
    <row r="21" spans="1:11" ht="36" customHeight="1" x14ac:dyDescent="0.25">
      <c r="A21" s="20" t="s">
        <v>16</v>
      </c>
      <c r="B21" s="25"/>
      <c r="C21" s="26">
        <f>SUM(C22:C93)</f>
        <v>72</v>
      </c>
      <c r="D21" s="26">
        <f t="shared" ref="D21:K21" si="0">SUM(D22:D93)</f>
        <v>14009.85446005994</v>
      </c>
      <c r="E21" s="26">
        <f t="shared" si="0"/>
        <v>12066.400000000003</v>
      </c>
      <c r="F21" s="26">
        <f t="shared" si="0"/>
        <v>1943.4544600599384</v>
      </c>
      <c r="G21" s="26">
        <f t="shared" si="0"/>
        <v>129988.61326544163</v>
      </c>
      <c r="H21" s="26">
        <f t="shared" si="0"/>
        <v>96197.39</v>
      </c>
      <c r="I21" s="26"/>
      <c r="J21" s="31">
        <f t="shared" si="0"/>
        <v>33791.223265441571</v>
      </c>
      <c r="K21" s="26">
        <f t="shared" si="0"/>
        <v>41931.52895008646</v>
      </c>
    </row>
    <row r="22" spans="1:11" ht="33" x14ac:dyDescent="0.25">
      <c r="A22" s="7" t="s">
        <v>29</v>
      </c>
      <c r="C22" s="27">
        <v>1</v>
      </c>
      <c r="D22" s="23">
        <f>F22+E22</f>
        <v>275.00026715239829</v>
      </c>
      <c r="E22" s="23">
        <v>176</v>
      </c>
      <c r="F22" s="28">
        <v>99.000267152398308</v>
      </c>
      <c r="G22" s="23">
        <f>H22+J22</f>
        <v>3499.88</v>
      </c>
      <c r="H22" s="23">
        <v>1647</v>
      </c>
      <c r="I22" s="23">
        <f>H22/E22</f>
        <v>9.357954545454545</v>
      </c>
      <c r="J22" s="24">
        <f>I22*F22*2</f>
        <v>1852.88</v>
      </c>
      <c r="K22" s="23">
        <f>J22*1.2409</f>
        <v>2299.2387920000001</v>
      </c>
    </row>
    <row r="23" spans="1:11" x14ac:dyDescent="0.25">
      <c r="A23" s="7" t="s">
        <v>30</v>
      </c>
      <c r="C23" s="27">
        <v>1</v>
      </c>
      <c r="D23" s="23">
        <f t="shared" ref="D23:D86" si="1">F23+E23</f>
        <v>274.00344542772859</v>
      </c>
      <c r="E23" s="23">
        <v>176</v>
      </c>
      <c r="F23" s="28">
        <v>98.003445427728622</v>
      </c>
      <c r="G23" s="23">
        <f t="shared" ref="G23:G86" si="2">H23+J23</f>
        <v>3582.6800000000003</v>
      </c>
      <c r="H23" s="23">
        <v>1695</v>
      </c>
      <c r="I23" s="23">
        <f t="shared" ref="I23:I86" si="3">H23/E23</f>
        <v>9.6306818181818183</v>
      </c>
      <c r="J23" s="24">
        <f t="shared" ref="J23:J86" si="4">I23*F23*2</f>
        <v>1887.6800000000003</v>
      </c>
      <c r="K23" s="23">
        <f t="shared" ref="K23:K86" si="5">J23*1.2409</f>
        <v>2342.4221120000002</v>
      </c>
    </row>
    <row r="24" spans="1:11" ht="33" x14ac:dyDescent="0.25">
      <c r="A24" s="7" t="s">
        <v>31</v>
      </c>
      <c r="B24" s="2">
        <v>0.95</v>
      </c>
      <c r="C24" s="27">
        <v>1</v>
      </c>
      <c r="D24" s="23">
        <f t="shared" si="1"/>
        <v>261.19521367521367</v>
      </c>
      <c r="E24" s="23">
        <v>167.2</v>
      </c>
      <c r="F24" s="28">
        <v>93.995213675213677</v>
      </c>
      <c r="G24" s="23">
        <f t="shared" si="2"/>
        <v>2597.3300000000004</v>
      </c>
      <c r="H24" s="23">
        <v>1222.6500000000001</v>
      </c>
      <c r="I24" s="23">
        <f t="shared" si="3"/>
        <v>7.3125000000000009</v>
      </c>
      <c r="J24" s="24">
        <f t="shared" si="4"/>
        <v>1374.6800000000003</v>
      </c>
      <c r="K24" s="23">
        <f t="shared" si="5"/>
        <v>1705.8404120000002</v>
      </c>
    </row>
    <row r="25" spans="1:11" x14ac:dyDescent="0.25">
      <c r="A25" s="7" t="s">
        <v>32</v>
      </c>
      <c r="C25" s="27">
        <v>1</v>
      </c>
      <c r="D25" s="23">
        <f t="shared" si="1"/>
        <v>269.00180645161288</v>
      </c>
      <c r="E25" s="23">
        <v>176</v>
      </c>
      <c r="F25" s="28">
        <v>93.001806451612893</v>
      </c>
      <c r="G25" s="23">
        <f t="shared" si="2"/>
        <v>3188.0999999999995</v>
      </c>
      <c r="H25" s="23">
        <v>1550</v>
      </c>
      <c r="I25" s="23">
        <f t="shared" si="3"/>
        <v>8.8068181818181817</v>
      </c>
      <c r="J25" s="24">
        <f t="shared" si="4"/>
        <v>1638.0999999999997</v>
      </c>
      <c r="K25" s="23">
        <f t="shared" si="5"/>
        <v>2032.7182899999993</v>
      </c>
    </row>
    <row r="26" spans="1:11" x14ac:dyDescent="0.25">
      <c r="A26" s="7" t="s">
        <v>33</v>
      </c>
      <c r="C26" s="27">
        <v>1</v>
      </c>
      <c r="D26" s="23">
        <f t="shared" si="1"/>
        <v>261.9980280492988</v>
      </c>
      <c r="E26" s="23">
        <v>176</v>
      </c>
      <c r="F26" s="28">
        <v>85.998028049298767</v>
      </c>
      <c r="G26" s="23">
        <f t="shared" si="2"/>
        <v>4652.4699999999993</v>
      </c>
      <c r="H26" s="23">
        <v>2353</v>
      </c>
      <c r="I26" s="23">
        <f t="shared" si="3"/>
        <v>13.369318181818182</v>
      </c>
      <c r="J26" s="24">
        <f t="shared" si="4"/>
        <v>2299.4699999999998</v>
      </c>
      <c r="K26" s="23">
        <f t="shared" si="5"/>
        <v>2853.4123229999996</v>
      </c>
    </row>
    <row r="27" spans="1:11" x14ac:dyDescent="0.25">
      <c r="A27" s="7" t="s">
        <v>34</v>
      </c>
      <c r="C27" s="27">
        <v>1</v>
      </c>
      <c r="D27" s="23">
        <f t="shared" si="1"/>
        <v>253.00171707317071</v>
      </c>
      <c r="E27" s="23">
        <v>176</v>
      </c>
      <c r="F27" s="28">
        <v>77.001717073170724</v>
      </c>
      <c r="G27" s="23">
        <f t="shared" si="2"/>
        <v>3843.79</v>
      </c>
      <c r="H27" s="23">
        <v>2050</v>
      </c>
      <c r="I27" s="23">
        <f t="shared" si="3"/>
        <v>11.647727272727273</v>
      </c>
      <c r="J27" s="24">
        <f t="shared" si="4"/>
        <v>1793.79</v>
      </c>
      <c r="K27" s="23">
        <f t="shared" si="5"/>
        <v>2225.9140109999998</v>
      </c>
    </row>
    <row r="28" spans="1:11" ht="33" x14ac:dyDescent="0.25">
      <c r="A28" s="7" t="s">
        <v>35</v>
      </c>
      <c r="C28" s="27">
        <v>1</v>
      </c>
      <c r="D28" s="23">
        <f t="shared" si="1"/>
        <v>230.00106666666667</v>
      </c>
      <c r="E28" s="23">
        <v>160</v>
      </c>
      <c r="F28" s="28">
        <v>70.001066666666674</v>
      </c>
      <c r="G28" s="23">
        <f t="shared" si="2"/>
        <v>1789.7939773333333</v>
      </c>
      <c r="H28" s="23">
        <v>954.55</v>
      </c>
      <c r="I28" s="23">
        <f>H28/E28</f>
        <v>5.9659374999999999</v>
      </c>
      <c r="J28" s="24">
        <f t="shared" si="4"/>
        <v>835.24397733333342</v>
      </c>
      <c r="K28" s="23">
        <f t="shared" si="5"/>
        <v>1036.4542514729333</v>
      </c>
    </row>
    <row r="29" spans="1:11" ht="33" x14ac:dyDescent="0.25">
      <c r="A29" s="7" t="s">
        <v>36</v>
      </c>
      <c r="C29" s="27">
        <v>1</v>
      </c>
      <c r="D29" s="23">
        <f t="shared" si="1"/>
        <v>245.99879569892471</v>
      </c>
      <c r="E29" s="23">
        <v>176</v>
      </c>
      <c r="F29" s="28">
        <v>69.998795698924724</v>
      </c>
      <c r="G29" s="23">
        <f t="shared" si="2"/>
        <v>3339.5199999999995</v>
      </c>
      <c r="H29" s="23">
        <v>1860</v>
      </c>
      <c r="I29" s="23">
        <f t="shared" si="3"/>
        <v>10.568181818181818</v>
      </c>
      <c r="J29" s="24">
        <f t="shared" si="4"/>
        <v>1479.5199999999998</v>
      </c>
      <c r="K29" s="23">
        <f t="shared" si="5"/>
        <v>1835.9363679999994</v>
      </c>
    </row>
    <row r="30" spans="1:11" x14ac:dyDescent="0.25">
      <c r="A30" s="7" t="s">
        <v>37</v>
      </c>
      <c r="C30" s="27">
        <v>1</v>
      </c>
      <c r="D30" s="23">
        <f t="shared" si="1"/>
        <v>221</v>
      </c>
      <c r="E30" s="23">
        <v>152</v>
      </c>
      <c r="F30" s="28">
        <v>69</v>
      </c>
      <c r="G30" s="23">
        <f t="shared" si="2"/>
        <v>3625</v>
      </c>
      <c r="H30" s="23">
        <v>1900</v>
      </c>
      <c r="I30" s="23">
        <f t="shared" si="3"/>
        <v>12.5</v>
      </c>
      <c r="J30" s="24">
        <f t="shared" si="4"/>
        <v>1725</v>
      </c>
      <c r="K30" s="23">
        <f t="shared" si="5"/>
        <v>2140.5524999999998</v>
      </c>
    </row>
    <row r="31" spans="1:11" ht="33" x14ac:dyDescent="0.25">
      <c r="A31" s="7" t="s">
        <v>38</v>
      </c>
      <c r="C31" s="27">
        <v>1</v>
      </c>
      <c r="D31" s="23">
        <f t="shared" si="1"/>
        <v>236.0023188405797</v>
      </c>
      <c r="E31" s="23">
        <v>176</v>
      </c>
      <c r="F31" s="28">
        <v>60.002318840579711</v>
      </c>
      <c r="G31" s="23">
        <f t="shared" si="2"/>
        <v>3829.56</v>
      </c>
      <c r="H31" s="23">
        <v>2277</v>
      </c>
      <c r="I31" s="23">
        <f t="shared" si="3"/>
        <v>12.9375</v>
      </c>
      <c r="J31" s="24">
        <f t="shared" si="4"/>
        <v>1552.56</v>
      </c>
      <c r="K31" s="23">
        <f t="shared" si="5"/>
        <v>1926.5717039999997</v>
      </c>
    </row>
    <row r="32" spans="1:11" ht="33" x14ac:dyDescent="0.25">
      <c r="A32" s="7" t="s">
        <v>39</v>
      </c>
      <c r="B32" s="2">
        <v>0.95</v>
      </c>
      <c r="C32" s="27">
        <v>1</v>
      </c>
      <c r="D32" s="23">
        <f t="shared" si="1"/>
        <v>220.20216216216215</v>
      </c>
      <c r="E32" s="23">
        <v>167.2</v>
      </c>
      <c r="F32" s="28">
        <v>53.002162162162158</v>
      </c>
      <c r="G32" s="23">
        <f t="shared" si="2"/>
        <v>2871.75</v>
      </c>
      <c r="H32" s="23">
        <v>1757.5</v>
      </c>
      <c r="I32" s="23">
        <f t="shared" si="3"/>
        <v>10.511363636363637</v>
      </c>
      <c r="J32" s="24">
        <f t="shared" si="4"/>
        <v>1114.25</v>
      </c>
      <c r="K32" s="23">
        <f t="shared" si="5"/>
        <v>1382.6728249999999</v>
      </c>
    </row>
    <row r="33" spans="1:11" ht="33" x14ac:dyDescent="0.25">
      <c r="A33" s="7" t="s">
        <v>40</v>
      </c>
      <c r="C33" s="27">
        <v>1</v>
      </c>
      <c r="D33" s="23">
        <f t="shared" si="1"/>
        <v>217.99866859623734</v>
      </c>
      <c r="E33" s="23">
        <v>176</v>
      </c>
      <c r="F33" s="28">
        <v>41.998668596237337</v>
      </c>
      <c r="G33" s="23">
        <f t="shared" si="2"/>
        <v>2041.5700000000002</v>
      </c>
      <c r="H33" s="23">
        <v>1382</v>
      </c>
      <c r="I33" s="23">
        <f t="shared" si="3"/>
        <v>7.8522727272727275</v>
      </c>
      <c r="J33" s="24">
        <f t="shared" si="4"/>
        <v>659.57</v>
      </c>
      <c r="K33" s="23">
        <f t="shared" si="5"/>
        <v>818.46041300000002</v>
      </c>
    </row>
    <row r="34" spans="1:11" x14ac:dyDescent="0.25">
      <c r="A34" s="7" t="s">
        <v>41</v>
      </c>
      <c r="C34" s="27">
        <v>1</v>
      </c>
      <c r="D34" s="23">
        <f t="shared" si="1"/>
        <v>217.99873333333335</v>
      </c>
      <c r="E34" s="23">
        <v>176</v>
      </c>
      <c r="F34" s="28">
        <v>41.998733333333334</v>
      </c>
      <c r="G34" s="23">
        <f t="shared" si="2"/>
        <v>1772.71</v>
      </c>
      <c r="H34" s="23">
        <v>1200</v>
      </c>
      <c r="I34" s="23">
        <f t="shared" si="3"/>
        <v>6.8181818181818183</v>
      </c>
      <c r="J34" s="24">
        <f t="shared" si="4"/>
        <v>572.71</v>
      </c>
      <c r="K34" s="23">
        <f t="shared" si="5"/>
        <v>710.675839</v>
      </c>
    </row>
    <row r="35" spans="1:11" ht="33" x14ac:dyDescent="0.25">
      <c r="A35" s="7" t="s">
        <v>42</v>
      </c>
      <c r="C35" s="27">
        <v>1</v>
      </c>
      <c r="D35" s="23">
        <f t="shared" si="1"/>
        <v>214.00198433420366</v>
      </c>
      <c r="E35" s="23">
        <v>176</v>
      </c>
      <c r="F35" s="28">
        <v>38.001984334203655</v>
      </c>
      <c r="G35" s="23">
        <f t="shared" si="2"/>
        <v>2193.58</v>
      </c>
      <c r="H35" s="23">
        <v>1532</v>
      </c>
      <c r="I35" s="23">
        <f t="shared" si="3"/>
        <v>8.704545454545455</v>
      </c>
      <c r="J35" s="24">
        <f t="shared" si="4"/>
        <v>661.58</v>
      </c>
      <c r="K35" s="23">
        <f t="shared" si="5"/>
        <v>820.95462199999997</v>
      </c>
    </row>
    <row r="36" spans="1:11" ht="33" x14ac:dyDescent="0.25">
      <c r="A36" s="7" t="s">
        <v>43</v>
      </c>
      <c r="C36" s="27">
        <v>1</v>
      </c>
      <c r="D36" s="23">
        <f t="shared" si="1"/>
        <v>213.99855282199709</v>
      </c>
      <c r="E36" s="23">
        <v>176</v>
      </c>
      <c r="F36" s="28">
        <v>37.998552821997102</v>
      </c>
      <c r="G36" s="23">
        <f t="shared" si="2"/>
        <v>1978.75</v>
      </c>
      <c r="H36" s="23">
        <v>1382</v>
      </c>
      <c r="I36" s="23">
        <f t="shared" si="3"/>
        <v>7.8522727272727275</v>
      </c>
      <c r="J36" s="24">
        <f t="shared" si="4"/>
        <v>596.75</v>
      </c>
      <c r="K36" s="23">
        <f t="shared" si="5"/>
        <v>740.50707499999999</v>
      </c>
    </row>
    <row r="37" spans="1:11" x14ac:dyDescent="0.25">
      <c r="A37" s="7" t="s">
        <v>44</v>
      </c>
      <c r="C37" s="27">
        <v>1</v>
      </c>
      <c r="D37" s="23">
        <f t="shared" si="1"/>
        <v>214.00091428571429</v>
      </c>
      <c r="E37" s="23">
        <v>176</v>
      </c>
      <c r="F37" s="28">
        <v>38.000914285714288</v>
      </c>
      <c r="G37" s="23">
        <f t="shared" si="2"/>
        <v>1503.42</v>
      </c>
      <c r="H37" s="23">
        <v>1050</v>
      </c>
      <c r="I37" s="23">
        <f t="shared" si="3"/>
        <v>5.9659090909090908</v>
      </c>
      <c r="J37" s="24">
        <f t="shared" si="4"/>
        <v>453.42</v>
      </c>
      <c r="K37" s="23">
        <f t="shared" si="5"/>
        <v>562.64887799999997</v>
      </c>
    </row>
    <row r="38" spans="1:11" x14ac:dyDescent="0.25">
      <c r="A38" s="7" t="s">
        <v>45</v>
      </c>
      <c r="C38" s="27">
        <v>1</v>
      </c>
      <c r="D38" s="23">
        <f t="shared" si="1"/>
        <v>214.00091428571429</v>
      </c>
      <c r="E38" s="23">
        <v>176</v>
      </c>
      <c r="F38" s="28">
        <v>38.000914285714288</v>
      </c>
      <c r="G38" s="23">
        <f t="shared" si="2"/>
        <v>1503.42</v>
      </c>
      <c r="H38" s="23">
        <v>1050</v>
      </c>
      <c r="I38" s="23">
        <f t="shared" si="3"/>
        <v>5.9659090909090908</v>
      </c>
      <c r="J38" s="24">
        <f t="shared" si="4"/>
        <v>453.42</v>
      </c>
      <c r="K38" s="23">
        <f t="shared" si="5"/>
        <v>562.64887799999997</v>
      </c>
    </row>
    <row r="39" spans="1:11" ht="33" x14ac:dyDescent="0.25">
      <c r="A39" s="7" t="s">
        <v>46</v>
      </c>
      <c r="C39" s="27">
        <v>1</v>
      </c>
      <c r="D39" s="23">
        <f t="shared" si="1"/>
        <v>212.00024999999999</v>
      </c>
      <c r="E39" s="23">
        <v>176</v>
      </c>
      <c r="F39" s="28">
        <v>36.000249999999994</v>
      </c>
      <c r="G39" s="23">
        <f t="shared" si="2"/>
        <v>2254.5500000000002</v>
      </c>
      <c r="H39" s="23">
        <v>1600</v>
      </c>
      <c r="I39" s="23">
        <f t="shared" si="3"/>
        <v>9.0909090909090917</v>
      </c>
      <c r="J39" s="24">
        <f t="shared" si="4"/>
        <v>654.54999999999995</v>
      </c>
      <c r="K39" s="23">
        <f t="shared" si="5"/>
        <v>812.23109499999987</v>
      </c>
    </row>
    <row r="40" spans="1:11" ht="33" x14ac:dyDescent="0.25">
      <c r="A40" s="7" t="s">
        <v>35</v>
      </c>
      <c r="C40" s="27">
        <v>1</v>
      </c>
      <c r="D40" s="23">
        <f t="shared" si="1"/>
        <v>211.99833599999999</v>
      </c>
      <c r="E40" s="23">
        <v>176</v>
      </c>
      <c r="F40" s="28">
        <v>35.998335999999995</v>
      </c>
      <c r="G40" s="23">
        <f t="shared" si="2"/>
        <v>1761.34</v>
      </c>
      <c r="H40" s="23">
        <v>1250</v>
      </c>
      <c r="I40" s="23">
        <f t="shared" si="3"/>
        <v>7.1022727272727275</v>
      </c>
      <c r="J40" s="24">
        <f t="shared" si="4"/>
        <v>511.33999999999992</v>
      </c>
      <c r="K40" s="23">
        <f t="shared" si="5"/>
        <v>634.52180599999986</v>
      </c>
    </row>
    <row r="41" spans="1:11" x14ac:dyDescent="0.25">
      <c r="A41" s="7" t="s">
        <v>41</v>
      </c>
      <c r="C41" s="27">
        <v>1</v>
      </c>
      <c r="D41" s="23">
        <f t="shared" si="1"/>
        <v>211.99965217391303</v>
      </c>
      <c r="E41" s="23">
        <v>176</v>
      </c>
      <c r="F41" s="28">
        <v>35.999652173913042</v>
      </c>
      <c r="G41" s="23">
        <f t="shared" si="2"/>
        <v>1620.45</v>
      </c>
      <c r="H41" s="23">
        <v>1150</v>
      </c>
      <c r="I41" s="23">
        <f t="shared" si="3"/>
        <v>6.5340909090909092</v>
      </c>
      <c r="J41" s="24">
        <f t="shared" si="4"/>
        <v>470.45</v>
      </c>
      <c r="K41" s="23">
        <f t="shared" si="5"/>
        <v>583.78140499999995</v>
      </c>
    </row>
    <row r="42" spans="1:11" x14ac:dyDescent="0.25">
      <c r="A42" s="7" t="s">
        <v>28</v>
      </c>
      <c r="C42" s="27">
        <v>1</v>
      </c>
      <c r="D42" s="23">
        <f t="shared" si="1"/>
        <v>208.9988630490956</v>
      </c>
      <c r="E42" s="23">
        <v>176</v>
      </c>
      <c r="F42" s="28">
        <v>32.998863049095611</v>
      </c>
      <c r="G42" s="23">
        <f t="shared" si="2"/>
        <v>2660.6</v>
      </c>
      <c r="H42" s="23">
        <v>1935</v>
      </c>
      <c r="I42" s="23">
        <f t="shared" si="3"/>
        <v>10.994318181818182</v>
      </c>
      <c r="J42" s="24">
        <f t="shared" si="4"/>
        <v>725.6</v>
      </c>
      <c r="K42" s="23">
        <f t="shared" si="5"/>
        <v>900.39703999999995</v>
      </c>
    </row>
    <row r="43" spans="1:11" x14ac:dyDescent="0.25">
      <c r="A43" s="7" t="s">
        <v>47</v>
      </c>
      <c r="C43" s="27">
        <v>1</v>
      </c>
      <c r="D43" s="23">
        <f t="shared" si="1"/>
        <v>193</v>
      </c>
      <c r="E43" s="23">
        <v>160</v>
      </c>
      <c r="F43" s="28">
        <v>33</v>
      </c>
      <c r="G43" s="23">
        <f t="shared" si="2"/>
        <v>1412.5</v>
      </c>
      <c r="H43" s="23">
        <v>1000</v>
      </c>
      <c r="I43" s="23">
        <f t="shared" si="3"/>
        <v>6.25</v>
      </c>
      <c r="J43" s="24">
        <f t="shared" si="4"/>
        <v>412.5</v>
      </c>
      <c r="K43" s="23">
        <f t="shared" si="5"/>
        <v>511.87124999999997</v>
      </c>
    </row>
    <row r="44" spans="1:11" ht="33" x14ac:dyDescent="0.25">
      <c r="A44" s="7" t="s">
        <v>48</v>
      </c>
      <c r="C44" s="27">
        <v>1</v>
      </c>
      <c r="D44" s="23">
        <f t="shared" si="1"/>
        <v>205.99948387096774</v>
      </c>
      <c r="E44" s="23">
        <v>176</v>
      </c>
      <c r="F44" s="28">
        <v>29.999483870967744</v>
      </c>
      <c r="G44" s="23">
        <f t="shared" si="2"/>
        <v>2494.08</v>
      </c>
      <c r="H44" s="23">
        <v>1860</v>
      </c>
      <c r="I44" s="23">
        <f t="shared" si="3"/>
        <v>10.568181818181818</v>
      </c>
      <c r="J44" s="24">
        <f t="shared" si="4"/>
        <v>634.08000000000004</v>
      </c>
      <c r="K44" s="23">
        <f t="shared" si="5"/>
        <v>786.82987200000002</v>
      </c>
    </row>
    <row r="45" spans="1:11" ht="33" x14ac:dyDescent="0.25">
      <c r="A45" s="7" t="s">
        <v>49</v>
      </c>
      <c r="C45" s="27">
        <v>1</v>
      </c>
      <c r="D45" s="23">
        <f t="shared" si="1"/>
        <v>203.00170940170941</v>
      </c>
      <c r="E45" s="23">
        <v>176</v>
      </c>
      <c r="F45" s="28">
        <v>27.001709401709402</v>
      </c>
      <c r="G45" s="23">
        <f t="shared" si="2"/>
        <v>1681.9</v>
      </c>
      <c r="H45" s="23">
        <v>1287</v>
      </c>
      <c r="I45" s="23">
        <f t="shared" si="3"/>
        <v>7.3125</v>
      </c>
      <c r="J45" s="24">
        <f t="shared" si="4"/>
        <v>394.9</v>
      </c>
      <c r="K45" s="23">
        <f t="shared" si="5"/>
        <v>490.03140999999994</v>
      </c>
    </row>
    <row r="46" spans="1:11" x14ac:dyDescent="0.25">
      <c r="A46" s="7" t="s">
        <v>50</v>
      </c>
      <c r="C46" s="27">
        <v>1</v>
      </c>
      <c r="D46" s="23">
        <f t="shared" si="1"/>
        <v>200.99835051546393</v>
      </c>
      <c r="E46" s="23">
        <v>176</v>
      </c>
      <c r="F46" s="28">
        <v>24.998350515463915</v>
      </c>
      <c r="G46" s="23">
        <f t="shared" si="2"/>
        <v>1245.55</v>
      </c>
      <c r="H46" s="23">
        <v>970</v>
      </c>
      <c r="I46" s="23">
        <f t="shared" si="3"/>
        <v>5.5113636363636367</v>
      </c>
      <c r="J46" s="24">
        <f t="shared" si="4"/>
        <v>275.55</v>
      </c>
      <c r="K46" s="23">
        <f t="shared" si="5"/>
        <v>341.92999499999996</v>
      </c>
    </row>
    <row r="47" spans="1:11" x14ac:dyDescent="0.25">
      <c r="A47" s="7" t="s">
        <v>41</v>
      </c>
      <c r="C47" s="27">
        <v>1</v>
      </c>
      <c r="D47" s="23">
        <f t="shared" si="1"/>
        <v>136.99865546218487</v>
      </c>
      <c r="E47" s="23">
        <v>112</v>
      </c>
      <c r="F47" s="28">
        <v>24.998655462184875</v>
      </c>
      <c r="G47" s="23">
        <f t="shared" si="2"/>
        <v>1095.3187825330133</v>
      </c>
      <c r="H47" s="23">
        <v>757.27</v>
      </c>
      <c r="I47" s="23">
        <f t="shared" si="3"/>
        <v>6.7613392857142856</v>
      </c>
      <c r="J47" s="24">
        <f t="shared" si="4"/>
        <v>338.0487825330132</v>
      </c>
      <c r="K47" s="23">
        <f t="shared" si="5"/>
        <v>419.48473424521603</v>
      </c>
    </row>
    <row r="48" spans="1:11" ht="33" x14ac:dyDescent="0.25">
      <c r="A48" s="7" t="s">
        <v>51</v>
      </c>
      <c r="C48" s="27">
        <v>1</v>
      </c>
      <c r="D48" s="23">
        <f t="shared" si="1"/>
        <v>197.99952688172044</v>
      </c>
      <c r="E48" s="23">
        <v>176</v>
      </c>
      <c r="F48" s="28">
        <v>21.999526881720431</v>
      </c>
      <c r="G48" s="23">
        <f t="shared" si="2"/>
        <v>2324.9899999999998</v>
      </c>
      <c r="H48" s="23">
        <v>1860</v>
      </c>
      <c r="I48" s="23">
        <f t="shared" si="3"/>
        <v>10.568181818181818</v>
      </c>
      <c r="J48" s="24">
        <f t="shared" si="4"/>
        <v>464.99</v>
      </c>
      <c r="K48" s="23">
        <f t="shared" si="5"/>
        <v>577.00609099999997</v>
      </c>
    </row>
    <row r="49" spans="1:11" x14ac:dyDescent="0.25">
      <c r="A49" s="7" t="s">
        <v>52</v>
      </c>
      <c r="C49" s="27">
        <v>1</v>
      </c>
      <c r="D49" s="23">
        <f t="shared" si="1"/>
        <v>198.0016448598131</v>
      </c>
      <c r="E49" s="23">
        <v>176</v>
      </c>
      <c r="F49" s="28">
        <v>22.001644859813084</v>
      </c>
      <c r="G49" s="23">
        <f t="shared" si="2"/>
        <v>1337.52</v>
      </c>
      <c r="H49" s="23">
        <v>1070</v>
      </c>
      <c r="I49" s="23">
        <f t="shared" si="3"/>
        <v>6.0795454545454541</v>
      </c>
      <c r="J49" s="24">
        <f t="shared" si="4"/>
        <v>267.52</v>
      </c>
      <c r="K49" s="23">
        <f t="shared" si="5"/>
        <v>331.96556799999996</v>
      </c>
    </row>
    <row r="50" spans="1:11" ht="33" x14ac:dyDescent="0.25">
      <c r="A50" s="7" t="s">
        <v>53</v>
      </c>
      <c r="C50" s="27">
        <v>1</v>
      </c>
      <c r="D50" s="23">
        <f t="shared" si="1"/>
        <v>189.00090666666665</v>
      </c>
      <c r="E50" s="23">
        <v>168</v>
      </c>
      <c r="F50" s="28">
        <v>21.000906666666666</v>
      </c>
      <c r="G50" s="23">
        <f t="shared" si="2"/>
        <v>1789.7904545650792</v>
      </c>
      <c r="H50" s="23">
        <v>1431.82</v>
      </c>
      <c r="I50" s="23">
        <f t="shared" si="3"/>
        <v>8.5227380952380951</v>
      </c>
      <c r="J50" s="24">
        <f t="shared" si="4"/>
        <v>357.97045456507936</v>
      </c>
      <c r="K50" s="23">
        <f t="shared" si="5"/>
        <v>444.20553706980695</v>
      </c>
    </row>
    <row r="51" spans="1:11" ht="33" x14ac:dyDescent="0.25">
      <c r="A51" s="7" t="s">
        <v>54</v>
      </c>
      <c r="C51" s="27">
        <v>1</v>
      </c>
      <c r="D51" s="23">
        <f t="shared" si="1"/>
        <v>196.45106250000001</v>
      </c>
      <c r="E51" s="23">
        <v>176</v>
      </c>
      <c r="F51" s="23">
        <v>20.451062500000003</v>
      </c>
      <c r="G51" s="23">
        <f t="shared" si="2"/>
        <v>1577.47</v>
      </c>
      <c r="H51" s="23">
        <v>1280</v>
      </c>
      <c r="I51" s="23">
        <f t="shared" si="3"/>
        <v>7.2727272727272725</v>
      </c>
      <c r="J51" s="24">
        <f t="shared" si="4"/>
        <v>297.47000000000003</v>
      </c>
      <c r="K51" s="23">
        <f t="shared" si="5"/>
        <v>369.13052299999998</v>
      </c>
    </row>
    <row r="52" spans="1:11" x14ac:dyDescent="0.25">
      <c r="A52" s="7" t="s">
        <v>41</v>
      </c>
      <c r="C52" s="27">
        <v>1</v>
      </c>
      <c r="D52" s="23">
        <f t="shared" si="1"/>
        <v>195.99972173913045</v>
      </c>
      <c r="E52" s="23">
        <v>176</v>
      </c>
      <c r="F52" s="28">
        <v>19.999721739130436</v>
      </c>
      <c r="G52" s="23">
        <f t="shared" si="2"/>
        <v>1411.3600000000001</v>
      </c>
      <c r="H52" s="23">
        <v>1150</v>
      </c>
      <c r="I52" s="23">
        <f t="shared" si="3"/>
        <v>6.5340909090909092</v>
      </c>
      <c r="J52" s="24">
        <f t="shared" si="4"/>
        <v>261.36</v>
      </c>
      <c r="K52" s="23">
        <f t="shared" si="5"/>
        <v>324.32162399999999</v>
      </c>
    </row>
    <row r="53" spans="1:11" x14ac:dyDescent="0.25">
      <c r="A53" s="7" t="s">
        <v>52</v>
      </c>
      <c r="C53" s="27">
        <v>1</v>
      </c>
      <c r="D53" s="23">
        <f t="shared" si="1"/>
        <v>196.00073732718894</v>
      </c>
      <c r="E53" s="23">
        <v>176</v>
      </c>
      <c r="F53" s="28">
        <v>20.00073732718894</v>
      </c>
      <c r="G53" s="23">
        <f t="shared" si="2"/>
        <v>1331.6</v>
      </c>
      <c r="H53" s="23">
        <v>1085</v>
      </c>
      <c r="I53" s="23">
        <f t="shared" si="3"/>
        <v>6.1647727272727275</v>
      </c>
      <c r="J53" s="24">
        <f t="shared" si="4"/>
        <v>246.6</v>
      </c>
      <c r="K53" s="23">
        <f t="shared" si="5"/>
        <v>306.00593999999995</v>
      </c>
    </row>
    <row r="54" spans="1:11" x14ac:dyDescent="0.25">
      <c r="A54" s="7" t="s">
        <v>55</v>
      </c>
      <c r="C54" s="27">
        <v>1</v>
      </c>
      <c r="D54" s="23">
        <f t="shared" si="1"/>
        <v>195.49945007235891</v>
      </c>
      <c r="E54" s="23">
        <v>176</v>
      </c>
      <c r="F54" s="28">
        <v>19.499450072358901</v>
      </c>
      <c r="G54" s="23">
        <f t="shared" si="2"/>
        <v>1688.23</v>
      </c>
      <c r="H54" s="23">
        <v>1382</v>
      </c>
      <c r="I54" s="23">
        <f t="shared" si="3"/>
        <v>7.8522727272727275</v>
      </c>
      <c r="J54" s="24">
        <f t="shared" si="4"/>
        <v>306.23</v>
      </c>
      <c r="K54" s="23">
        <f t="shared" si="5"/>
        <v>380.00080700000001</v>
      </c>
    </row>
    <row r="55" spans="1:11" x14ac:dyDescent="0.25">
      <c r="A55" s="7" t="s">
        <v>45</v>
      </c>
      <c r="C55" s="27">
        <v>1</v>
      </c>
      <c r="D55" s="23">
        <f t="shared" si="1"/>
        <v>194.50011428571429</v>
      </c>
      <c r="E55" s="23">
        <v>176</v>
      </c>
      <c r="F55" s="28">
        <v>18.500114285714286</v>
      </c>
      <c r="G55" s="23">
        <f t="shared" si="2"/>
        <v>1270.74</v>
      </c>
      <c r="H55" s="23">
        <v>1050</v>
      </c>
      <c r="I55" s="23">
        <f t="shared" si="3"/>
        <v>5.9659090909090908</v>
      </c>
      <c r="J55" s="24">
        <f t="shared" si="4"/>
        <v>220.74</v>
      </c>
      <c r="K55" s="23">
        <f t="shared" si="5"/>
        <v>273.91626600000001</v>
      </c>
    </row>
    <row r="56" spans="1:11" x14ac:dyDescent="0.25">
      <c r="A56" s="7" t="s">
        <v>56</v>
      </c>
      <c r="C56" s="27">
        <v>1</v>
      </c>
      <c r="D56" s="23">
        <f t="shared" si="1"/>
        <v>193.99932773109242</v>
      </c>
      <c r="E56" s="23">
        <v>176</v>
      </c>
      <c r="F56" s="28">
        <v>17.999327731092436</v>
      </c>
      <c r="G56" s="23">
        <f t="shared" si="2"/>
        <v>1433.4</v>
      </c>
      <c r="H56" s="23">
        <v>1190</v>
      </c>
      <c r="I56" s="23">
        <f t="shared" si="3"/>
        <v>6.7613636363636367</v>
      </c>
      <c r="J56" s="24">
        <f t="shared" si="4"/>
        <v>243.4</v>
      </c>
      <c r="K56" s="23">
        <f t="shared" si="5"/>
        <v>302.03505999999999</v>
      </c>
    </row>
    <row r="57" spans="1:11" x14ac:dyDescent="0.25">
      <c r="A57" s="7" t="s">
        <v>56</v>
      </c>
      <c r="C57" s="27">
        <v>1</v>
      </c>
      <c r="D57" s="23">
        <f t="shared" si="1"/>
        <v>193.99924746743849</v>
      </c>
      <c r="E57" s="23">
        <v>176</v>
      </c>
      <c r="F57" s="28">
        <v>17.999247467438494</v>
      </c>
      <c r="G57" s="23">
        <f t="shared" si="2"/>
        <v>1664.67</v>
      </c>
      <c r="H57" s="23">
        <v>1382</v>
      </c>
      <c r="I57" s="23">
        <f t="shared" si="3"/>
        <v>7.8522727272727275</v>
      </c>
      <c r="J57" s="24">
        <f t="shared" si="4"/>
        <v>282.67</v>
      </c>
      <c r="K57" s="23">
        <f t="shared" si="5"/>
        <v>350.76520299999999</v>
      </c>
    </row>
    <row r="58" spans="1:11" ht="33" x14ac:dyDescent="0.25">
      <c r="A58" s="7" t="s">
        <v>57</v>
      </c>
      <c r="C58" s="27">
        <v>1</v>
      </c>
      <c r="D58" s="23">
        <f t="shared" si="1"/>
        <v>193.99932773109242</v>
      </c>
      <c r="E58" s="23">
        <v>176</v>
      </c>
      <c r="F58" s="28">
        <v>17.999327731092436</v>
      </c>
      <c r="G58" s="23">
        <f t="shared" si="2"/>
        <v>1433.4</v>
      </c>
      <c r="H58" s="23">
        <v>1190</v>
      </c>
      <c r="I58" s="23">
        <f t="shared" si="3"/>
        <v>6.7613636363636367</v>
      </c>
      <c r="J58" s="24">
        <f t="shared" si="4"/>
        <v>243.4</v>
      </c>
      <c r="K58" s="23">
        <f t="shared" si="5"/>
        <v>302.03505999999999</v>
      </c>
    </row>
    <row r="59" spans="1:11" ht="33" x14ac:dyDescent="0.25">
      <c r="A59" s="7" t="s">
        <v>58</v>
      </c>
      <c r="C59" s="27">
        <v>1</v>
      </c>
      <c r="D59" s="23">
        <f t="shared" si="1"/>
        <v>194.00136752136751</v>
      </c>
      <c r="E59" s="23">
        <v>176</v>
      </c>
      <c r="F59" s="28">
        <v>18.00136752136752</v>
      </c>
      <c r="G59" s="23">
        <f t="shared" si="2"/>
        <v>1550.27</v>
      </c>
      <c r="H59" s="23">
        <v>1287</v>
      </c>
      <c r="I59" s="23">
        <f t="shared" si="3"/>
        <v>7.3125</v>
      </c>
      <c r="J59" s="24">
        <f t="shared" si="4"/>
        <v>263.27</v>
      </c>
      <c r="K59" s="23">
        <f t="shared" si="5"/>
        <v>326.69174299999997</v>
      </c>
    </row>
    <row r="60" spans="1:11" ht="33" x14ac:dyDescent="0.25">
      <c r="A60" s="7" t="s">
        <v>59</v>
      </c>
      <c r="C60" s="27">
        <v>1</v>
      </c>
      <c r="D60" s="23">
        <f t="shared" si="1"/>
        <v>192.99948799999999</v>
      </c>
      <c r="E60" s="23">
        <v>176</v>
      </c>
      <c r="F60" s="28">
        <v>16.999487999999999</v>
      </c>
      <c r="G60" s="23">
        <f t="shared" si="2"/>
        <v>1491.47</v>
      </c>
      <c r="H60" s="23">
        <v>1250</v>
      </c>
      <c r="I60" s="23">
        <f t="shared" si="3"/>
        <v>7.1022727272727275</v>
      </c>
      <c r="J60" s="24">
        <f t="shared" si="4"/>
        <v>241.47</v>
      </c>
      <c r="K60" s="23">
        <f t="shared" si="5"/>
        <v>299.64012299999996</v>
      </c>
    </row>
    <row r="61" spans="1:11" x14ac:dyDescent="0.25">
      <c r="A61" s="7" t="s">
        <v>28</v>
      </c>
      <c r="C61" s="27">
        <v>1</v>
      </c>
      <c r="D61" s="23">
        <f t="shared" si="1"/>
        <v>119.99962790697674</v>
      </c>
      <c r="E61" s="23">
        <v>104</v>
      </c>
      <c r="F61" s="28">
        <v>15.999627906976745</v>
      </c>
      <c r="G61" s="23">
        <f t="shared" si="2"/>
        <v>1495.2202797137747</v>
      </c>
      <c r="H61" s="23">
        <v>1143.4100000000001</v>
      </c>
      <c r="I61" s="23">
        <f t="shared" si="3"/>
        <v>10.994326923076924</v>
      </c>
      <c r="J61" s="24">
        <f t="shared" si="4"/>
        <v>351.81027971377466</v>
      </c>
      <c r="K61" s="23">
        <f t="shared" si="5"/>
        <v>436.56137609682293</v>
      </c>
    </row>
    <row r="62" spans="1:11" x14ac:dyDescent="0.25">
      <c r="A62" s="7" t="s">
        <v>60</v>
      </c>
      <c r="C62" s="27">
        <v>1</v>
      </c>
      <c r="D62" s="23">
        <f t="shared" si="1"/>
        <v>192.00117894736843</v>
      </c>
      <c r="E62" s="23">
        <v>176</v>
      </c>
      <c r="F62" s="28">
        <v>16.001178947368423</v>
      </c>
      <c r="G62" s="23">
        <f t="shared" si="2"/>
        <v>1122.74</v>
      </c>
      <c r="H62" s="23">
        <v>950</v>
      </c>
      <c r="I62" s="23">
        <f t="shared" si="3"/>
        <v>5.3977272727272725</v>
      </c>
      <c r="J62" s="24">
        <f t="shared" si="4"/>
        <v>172.74</v>
      </c>
      <c r="K62" s="23">
        <f t="shared" si="5"/>
        <v>214.35306599999998</v>
      </c>
    </row>
    <row r="63" spans="1:11" x14ac:dyDescent="0.25">
      <c r="A63" s="7" t="s">
        <v>52</v>
      </c>
      <c r="C63" s="27">
        <v>1</v>
      </c>
      <c r="D63" s="23">
        <f t="shared" si="1"/>
        <v>191.00022857142858</v>
      </c>
      <c r="E63" s="23">
        <v>176</v>
      </c>
      <c r="F63" s="28">
        <v>15.00022857142857</v>
      </c>
      <c r="G63" s="23">
        <f t="shared" si="2"/>
        <v>1228.98</v>
      </c>
      <c r="H63" s="23">
        <v>1050</v>
      </c>
      <c r="I63" s="23">
        <f t="shared" si="3"/>
        <v>5.9659090909090908</v>
      </c>
      <c r="J63" s="24">
        <f t="shared" si="4"/>
        <v>178.98</v>
      </c>
      <c r="K63" s="23">
        <f t="shared" si="5"/>
        <v>222.09628199999997</v>
      </c>
    </row>
    <row r="64" spans="1:11" ht="33" x14ac:dyDescent="0.25">
      <c r="A64" s="7" t="s">
        <v>58</v>
      </c>
      <c r="C64" s="27">
        <v>1</v>
      </c>
      <c r="D64" s="23">
        <f t="shared" si="1"/>
        <v>190.00068376068376</v>
      </c>
      <c r="E64" s="23">
        <v>176</v>
      </c>
      <c r="F64" s="28">
        <v>14.00068376068376</v>
      </c>
      <c r="G64" s="23">
        <f t="shared" si="2"/>
        <v>1491.76</v>
      </c>
      <c r="H64" s="23">
        <v>1287</v>
      </c>
      <c r="I64" s="23">
        <f t="shared" si="3"/>
        <v>7.3125</v>
      </c>
      <c r="J64" s="24">
        <f t="shared" si="4"/>
        <v>204.76</v>
      </c>
      <c r="K64" s="23">
        <f t="shared" si="5"/>
        <v>254.08668399999996</v>
      </c>
    </row>
    <row r="65" spans="1:11" ht="33" x14ac:dyDescent="0.25">
      <c r="A65" s="7" t="s">
        <v>61</v>
      </c>
      <c r="C65" s="27">
        <v>1</v>
      </c>
      <c r="D65" s="23">
        <f t="shared" si="1"/>
        <v>189.99985428051002</v>
      </c>
      <c r="E65" s="23">
        <v>176</v>
      </c>
      <c r="F65" s="28">
        <v>13.999854280510018</v>
      </c>
      <c r="G65" s="23">
        <f t="shared" si="2"/>
        <v>1909.02</v>
      </c>
      <c r="H65" s="23">
        <v>1647</v>
      </c>
      <c r="I65" s="23">
        <f t="shared" si="3"/>
        <v>9.357954545454545</v>
      </c>
      <c r="J65" s="24">
        <f t="shared" si="4"/>
        <v>262.02</v>
      </c>
      <c r="K65" s="23">
        <f t="shared" si="5"/>
        <v>325.14061799999996</v>
      </c>
    </row>
    <row r="66" spans="1:11" ht="33" x14ac:dyDescent="0.25">
      <c r="A66" s="7" t="s">
        <v>62</v>
      </c>
      <c r="C66" s="27">
        <v>1</v>
      </c>
      <c r="D66" s="23">
        <f t="shared" si="1"/>
        <v>189.99976845151954</v>
      </c>
      <c r="E66" s="23">
        <v>176</v>
      </c>
      <c r="F66" s="28">
        <v>13.999768451519538</v>
      </c>
      <c r="G66" s="23">
        <f t="shared" si="2"/>
        <v>1601.8600000000001</v>
      </c>
      <c r="H66" s="23">
        <v>1382</v>
      </c>
      <c r="I66" s="23">
        <f t="shared" si="3"/>
        <v>7.8522727272727275</v>
      </c>
      <c r="J66" s="24">
        <f t="shared" si="4"/>
        <v>219.86</v>
      </c>
      <c r="K66" s="23">
        <f t="shared" si="5"/>
        <v>272.824274</v>
      </c>
    </row>
    <row r="67" spans="1:11" x14ac:dyDescent="0.25">
      <c r="A67" s="7" t="s">
        <v>63</v>
      </c>
      <c r="C67" s="27">
        <v>1</v>
      </c>
      <c r="D67" s="23">
        <f t="shared" si="1"/>
        <v>190</v>
      </c>
      <c r="E67" s="23">
        <v>176</v>
      </c>
      <c r="F67" s="28">
        <v>14</v>
      </c>
      <c r="G67" s="23">
        <f t="shared" si="2"/>
        <v>1275</v>
      </c>
      <c r="H67" s="23">
        <v>1100</v>
      </c>
      <c r="I67" s="23">
        <f t="shared" si="3"/>
        <v>6.25</v>
      </c>
      <c r="J67" s="24">
        <f t="shared" si="4"/>
        <v>175</v>
      </c>
      <c r="K67" s="23">
        <f t="shared" si="5"/>
        <v>217.15749999999997</v>
      </c>
    </row>
    <row r="68" spans="1:11" x14ac:dyDescent="0.25">
      <c r="A68" s="7" t="s">
        <v>64</v>
      </c>
      <c r="C68" s="27">
        <v>1</v>
      </c>
      <c r="D68" s="23">
        <f t="shared" si="1"/>
        <v>189.00017000607164</v>
      </c>
      <c r="E68" s="23">
        <v>176</v>
      </c>
      <c r="F68" s="28">
        <v>13.000170006071647</v>
      </c>
      <c r="G68" s="23">
        <f t="shared" si="2"/>
        <v>1890.31</v>
      </c>
      <c r="H68" s="23">
        <v>1647</v>
      </c>
      <c r="I68" s="23">
        <f t="shared" si="3"/>
        <v>9.357954545454545</v>
      </c>
      <c r="J68" s="24">
        <f t="shared" si="4"/>
        <v>243.31</v>
      </c>
      <c r="K68" s="23">
        <f t="shared" si="5"/>
        <v>301.92337899999995</v>
      </c>
    </row>
    <row r="69" spans="1:11" x14ac:dyDescent="0.25">
      <c r="A69" s="7" t="s">
        <v>65</v>
      </c>
      <c r="C69" s="27">
        <v>1</v>
      </c>
      <c r="D69" s="23">
        <f t="shared" si="1"/>
        <v>188.99906666666666</v>
      </c>
      <c r="E69" s="23">
        <v>176</v>
      </c>
      <c r="F69" s="28">
        <v>12.999066666666666</v>
      </c>
      <c r="G69" s="23">
        <f t="shared" si="2"/>
        <v>688.63</v>
      </c>
      <c r="H69" s="23">
        <v>600</v>
      </c>
      <c r="I69" s="23">
        <f t="shared" si="3"/>
        <v>3.4090909090909092</v>
      </c>
      <c r="J69" s="24">
        <f t="shared" si="4"/>
        <v>88.63</v>
      </c>
      <c r="K69" s="23">
        <f t="shared" si="5"/>
        <v>109.98096699999998</v>
      </c>
    </row>
    <row r="70" spans="1:11" ht="33" x14ac:dyDescent="0.25">
      <c r="A70" s="7" t="s">
        <v>42</v>
      </c>
      <c r="C70" s="27">
        <v>1</v>
      </c>
      <c r="D70" s="23">
        <f t="shared" si="1"/>
        <v>125.00067885117494</v>
      </c>
      <c r="E70" s="23">
        <v>112</v>
      </c>
      <c r="F70" s="28">
        <v>13.000678851174936</v>
      </c>
      <c r="G70" s="23">
        <f t="shared" si="2"/>
        <v>1201.2402110499813</v>
      </c>
      <c r="H70" s="23">
        <v>974.91</v>
      </c>
      <c r="I70" s="23">
        <f t="shared" si="3"/>
        <v>8.7045535714285709</v>
      </c>
      <c r="J70" s="24">
        <f t="shared" si="4"/>
        <v>226.33021104998136</v>
      </c>
      <c r="K70" s="23">
        <f t="shared" si="5"/>
        <v>280.85315889192185</v>
      </c>
    </row>
    <row r="71" spans="1:11" x14ac:dyDescent="0.25">
      <c r="A71" s="7" t="s">
        <v>66</v>
      </c>
      <c r="C71" s="27">
        <v>1</v>
      </c>
      <c r="D71" s="23">
        <f t="shared" si="1"/>
        <v>163.99995142683667</v>
      </c>
      <c r="E71" s="23">
        <v>152</v>
      </c>
      <c r="F71" s="28">
        <v>11.999951426836674</v>
      </c>
      <c r="G71" s="23">
        <f t="shared" si="2"/>
        <v>1647.0001435400889</v>
      </c>
      <c r="H71" s="23">
        <v>1422.41</v>
      </c>
      <c r="I71" s="23">
        <f t="shared" si="3"/>
        <v>9.3579605263157895</v>
      </c>
      <c r="J71" s="24">
        <f t="shared" si="4"/>
        <v>224.59014354008886</v>
      </c>
      <c r="K71" s="23">
        <f t="shared" si="5"/>
        <v>278.69390911889622</v>
      </c>
    </row>
    <row r="72" spans="1:11" x14ac:dyDescent="0.25">
      <c r="A72" s="7" t="s">
        <v>67</v>
      </c>
      <c r="C72" s="27">
        <v>1</v>
      </c>
      <c r="D72" s="23">
        <f t="shared" si="1"/>
        <v>188.00005111821088</v>
      </c>
      <c r="E72" s="23">
        <v>176</v>
      </c>
      <c r="F72" s="28">
        <v>12.000051118210862</v>
      </c>
      <c r="G72" s="23">
        <f t="shared" si="2"/>
        <v>1778.41</v>
      </c>
      <c r="H72" s="23">
        <v>1565</v>
      </c>
      <c r="I72" s="23">
        <f t="shared" si="3"/>
        <v>8.892045454545455</v>
      </c>
      <c r="J72" s="24">
        <f t="shared" si="4"/>
        <v>213.41</v>
      </c>
      <c r="K72" s="23">
        <f t="shared" si="5"/>
        <v>264.82046899999995</v>
      </c>
    </row>
    <row r="73" spans="1:11" x14ac:dyDescent="0.25">
      <c r="A73" s="7" t="s">
        <v>68</v>
      </c>
      <c r="C73" s="27">
        <v>1</v>
      </c>
      <c r="D73" s="23">
        <f t="shared" si="1"/>
        <v>186.99936324167874</v>
      </c>
      <c r="E73" s="23">
        <v>176</v>
      </c>
      <c r="F73" s="28">
        <v>10.999363241678727</v>
      </c>
      <c r="G73" s="23">
        <f t="shared" si="2"/>
        <v>1554.74</v>
      </c>
      <c r="H73" s="23">
        <v>1382</v>
      </c>
      <c r="I73" s="23">
        <f t="shared" si="3"/>
        <v>7.8522727272727275</v>
      </c>
      <c r="J73" s="24">
        <f t="shared" si="4"/>
        <v>172.74</v>
      </c>
      <c r="K73" s="23">
        <f t="shared" si="5"/>
        <v>214.35306599999998</v>
      </c>
    </row>
    <row r="74" spans="1:11" ht="33" x14ac:dyDescent="0.25">
      <c r="A74" s="7" t="s">
        <v>46</v>
      </c>
      <c r="B74" s="2">
        <v>0.95</v>
      </c>
      <c r="C74" s="27">
        <v>1</v>
      </c>
      <c r="D74" s="23">
        <f t="shared" si="1"/>
        <v>177.70004999999998</v>
      </c>
      <c r="E74" s="23">
        <v>167.2</v>
      </c>
      <c r="F74" s="28">
        <v>10.500049999999998</v>
      </c>
      <c r="G74" s="23">
        <f t="shared" si="2"/>
        <v>1710.91</v>
      </c>
      <c r="H74" s="23">
        <v>1520</v>
      </c>
      <c r="I74" s="23">
        <f t="shared" si="3"/>
        <v>9.0909090909090917</v>
      </c>
      <c r="J74" s="24">
        <f t="shared" si="4"/>
        <v>190.91</v>
      </c>
      <c r="K74" s="23">
        <f t="shared" si="5"/>
        <v>236.90021899999996</v>
      </c>
    </row>
    <row r="75" spans="1:11" ht="33" x14ac:dyDescent="0.25">
      <c r="A75" s="7" t="s">
        <v>69</v>
      </c>
      <c r="C75" s="27">
        <v>1</v>
      </c>
      <c r="D75" s="23">
        <f t="shared" si="1"/>
        <v>178.49986437141368</v>
      </c>
      <c r="E75" s="23">
        <v>168</v>
      </c>
      <c r="F75" s="28">
        <v>10.499864371413667</v>
      </c>
      <c r="G75" s="23">
        <f t="shared" si="2"/>
        <v>2058.5895454604165</v>
      </c>
      <c r="H75" s="23">
        <v>1829.86</v>
      </c>
      <c r="I75" s="23">
        <f t="shared" si="3"/>
        <v>10.89202380952381</v>
      </c>
      <c r="J75" s="24">
        <f t="shared" si="4"/>
        <v>228.7295454604168</v>
      </c>
      <c r="K75" s="23">
        <f t="shared" si="5"/>
        <v>283.83049296183117</v>
      </c>
    </row>
    <row r="76" spans="1:11" ht="33" x14ac:dyDescent="0.25">
      <c r="A76" s="7" t="s">
        <v>70</v>
      </c>
      <c r="C76" s="27">
        <v>1</v>
      </c>
      <c r="D76" s="23">
        <f t="shared" si="1"/>
        <v>186.00004857316333</v>
      </c>
      <c r="E76" s="23">
        <v>176</v>
      </c>
      <c r="F76" s="28">
        <v>10.000048573163328</v>
      </c>
      <c r="G76" s="23">
        <f t="shared" si="2"/>
        <v>1834.16</v>
      </c>
      <c r="H76" s="23">
        <v>1647</v>
      </c>
      <c r="I76" s="23">
        <f t="shared" si="3"/>
        <v>9.357954545454545</v>
      </c>
      <c r="J76" s="24">
        <f t="shared" si="4"/>
        <v>187.16</v>
      </c>
      <c r="K76" s="23">
        <f t="shared" si="5"/>
        <v>232.24684399999998</v>
      </c>
    </row>
    <row r="77" spans="1:11" x14ac:dyDescent="0.25">
      <c r="A77" s="7" t="s">
        <v>71</v>
      </c>
      <c r="C77" s="27">
        <v>1</v>
      </c>
      <c r="D77" s="23">
        <f t="shared" si="1"/>
        <v>186.00031999999999</v>
      </c>
      <c r="E77" s="23">
        <v>176</v>
      </c>
      <c r="F77" s="28">
        <v>10.00032</v>
      </c>
      <c r="G77" s="23">
        <f t="shared" si="2"/>
        <v>1670.46</v>
      </c>
      <c r="H77" s="23">
        <v>1500</v>
      </c>
      <c r="I77" s="23">
        <f t="shared" si="3"/>
        <v>8.5227272727272734</v>
      </c>
      <c r="J77" s="24">
        <f t="shared" si="4"/>
        <v>170.46</v>
      </c>
      <c r="K77" s="23">
        <f t="shared" si="5"/>
        <v>211.52381399999999</v>
      </c>
    </row>
    <row r="78" spans="1:11" ht="33" x14ac:dyDescent="0.25">
      <c r="A78" s="7" t="s">
        <v>72</v>
      </c>
      <c r="B78" s="2">
        <v>0.95</v>
      </c>
      <c r="C78" s="27">
        <v>1</v>
      </c>
      <c r="D78" s="23">
        <f t="shared" si="1"/>
        <v>177.19961599999999</v>
      </c>
      <c r="E78" s="23">
        <v>167.2</v>
      </c>
      <c r="F78" s="28">
        <v>9.9996159999999996</v>
      </c>
      <c r="G78" s="23">
        <f t="shared" si="2"/>
        <v>1329.54</v>
      </c>
      <c r="H78" s="23">
        <v>1187.5</v>
      </c>
      <c r="I78" s="23">
        <f t="shared" si="3"/>
        <v>7.1022727272727275</v>
      </c>
      <c r="J78" s="24">
        <f t="shared" si="4"/>
        <v>142.04</v>
      </c>
      <c r="K78" s="23">
        <f t="shared" si="5"/>
        <v>176.25743599999998</v>
      </c>
    </row>
    <row r="79" spans="1:11" x14ac:dyDescent="0.25">
      <c r="A79" s="7" t="s">
        <v>73</v>
      </c>
      <c r="C79" s="27">
        <v>1</v>
      </c>
      <c r="D79" s="23">
        <f t="shared" si="1"/>
        <v>177.50042276422764</v>
      </c>
      <c r="E79" s="23">
        <v>168</v>
      </c>
      <c r="F79" s="28">
        <v>9.5004227642276415</v>
      </c>
      <c r="G79" s="23">
        <f t="shared" si="2"/>
        <v>1306.8798971815718</v>
      </c>
      <c r="H79" s="23">
        <v>1174.0899999999999</v>
      </c>
      <c r="I79" s="23">
        <f t="shared" si="3"/>
        <v>6.9886309523809516</v>
      </c>
      <c r="J79" s="24">
        <f t="shared" si="4"/>
        <v>132.7898971815718</v>
      </c>
      <c r="K79" s="23">
        <f t="shared" si="5"/>
        <v>164.77898341261243</v>
      </c>
    </row>
    <row r="80" spans="1:11" ht="33" x14ac:dyDescent="0.25">
      <c r="A80" s="7" t="s">
        <v>58</v>
      </c>
      <c r="C80" s="27">
        <v>1</v>
      </c>
      <c r="D80" s="23">
        <f t="shared" si="1"/>
        <v>104.99967713004484</v>
      </c>
      <c r="E80" s="23">
        <v>96</v>
      </c>
      <c r="F80" s="28">
        <v>8.9996771300448426</v>
      </c>
      <c r="G80" s="23">
        <f t="shared" si="2"/>
        <v>722.20965910313896</v>
      </c>
      <c r="H80" s="23">
        <v>608.17999999999995</v>
      </c>
      <c r="I80" s="23">
        <f t="shared" si="3"/>
        <v>6.3352083333333331</v>
      </c>
      <c r="J80" s="24">
        <f t="shared" si="4"/>
        <v>114.02965910313901</v>
      </c>
      <c r="K80" s="23">
        <f t="shared" si="5"/>
        <v>141.49940398108518</v>
      </c>
    </row>
    <row r="81" spans="1:11" ht="33" x14ac:dyDescent="0.25">
      <c r="A81" s="7" t="s">
        <v>58</v>
      </c>
      <c r="C81" s="27">
        <v>1</v>
      </c>
      <c r="D81" s="23">
        <f t="shared" si="1"/>
        <v>183.50085470085469</v>
      </c>
      <c r="E81" s="23">
        <v>176</v>
      </c>
      <c r="F81" s="28">
        <v>7.5008547008547009</v>
      </c>
      <c r="G81" s="23">
        <f t="shared" si="2"/>
        <v>1396.7</v>
      </c>
      <c r="H81" s="23">
        <v>1287</v>
      </c>
      <c r="I81" s="23">
        <f t="shared" si="3"/>
        <v>7.3125</v>
      </c>
      <c r="J81" s="24">
        <f t="shared" si="4"/>
        <v>109.7</v>
      </c>
      <c r="K81" s="23">
        <f t="shared" si="5"/>
        <v>136.12672999999998</v>
      </c>
    </row>
    <row r="82" spans="1:11" x14ac:dyDescent="0.25">
      <c r="A82" s="7" t="s">
        <v>74</v>
      </c>
      <c r="C82" s="27">
        <v>1</v>
      </c>
      <c r="D82" s="23">
        <f t="shared" si="1"/>
        <v>182.00006956521739</v>
      </c>
      <c r="E82" s="23">
        <v>176</v>
      </c>
      <c r="F82" s="28">
        <v>6.000069565217391</v>
      </c>
      <c r="G82" s="23">
        <f t="shared" si="2"/>
        <v>1228.4100000000001</v>
      </c>
      <c r="H82" s="23">
        <v>1150</v>
      </c>
      <c r="I82" s="23">
        <f t="shared" si="3"/>
        <v>6.5340909090909092</v>
      </c>
      <c r="J82" s="24">
        <f t="shared" si="4"/>
        <v>78.41</v>
      </c>
      <c r="K82" s="23">
        <f t="shared" si="5"/>
        <v>97.298968999999985</v>
      </c>
    </row>
    <row r="83" spans="1:11" x14ac:dyDescent="0.25">
      <c r="A83" s="7" t="s">
        <v>52</v>
      </c>
      <c r="C83" s="27">
        <v>1</v>
      </c>
      <c r="D83" s="23">
        <f t="shared" si="1"/>
        <v>118.00062222222222</v>
      </c>
      <c r="E83" s="23">
        <v>112</v>
      </c>
      <c r="F83" s="28">
        <v>6.0006222222222227</v>
      </c>
      <c r="G83" s="23">
        <f t="shared" si="2"/>
        <v>634.10029223809522</v>
      </c>
      <c r="H83" s="23">
        <v>572.73</v>
      </c>
      <c r="I83" s="23">
        <f t="shared" si="3"/>
        <v>5.1136607142857144</v>
      </c>
      <c r="J83" s="24">
        <f t="shared" si="4"/>
        <v>61.370292238095246</v>
      </c>
      <c r="K83" s="23">
        <f t="shared" si="5"/>
        <v>76.154395638252382</v>
      </c>
    </row>
    <row r="84" spans="1:11" x14ac:dyDescent="0.25">
      <c r="A84" s="7" t="s">
        <v>67</v>
      </c>
      <c r="B84" s="2">
        <v>0.95</v>
      </c>
      <c r="C84" s="27">
        <v>1</v>
      </c>
      <c r="D84" s="23">
        <f t="shared" si="1"/>
        <v>172.19997444089455</v>
      </c>
      <c r="E84" s="23">
        <v>167.2</v>
      </c>
      <c r="F84" s="28">
        <v>4.9999744408945688</v>
      </c>
      <c r="G84" s="23">
        <f t="shared" si="2"/>
        <v>1575.67</v>
      </c>
      <c r="H84" s="23">
        <v>1486.75</v>
      </c>
      <c r="I84" s="23">
        <f t="shared" si="3"/>
        <v>8.892045454545455</v>
      </c>
      <c r="J84" s="24">
        <f t="shared" si="4"/>
        <v>88.92</v>
      </c>
      <c r="K84" s="23">
        <f t="shared" si="5"/>
        <v>110.34082799999999</v>
      </c>
    </row>
    <row r="85" spans="1:11" ht="33" x14ac:dyDescent="0.25">
      <c r="A85" s="7" t="s">
        <v>75</v>
      </c>
      <c r="B85" s="2">
        <v>0.95</v>
      </c>
      <c r="C85" s="27">
        <v>1</v>
      </c>
      <c r="D85" s="23">
        <f t="shared" si="1"/>
        <v>172.19961379310342</v>
      </c>
      <c r="E85" s="23">
        <v>167.2</v>
      </c>
      <c r="F85" s="28">
        <v>4.9996137931034479</v>
      </c>
      <c r="G85" s="23">
        <f t="shared" si="2"/>
        <v>1459.88</v>
      </c>
      <c r="H85" s="23">
        <v>1377.5</v>
      </c>
      <c r="I85" s="23">
        <f t="shared" si="3"/>
        <v>8.2386363636363633</v>
      </c>
      <c r="J85" s="24">
        <f t="shared" si="4"/>
        <v>82.38</v>
      </c>
      <c r="K85" s="23">
        <f t="shared" si="5"/>
        <v>102.22534199999998</v>
      </c>
    </row>
    <row r="86" spans="1:11" x14ac:dyDescent="0.25">
      <c r="A86" s="7" t="s">
        <v>52</v>
      </c>
      <c r="C86" s="27">
        <v>1</v>
      </c>
      <c r="D86" s="23">
        <f t="shared" si="1"/>
        <v>181.00035555555556</v>
      </c>
      <c r="E86" s="23">
        <v>176</v>
      </c>
      <c r="F86" s="28">
        <v>5.0003555555555561</v>
      </c>
      <c r="G86" s="23">
        <f t="shared" si="2"/>
        <v>951.14</v>
      </c>
      <c r="H86" s="23">
        <v>900</v>
      </c>
      <c r="I86" s="23">
        <f t="shared" si="3"/>
        <v>5.1136363636363633</v>
      </c>
      <c r="J86" s="24">
        <f t="shared" si="4"/>
        <v>51.14</v>
      </c>
      <c r="K86" s="23">
        <f t="shared" si="5"/>
        <v>63.459625999999993</v>
      </c>
    </row>
    <row r="87" spans="1:11" ht="33" x14ac:dyDescent="0.25">
      <c r="A87" s="7" t="s">
        <v>58</v>
      </c>
      <c r="C87" s="27">
        <v>1</v>
      </c>
      <c r="D87" s="23">
        <f t="shared" ref="D87:D93" si="6">F87+E87</f>
        <v>181.00034188034189</v>
      </c>
      <c r="E87" s="23">
        <v>176</v>
      </c>
      <c r="F87" s="28">
        <v>5.00034188034188</v>
      </c>
      <c r="G87" s="23">
        <f t="shared" ref="G87:G93" si="7">H87+J87</f>
        <v>1360.13</v>
      </c>
      <c r="H87" s="23">
        <v>1287</v>
      </c>
      <c r="I87" s="23">
        <f t="shared" ref="I87:I93" si="8">H87/E87</f>
        <v>7.3125</v>
      </c>
      <c r="J87" s="24">
        <f t="shared" ref="J87:J149" si="9">I87*F87*2</f>
        <v>73.13</v>
      </c>
      <c r="K87" s="23">
        <f t="shared" ref="K87:K93" si="10">J87*1.2409</f>
        <v>90.747016999999985</v>
      </c>
    </row>
    <row r="88" spans="1:11" ht="33" x14ac:dyDescent="0.25">
      <c r="A88" s="7" t="s">
        <v>76</v>
      </c>
      <c r="B88" s="2">
        <v>0.95</v>
      </c>
      <c r="C88" s="27">
        <v>1</v>
      </c>
      <c r="D88" s="23">
        <f t="shared" si="6"/>
        <v>172.19981701738334</v>
      </c>
      <c r="E88" s="23">
        <v>167.2</v>
      </c>
      <c r="F88" s="28">
        <v>4.9998170173833492</v>
      </c>
      <c r="G88" s="23">
        <f t="shared" si="7"/>
        <v>1100.4499999999998</v>
      </c>
      <c r="H88" s="23">
        <v>1038.3499999999999</v>
      </c>
      <c r="I88" s="23">
        <f t="shared" si="8"/>
        <v>6.2102272727272725</v>
      </c>
      <c r="J88" s="24">
        <f t="shared" si="9"/>
        <v>62.1</v>
      </c>
      <c r="K88" s="23">
        <f t="shared" si="10"/>
        <v>77.059889999999996</v>
      </c>
    </row>
    <row r="89" spans="1:11" x14ac:dyDescent="0.25">
      <c r="A89" s="7" t="s">
        <v>77</v>
      </c>
      <c r="C89" s="27">
        <v>1</v>
      </c>
      <c r="D89" s="23">
        <f t="shared" si="6"/>
        <v>180.00029304029303</v>
      </c>
      <c r="E89" s="23">
        <v>176</v>
      </c>
      <c r="F89" s="28">
        <v>4.0002930402930401</v>
      </c>
      <c r="G89" s="23">
        <f t="shared" si="7"/>
        <v>1427.05</v>
      </c>
      <c r="H89" s="23">
        <v>1365</v>
      </c>
      <c r="I89" s="23">
        <f t="shared" si="8"/>
        <v>7.7556818181818183</v>
      </c>
      <c r="J89" s="24">
        <f t="shared" si="9"/>
        <v>62.05</v>
      </c>
      <c r="K89" s="23">
        <f t="shared" si="10"/>
        <v>76.997844999999984</v>
      </c>
    </row>
    <row r="90" spans="1:11" x14ac:dyDescent="0.25">
      <c r="A90" s="7" t="s">
        <v>73</v>
      </c>
      <c r="C90" s="27">
        <v>1</v>
      </c>
      <c r="D90" s="23">
        <f t="shared" si="6"/>
        <v>180.00006504065041</v>
      </c>
      <c r="E90" s="23">
        <v>176</v>
      </c>
      <c r="F90" s="28">
        <v>4.0000650406504068</v>
      </c>
      <c r="G90" s="23">
        <f t="shared" si="7"/>
        <v>1285.9100000000001</v>
      </c>
      <c r="H90" s="23">
        <v>1230</v>
      </c>
      <c r="I90" s="23">
        <f t="shared" si="8"/>
        <v>6.9886363636363633</v>
      </c>
      <c r="J90" s="24">
        <f t="shared" si="9"/>
        <v>55.910000000000004</v>
      </c>
      <c r="K90" s="23">
        <f t="shared" si="10"/>
        <v>69.378719000000004</v>
      </c>
    </row>
    <row r="91" spans="1:11" x14ac:dyDescent="0.25">
      <c r="A91" s="7" t="s">
        <v>67</v>
      </c>
      <c r="C91" s="27">
        <v>1</v>
      </c>
      <c r="D91" s="23">
        <f t="shared" si="6"/>
        <v>178.99987220447284</v>
      </c>
      <c r="E91" s="23">
        <v>176</v>
      </c>
      <c r="F91" s="28">
        <v>2.9998722044728434</v>
      </c>
      <c r="G91" s="23">
        <f t="shared" si="7"/>
        <v>1618.35</v>
      </c>
      <c r="H91" s="23">
        <v>1565</v>
      </c>
      <c r="I91" s="23">
        <f t="shared" si="8"/>
        <v>8.892045454545455</v>
      </c>
      <c r="J91" s="24">
        <f t="shared" si="9"/>
        <v>53.35</v>
      </c>
      <c r="K91" s="23">
        <f t="shared" si="10"/>
        <v>66.202015000000003</v>
      </c>
    </row>
    <row r="92" spans="1:11" ht="33" x14ac:dyDescent="0.25">
      <c r="A92" s="7" t="s">
        <v>75</v>
      </c>
      <c r="C92" s="27">
        <v>1</v>
      </c>
      <c r="D92" s="23">
        <f t="shared" si="6"/>
        <v>178.00033103448277</v>
      </c>
      <c r="E92" s="23">
        <v>176</v>
      </c>
      <c r="F92" s="28">
        <v>2.000331034482759</v>
      </c>
      <c r="G92" s="23">
        <f t="shared" si="7"/>
        <v>1482.96</v>
      </c>
      <c r="H92" s="23">
        <v>1450</v>
      </c>
      <c r="I92" s="23">
        <f t="shared" si="8"/>
        <v>8.2386363636363633</v>
      </c>
      <c r="J92" s="24">
        <f t="shared" si="9"/>
        <v>32.96</v>
      </c>
      <c r="K92" s="23">
        <f t="shared" si="10"/>
        <v>40.900064</v>
      </c>
    </row>
    <row r="93" spans="1:11" x14ac:dyDescent="0.25">
      <c r="A93" s="7" t="s">
        <v>56</v>
      </c>
      <c r="C93" s="27">
        <v>1</v>
      </c>
      <c r="D93" s="23">
        <f t="shared" si="6"/>
        <v>80.999815384615388</v>
      </c>
      <c r="E93" s="23">
        <v>80</v>
      </c>
      <c r="F93" s="28">
        <v>0.99981538461538455</v>
      </c>
      <c r="G93" s="23">
        <f t="shared" si="7"/>
        <v>605.68002272307695</v>
      </c>
      <c r="H93" s="23">
        <v>590.91</v>
      </c>
      <c r="I93" s="23">
        <f t="shared" si="8"/>
        <v>7.3863749999999992</v>
      </c>
      <c r="J93" s="24">
        <f t="shared" si="9"/>
        <v>14.77002272307692</v>
      </c>
      <c r="K93" s="23">
        <f t="shared" si="10"/>
        <v>18.32812119706615</v>
      </c>
    </row>
    <row r="94" spans="1:11" hidden="1" x14ac:dyDescent="0.25">
      <c r="A94" s="7" t="s">
        <v>11</v>
      </c>
      <c r="C94" s="8"/>
      <c r="D94" s="8"/>
      <c r="E94" s="8"/>
      <c r="F94" s="29" t="e">
        <v>#DIV/0!</v>
      </c>
      <c r="G94" s="9"/>
      <c r="H94" s="9"/>
      <c r="I94" s="9"/>
      <c r="J94" s="24" t="e">
        <f t="shared" si="9"/>
        <v>#DIV/0!</v>
      </c>
      <c r="K94" s="9"/>
    </row>
    <row r="95" spans="1:11" hidden="1" x14ac:dyDescent="0.25">
      <c r="A95" s="7" t="s">
        <v>11</v>
      </c>
      <c r="C95" s="8"/>
      <c r="D95" s="8"/>
      <c r="E95" s="8"/>
      <c r="F95" s="29" t="e">
        <v>#DIV/0!</v>
      </c>
      <c r="G95" s="9"/>
      <c r="H95" s="9"/>
      <c r="I95" s="9"/>
      <c r="J95" s="24" t="e">
        <f t="shared" si="9"/>
        <v>#DIV/0!</v>
      </c>
      <c r="K95" s="9"/>
    </row>
    <row r="96" spans="1:11" hidden="1" x14ac:dyDescent="0.25">
      <c r="A96" s="7" t="s">
        <v>11</v>
      </c>
      <c r="C96" s="8"/>
      <c r="D96" s="8"/>
      <c r="E96" s="8"/>
      <c r="F96" s="29" t="e">
        <v>#DIV/0!</v>
      </c>
      <c r="G96" s="9"/>
      <c r="H96" s="9"/>
      <c r="I96" s="9"/>
      <c r="J96" s="24" t="e">
        <f t="shared" si="9"/>
        <v>#DIV/0!</v>
      </c>
      <c r="K96" s="9"/>
    </row>
    <row r="97" spans="1:11" hidden="1" x14ac:dyDescent="0.25">
      <c r="A97" s="7" t="s">
        <v>11</v>
      </c>
      <c r="C97" s="8"/>
      <c r="D97" s="8"/>
      <c r="E97" s="8"/>
      <c r="F97" s="29" t="e">
        <v>#DIV/0!</v>
      </c>
      <c r="G97" s="9"/>
      <c r="H97" s="9"/>
      <c r="I97" s="9"/>
      <c r="J97" s="24" t="e">
        <f t="shared" si="9"/>
        <v>#DIV/0!</v>
      </c>
      <c r="K97" s="9"/>
    </row>
    <row r="98" spans="1:11" hidden="1" x14ac:dyDescent="0.25">
      <c r="A98" s="7" t="s">
        <v>11</v>
      </c>
      <c r="C98" s="8"/>
      <c r="D98" s="8"/>
      <c r="E98" s="8"/>
      <c r="F98" s="29" t="e">
        <v>#DIV/0!</v>
      </c>
      <c r="G98" s="9"/>
      <c r="H98" s="9"/>
      <c r="I98" s="9"/>
      <c r="J98" s="24" t="e">
        <f t="shared" si="9"/>
        <v>#DIV/0!</v>
      </c>
      <c r="K98" s="9"/>
    </row>
    <row r="99" spans="1:11" hidden="1" x14ac:dyDescent="0.25">
      <c r="A99" s="7" t="s">
        <v>11</v>
      </c>
      <c r="C99" s="8"/>
      <c r="D99" s="8"/>
      <c r="E99" s="8"/>
      <c r="F99" s="29" t="e">
        <v>#DIV/0!</v>
      </c>
      <c r="G99" s="9"/>
      <c r="H99" s="9"/>
      <c r="I99" s="9"/>
      <c r="J99" s="24" t="e">
        <f t="shared" si="9"/>
        <v>#DIV/0!</v>
      </c>
      <c r="K99" s="9"/>
    </row>
    <row r="100" spans="1:11" hidden="1" x14ac:dyDescent="0.25">
      <c r="A100" s="7" t="s">
        <v>11</v>
      </c>
      <c r="C100" s="8"/>
      <c r="D100" s="8"/>
      <c r="E100" s="8"/>
      <c r="F100" s="29" t="e">
        <v>#DIV/0!</v>
      </c>
      <c r="G100" s="9"/>
      <c r="H100" s="9"/>
      <c r="I100" s="9"/>
      <c r="J100" s="24" t="e">
        <f t="shared" si="9"/>
        <v>#DIV/0!</v>
      </c>
      <c r="K100" s="9"/>
    </row>
    <row r="101" spans="1:11" hidden="1" x14ac:dyDescent="0.25">
      <c r="A101" s="7" t="s">
        <v>11</v>
      </c>
      <c r="C101" s="8"/>
      <c r="D101" s="8"/>
      <c r="E101" s="8"/>
      <c r="F101" s="29" t="e">
        <v>#DIV/0!</v>
      </c>
      <c r="G101" s="9"/>
      <c r="H101" s="9"/>
      <c r="I101" s="9"/>
      <c r="J101" s="24" t="e">
        <f t="shared" si="9"/>
        <v>#DIV/0!</v>
      </c>
      <c r="K101" s="9"/>
    </row>
    <row r="102" spans="1:11" hidden="1" x14ac:dyDescent="0.25">
      <c r="A102" s="7" t="s">
        <v>11</v>
      </c>
      <c r="C102" s="8"/>
      <c r="D102" s="8"/>
      <c r="E102" s="8"/>
      <c r="F102" s="29" t="e">
        <v>#DIV/0!</v>
      </c>
      <c r="G102" s="9"/>
      <c r="H102" s="9"/>
      <c r="I102" s="9"/>
      <c r="J102" s="24" t="e">
        <f t="shared" si="9"/>
        <v>#DIV/0!</v>
      </c>
      <c r="K102" s="9"/>
    </row>
    <row r="103" spans="1:11" hidden="1" x14ac:dyDescent="0.25">
      <c r="A103" s="7" t="s">
        <v>11</v>
      </c>
      <c r="C103" s="8"/>
      <c r="D103" s="8"/>
      <c r="E103" s="8"/>
      <c r="F103" s="29" t="e">
        <v>#DIV/0!</v>
      </c>
      <c r="G103" s="9"/>
      <c r="H103" s="9"/>
      <c r="I103" s="9"/>
      <c r="J103" s="24" t="e">
        <f t="shared" si="9"/>
        <v>#DIV/0!</v>
      </c>
      <c r="K103" s="9"/>
    </row>
    <row r="104" spans="1:11" hidden="1" x14ac:dyDescent="0.25">
      <c r="A104" s="7" t="s">
        <v>11</v>
      </c>
      <c r="C104" s="8"/>
      <c r="D104" s="8"/>
      <c r="E104" s="8"/>
      <c r="F104" s="29" t="e">
        <v>#DIV/0!</v>
      </c>
      <c r="G104" s="9"/>
      <c r="H104" s="9"/>
      <c r="I104" s="9"/>
      <c r="J104" s="24" t="e">
        <f t="shared" si="9"/>
        <v>#DIV/0!</v>
      </c>
      <c r="K104" s="9"/>
    </row>
    <row r="105" spans="1:11" hidden="1" x14ac:dyDescent="0.25">
      <c r="A105" s="7" t="s">
        <v>11</v>
      </c>
      <c r="C105" s="8"/>
      <c r="D105" s="8"/>
      <c r="E105" s="8"/>
      <c r="F105" s="29" t="e">
        <v>#DIV/0!</v>
      </c>
      <c r="G105" s="9"/>
      <c r="H105" s="9"/>
      <c r="I105" s="9"/>
      <c r="J105" s="24" t="e">
        <f t="shared" si="9"/>
        <v>#DIV/0!</v>
      </c>
      <c r="K105" s="9"/>
    </row>
    <row r="106" spans="1:11" hidden="1" x14ac:dyDescent="0.25">
      <c r="A106" s="7" t="s">
        <v>11</v>
      </c>
      <c r="C106" s="8"/>
      <c r="D106" s="8"/>
      <c r="E106" s="8"/>
      <c r="F106" s="29" t="e">
        <v>#DIV/0!</v>
      </c>
      <c r="G106" s="9"/>
      <c r="H106" s="9"/>
      <c r="I106" s="9"/>
      <c r="J106" s="24" t="e">
        <f t="shared" si="9"/>
        <v>#DIV/0!</v>
      </c>
      <c r="K106" s="9"/>
    </row>
    <row r="107" spans="1:11" hidden="1" x14ac:dyDescent="0.25">
      <c r="A107" s="7" t="s">
        <v>11</v>
      </c>
      <c r="C107" s="8"/>
      <c r="D107" s="8"/>
      <c r="E107" s="8"/>
      <c r="F107" s="29" t="e">
        <v>#DIV/0!</v>
      </c>
      <c r="G107" s="9"/>
      <c r="H107" s="9"/>
      <c r="I107" s="9"/>
      <c r="J107" s="24" t="e">
        <f t="shared" si="9"/>
        <v>#DIV/0!</v>
      </c>
      <c r="K107" s="9"/>
    </row>
    <row r="108" spans="1:11" hidden="1" x14ac:dyDescent="0.25">
      <c r="A108" s="7" t="s">
        <v>11</v>
      </c>
      <c r="C108" s="8"/>
      <c r="D108" s="8"/>
      <c r="E108" s="8"/>
      <c r="F108" s="29" t="e">
        <v>#DIV/0!</v>
      </c>
      <c r="G108" s="9"/>
      <c r="H108" s="9"/>
      <c r="I108" s="9"/>
      <c r="J108" s="24" t="e">
        <f t="shared" si="9"/>
        <v>#DIV/0!</v>
      </c>
      <c r="K108" s="9"/>
    </row>
    <row r="109" spans="1:11" hidden="1" x14ac:dyDescent="0.25">
      <c r="A109" s="7" t="s">
        <v>11</v>
      </c>
      <c r="C109" s="8"/>
      <c r="D109" s="8"/>
      <c r="E109" s="8"/>
      <c r="F109" s="29" t="e">
        <v>#DIV/0!</v>
      </c>
      <c r="G109" s="9"/>
      <c r="H109" s="9"/>
      <c r="I109" s="9"/>
      <c r="J109" s="24" t="e">
        <f t="shared" si="9"/>
        <v>#DIV/0!</v>
      </c>
      <c r="K109" s="9"/>
    </row>
    <row r="110" spans="1:11" hidden="1" x14ac:dyDescent="0.25">
      <c r="A110" s="7" t="s">
        <v>11</v>
      </c>
      <c r="C110" s="8"/>
      <c r="D110" s="8"/>
      <c r="E110" s="8"/>
      <c r="F110" s="29" t="e">
        <v>#DIV/0!</v>
      </c>
      <c r="G110" s="9"/>
      <c r="H110" s="9"/>
      <c r="I110" s="9"/>
      <c r="J110" s="24" t="e">
        <f t="shared" si="9"/>
        <v>#DIV/0!</v>
      </c>
      <c r="K110" s="9"/>
    </row>
    <row r="111" spans="1:11" hidden="1" x14ac:dyDescent="0.25">
      <c r="A111" s="7" t="s">
        <v>11</v>
      </c>
      <c r="C111" s="8"/>
      <c r="D111" s="8"/>
      <c r="E111" s="8"/>
      <c r="F111" s="29" t="e">
        <v>#DIV/0!</v>
      </c>
      <c r="G111" s="9"/>
      <c r="H111" s="9"/>
      <c r="I111" s="9"/>
      <c r="J111" s="24" t="e">
        <f t="shared" si="9"/>
        <v>#DIV/0!</v>
      </c>
      <c r="K111" s="9"/>
    </row>
    <row r="112" spans="1:11" hidden="1" x14ac:dyDescent="0.25">
      <c r="A112" s="7" t="s">
        <v>11</v>
      </c>
      <c r="C112" s="8"/>
      <c r="D112" s="8"/>
      <c r="E112" s="8"/>
      <c r="F112" s="29" t="e">
        <v>#DIV/0!</v>
      </c>
      <c r="G112" s="9"/>
      <c r="H112" s="9"/>
      <c r="I112" s="9"/>
      <c r="J112" s="24" t="e">
        <f t="shared" si="9"/>
        <v>#DIV/0!</v>
      </c>
      <c r="K112" s="9"/>
    </row>
    <row r="113" spans="1:11" hidden="1" x14ac:dyDescent="0.25">
      <c r="A113" s="7" t="s">
        <v>11</v>
      </c>
      <c r="C113" s="8"/>
      <c r="D113" s="8"/>
      <c r="E113" s="8"/>
      <c r="F113" s="29" t="e">
        <v>#DIV/0!</v>
      </c>
      <c r="G113" s="9"/>
      <c r="H113" s="9"/>
      <c r="I113" s="9"/>
      <c r="J113" s="24" t="e">
        <f t="shared" si="9"/>
        <v>#DIV/0!</v>
      </c>
      <c r="K113" s="9"/>
    </row>
    <row r="114" spans="1:11" hidden="1" x14ac:dyDescent="0.25">
      <c r="A114" s="7" t="s">
        <v>11</v>
      </c>
      <c r="C114" s="8"/>
      <c r="D114" s="8"/>
      <c r="E114" s="8"/>
      <c r="F114" s="29" t="e">
        <v>#DIV/0!</v>
      </c>
      <c r="G114" s="9"/>
      <c r="H114" s="9"/>
      <c r="I114" s="9"/>
      <c r="J114" s="24" t="e">
        <f t="shared" si="9"/>
        <v>#DIV/0!</v>
      </c>
      <c r="K114" s="9"/>
    </row>
    <row r="115" spans="1:11" hidden="1" x14ac:dyDescent="0.25">
      <c r="A115" s="7" t="s">
        <v>11</v>
      </c>
      <c r="C115" s="8"/>
      <c r="D115" s="8"/>
      <c r="E115" s="8"/>
      <c r="F115" s="29" t="e">
        <v>#DIV/0!</v>
      </c>
      <c r="G115" s="9"/>
      <c r="H115" s="9"/>
      <c r="I115" s="9"/>
      <c r="J115" s="24" t="e">
        <f t="shared" si="9"/>
        <v>#DIV/0!</v>
      </c>
      <c r="K115" s="9"/>
    </row>
    <row r="116" spans="1:11" hidden="1" x14ac:dyDescent="0.25">
      <c r="A116" s="7" t="s">
        <v>11</v>
      </c>
      <c r="C116" s="8"/>
      <c r="D116" s="8"/>
      <c r="E116" s="8"/>
      <c r="F116" s="29" t="e">
        <v>#DIV/0!</v>
      </c>
      <c r="G116" s="9"/>
      <c r="H116" s="9"/>
      <c r="I116" s="9"/>
      <c r="J116" s="24" t="e">
        <f t="shared" si="9"/>
        <v>#DIV/0!</v>
      </c>
      <c r="K116" s="9"/>
    </row>
    <row r="117" spans="1:11" hidden="1" x14ac:dyDescent="0.25">
      <c r="A117" s="7" t="s">
        <v>11</v>
      </c>
      <c r="C117" s="8"/>
      <c r="D117" s="8"/>
      <c r="E117" s="8"/>
      <c r="F117" s="29" t="e">
        <v>#DIV/0!</v>
      </c>
      <c r="G117" s="9"/>
      <c r="H117" s="9"/>
      <c r="I117" s="9"/>
      <c r="J117" s="24" t="e">
        <f t="shared" si="9"/>
        <v>#DIV/0!</v>
      </c>
      <c r="K117" s="9"/>
    </row>
    <row r="118" spans="1:11" hidden="1" x14ac:dyDescent="0.25">
      <c r="A118" s="7" t="s">
        <v>11</v>
      </c>
      <c r="C118" s="8"/>
      <c r="D118" s="8"/>
      <c r="E118" s="8"/>
      <c r="F118" s="29" t="e">
        <v>#DIV/0!</v>
      </c>
      <c r="G118" s="9"/>
      <c r="H118" s="9"/>
      <c r="I118" s="9"/>
      <c r="J118" s="24" t="e">
        <f t="shared" si="9"/>
        <v>#DIV/0!</v>
      </c>
      <c r="K118" s="9"/>
    </row>
    <row r="119" spans="1:11" hidden="1" x14ac:dyDescent="0.25">
      <c r="A119" s="7" t="s">
        <v>11</v>
      </c>
      <c r="C119" s="8"/>
      <c r="D119" s="8"/>
      <c r="E119" s="8"/>
      <c r="F119" s="29" t="e">
        <v>#DIV/0!</v>
      </c>
      <c r="G119" s="9"/>
      <c r="H119" s="9"/>
      <c r="I119" s="9"/>
      <c r="J119" s="24" t="e">
        <f t="shared" si="9"/>
        <v>#DIV/0!</v>
      </c>
      <c r="K119" s="9"/>
    </row>
    <row r="120" spans="1:11" hidden="1" x14ac:dyDescent="0.25">
      <c r="A120" s="7" t="s">
        <v>11</v>
      </c>
      <c r="C120" s="8"/>
      <c r="D120" s="8"/>
      <c r="E120" s="8"/>
      <c r="F120" s="29" t="e">
        <v>#DIV/0!</v>
      </c>
      <c r="G120" s="9"/>
      <c r="H120" s="9"/>
      <c r="I120" s="9"/>
      <c r="J120" s="24" t="e">
        <f t="shared" si="9"/>
        <v>#DIV/0!</v>
      </c>
      <c r="K120" s="9"/>
    </row>
    <row r="121" spans="1:11" hidden="1" x14ac:dyDescent="0.25">
      <c r="A121" s="7" t="s">
        <v>11</v>
      </c>
      <c r="C121" s="8"/>
      <c r="D121" s="8"/>
      <c r="E121" s="8"/>
      <c r="F121" s="29" t="e">
        <v>#DIV/0!</v>
      </c>
      <c r="G121" s="9"/>
      <c r="H121" s="9"/>
      <c r="I121" s="9"/>
      <c r="J121" s="24" t="e">
        <f t="shared" si="9"/>
        <v>#DIV/0!</v>
      </c>
      <c r="K121" s="9"/>
    </row>
    <row r="122" spans="1:11" hidden="1" x14ac:dyDescent="0.25">
      <c r="A122" s="7" t="s">
        <v>11</v>
      </c>
      <c r="C122" s="8"/>
      <c r="D122" s="8"/>
      <c r="E122" s="8"/>
      <c r="F122" s="29" t="e">
        <v>#DIV/0!</v>
      </c>
      <c r="G122" s="9"/>
      <c r="H122" s="9"/>
      <c r="I122" s="9"/>
      <c r="J122" s="24" t="e">
        <f t="shared" si="9"/>
        <v>#DIV/0!</v>
      </c>
      <c r="K122" s="9"/>
    </row>
    <row r="123" spans="1:11" hidden="1" x14ac:dyDescent="0.25">
      <c r="A123" s="7" t="s">
        <v>11</v>
      </c>
      <c r="C123" s="8"/>
      <c r="D123" s="8"/>
      <c r="E123" s="8"/>
      <c r="F123" s="29" t="e">
        <v>#DIV/0!</v>
      </c>
      <c r="G123" s="9"/>
      <c r="H123" s="9"/>
      <c r="I123" s="9"/>
      <c r="J123" s="24" t="e">
        <f t="shared" si="9"/>
        <v>#DIV/0!</v>
      </c>
      <c r="K123" s="9"/>
    </row>
    <row r="124" spans="1:11" hidden="1" x14ac:dyDescent="0.25">
      <c r="A124" s="7" t="s">
        <v>11</v>
      </c>
      <c r="C124" s="8"/>
      <c r="D124" s="8"/>
      <c r="E124" s="8"/>
      <c r="F124" s="29" t="e">
        <v>#DIV/0!</v>
      </c>
      <c r="G124" s="9"/>
      <c r="H124" s="9"/>
      <c r="I124" s="9"/>
      <c r="J124" s="24" t="e">
        <f t="shared" si="9"/>
        <v>#DIV/0!</v>
      </c>
      <c r="K124" s="9"/>
    </row>
    <row r="125" spans="1:11" hidden="1" x14ac:dyDescent="0.25">
      <c r="A125" s="7" t="s">
        <v>11</v>
      </c>
      <c r="C125" s="8"/>
      <c r="D125" s="8"/>
      <c r="E125" s="8"/>
      <c r="F125" s="29" t="e">
        <v>#DIV/0!</v>
      </c>
      <c r="G125" s="9"/>
      <c r="H125" s="9"/>
      <c r="I125" s="9"/>
      <c r="J125" s="24" t="e">
        <f t="shared" si="9"/>
        <v>#DIV/0!</v>
      </c>
      <c r="K125" s="9"/>
    </row>
    <row r="126" spans="1:11" hidden="1" x14ac:dyDescent="0.25">
      <c r="A126" s="7" t="s">
        <v>11</v>
      </c>
      <c r="C126" s="8"/>
      <c r="D126" s="8"/>
      <c r="E126" s="8"/>
      <c r="F126" s="29" t="e">
        <v>#DIV/0!</v>
      </c>
      <c r="G126" s="9"/>
      <c r="H126" s="9"/>
      <c r="I126" s="9"/>
      <c r="J126" s="24" t="e">
        <f t="shared" si="9"/>
        <v>#DIV/0!</v>
      </c>
      <c r="K126" s="9"/>
    </row>
    <row r="127" spans="1:11" hidden="1" x14ac:dyDescent="0.25">
      <c r="A127" s="7" t="s">
        <v>11</v>
      </c>
      <c r="C127" s="8"/>
      <c r="D127" s="8"/>
      <c r="E127" s="8"/>
      <c r="F127" s="29" t="e">
        <v>#DIV/0!</v>
      </c>
      <c r="G127" s="9"/>
      <c r="H127" s="9"/>
      <c r="I127" s="9"/>
      <c r="J127" s="24" t="e">
        <f t="shared" si="9"/>
        <v>#DIV/0!</v>
      </c>
      <c r="K127" s="9"/>
    </row>
    <row r="128" spans="1:11" hidden="1" x14ac:dyDescent="0.25">
      <c r="A128" s="7" t="s">
        <v>11</v>
      </c>
      <c r="C128" s="8"/>
      <c r="D128" s="8"/>
      <c r="E128" s="8"/>
      <c r="F128" s="29" t="e">
        <v>#DIV/0!</v>
      </c>
      <c r="G128" s="9"/>
      <c r="H128" s="9"/>
      <c r="I128" s="9"/>
      <c r="J128" s="24" t="e">
        <f t="shared" si="9"/>
        <v>#DIV/0!</v>
      </c>
      <c r="K128" s="9"/>
    </row>
    <row r="129" spans="1:11" hidden="1" x14ac:dyDescent="0.25">
      <c r="A129" s="7" t="s">
        <v>11</v>
      </c>
      <c r="C129" s="8"/>
      <c r="D129" s="8"/>
      <c r="E129" s="8"/>
      <c r="F129" s="29" t="e">
        <v>#DIV/0!</v>
      </c>
      <c r="G129" s="9"/>
      <c r="H129" s="9"/>
      <c r="I129" s="9"/>
      <c r="J129" s="24" t="e">
        <f t="shared" si="9"/>
        <v>#DIV/0!</v>
      </c>
      <c r="K129" s="9"/>
    </row>
    <row r="130" spans="1:11" hidden="1" x14ac:dyDescent="0.25">
      <c r="A130" s="7" t="s">
        <v>11</v>
      </c>
      <c r="C130" s="8"/>
      <c r="D130" s="8"/>
      <c r="E130" s="8"/>
      <c r="F130" s="29" t="e">
        <v>#DIV/0!</v>
      </c>
      <c r="G130" s="9"/>
      <c r="H130" s="9"/>
      <c r="I130" s="9"/>
      <c r="J130" s="24" t="e">
        <f t="shared" si="9"/>
        <v>#DIV/0!</v>
      </c>
      <c r="K130" s="9"/>
    </row>
    <row r="131" spans="1:11" hidden="1" x14ac:dyDescent="0.25">
      <c r="A131" s="7" t="s">
        <v>11</v>
      </c>
      <c r="C131" s="8"/>
      <c r="D131" s="8"/>
      <c r="E131" s="8"/>
      <c r="F131" s="29" t="e">
        <v>#DIV/0!</v>
      </c>
      <c r="G131" s="9"/>
      <c r="H131" s="9"/>
      <c r="I131" s="9"/>
      <c r="J131" s="24" t="e">
        <f t="shared" si="9"/>
        <v>#DIV/0!</v>
      </c>
      <c r="K131" s="9"/>
    </row>
    <row r="132" spans="1:11" hidden="1" x14ac:dyDescent="0.25">
      <c r="A132" s="7" t="s">
        <v>11</v>
      </c>
      <c r="C132" s="8"/>
      <c r="D132" s="8"/>
      <c r="E132" s="8"/>
      <c r="F132" s="29" t="e">
        <v>#DIV/0!</v>
      </c>
      <c r="G132" s="9"/>
      <c r="H132" s="9"/>
      <c r="I132" s="9"/>
      <c r="J132" s="24" t="e">
        <f t="shared" si="9"/>
        <v>#DIV/0!</v>
      </c>
      <c r="K132" s="9"/>
    </row>
    <row r="133" spans="1:11" hidden="1" x14ac:dyDescent="0.25">
      <c r="A133" s="7" t="s">
        <v>11</v>
      </c>
      <c r="C133" s="8"/>
      <c r="D133" s="8"/>
      <c r="E133" s="8"/>
      <c r="F133" s="29" t="e">
        <v>#DIV/0!</v>
      </c>
      <c r="G133" s="9"/>
      <c r="H133" s="9"/>
      <c r="I133" s="9"/>
      <c r="J133" s="24" t="e">
        <f t="shared" si="9"/>
        <v>#DIV/0!</v>
      </c>
      <c r="K133" s="9"/>
    </row>
    <row r="134" spans="1:11" hidden="1" x14ac:dyDescent="0.25">
      <c r="A134" s="7" t="s">
        <v>11</v>
      </c>
      <c r="C134" s="8"/>
      <c r="D134" s="8"/>
      <c r="E134" s="8"/>
      <c r="F134" s="29" t="e">
        <v>#DIV/0!</v>
      </c>
      <c r="G134" s="9"/>
      <c r="H134" s="9"/>
      <c r="I134" s="9"/>
      <c r="J134" s="24" t="e">
        <f t="shared" si="9"/>
        <v>#DIV/0!</v>
      </c>
      <c r="K134" s="9"/>
    </row>
    <row r="135" spans="1:11" hidden="1" x14ac:dyDescent="0.25">
      <c r="A135" s="7" t="s">
        <v>11</v>
      </c>
      <c r="C135" s="8"/>
      <c r="D135" s="8"/>
      <c r="E135" s="8"/>
      <c r="F135" s="29" t="e">
        <v>#DIV/0!</v>
      </c>
      <c r="G135" s="9"/>
      <c r="H135" s="9"/>
      <c r="I135" s="9"/>
      <c r="J135" s="24" t="e">
        <f t="shared" si="9"/>
        <v>#DIV/0!</v>
      </c>
      <c r="K135" s="9"/>
    </row>
    <row r="136" spans="1:11" hidden="1" x14ac:dyDescent="0.25">
      <c r="A136" s="7" t="s">
        <v>11</v>
      </c>
      <c r="C136" s="8"/>
      <c r="D136" s="8"/>
      <c r="E136" s="8"/>
      <c r="F136" s="29" t="e">
        <v>#DIV/0!</v>
      </c>
      <c r="G136" s="9"/>
      <c r="H136" s="9"/>
      <c r="I136" s="9"/>
      <c r="J136" s="24" t="e">
        <f t="shared" si="9"/>
        <v>#DIV/0!</v>
      </c>
      <c r="K136" s="9"/>
    </row>
    <row r="137" spans="1:11" hidden="1" x14ac:dyDescent="0.25">
      <c r="A137" s="7" t="s">
        <v>11</v>
      </c>
      <c r="C137" s="8"/>
      <c r="D137" s="8"/>
      <c r="E137" s="8"/>
      <c r="F137" s="29" t="e">
        <v>#DIV/0!</v>
      </c>
      <c r="G137" s="9"/>
      <c r="H137" s="9"/>
      <c r="I137" s="9"/>
      <c r="J137" s="24" t="e">
        <f t="shared" si="9"/>
        <v>#DIV/0!</v>
      </c>
      <c r="K137" s="9"/>
    </row>
    <row r="138" spans="1:11" hidden="1" x14ac:dyDescent="0.25">
      <c r="A138" s="7" t="s">
        <v>11</v>
      </c>
      <c r="C138" s="8"/>
      <c r="D138" s="8"/>
      <c r="E138" s="8"/>
      <c r="F138" s="29" t="e">
        <v>#DIV/0!</v>
      </c>
      <c r="G138" s="9"/>
      <c r="H138" s="9"/>
      <c r="I138" s="9"/>
      <c r="J138" s="24" t="e">
        <f t="shared" si="9"/>
        <v>#DIV/0!</v>
      </c>
      <c r="K138" s="9"/>
    </row>
    <row r="139" spans="1:11" hidden="1" x14ac:dyDescent="0.25">
      <c r="A139" s="7" t="s">
        <v>11</v>
      </c>
      <c r="C139" s="8"/>
      <c r="D139" s="8"/>
      <c r="E139" s="8"/>
      <c r="F139" s="29" t="e">
        <v>#DIV/0!</v>
      </c>
      <c r="G139" s="9"/>
      <c r="H139" s="9"/>
      <c r="I139" s="9"/>
      <c r="J139" s="24" t="e">
        <f t="shared" si="9"/>
        <v>#DIV/0!</v>
      </c>
      <c r="K139" s="9"/>
    </row>
    <row r="140" spans="1:11" hidden="1" x14ac:dyDescent="0.25">
      <c r="A140" s="7" t="s">
        <v>11</v>
      </c>
      <c r="C140" s="8"/>
      <c r="D140" s="8"/>
      <c r="E140" s="8"/>
      <c r="F140" s="29" t="e">
        <v>#DIV/0!</v>
      </c>
      <c r="G140" s="9"/>
      <c r="H140" s="9"/>
      <c r="I140" s="9"/>
      <c r="J140" s="24" t="e">
        <f t="shared" si="9"/>
        <v>#DIV/0!</v>
      </c>
      <c r="K140" s="9"/>
    </row>
    <row r="141" spans="1:11" hidden="1" x14ac:dyDescent="0.25">
      <c r="A141" s="7" t="s">
        <v>11</v>
      </c>
      <c r="C141" s="8"/>
      <c r="D141" s="8"/>
      <c r="E141" s="8"/>
      <c r="F141" s="29" t="e">
        <v>#DIV/0!</v>
      </c>
      <c r="G141" s="9"/>
      <c r="H141" s="9"/>
      <c r="I141" s="9"/>
      <c r="J141" s="24" t="e">
        <f t="shared" si="9"/>
        <v>#DIV/0!</v>
      </c>
      <c r="K141" s="9"/>
    </row>
    <row r="142" spans="1:11" hidden="1" x14ac:dyDescent="0.25">
      <c r="A142" s="7" t="s">
        <v>11</v>
      </c>
      <c r="C142" s="8"/>
      <c r="D142" s="8"/>
      <c r="E142" s="8"/>
      <c r="F142" s="29" t="e">
        <v>#DIV/0!</v>
      </c>
      <c r="G142" s="9"/>
      <c r="H142" s="9"/>
      <c r="I142" s="9"/>
      <c r="J142" s="24" t="e">
        <f t="shared" si="9"/>
        <v>#DIV/0!</v>
      </c>
      <c r="K142" s="9"/>
    </row>
    <row r="143" spans="1:11" hidden="1" x14ac:dyDescent="0.25">
      <c r="A143" s="7" t="s">
        <v>11</v>
      </c>
      <c r="C143" s="8"/>
      <c r="D143" s="8"/>
      <c r="E143" s="8"/>
      <c r="F143" s="29" t="e">
        <v>#DIV/0!</v>
      </c>
      <c r="G143" s="9"/>
      <c r="H143" s="9"/>
      <c r="I143" s="9"/>
      <c r="J143" s="24" t="e">
        <f t="shared" si="9"/>
        <v>#DIV/0!</v>
      </c>
      <c r="K143" s="9"/>
    </row>
    <row r="144" spans="1:11" hidden="1" x14ac:dyDescent="0.25">
      <c r="A144" s="7" t="s">
        <v>11</v>
      </c>
      <c r="C144" s="8"/>
      <c r="D144" s="8"/>
      <c r="E144" s="8"/>
      <c r="F144" s="29" t="e">
        <v>#DIV/0!</v>
      </c>
      <c r="G144" s="9"/>
      <c r="H144" s="9"/>
      <c r="I144" s="9"/>
      <c r="J144" s="24" t="e">
        <f t="shared" si="9"/>
        <v>#DIV/0!</v>
      </c>
      <c r="K144" s="9"/>
    </row>
    <row r="145" spans="1:11" hidden="1" x14ac:dyDescent="0.25">
      <c r="A145" s="7" t="s">
        <v>11</v>
      </c>
      <c r="C145" s="8"/>
      <c r="D145" s="8"/>
      <c r="E145" s="8"/>
      <c r="F145" s="29" t="e">
        <v>#DIV/0!</v>
      </c>
      <c r="G145" s="9"/>
      <c r="H145" s="9"/>
      <c r="I145" s="9"/>
      <c r="J145" s="24" t="e">
        <f t="shared" si="9"/>
        <v>#DIV/0!</v>
      </c>
      <c r="K145" s="9"/>
    </row>
    <row r="146" spans="1:11" hidden="1" x14ac:dyDescent="0.25">
      <c r="A146" s="7" t="s">
        <v>11</v>
      </c>
      <c r="C146" s="8"/>
      <c r="D146" s="8"/>
      <c r="E146" s="8"/>
      <c r="F146" s="29" t="e">
        <v>#DIV/0!</v>
      </c>
      <c r="G146" s="9"/>
      <c r="H146" s="9"/>
      <c r="I146" s="9"/>
      <c r="J146" s="24" t="e">
        <f t="shared" si="9"/>
        <v>#DIV/0!</v>
      </c>
      <c r="K146" s="9"/>
    </row>
    <row r="147" spans="1:11" hidden="1" x14ac:dyDescent="0.25">
      <c r="A147" s="7" t="s">
        <v>11</v>
      </c>
      <c r="C147" s="8"/>
      <c r="D147" s="8"/>
      <c r="E147" s="8"/>
      <c r="F147" s="29" t="e">
        <v>#DIV/0!</v>
      </c>
      <c r="G147" s="9"/>
      <c r="H147" s="9"/>
      <c r="I147" s="9"/>
      <c r="J147" s="24" t="e">
        <f t="shared" si="9"/>
        <v>#DIV/0!</v>
      </c>
      <c r="K147" s="9"/>
    </row>
    <row r="148" spans="1:11" hidden="1" x14ac:dyDescent="0.25">
      <c r="A148" s="7" t="s">
        <v>11</v>
      </c>
      <c r="C148" s="8"/>
      <c r="D148" s="8"/>
      <c r="E148" s="8"/>
      <c r="F148" s="29" t="e">
        <v>#DIV/0!</v>
      </c>
      <c r="G148" s="9"/>
      <c r="H148" s="9"/>
      <c r="I148" s="9"/>
      <c r="J148" s="24" t="e">
        <f t="shared" si="9"/>
        <v>#DIV/0!</v>
      </c>
      <c r="K148" s="9"/>
    </row>
    <row r="149" spans="1:11" hidden="1" x14ac:dyDescent="0.25">
      <c r="A149" s="7" t="s">
        <v>11</v>
      </c>
      <c r="C149" s="8"/>
      <c r="D149" s="8"/>
      <c r="E149" s="8"/>
      <c r="F149" s="29" t="e">
        <v>#DIV/0!</v>
      </c>
      <c r="G149" s="9"/>
      <c r="H149" s="9"/>
      <c r="I149" s="9"/>
      <c r="J149" s="24" t="e">
        <f t="shared" si="9"/>
        <v>#DIV/0!</v>
      </c>
      <c r="K149" s="9"/>
    </row>
    <row r="152" spans="1:11" x14ac:dyDescent="0.25">
      <c r="A152" s="13" t="s">
        <v>2</v>
      </c>
      <c r="C152" s="14"/>
      <c r="D152" s="14"/>
      <c r="E152" s="14"/>
      <c r="F152" s="14"/>
      <c r="G152" s="14"/>
      <c r="H152" s="14"/>
      <c r="I152" s="14"/>
      <c r="J152" s="14"/>
      <c r="K152" s="14"/>
    </row>
    <row r="153" spans="1:11" ht="48.75" customHeight="1" x14ac:dyDescent="0.25">
      <c r="A153" s="117" t="s">
        <v>6</v>
      </c>
      <c r="B153" s="117"/>
      <c r="C153" s="117"/>
      <c r="D153" s="117"/>
      <c r="E153" s="117"/>
      <c r="F153" s="117"/>
      <c r="G153" s="117"/>
      <c r="H153" s="12"/>
      <c r="I153" s="12"/>
      <c r="J153" s="12"/>
      <c r="K153" s="12"/>
    </row>
    <row r="154" spans="1:11" ht="18" customHeight="1" x14ac:dyDescent="0.25">
      <c r="A154" s="22" t="s">
        <v>8</v>
      </c>
      <c r="E154" s="14"/>
      <c r="F154" s="14"/>
      <c r="G154" s="14"/>
      <c r="H154" s="14"/>
      <c r="I154" s="14"/>
      <c r="J154" s="14"/>
      <c r="K154" s="14"/>
    </row>
    <row r="155" spans="1:11" customFormat="1" ht="15" x14ac:dyDescent="0.25">
      <c r="A155" s="33" t="s">
        <v>82</v>
      </c>
      <c r="B155" s="33"/>
      <c r="C155" s="34"/>
      <c r="D155" s="34"/>
      <c r="E155" s="33"/>
      <c r="F155" s="33"/>
      <c r="G155" s="33"/>
      <c r="H155" s="33"/>
      <c r="I155" s="33"/>
      <c r="J155" s="33"/>
      <c r="K155" s="33"/>
    </row>
    <row r="156" spans="1:11" customFormat="1" ht="15" x14ac:dyDescent="0.25">
      <c r="A156" s="33" t="s">
        <v>83</v>
      </c>
      <c r="B156" s="33"/>
      <c r="C156" s="34"/>
      <c r="D156" s="34"/>
      <c r="E156" s="33"/>
      <c r="F156" s="33"/>
      <c r="G156" s="33"/>
      <c r="H156" s="33"/>
      <c r="I156" s="33"/>
      <c r="J156" s="33"/>
      <c r="K156" s="33"/>
    </row>
    <row r="157" spans="1:11" customFormat="1" ht="15" x14ac:dyDescent="0.25">
      <c r="A157" s="33" t="s">
        <v>84</v>
      </c>
      <c r="B157" s="33"/>
      <c r="C157" s="34"/>
      <c r="D157" s="34"/>
      <c r="E157" s="33"/>
      <c r="F157" s="33"/>
      <c r="G157" s="33"/>
      <c r="H157" s="33"/>
      <c r="I157" s="33"/>
      <c r="J157" s="33"/>
      <c r="K157" s="33"/>
    </row>
    <row r="158" spans="1:11" ht="18" customHeight="1" x14ac:dyDescent="0.25">
      <c r="A158" s="14"/>
      <c r="C158" s="22"/>
      <c r="D158" s="22"/>
      <c r="E158" s="14"/>
      <c r="F158" s="14"/>
      <c r="G158" s="14"/>
      <c r="H158" s="14"/>
      <c r="I158" s="14"/>
      <c r="J158" s="14"/>
      <c r="K158" s="14"/>
    </row>
    <row r="159" spans="1:11" ht="18" customHeight="1" x14ac:dyDescent="0.3">
      <c r="A159" s="14" t="s">
        <v>25</v>
      </c>
      <c r="C159" s="22"/>
      <c r="D159" s="22"/>
      <c r="E159" s="14"/>
      <c r="F159" s="14"/>
      <c r="G159" s="14"/>
      <c r="H159" s="14"/>
      <c r="I159" s="14"/>
      <c r="J159" s="14"/>
      <c r="K159" s="14"/>
    </row>
    <row r="160" spans="1:11" ht="18" customHeight="1" x14ac:dyDescent="0.25">
      <c r="A160" s="14"/>
      <c r="C160" s="22"/>
      <c r="D160" s="22"/>
      <c r="E160" s="14"/>
      <c r="F160" s="14"/>
      <c r="G160" s="14"/>
      <c r="H160" s="14"/>
      <c r="I160" s="14"/>
      <c r="J160" s="14"/>
      <c r="K160" s="14"/>
    </row>
    <row r="161" spans="1:11" ht="37.5" customHeight="1" x14ac:dyDescent="0.25">
      <c r="A161" s="104" t="s">
        <v>12</v>
      </c>
      <c r="B161" s="104"/>
      <c r="C161" s="104"/>
      <c r="D161" s="104"/>
      <c r="E161" s="104"/>
      <c r="F161" s="104"/>
      <c r="G161" s="104"/>
      <c r="H161" s="104"/>
      <c r="I161" s="104"/>
      <c r="J161" s="104"/>
      <c r="K161" s="104"/>
    </row>
    <row r="162" spans="1:11" ht="18" customHeight="1" x14ac:dyDescent="0.25">
      <c r="A162" s="105" t="s">
        <v>18</v>
      </c>
      <c r="B162" s="105"/>
      <c r="C162" s="105"/>
      <c r="D162" s="105"/>
      <c r="E162" s="105"/>
      <c r="F162" s="105"/>
      <c r="G162" s="105"/>
      <c r="H162" s="105"/>
      <c r="I162" s="105"/>
      <c r="J162" s="105"/>
      <c r="K162" s="105"/>
    </row>
    <row r="163" spans="1:11" x14ac:dyDescent="0.25">
      <c r="A163" s="21"/>
      <c r="B163" s="21"/>
      <c r="C163" s="21"/>
      <c r="D163" s="21"/>
      <c r="E163" s="21"/>
      <c r="F163" s="21"/>
      <c r="G163" s="21"/>
      <c r="H163" s="21"/>
      <c r="I163" s="21"/>
      <c r="J163" s="21"/>
      <c r="K163" s="21"/>
    </row>
    <row r="165" spans="1:11" x14ac:dyDescent="0.25">
      <c r="A165" s="2" t="s">
        <v>4</v>
      </c>
    </row>
    <row r="166" spans="1:11" ht="18" customHeight="1" x14ac:dyDescent="0.25"/>
    <row r="167" spans="1:11" x14ac:dyDescent="0.25">
      <c r="A167" s="2" t="s">
        <v>80</v>
      </c>
    </row>
    <row r="168" spans="1:11" x14ac:dyDescent="0.25">
      <c r="A168" s="2" t="s">
        <v>81</v>
      </c>
    </row>
  </sheetData>
  <mergeCells count="15">
    <mergeCell ref="A161:K161"/>
    <mergeCell ref="A162:K162"/>
    <mergeCell ref="A2:K2"/>
    <mergeCell ref="J1:K1"/>
    <mergeCell ref="C7:C9"/>
    <mergeCell ref="D7:F7"/>
    <mergeCell ref="G7:J7"/>
    <mergeCell ref="K7:K9"/>
    <mergeCell ref="D8:D9"/>
    <mergeCell ref="E8:E9"/>
    <mergeCell ref="F8:F9"/>
    <mergeCell ref="G8:G9"/>
    <mergeCell ref="A7:A9"/>
    <mergeCell ref="A153:G153"/>
    <mergeCell ref="B7:B9"/>
  </mergeCells>
  <pageMargins left="0.31496062992125984" right="0.31496062992125984" top="0.55118110236220474" bottom="0.35433070866141736" header="0.31496062992125984" footer="0.31496062992125984"/>
  <pageSetup paperSize="9" scale="4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CC8AF-28E7-4822-8328-2C39EF658228}">
  <sheetPr>
    <tabColor theme="4" tint="0.59999389629810485"/>
  </sheetPr>
  <dimension ref="A1:G13"/>
  <sheetViews>
    <sheetView tabSelected="1" zoomScale="90" zoomScaleNormal="90" workbookViewId="0">
      <selection activeCell="J3" sqref="J3"/>
    </sheetView>
  </sheetViews>
  <sheetFormatPr defaultRowHeight="15" x14ac:dyDescent="0.25"/>
  <cols>
    <col min="1" max="1" width="5.85546875" customWidth="1"/>
    <col min="2" max="2" width="47.28515625" customWidth="1"/>
    <col min="3" max="3" width="26" customWidth="1"/>
    <col min="4" max="4" width="20.28515625" customWidth="1"/>
    <col min="5" max="5" width="26.28515625" customWidth="1"/>
    <col min="6" max="6" width="11.28515625" customWidth="1"/>
    <col min="7" max="7" width="10.85546875" bestFit="1" customWidth="1"/>
  </cols>
  <sheetData>
    <row r="1" spans="1:7" ht="69" customHeight="1" x14ac:dyDescent="0.25">
      <c r="D1" s="127" t="s">
        <v>208</v>
      </c>
      <c r="E1" s="127"/>
    </row>
    <row r="3" spans="1:7" ht="46.5" customHeight="1" x14ac:dyDescent="0.25">
      <c r="A3" s="106" t="s">
        <v>188</v>
      </c>
      <c r="B3" s="106"/>
      <c r="C3" s="106"/>
      <c r="D3" s="106"/>
      <c r="E3" s="106"/>
    </row>
    <row r="4" spans="1:7" ht="16.5" x14ac:dyDescent="0.25">
      <c r="A4" s="35"/>
      <c r="B4" s="35"/>
    </row>
    <row r="5" spans="1:7" ht="15.75" thickBot="1" x14ac:dyDescent="0.3">
      <c r="A5" s="39"/>
    </row>
    <row r="6" spans="1:7" ht="15.75" x14ac:dyDescent="0.25">
      <c r="A6" s="118"/>
      <c r="B6" s="119"/>
      <c r="C6" s="122" t="s">
        <v>0</v>
      </c>
      <c r="D6" s="123"/>
      <c r="E6" s="124"/>
    </row>
    <row r="7" spans="1:7" ht="135" customHeight="1" x14ac:dyDescent="0.25">
      <c r="A7" s="120"/>
      <c r="B7" s="121"/>
      <c r="C7" s="40" t="s">
        <v>86</v>
      </c>
      <c r="D7" s="41" t="s">
        <v>87</v>
      </c>
      <c r="E7" s="42" t="s">
        <v>7</v>
      </c>
    </row>
    <row r="8" spans="1:7" ht="15.75" x14ac:dyDescent="0.25">
      <c r="A8" s="125" t="s">
        <v>0</v>
      </c>
      <c r="B8" s="126"/>
      <c r="C8" s="43">
        <f>SUM(C9:C13)</f>
        <v>57367.71</v>
      </c>
      <c r="D8" s="44">
        <f>SUM(D9:D13)</f>
        <v>458582.97000000003</v>
      </c>
      <c r="E8" s="45">
        <f>SUM(E9:E13)</f>
        <v>566705</v>
      </c>
    </row>
    <row r="9" spans="1:7" ht="15.75" x14ac:dyDescent="0.25">
      <c r="A9" s="46">
        <v>1</v>
      </c>
      <c r="B9" s="47" t="s">
        <v>94</v>
      </c>
      <c r="C9" s="48">
        <f>SPKC_jūnijs!E11+SPKC_jūlijs!E11+SPKC_augusts!E11</f>
        <v>2201</v>
      </c>
      <c r="D9" s="49">
        <f>SPKC_jūnijs!H11+SPKC_jūlijs!H11+SPKC_augusts!H11</f>
        <v>31947.95</v>
      </c>
      <c r="E9" s="52">
        <f>ROUNDUP(SPKC_jūnijs!I11+SPKC_jūlijs!I11+SPKC_augusts!I11,0)</f>
        <v>39426</v>
      </c>
      <c r="F9" s="38"/>
      <c r="G9" s="38"/>
    </row>
    <row r="10" spans="1:7" ht="15.75" x14ac:dyDescent="0.25">
      <c r="A10" s="46">
        <v>2</v>
      </c>
      <c r="B10" s="47" t="s">
        <v>118</v>
      </c>
      <c r="C10" s="48">
        <f>NVD_jūnijs!E11+NVD_jūlijs!E11+NVD_augusts!E11</f>
        <v>6016.51</v>
      </c>
      <c r="D10" s="49">
        <f>NVD_jūnijs!H11+NVD_jūlijs!H11+NVD_augusts!H11</f>
        <v>104313.04000000001</v>
      </c>
      <c r="E10" s="52">
        <f>ROUNDUP(NVD_jūnijs!I11+NVD_jūlijs!I11+NVD_augusts!I11,0)</f>
        <v>128921</v>
      </c>
      <c r="F10" s="38"/>
    </row>
    <row r="11" spans="1:7" ht="15.75" x14ac:dyDescent="0.25">
      <c r="A11" s="46">
        <v>3</v>
      </c>
      <c r="B11" s="47" t="s">
        <v>88</v>
      </c>
      <c r="C11" s="48">
        <f>NMPD_summ_darbs_jūn_aug!E11</f>
        <v>48560</v>
      </c>
      <c r="D11" s="49">
        <f>NMPD_summ_darbs_jūn_aug!H11</f>
        <v>310578.43</v>
      </c>
      <c r="E11" s="52">
        <f>ROUNDUP(NMPD_summ_darbs_jūn_aug!I11,0)</f>
        <v>383844</v>
      </c>
      <c r="F11" s="38"/>
      <c r="G11" s="38"/>
    </row>
    <row r="12" spans="1:7" s="55" customFormat="1" ht="15.75" x14ac:dyDescent="0.25">
      <c r="A12" s="46">
        <v>4</v>
      </c>
      <c r="B12" s="47" t="s">
        <v>177</v>
      </c>
      <c r="C12" s="48">
        <f>VADC_jūlijs!E11+VADC_augusts!E11</f>
        <v>105.5</v>
      </c>
      <c r="D12" s="49">
        <f>VADC_jūlijs!H11+VADC_augusts!H11</f>
        <v>2234.75</v>
      </c>
      <c r="E12" s="52">
        <f>ROUNDUP(VADC_jūlijs!I11+VADC_augusts!I11,0)</f>
        <v>2762</v>
      </c>
      <c r="F12" s="38"/>
      <c r="G12" s="38"/>
    </row>
    <row r="13" spans="1:7" ht="15.75" x14ac:dyDescent="0.25">
      <c r="A13" s="46">
        <v>5</v>
      </c>
      <c r="B13" s="47" t="s">
        <v>138</v>
      </c>
      <c r="C13" s="48">
        <f>VM_jūnijs!E11+VM_jūlijs!E11+VM_augusts!E11</f>
        <v>484.7</v>
      </c>
      <c r="D13" s="49">
        <f>VM_jūnijs!H11+VM_jūlijs!H11+VM_augusts!H11</f>
        <v>9508.7999999999993</v>
      </c>
      <c r="E13" s="52">
        <f>ROUNDUP(VM_jūnijs!I11+VM_jūlijs!I11+VM_augusts!I11,0)</f>
        <v>11752</v>
      </c>
    </row>
  </sheetData>
  <mergeCells count="5">
    <mergeCell ref="A3:E3"/>
    <mergeCell ref="A6:B7"/>
    <mergeCell ref="C6:E6"/>
    <mergeCell ref="A8:B8"/>
    <mergeCell ref="D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23F8F-0B01-4C03-A8CE-A52CDCB34B75}">
  <sheetPr>
    <tabColor theme="5" tint="0.59999389629810485"/>
  </sheetPr>
  <dimension ref="A1:I22"/>
  <sheetViews>
    <sheetView zoomScale="70" zoomScaleNormal="70" workbookViewId="0">
      <selection activeCell="H21" sqref="H21"/>
    </sheetView>
  </sheetViews>
  <sheetFormatPr defaultColWidth="9.140625" defaultRowHeight="20.25" x14ac:dyDescent="0.3"/>
  <cols>
    <col min="1" max="1" width="61.5703125" style="56" customWidth="1"/>
    <col min="2" max="2" width="16" style="56" customWidth="1"/>
    <col min="3" max="3" width="14.5703125" style="56" customWidth="1"/>
    <col min="4" max="4" width="14.7109375" style="56" customWidth="1"/>
    <col min="5" max="5" width="18.42578125" style="56" customWidth="1"/>
    <col min="6" max="7" width="20.140625" style="56" customWidth="1"/>
    <col min="8" max="8" width="23.42578125" style="56" customWidth="1"/>
    <col min="9" max="9" width="23" style="56" customWidth="1"/>
    <col min="10" max="10" width="9.140625" style="56"/>
    <col min="11" max="11" width="16.85546875" style="56" customWidth="1"/>
    <col min="12" max="13" width="9.140625" style="56"/>
    <col min="14" max="14" width="9.85546875" style="56" bestFit="1" customWidth="1"/>
    <col min="15" max="16384" width="9.140625" style="56"/>
  </cols>
  <sheetData>
    <row r="1" spans="1:9" x14ac:dyDescent="0.3">
      <c r="H1" s="128" t="s">
        <v>124</v>
      </c>
      <c r="I1" s="128"/>
    </row>
    <row r="2" spans="1:9" s="57" customFormat="1" ht="39.75" customHeight="1" x14ac:dyDescent="0.3">
      <c r="A2" s="129" t="s">
        <v>146</v>
      </c>
      <c r="B2" s="129"/>
      <c r="C2" s="129"/>
      <c r="D2" s="129"/>
      <c r="E2" s="129"/>
      <c r="F2" s="129"/>
      <c r="G2" s="129"/>
      <c r="H2" s="129"/>
      <c r="I2" s="129"/>
    </row>
    <row r="4" spans="1:9" x14ac:dyDescent="0.3">
      <c r="A4" s="56" t="s">
        <v>123</v>
      </c>
    </row>
    <row r="5" spans="1:9" x14ac:dyDescent="0.3">
      <c r="A5" s="54" t="s">
        <v>145</v>
      </c>
      <c r="B5" s="54"/>
      <c r="C5" s="54"/>
    </row>
    <row r="6" spans="1:9" x14ac:dyDescent="0.3">
      <c r="E6" s="58"/>
      <c r="H6" s="59"/>
    </row>
    <row r="7" spans="1:9" ht="55.5" customHeight="1" x14ac:dyDescent="0.3">
      <c r="A7" s="130"/>
      <c r="B7" s="130" t="s">
        <v>17</v>
      </c>
      <c r="C7" s="131" t="s">
        <v>19</v>
      </c>
      <c r="D7" s="131"/>
      <c r="E7" s="131"/>
      <c r="F7" s="131" t="s">
        <v>10</v>
      </c>
      <c r="G7" s="131" t="s">
        <v>210</v>
      </c>
      <c r="H7" s="135" t="s">
        <v>20</v>
      </c>
      <c r="I7" s="132" t="s">
        <v>7</v>
      </c>
    </row>
    <row r="8" spans="1:9" ht="24" customHeight="1" x14ac:dyDescent="0.3">
      <c r="A8" s="130"/>
      <c r="B8" s="130"/>
      <c r="C8" s="133" t="s">
        <v>1</v>
      </c>
      <c r="D8" s="133" t="s">
        <v>209</v>
      </c>
      <c r="E8" s="131" t="s">
        <v>26</v>
      </c>
      <c r="F8" s="131"/>
      <c r="G8" s="131"/>
      <c r="H8" s="135"/>
      <c r="I8" s="132"/>
    </row>
    <row r="9" spans="1:9" ht="96" customHeight="1" x14ac:dyDescent="0.3">
      <c r="A9" s="130"/>
      <c r="B9" s="130"/>
      <c r="C9" s="134"/>
      <c r="D9" s="134"/>
      <c r="E9" s="131"/>
      <c r="F9" s="131"/>
      <c r="G9" s="131"/>
      <c r="H9" s="135"/>
      <c r="I9" s="132"/>
    </row>
    <row r="10" spans="1:9" ht="20.25" customHeight="1" x14ac:dyDescent="0.3">
      <c r="A10" s="91">
        <v>1</v>
      </c>
      <c r="B10" s="91">
        <v>2</v>
      </c>
      <c r="C10" s="91" t="s">
        <v>121</v>
      </c>
      <c r="D10" s="91">
        <v>4</v>
      </c>
      <c r="E10" s="91">
        <v>5</v>
      </c>
      <c r="F10" s="91">
        <v>6</v>
      </c>
      <c r="G10" s="91">
        <v>7</v>
      </c>
      <c r="H10" s="91">
        <v>8</v>
      </c>
      <c r="I10" s="91" t="s">
        <v>150</v>
      </c>
    </row>
    <row r="11" spans="1:9" s="57" customFormat="1" ht="26.25" customHeight="1" x14ac:dyDescent="0.3">
      <c r="A11" s="60" t="s">
        <v>0</v>
      </c>
      <c r="B11" s="82">
        <f>SUM(B12:B22)</f>
        <v>65</v>
      </c>
      <c r="C11" s="82"/>
      <c r="D11" s="82"/>
      <c r="E11" s="82">
        <f t="shared" ref="E11:I11" si="0">SUM(E12:E22)</f>
        <v>970</v>
      </c>
      <c r="F11" s="61"/>
      <c r="G11" s="61"/>
      <c r="H11" s="62">
        <f t="shared" si="0"/>
        <v>15144.029999999999</v>
      </c>
      <c r="I11" s="62">
        <f t="shared" si="0"/>
        <v>18684.57</v>
      </c>
    </row>
    <row r="12" spans="1:9" ht="18.75" customHeight="1" x14ac:dyDescent="0.3">
      <c r="A12" s="83" t="s">
        <v>93</v>
      </c>
      <c r="B12" s="86">
        <v>1</v>
      </c>
      <c r="C12" s="86">
        <f>SUM(D12:E12)</f>
        <v>180.5</v>
      </c>
      <c r="D12" s="86">
        <v>159</v>
      </c>
      <c r="E12" s="86">
        <v>21.5</v>
      </c>
      <c r="F12" s="84">
        <v>1917</v>
      </c>
      <c r="G12" s="84">
        <f>SUM(F12/D12)</f>
        <v>12.056603773584905</v>
      </c>
      <c r="H12" s="84">
        <f>ROUND(F12/D12*E12*2,2)</f>
        <v>518.42999999999995</v>
      </c>
      <c r="I12" s="84">
        <f>ROUND(H12*1.2359,2)</f>
        <v>640.73</v>
      </c>
    </row>
    <row r="13" spans="1:9" ht="35.25" customHeight="1" x14ac:dyDescent="0.3">
      <c r="A13" s="83" t="s">
        <v>122</v>
      </c>
      <c r="B13" s="86">
        <v>3</v>
      </c>
      <c r="C13" s="86">
        <f t="shared" ref="C13:C15" si="1">SUM(D13:E13)</f>
        <v>267.5</v>
      </c>
      <c r="D13" s="86">
        <v>159</v>
      </c>
      <c r="E13" s="86">
        <v>108.5</v>
      </c>
      <c r="F13" s="84">
        <v>1647</v>
      </c>
      <c r="G13" s="84">
        <f t="shared" ref="G13:G16" si="2">SUM(F13/D13)</f>
        <v>10.358490566037736</v>
      </c>
      <c r="H13" s="84">
        <f t="shared" ref="H13:H22" si="3">ROUND(F13/D13*E13*2,2)</f>
        <v>2247.79</v>
      </c>
      <c r="I13" s="84">
        <f>ROUND(H13*1.2359,2)</f>
        <v>2778.04</v>
      </c>
    </row>
    <row r="14" spans="1:9" ht="18.75" customHeight="1" x14ac:dyDescent="0.3">
      <c r="A14" s="83" t="s">
        <v>89</v>
      </c>
      <c r="B14" s="86">
        <v>3</v>
      </c>
      <c r="C14" s="86">
        <f t="shared" si="1"/>
        <v>216.5</v>
      </c>
      <c r="D14" s="86">
        <v>159</v>
      </c>
      <c r="E14" s="86">
        <v>57.5</v>
      </c>
      <c r="F14" s="84">
        <v>1382</v>
      </c>
      <c r="G14" s="84">
        <f t="shared" si="2"/>
        <v>8.6918238993710695</v>
      </c>
      <c r="H14" s="84">
        <f t="shared" si="3"/>
        <v>999.56</v>
      </c>
      <c r="I14" s="84">
        <f>ROUND(H14*1.2359,2)</f>
        <v>1235.3599999999999</v>
      </c>
    </row>
    <row r="15" spans="1:9" ht="38.25" customHeight="1" x14ac:dyDescent="0.3">
      <c r="A15" s="83" t="s">
        <v>90</v>
      </c>
      <c r="B15" s="86">
        <v>8</v>
      </c>
      <c r="C15" s="86">
        <f t="shared" si="1"/>
        <v>258</v>
      </c>
      <c r="D15" s="86">
        <v>159</v>
      </c>
      <c r="E15" s="86">
        <v>99</v>
      </c>
      <c r="F15" s="84">
        <v>1287</v>
      </c>
      <c r="G15" s="84">
        <f t="shared" si="2"/>
        <v>8.0943396226415096</v>
      </c>
      <c r="H15" s="84">
        <f t="shared" si="3"/>
        <v>1602.68</v>
      </c>
      <c r="I15" s="84">
        <f>ROUND(H15*1.2359,2)</f>
        <v>1980.75</v>
      </c>
    </row>
    <row r="16" spans="1:9" ht="39" customHeight="1" x14ac:dyDescent="0.3">
      <c r="A16" s="83" t="s">
        <v>95</v>
      </c>
      <c r="B16" s="86">
        <v>29</v>
      </c>
      <c r="C16" s="86">
        <f>SUM(D16:E16)</f>
        <v>616</v>
      </c>
      <c r="D16" s="86">
        <v>159</v>
      </c>
      <c r="E16" s="86">
        <v>457</v>
      </c>
      <c r="F16" s="84">
        <v>1190</v>
      </c>
      <c r="G16" s="84">
        <f t="shared" si="2"/>
        <v>7.4842767295597481</v>
      </c>
      <c r="H16" s="84">
        <f t="shared" si="3"/>
        <v>6840.63</v>
      </c>
      <c r="I16" s="84">
        <f>ROUND(H16*1.2359,2)</f>
        <v>8454.33</v>
      </c>
    </row>
    <row r="17" spans="1:9" s="53" customFormat="1" ht="41.25" customHeight="1" x14ac:dyDescent="0.3">
      <c r="A17" s="83" t="s">
        <v>95</v>
      </c>
      <c r="B17" s="86">
        <v>2</v>
      </c>
      <c r="C17" s="86">
        <f>SUM(D17:E17)</f>
        <v>192</v>
      </c>
      <c r="D17" s="86">
        <v>159</v>
      </c>
      <c r="E17" s="86">
        <v>33</v>
      </c>
      <c r="F17" s="84">
        <v>1190</v>
      </c>
      <c r="G17" s="84">
        <f t="shared" ref="G17" si="4">SUM(F17/D17)</f>
        <v>7.4842767295597481</v>
      </c>
      <c r="H17" s="84">
        <f t="shared" si="3"/>
        <v>493.96</v>
      </c>
      <c r="I17" s="84">
        <f>ROUND(H17*1.2077,2)</f>
        <v>596.55999999999995</v>
      </c>
    </row>
    <row r="18" spans="1:9" x14ac:dyDescent="0.3">
      <c r="A18" s="83" t="s">
        <v>120</v>
      </c>
      <c r="B18" s="86">
        <v>1</v>
      </c>
      <c r="C18" s="86">
        <f t="shared" ref="C18" si="5">SUM(D18:E18)</f>
        <v>174</v>
      </c>
      <c r="D18" s="86">
        <v>159</v>
      </c>
      <c r="E18" s="86">
        <v>15</v>
      </c>
      <c r="F18" s="84">
        <v>1115</v>
      </c>
      <c r="G18" s="84">
        <f t="shared" ref="G18:G22" si="6">SUM(F18/D18)</f>
        <v>7.0125786163522017</v>
      </c>
      <c r="H18" s="84">
        <f t="shared" si="3"/>
        <v>210.38</v>
      </c>
      <c r="I18" s="84">
        <f>ROUND(H18*1.2359,2)</f>
        <v>260.01</v>
      </c>
    </row>
    <row r="19" spans="1:9" x14ac:dyDescent="0.3">
      <c r="A19" s="85" t="s">
        <v>96</v>
      </c>
      <c r="B19" s="86">
        <v>2</v>
      </c>
      <c r="C19" s="86">
        <f t="shared" ref="C19:C22" si="7">SUM(D19:E19)</f>
        <v>186</v>
      </c>
      <c r="D19" s="86">
        <v>159</v>
      </c>
      <c r="E19" s="86">
        <v>27</v>
      </c>
      <c r="F19" s="84">
        <v>1015</v>
      </c>
      <c r="G19" s="84">
        <f t="shared" si="6"/>
        <v>6.3836477987421381</v>
      </c>
      <c r="H19" s="84">
        <f t="shared" si="3"/>
        <v>344.72</v>
      </c>
      <c r="I19" s="84">
        <f>ROUND(H19*1.2359,2)</f>
        <v>426.04</v>
      </c>
    </row>
    <row r="20" spans="1:9" ht="20.25" customHeight="1" x14ac:dyDescent="0.3">
      <c r="A20" s="83" t="s">
        <v>92</v>
      </c>
      <c r="B20" s="86">
        <v>11</v>
      </c>
      <c r="C20" s="86">
        <f t="shared" si="7"/>
        <v>253.5</v>
      </c>
      <c r="D20" s="86">
        <v>159</v>
      </c>
      <c r="E20" s="86">
        <v>94.5</v>
      </c>
      <c r="F20" s="84">
        <v>996</v>
      </c>
      <c r="G20" s="84">
        <f t="shared" si="6"/>
        <v>6.2641509433962268</v>
      </c>
      <c r="H20" s="84">
        <f t="shared" si="3"/>
        <v>1183.92</v>
      </c>
      <c r="I20" s="84">
        <f>ROUND(H20*1.2359,2)</f>
        <v>1463.21</v>
      </c>
    </row>
    <row r="21" spans="1:9" s="53" customFormat="1" ht="20.25" customHeight="1" x14ac:dyDescent="0.3">
      <c r="A21" s="83" t="s">
        <v>148</v>
      </c>
      <c r="B21" s="86">
        <v>4</v>
      </c>
      <c r="C21" s="86">
        <f t="shared" ref="C21" si="8">SUM(D21:E21)</f>
        <v>210</v>
      </c>
      <c r="D21" s="86">
        <v>159</v>
      </c>
      <c r="E21" s="86">
        <v>51</v>
      </c>
      <c r="F21" s="84">
        <v>996</v>
      </c>
      <c r="G21" s="84">
        <f t="shared" ref="G21" si="9">SUM(F21/D21)</f>
        <v>6.2641509433962268</v>
      </c>
      <c r="H21" s="84">
        <f t="shared" si="3"/>
        <v>638.94000000000005</v>
      </c>
      <c r="I21" s="84">
        <f>ROUND(H21*1.2077,2)</f>
        <v>771.65</v>
      </c>
    </row>
    <row r="22" spans="1:9" ht="19.5" customHeight="1" x14ac:dyDescent="0.3">
      <c r="A22" s="83" t="s">
        <v>91</v>
      </c>
      <c r="B22" s="86">
        <v>1</v>
      </c>
      <c r="C22" s="86">
        <f t="shared" si="7"/>
        <v>165</v>
      </c>
      <c r="D22" s="86">
        <v>159</v>
      </c>
      <c r="E22" s="86">
        <v>6</v>
      </c>
      <c r="F22" s="84">
        <v>835</v>
      </c>
      <c r="G22" s="84">
        <f t="shared" si="6"/>
        <v>5.2515723270440251</v>
      </c>
      <c r="H22" s="84">
        <f t="shared" si="3"/>
        <v>63.02</v>
      </c>
      <c r="I22" s="84">
        <f>ROUND(H22*1.2359,2)</f>
        <v>77.89</v>
      </c>
    </row>
  </sheetData>
  <mergeCells count="12">
    <mergeCell ref="H1:I1"/>
    <mergeCell ref="A2:I2"/>
    <mergeCell ref="B7:B9"/>
    <mergeCell ref="C7:E7"/>
    <mergeCell ref="I7:I9"/>
    <mergeCell ref="E8:E9"/>
    <mergeCell ref="C8:C9"/>
    <mergeCell ref="D8:D9"/>
    <mergeCell ref="A7:A9"/>
    <mergeCell ref="F7:F9"/>
    <mergeCell ref="G7:G9"/>
    <mergeCell ref="H7:H9"/>
  </mergeCells>
  <pageMargins left="0.7" right="0.7" top="0.75" bottom="0.75" header="0.3" footer="0.3"/>
  <pageSetup orientation="portrait" horizontalDpi="90" verticalDpi="9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34857-AEBF-484C-A2E4-42EA93A955A9}">
  <sheetPr>
    <tabColor theme="5" tint="0.59999389629810485"/>
  </sheetPr>
  <dimension ref="A1:I22"/>
  <sheetViews>
    <sheetView zoomScale="70" zoomScaleNormal="70" workbookViewId="0">
      <selection activeCell="L7" sqref="L7"/>
    </sheetView>
  </sheetViews>
  <sheetFormatPr defaultColWidth="9.140625" defaultRowHeight="20.25" x14ac:dyDescent="0.3"/>
  <cols>
    <col min="1" max="1" width="56" style="56" customWidth="1"/>
    <col min="2" max="2" width="18.42578125" style="56" customWidth="1"/>
    <col min="3" max="3" width="14.5703125" style="56" customWidth="1"/>
    <col min="4" max="4" width="14.7109375" style="56" customWidth="1"/>
    <col min="5" max="5" width="18.42578125" style="56" customWidth="1"/>
    <col min="6" max="7" width="20.140625" style="56" customWidth="1"/>
    <col min="8" max="8" width="23.42578125" style="56" customWidth="1"/>
    <col min="9" max="9" width="26.85546875" style="56" customWidth="1"/>
    <col min="10" max="10" width="9.140625" style="56"/>
    <col min="11" max="11" width="16.85546875" style="56" customWidth="1"/>
    <col min="12" max="13" width="9.140625" style="56"/>
    <col min="14" max="14" width="9.85546875" style="56" bestFit="1" customWidth="1"/>
    <col min="15" max="16384" width="9.140625" style="56"/>
  </cols>
  <sheetData>
    <row r="1" spans="1:9" x14ac:dyDescent="0.3">
      <c r="H1" s="128" t="s">
        <v>125</v>
      </c>
      <c r="I1" s="128"/>
    </row>
    <row r="2" spans="1:9" s="57" customFormat="1" ht="41.25" customHeight="1" x14ac:dyDescent="0.3">
      <c r="A2" s="129" t="s">
        <v>146</v>
      </c>
      <c r="B2" s="129"/>
      <c r="C2" s="129"/>
      <c r="D2" s="129"/>
      <c r="E2" s="129"/>
      <c r="F2" s="129"/>
      <c r="G2" s="129"/>
      <c r="H2" s="129"/>
      <c r="I2" s="129"/>
    </row>
    <row r="4" spans="1:9" x14ac:dyDescent="0.3">
      <c r="A4" s="56" t="s">
        <v>123</v>
      </c>
    </row>
    <row r="5" spans="1:9" x14ac:dyDescent="0.3">
      <c r="A5" s="54" t="s">
        <v>147</v>
      </c>
      <c r="B5" s="54"/>
    </row>
    <row r="6" spans="1:9" x14ac:dyDescent="0.3">
      <c r="E6" s="58"/>
      <c r="H6" s="59"/>
    </row>
    <row r="7" spans="1:9" ht="38.25" customHeight="1" x14ac:dyDescent="0.3">
      <c r="A7" s="130"/>
      <c r="B7" s="130" t="s">
        <v>17</v>
      </c>
      <c r="C7" s="131" t="s">
        <v>19</v>
      </c>
      <c r="D7" s="131"/>
      <c r="E7" s="131"/>
      <c r="F7" s="131" t="s">
        <v>10</v>
      </c>
      <c r="G7" s="131" t="s">
        <v>210</v>
      </c>
      <c r="H7" s="135" t="s">
        <v>20</v>
      </c>
      <c r="I7" s="132" t="s">
        <v>7</v>
      </c>
    </row>
    <row r="8" spans="1:9" x14ac:dyDescent="0.3">
      <c r="A8" s="130"/>
      <c r="B8" s="130"/>
      <c r="C8" s="133" t="s">
        <v>1</v>
      </c>
      <c r="D8" s="133" t="s">
        <v>209</v>
      </c>
      <c r="E8" s="131" t="s">
        <v>26</v>
      </c>
      <c r="F8" s="131"/>
      <c r="G8" s="131"/>
      <c r="H8" s="135"/>
      <c r="I8" s="132"/>
    </row>
    <row r="9" spans="1:9" ht="135.75" customHeight="1" x14ac:dyDescent="0.3">
      <c r="A9" s="130"/>
      <c r="B9" s="130"/>
      <c r="C9" s="134"/>
      <c r="D9" s="134"/>
      <c r="E9" s="131"/>
      <c r="F9" s="131"/>
      <c r="G9" s="131"/>
      <c r="H9" s="135"/>
      <c r="I9" s="132"/>
    </row>
    <row r="10" spans="1:9" x14ac:dyDescent="0.3">
      <c r="A10" s="91">
        <v>1</v>
      </c>
      <c r="B10" s="91">
        <v>2</v>
      </c>
      <c r="C10" s="91" t="s">
        <v>121</v>
      </c>
      <c r="D10" s="91">
        <v>4</v>
      </c>
      <c r="E10" s="91">
        <v>5</v>
      </c>
      <c r="F10" s="91">
        <v>6</v>
      </c>
      <c r="G10" s="91">
        <v>7</v>
      </c>
      <c r="H10" s="91">
        <v>8</v>
      </c>
      <c r="I10" s="91" t="s">
        <v>150</v>
      </c>
    </row>
    <row r="11" spans="1:9" s="57" customFormat="1" x14ac:dyDescent="0.3">
      <c r="A11" s="60" t="s">
        <v>0</v>
      </c>
      <c r="B11" s="92">
        <f>SUM(B12:B22)</f>
        <v>57</v>
      </c>
      <c r="C11" s="92"/>
      <c r="D11" s="92"/>
      <c r="E11" s="92">
        <f t="shared" ref="E11:I11" si="0">SUM(E12:E22)</f>
        <v>532</v>
      </c>
      <c r="F11" s="61"/>
      <c r="G11" s="61"/>
      <c r="H11" s="62">
        <f t="shared" si="0"/>
        <v>7374.9100000000008</v>
      </c>
      <c r="I11" s="62">
        <f t="shared" si="0"/>
        <v>9101.0699999999979</v>
      </c>
    </row>
    <row r="12" spans="1:9" x14ac:dyDescent="0.3">
      <c r="A12" s="83" t="s">
        <v>93</v>
      </c>
      <c r="B12" s="93">
        <v>1</v>
      </c>
      <c r="C12" s="93">
        <f>SUM(D12:E12)</f>
        <v>182</v>
      </c>
      <c r="D12" s="93">
        <v>176</v>
      </c>
      <c r="E12" s="93">
        <v>6</v>
      </c>
      <c r="F12" s="84">
        <v>1917</v>
      </c>
      <c r="G12" s="84">
        <f>SUM(F12/D12)</f>
        <v>10.892045454545455</v>
      </c>
      <c r="H12" s="84">
        <f>ROUND(F12/D12*E12*2,2)</f>
        <v>130.69999999999999</v>
      </c>
      <c r="I12" s="84">
        <f>ROUND(H12*1.2359,2)</f>
        <v>161.53</v>
      </c>
    </row>
    <row r="13" spans="1:9" ht="40.5" x14ac:dyDescent="0.3">
      <c r="A13" s="83" t="s">
        <v>122</v>
      </c>
      <c r="B13" s="93">
        <v>3</v>
      </c>
      <c r="C13" s="93">
        <f t="shared" ref="C13:C15" si="1">SUM(D13:E13)</f>
        <v>264.5</v>
      </c>
      <c r="D13" s="93">
        <v>176</v>
      </c>
      <c r="E13" s="93">
        <v>88.5</v>
      </c>
      <c r="F13" s="84">
        <v>1647</v>
      </c>
      <c r="G13" s="84">
        <f t="shared" ref="G13:G16" si="2">SUM(F13/D13)</f>
        <v>9.357954545454545</v>
      </c>
      <c r="H13" s="84">
        <f t="shared" ref="H13:H22" si="3">ROUND(F13/D13*E13*2,2)</f>
        <v>1656.36</v>
      </c>
      <c r="I13" s="84">
        <f>ROUND(H13*1.2359,2)</f>
        <v>2047.1</v>
      </c>
    </row>
    <row r="14" spans="1:9" x14ac:dyDescent="0.3">
      <c r="A14" s="83" t="s">
        <v>89</v>
      </c>
      <c r="B14" s="93">
        <v>1</v>
      </c>
      <c r="C14" s="93">
        <f t="shared" si="1"/>
        <v>182</v>
      </c>
      <c r="D14" s="93">
        <v>176</v>
      </c>
      <c r="E14" s="93">
        <v>6</v>
      </c>
      <c r="F14" s="84">
        <v>1382</v>
      </c>
      <c r="G14" s="84">
        <f t="shared" si="2"/>
        <v>7.8522727272727275</v>
      </c>
      <c r="H14" s="84">
        <f t="shared" si="3"/>
        <v>94.23</v>
      </c>
      <c r="I14" s="84">
        <f>ROUND(H14*1.2359,2)</f>
        <v>116.46</v>
      </c>
    </row>
    <row r="15" spans="1:9" ht="40.5" x14ac:dyDescent="0.3">
      <c r="A15" s="83" t="s">
        <v>90</v>
      </c>
      <c r="B15" s="93">
        <v>6</v>
      </c>
      <c r="C15" s="93">
        <f t="shared" si="1"/>
        <v>233</v>
      </c>
      <c r="D15" s="93">
        <v>176</v>
      </c>
      <c r="E15" s="93">
        <v>57</v>
      </c>
      <c r="F15" s="84">
        <v>1287</v>
      </c>
      <c r="G15" s="84">
        <f t="shared" si="2"/>
        <v>7.3125</v>
      </c>
      <c r="H15" s="84">
        <f t="shared" si="3"/>
        <v>833.63</v>
      </c>
      <c r="I15" s="84">
        <f>ROUND(H15*1.2359,2)</f>
        <v>1030.28</v>
      </c>
    </row>
    <row r="16" spans="1:9" ht="36.75" customHeight="1" x14ac:dyDescent="0.3">
      <c r="A16" s="83" t="s">
        <v>95</v>
      </c>
      <c r="B16" s="93">
        <v>22</v>
      </c>
      <c r="C16" s="93">
        <f>SUM(D16:E16)</f>
        <v>373.5</v>
      </c>
      <c r="D16" s="93">
        <v>176</v>
      </c>
      <c r="E16" s="93">
        <v>197.5</v>
      </c>
      <c r="F16" s="84">
        <v>1190</v>
      </c>
      <c r="G16" s="84">
        <f t="shared" si="2"/>
        <v>6.7613636363636367</v>
      </c>
      <c r="H16" s="84">
        <f t="shared" si="3"/>
        <v>2670.74</v>
      </c>
      <c r="I16" s="84">
        <f>ROUND(H16*1.2359,2)</f>
        <v>3300.77</v>
      </c>
    </row>
    <row r="17" spans="1:9" s="53" customFormat="1" ht="45" customHeight="1" x14ac:dyDescent="0.3">
      <c r="A17" s="83" t="s">
        <v>95</v>
      </c>
      <c r="B17" s="93">
        <v>2</v>
      </c>
      <c r="C17" s="93">
        <f>SUM(D17:E17)</f>
        <v>189</v>
      </c>
      <c r="D17" s="93">
        <v>176</v>
      </c>
      <c r="E17" s="93">
        <v>13</v>
      </c>
      <c r="F17" s="84">
        <v>1190</v>
      </c>
      <c r="G17" s="84">
        <f t="shared" ref="G17" si="4">SUM(F17/D17)</f>
        <v>6.7613636363636367</v>
      </c>
      <c r="H17" s="84">
        <f t="shared" si="3"/>
        <v>175.8</v>
      </c>
      <c r="I17" s="84">
        <f>ROUND(H17*1.2077,2)</f>
        <v>212.31</v>
      </c>
    </row>
    <row r="18" spans="1:9" x14ac:dyDescent="0.3">
      <c r="A18" s="83" t="s">
        <v>120</v>
      </c>
      <c r="B18" s="93">
        <v>1</v>
      </c>
      <c r="C18" s="93">
        <f t="shared" ref="C18" si="5">SUM(D18:E18)</f>
        <v>181</v>
      </c>
      <c r="D18" s="93">
        <v>176</v>
      </c>
      <c r="E18" s="93">
        <v>5</v>
      </c>
      <c r="F18" s="84">
        <v>1115</v>
      </c>
      <c r="G18" s="84">
        <f t="shared" ref="G18:G22" si="6">SUM(F18/D18)</f>
        <v>6.3352272727272725</v>
      </c>
      <c r="H18" s="84">
        <f t="shared" si="3"/>
        <v>63.35</v>
      </c>
      <c r="I18" s="84">
        <f>ROUND(H18*1.2359,2)</f>
        <v>78.290000000000006</v>
      </c>
    </row>
    <row r="19" spans="1:9" x14ac:dyDescent="0.3">
      <c r="A19" s="85" t="s">
        <v>96</v>
      </c>
      <c r="B19" s="93">
        <v>2</v>
      </c>
      <c r="C19" s="93">
        <f t="shared" ref="C19:C22" si="7">SUM(D19:E19)</f>
        <v>201</v>
      </c>
      <c r="D19" s="93">
        <v>176</v>
      </c>
      <c r="E19" s="93">
        <v>25</v>
      </c>
      <c r="F19" s="84">
        <v>1015</v>
      </c>
      <c r="G19" s="84">
        <f t="shared" si="6"/>
        <v>5.7670454545454541</v>
      </c>
      <c r="H19" s="84">
        <f t="shared" si="3"/>
        <v>288.35000000000002</v>
      </c>
      <c r="I19" s="84">
        <f>ROUND(H19*1.2359,2)</f>
        <v>356.37</v>
      </c>
    </row>
    <row r="20" spans="1:9" ht="40.5" x14ac:dyDescent="0.3">
      <c r="A20" s="83" t="s">
        <v>92</v>
      </c>
      <c r="B20" s="93">
        <v>13</v>
      </c>
      <c r="C20" s="93">
        <f t="shared" si="7"/>
        <v>253</v>
      </c>
      <c r="D20" s="93">
        <v>176</v>
      </c>
      <c r="E20" s="93">
        <v>77</v>
      </c>
      <c r="F20" s="84">
        <v>996</v>
      </c>
      <c r="G20" s="84">
        <f t="shared" si="6"/>
        <v>5.6590909090909092</v>
      </c>
      <c r="H20" s="84">
        <f t="shared" si="3"/>
        <v>871.5</v>
      </c>
      <c r="I20" s="84">
        <f>ROUND(H20*1.2359,2)</f>
        <v>1077.0899999999999</v>
      </c>
    </row>
    <row r="21" spans="1:9" s="53" customFormat="1" x14ac:dyDescent="0.3">
      <c r="A21" s="83" t="s">
        <v>148</v>
      </c>
      <c r="B21" s="93">
        <v>3</v>
      </c>
      <c r="C21" s="93">
        <f t="shared" ref="C21" si="8">SUM(D21:E21)</f>
        <v>203</v>
      </c>
      <c r="D21" s="93">
        <v>176</v>
      </c>
      <c r="E21" s="93">
        <v>27</v>
      </c>
      <c r="F21" s="84">
        <v>996</v>
      </c>
      <c r="G21" s="84">
        <f t="shared" ref="G21" si="9">SUM(F21/D21)</f>
        <v>5.6590909090909092</v>
      </c>
      <c r="H21" s="84">
        <f t="shared" si="3"/>
        <v>305.58999999999997</v>
      </c>
      <c r="I21" s="84">
        <f>ROUND(H21*1.2077,2)</f>
        <v>369.06</v>
      </c>
    </row>
    <row r="22" spans="1:9" x14ac:dyDescent="0.3">
      <c r="A22" s="83" t="s">
        <v>91</v>
      </c>
      <c r="B22" s="93">
        <v>3</v>
      </c>
      <c r="C22" s="93">
        <f t="shared" si="7"/>
        <v>206</v>
      </c>
      <c r="D22" s="93">
        <v>176</v>
      </c>
      <c r="E22" s="93">
        <v>30</v>
      </c>
      <c r="F22" s="84">
        <v>835</v>
      </c>
      <c r="G22" s="84">
        <f t="shared" si="6"/>
        <v>4.7443181818181817</v>
      </c>
      <c r="H22" s="84">
        <f t="shared" si="3"/>
        <v>284.66000000000003</v>
      </c>
      <c r="I22" s="84">
        <f>ROUND(H22*1.2359,2)</f>
        <v>351.81</v>
      </c>
    </row>
  </sheetData>
  <mergeCells count="12">
    <mergeCell ref="H1:I1"/>
    <mergeCell ref="A2:I2"/>
    <mergeCell ref="B7:B9"/>
    <mergeCell ref="C7:E7"/>
    <mergeCell ref="I7:I9"/>
    <mergeCell ref="E8:E9"/>
    <mergeCell ref="C8:C9"/>
    <mergeCell ref="D8:D9"/>
    <mergeCell ref="A7:A9"/>
    <mergeCell ref="F7:F9"/>
    <mergeCell ref="G7:G9"/>
    <mergeCell ref="H7:H9"/>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33202-54AB-407F-8673-E676024C732D}">
  <sheetPr>
    <tabColor theme="5" tint="0.59999389629810485"/>
  </sheetPr>
  <dimension ref="A1:I22"/>
  <sheetViews>
    <sheetView zoomScale="70" zoomScaleNormal="70" workbookViewId="0">
      <selection activeCell="L9" sqref="L9"/>
    </sheetView>
  </sheetViews>
  <sheetFormatPr defaultColWidth="9.140625" defaultRowHeight="36" customHeight="1" x14ac:dyDescent="0.3"/>
  <cols>
    <col min="1" max="1" width="56" style="56" customWidth="1"/>
    <col min="2" max="2" width="16.85546875" style="56" customWidth="1"/>
    <col min="3" max="3" width="14.5703125" style="56" customWidth="1"/>
    <col min="4" max="4" width="14.7109375" style="56" customWidth="1"/>
    <col min="5" max="5" width="21.85546875" style="56" customWidth="1"/>
    <col min="6" max="7" width="20.140625" style="56" customWidth="1"/>
    <col min="8" max="8" width="23.42578125" style="56" customWidth="1"/>
    <col min="9" max="9" width="26.85546875" style="56" customWidth="1"/>
    <col min="10" max="10" width="9.85546875" style="56" bestFit="1" customWidth="1"/>
    <col min="11" max="16384" width="9.140625" style="56"/>
  </cols>
  <sheetData>
    <row r="1" spans="1:9" ht="20.25" x14ac:dyDescent="0.3">
      <c r="H1" s="128" t="s">
        <v>151</v>
      </c>
      <c r="I1" s="128"/>
    </row>
    <row r="2" spans="1:9" s="57" customFormat="1" ht="36" customHeight="1" x14ac:dyDescent="0.3">
      <c r="A2" s="129" t="s">
        <v>146</v>
      </c>
      <c r="B2" s="129"/>
      <c r="C2" s="129"/>
      <c r="D2" s="129"/>
      <c r="E2" s="129"/>
      <c r="F2" s="129"/>
      <c r="G2" s="129"/>
      <c r="H2" s="129"/>
      <c r="I2" s="129"/>
    </row>
    <row r="3" spans="1:9" ht="20.25" x14ac:dyDescent="0.3"/>
    <row r="4" spans="1:9" ht="20.25" x14ac:dyDescent="0.3">
      <c r="A4" s="56" t="s">
        <v>123</v>
      </c>
    </row>
    <row r="5" spans="1:9" ht="20.25" x14ac:dyDescent="0.3">
      <c r="A5" s="54" t="s">
        <v>152</v>
      </c>
      <c r="B5" s="54"/>
    </row>
    <row r="6" spans="1:9" ht="20.25" x14ac:dyDescent="0.3">
      <c r="E6" s="58"/>
      <c r="H6" s="59"/>
    </row>
    <row r="7" spans="1:9" ht="48.75" customHeight="1" x14ac:dyDescent="0.3">
      <c r="A7" s="130"/>
      <c r="B7" s="130" t="s">
        <v>17</v>
      </c>
      <c r="C7" s="131" t="s">
        <v>19</v>
      </c>
      <c r="D7" s="131"/>
      <c r="E7" s="131"/>
      <c r="F7" s="131" t="s">
        <v>10</v>
      </c>
      <c r="G7" s="131" t="s">
        <v>212</v>
      </c>
      <c r="H7" s="135" t="s">
        <v>20</v>
      </c>
      <c r="I7" s="132" t="s">
        <v>7</v>
      </c>
    </row>
    <row r="8" spans="1:9" ht="36" customHeight="1" x14ac:dyDescent="0.3">
      <c r="A8" s="130"/>
      <c r="B8" s="130"/>
      <c r="C8" s="133" t="s">
        <v>1</v>
      </c>
      <c r="D8" s="133" t="s">
        <v>211</v>
      </c>
      <c r="E8" s="131" t="s">
        <v>26</v>
      </c>
      <c r="F8" s="131"/>
      <c r="G8" s="131"/>
      <c r="H8" s="135"/>
      <c r="I8" s="132"/>
    </row>
    <row r="9" spans="1:9" ht="82.5" customHeight="1" x14ac:dyDescent="0.3">
      <c r="A9" s="130"/>
      <c r="B9" s="130"/>
      <c r="C9" s="134"/>
      <c r="D9" s="134"/>
      <c r="E9" s="131"/>
      <c r="F9" s="131"/>
      <c r="G9" s="131"/>
      <c r="H9" s="135"/>
      <c r="I9" s="132"/>
    </row>
    <row r="10" spans="1:9" ht="20.25" x14ac:dyDescent="0.3">
      <c r="A10" s="91">
        <v>1</v>
      </c>
      <c r="B10" s="91">
        <v>2</v>
      </c>
      <c r="C10" s="91" t="s">
        <v>121</v>
      </c>
      <c r="D10" s="91">
        <v>4</v>
      </c>
      <c r="E10" s="91">
        <v>5</v>
      </c>
      <c r="F10" s="91">
        <v>6</v>
      </c>
      <c r="G10" s="91">
        <v>7</v>
      </c>
      <c r="H10" s="91">
        <v>8</v>
      </c>
      <c r="I10" s="91" t="s">
        <v>150</v>
      </c>
    </row>
    <row r="11" spans="1:9" s="57" customFormat="1" ht="20.25" x14ac:dyDescent="0.3">
      <c r="A11" s="60" t="s">
        <v>0</v>
      </c>
      <c r="B11" s="94">
        <f>SUM(B12:B22)</f>
        <v>61</v>
      </c>
      <c r="C11" s="94"/>
      <c r="D11" s="94"/>
      <c r="E11" s="94">
        <f t="shared" ref="E11:I11" si="0">SUM(E12:E22)</f>
        <v>699</v>
      </c>
      <c r="F11" s="94"/>
      <c r="G11" s="94"/>
      <c r="H11" s="62">
        <f t="shared" si="0"/>
        <v>9429.010000000002</v>
      </c>
      <c r="I11" s="62">
        <f t="shared" si="0"/>
        <v>11639.740000000002</v>
      </c>
    </row>
    <row r="12" spans="1:9" ht="36" customHeight="1" x14ac:dyDescent="0.3">
      <c r="A12" s="63" t="s">
        <v>122</v>
      </c>
      <c r="B12" s="93">
        <v>3</v>
      </c>
      <c r="C12" s="93">
        <f t="shared" ref="C12:C14" si="1">SUM(D12:E12)</f>
        <v>238.5</v>
      </c>
      <c r="D12" s="93">
        <v>176</v>
      </c>
      <c r="E12" s="93">
        <v>62.5</v>
      </c>
      <c r="F12" s="84">
        <v>1647</v>
      </c>
      <c r="G12" s="84">
        <f t="shared" ref="G12:G15" si="2">SUM(F12/D12)</f>
        <v>9.357954545454545</v>
      </c>
      <c r="H12" s="64">
        <f>ROUND(F12/D12*E12*2,2)</f>
        <v>1169.74</v>
      </c>
      <c r="I12" s="64">
        <f>ROUND(H12*1.2359,2)</f>
        <v>1445.68</v>
      </c>
    </row>
    <row r="13" spans="1:9" ht="20.25" x14ac:dyDescent="0.3">
      <c r="A13" s="63" t="s">
        <v>89</v>
      </c>
      <c r="B13" s="93">
        <v>2</v>
      </c>
      <c r="C13" s="93">
        <f t="shared" si="1"/>
        <v>194</v>
      </c>
      <c r="D13" s="93">
        <v>176</v>
      </c>
      <c r="E13" s="93">
        <v>18</v>
      </c>
      <c r="F13" s="84">
        <v>1382</v>
      </c>
      <c r="G13" s="84">
        <f t="shared" si="2"/>
        <v>7.8522727272727275</v>
      </c>
      <c r="H13" s="64">
        <f t="shared" ref="H13:H22" si="3">ROUND(F13/D13*E13*2,2)</f>
        <v>282.68</v>
      </c>
      <c r="I13" s="64">
        <f>ROUND(H13*1.2359,2)</f>
        <v>349.36</v>
      </c>
    </row>
    <row r="14" spans="1:9" ht="36" customHeight="1" x14ac:dyDescent="0.3">
      <c r="A14" s="63" t="s">
        <v>90</v>
      </c>
      <c r="B14" s="93">
        <v>10</v>
      </c>
      <c r="C14" s="93">
        <f t="shared" si="1"/>
        <v>302</v>
      </c>
      <c r="D14" s="93">
        <v>176</v>
      </c>
      <c r="E14" s="93">
        <v>126</v>
      </c>
      <c r="F14" s="84">
        <v>1287</v>
      </c>
      <c r="G14" s="84">
        <f t="shared" si="2"/>
        <v>7.3125</v>
      </c>
      <c r="H14" s="64">
        <f t="shared" si="3"/>
        <v>1842.75</v>
      </c>
      <c r="I14" s="64">
        <f>ROUND(H14*1.2359,2)</f>
        <v>2277.4499999999998</v>
      </c>
    </row>
    <row r="15" spans="1:9" ht="36" customHeight="1" x14ac:dyDescent="0.3">
      <c r="A15" s="83" t="s">
        <v>95</v>
      </c>
      <c r="B15" s="93">
        <v>25</v>
      </c>
      <c r="C15" s="93">
        <f>SUM(D15:E15)</f>
        <v>437</v>
      </c>
      <c r="D15" s="93">
        <v>176</v>
      </c>
      <c r="E15" s="93">
        <v>261</v>
      </c>
      <c r="F15" s="84">
        <v>1190</v>
      </c>
      <c r="G15" s="84">
        <f t="shared" si="2"/>
        <v>6.7613636363636367</v>
      </c>
      <c r="H15" s="64">
        <f t="shared" si="3"/>
        <v>3529.43</v>
      </c>
      <c r="I15" s="64">
        <f>ROUND(H15*1.2359,2)</f>
        <v>4362.0200000000004</v>
      </c>
    </row>
    <row r="16" spans="1:9" s="53" customFormat="1" ht="36" customHeight="1" x14ac:dyDescent="0.3">
      <c r="A16" s="83" t="s">
        <v>95</v>
      </c>
      <c r="B16" s="93">
        <v>1</v>
      </c>
      <c r="C16" s="93">
        <f>SUM(D16:E16)</f>
        <v>199</v>
      </c>
      <c r="D16" s="93">
        <v>176</v>
      </c>
      <c r="E16" s="93">
        <v>23</v>
      </c>
      <c r="F16" s="84">
        <v>1190</v>
      </c>
      <c r="G16" s="84">
        <f t="shared" ref="G16" si="4">SUM(F16/D16)</f>
        <v>6.7613636363636367</v>
      </c>
      <c r="H16" s="64">
        <f t="shared" si="3"/>
        <v>311.02</v>
      </c>
      <c r="I16" s="64">
        <f>ROUND(H16*1.2077,2)</f>
        <v>375.62</v>
      </c>
    </row>
    <row r="17" spans="1:9" ht="20.25" x14ac:dyDescent="0.3">
      <c r="A17" s="83" t="s">
        <v>120</v>
      </c>
      <c r="B17" s="93">
        <v>1</v>
      </c>
      <c r="C17" s="93">
        <f t="shared" ref="C17" si="5">SUM(D17:E17)</f>
        <v>200</v>
      </c>
      <c r="D17" s="93">
        <v>176</v>
      </c>
      <c r="E17" s="93">
        <v>24</v>
      </c>
      <c r="F17" s="84">
        <v>1115</v>
      </c>
      <c r="G17" s="84">
        <f t="shared" ref="G17:G22" si="6">SUM(F17/D17)</f>
        <v>6.3352272727272725</v>
      </c>
      <c r="H17" s="64">
        <f t="shared" si="3"/>
        <v>304.08999999999997</v>
      </c>
      <c r="I17" s="64">
        <f>ROUND(H17*1.2359,2)</f>
        <v>375.82</v>
      </c>
    </row>
    <row r="18" spans="1:9" ht="20.25" x14ac:dyDescent="0.3">
      <c r="A18" s="85" t="s">
        <v>149</v>
      </c>
      <c r="B18" s="93">
        <v>1</v>
      </c>
      <c r="C18" s="93">
        <f t="shared" ref="C18:C21" si="7">SUM(D18:E18)</f>
        <v>192</v>
      </c>
      <c r="D18" s="93">
        <v>176</v>
      </c>
      <c r="E18" s="93">
        <v>16</v>
      </c>
      <c r="F18" s="84">
        <v>1015</v>
      </c>
      <c r="G18" s="84">
        <f t="shared" si="6"/>
        <v>5.7670454545454541</v>
      </c>
      <c r="H18" s="64">
        <f t="shared" si="3"/>
        <v>184.55</v>
      </c>
      <c r="I18" s="64">
        <f>ROUND(H18*1.2359,2)</f>
        <v>228.09</v>
      </c>
    </row>
    <row r="19" spans="1:9" ht="36" customHeight="1" x14ac:dyDescent="0.3">
      <c r="A19" s="83" t="s">
        <v>92</v>
      </c>
      <c r="B19" s="93">
        <v>11</v>
      </c>
      <c r="C19" s="93">
        <f t="shared" si="7"/>
        <v>281.5</v>
      </c>
      <c r="D19" s="93">
        <v>176</v>
      </c>
      <c r="E19" s="93">
        <v>105.5</v>
      </c>
      <c r="F19" s="84">
        <v>996</v>
      </c>
      <c r="G19" s="84">
        <f t="shared" si="6"/>
        <v>5.6590909090909092</v>
      </c>
      <c r="H19" s="64">
        <f t="shared" si="3"/>
        <v>1194.07</v>
      </c>
      <c r="I19" s="64">
        <f>ROUND(H19*1.2359,2)</f>
        <v>1475.75</v>
      </c>
    </row>
    <row r="20" spans="1:9" s="53" customFormat="1" ht="20.25" x14ac:dyDescent="0.3">
      <c r="A20" s="83" t="s">
        <v>148</v>
      </c>
      <c r="B20" s="93">
        <v>2</v>
      </c>
      <c r="C20" s="93">
        <f t="shared" ref="C20" si="8">SUM(D20:E20)</f>
        <v>191</v>
      </c>
      <c r="D20" s="93">
        <v>176</v>
      </c>
      <c r="E20" s="93">
        <v>15</v>
      </c>
      <c r="F20" s="84">
        <v>996</v>
      </c>
      <c r="G20" s="84">
        <f t="shared" ref="G20" si="9">SUM(F20/D20)</f>
        <v>5.6590909090909092</v>
      </c>
      <c r="H20" s="64">
        <f t="shared" si="3"/>
        <v>169.77</v>
      </c>
      <c r="I20" s="64">
        <f>ROUND(H20*1.2077,2)</f>
        <v>205.03</v>
      </c>
    </row>
    <row r="21" spans="1:9" ht="20.25" x14ac:dyDescent="0.3">
      <c r="A21" s="83" t="s">
        <v>91</v>
      </c>
      <c r="B21" s="93">
        <v>4</v>
      </c>
      <c r="C21" s="93">
        <f t="shared" si="7"/>
        <v>216</v>
      </c>
      <c r="D21" s="93">
        <v>176</v>
      </c>
      <c r="E21" s="93">
        <v>40</v>
      </c>
      <c r="F21" s="84">
        <v>835</v>
      </c>
      <c r="G21" s="84">
        <f t="shared" si="6"/>
        <v>4.7443181818181817</v>
      </c>
      <c r="H21" s="64">
        <f t="shared" si="3"/>
        <v>379.55</v>
      </c>
      <c r="I21" s="64">
        <f>ROUND(H21*1.2359,2)</f>
        <v>469.09</v>
      </c>
    </row>
    <row r="22" spans="1:9" ht="20.25" x14ac:dyDescent="0.3">
      <c r="A22" s="83" t="s">
        <v>148</v>
      </c>
      <c r="B22" s="93">
        <v>1</v>
      </c>
      <c r="C22" s="93">
        <f t="shared" ref="C22" si="10">SUM(D22:E22)</f>
        <v>184</v>
      </c>
      <c r="D22" s="93">
        <v>176</v>
      </c>
      <c r="E22" s="93">
        <v>8</v>
      </c>
      <c r="F22" s="84">
        <v>675</v>
      </c>
      <c r="G22" s="84">
        <f t="shared" si="6"/>
        <v>3.8352272727272729</v>
      </c>
      <c r="H22" s="64">
        <f t="shared" si="3"/>
        <v>61.36</v>
      </c>
      <c r="I22" s="64">
        <f>ROUND(H22*1.2359,2)</f>
        <v>75.83</v>
      </c>
    </row>
  </sheetData>
  <mergeCells count="12">
    <mergeCell ref="H1:I1"/>
    <mergeCell ref="A2:I2"/>
    <mergeCell ref="B7:B9"/>
    <mergeCell ref="C7:E7"/>
    <mergeCell ref="I7:I9"/>
    <mergeCell ref="E8:E9"/>
    <mergeCell ref="C8:C9"/>
    <mergeCell ref="D8:D9"/>
    <mergeCell ref="A7:A9"/>
    <mergeCell ref="F7:F9"/>
    <mergeCell ref="G7:G9"/>
    <mergeCell ref="H7:H9"/>
  </mergeCells>
  <pageMargins left="0.7" right="0.7" top="0.75" bottom="0.75" header="0.3" footer="0.3"/>
  <pageSetup orientation="portrait" horizontalDpi="90" verticalDpi="9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41FFD-AD50-4E07-BB7F-C6DA1211475B}">
  <sheetPr>
    <tabColor theme="9" tint="0.59999389629810485"/>
  </sheetPr>
  <dimension ref="A1:I59"/>
  <sheetViews>
    <sheetView zoomScale="80" zoomScaleNormal="80" workbookViewId="0">
      <selection activeCell="L10" sqref="L10"/>
    </sheetView>
  </sheetViews>
  <sheetFormatPr defaultRowHeight="16.5" x14ac:dyDescent="0.25"/>
  <cols>
    <col min="1" max="1" width="56" style="2" customWidth="1"/>
    <col min="2" max="2" width="15.28515625" style="2" customWidth="1"/>
    <col min="3" max="3" width="14.5703125" style="2" customWidth="1"/>
    <col min="4" max="4" width="14.7109375" style="2" customWidth="1"/>
    <col min="5" max="5" width="18.42578125" style="2" customWidth="1"/>
    <col min="6" max="6" width="13" style="2" customWidth="1"/>
    <col min="7" max="7" width="16.85546875" style="2" customWidth="1"/>
    <col min="8" max="8" width="21.28515625" style="2" customWidth="1"/>
    <col min="9" max="9" width="25.28515625" style="2" customWidth="1"/>
    <col min="10" max="252" width="9.140625" style="2"/>
    <col min="253" max="253" width="42.7109375" style="2" customWidth="1"/>
    <col min="254" max="254" width="15.28515625" style="2" customWidth="1"/>
    <col min="255" max="255" width="14.5703125" style="2" customWidth="1"/>
    <col min="256" max="256" width="14.7109375" style="2" customWidth="1"/>
    <col min="257" max="257" width="18.42578125" style="2" customWidth="1"/>
    <col min="258" max="259" width="20.140625" style="2" customWidth="1"/>
    <col min="260" max="260" width="23.42578125" style="2" customWidth="1"/>
    <col min="261" max="261" width="26.85546875" style="2" customWidth="1"/>
    <col min="262" max="508" width="9.140625" style="2"/>
    <col min="509" max="509" width="42.7109375" style="2" customWidth="1"/>
    <col min="510" max="510" width="15.28515625" style="2" customWidth="1"/>
    <col min="511" max="511" width="14.5703125" style="2" customWidth="1"/>
    <col min="512" max="512" width="14.7109375" style="2" customWidth="1"/>
    <col min="513" max="513" width="18.42578125" style="2" customWidth="1"/>
    <col min="514" max="515" width="20.140625" style="2" customWidth="1"/>
    <col min="516" max="516" width="23.42578125" style="2" customWidth="1"/>
    <col min="517" max="517" width="26.85546875" style="2" customWidth="1"/>
    <col min="518" max="764" width="9.140625" style="2"/>
    <col min="765" max="765" width="42.7109375" style="2" customWidth="1"/>
    <col min="766" max="766" width="15.28515625" style="2" customWidth="1"/>
    <col min="767" max="767" width="14.5703125" style="2" customWidth="1"/>
    <col min="768" max="768" width="14.7109375" style="2" customWidth="1"/>
    <col min="769" max="769" width="18.42578125" style="2" customWidth="1"/>
    <col min="770" max="771" width="20.140625" style="2" customWidth="1"/>
    <col min="772" max="772" width="23.42578125" style="2" customWidth="1"/>
    <col min="773" max="773" width="26.85546875" style="2" customWidth="1"/>
    <col min="774" max="1020" width="9.140625" style="2"/>
    <col min="1021" max="1021" width="42.7109375" style="2" customWidth="1"/>
    <col min="1022" max="1022" width="15.28515625" style="2" customWidth="1"/>
    <col min="1023" max="1023" width="14.5703125" style="2" customWidth="1"/>
    <col min="1024" max="1024" width="14.7109375" style="2" customWidth="1"/>
    <col min="1025" max="1025" width="18.42578125" style="2" customWidth="1"/>
    <col min="1026" max="1027" width="20.140625" style="2" customWidth="1"/>
    <col min="1028" max="1028" width="23.42578125" style="2" customWidth="1"/>
    <col min="1029" max="1029" width="26.85546875" style="2" customWidth="1"/>
    <col min="1030" max="1276" width="9.140625" style="2"/>
    <col min="1277" max="1277" width="42.7109375" style="2" customWidth="1"/>
    <col min="1278" max="1278" width="15.28515625" style="2" customWidth="1"/>
    <col min="1279" max="1279" width="14.5703125" style="2" customWidth="1"/>
    <col min="1280" max="1280" width="14.7109375" style="2" customWidth="1"/>
    <col min="1281" max="1281" width="18.42578125" style="2" customWidth="1"/>
    <col min="1282" max="1283" width="20.140625" style="2" customWidth="1"/>
    <col min="1284" max="1284" width="23.42578125" style="2" customWidth="1"/>
    <col min="1285" max="1285" width="26.85546875" style="2" customWidth="1"/>
    <col min="1286" max="1532" width="9.140625" style="2"/>
    <col min="1533" max="1533" width="42.7109375" style="2" customWidth="1"/>
    <col min="1534" max="1534" width="15.28515625" style="2" customWidth="1"/>
    <col min="1535" max="1535" width="14.5703125" style="2" customWidth="1"/>
    <col min="1536" max="1536" width="14.7109375" style="2" customWidth="1"/>
    <col min="1537" max="1537" width="18.42578125" style="2" customWidth="1"/>
    <col min="1538" max="1539" width="20.140625" style="2" customWidth="1"/>
    <col min="1540" max="1540" width="23.42578125" style="2" customWidth="1"/>
    <col min="1541" max="1541" width="26.85546875" style="2" customWidth="1"/>
    <col min="1542" max="1788" width="9.140625" style="2"/>
    <col min="1789" max="1789" width="42.7109375" style="2" customWidth="1"/>
    <col min="1790" max="1790" width="15.28515625" style="2" customWidth="1"/>
    <col min="1791" max="1791" width="14.5703125" style="2" customWidth="1"/>
    <col min="1792" max="1792" width="14.7109375" style="2" customWidth="1"/>
    <col min="1793" max="1793" width="18.42578125" style="2" customWidth="1"/>
    <col min="1794" max="1795" width="20.140625" style="2" customWidth="1"/>
    <col min="1796" max="1796" width="23.42578125" style="2" customWidth="1"/>
    <col min="1797" max="1797" width="26.85546875" style="2" customWidth="1"/>
    <col min="1798" max="2044" width="9.140625" style="2"/>
    <col min="2045" max="2045" width="42.7109375" style="2" customWidth="1"/>
    <col min="2046" max="2046" width="15.28515625" style="2" customWidth="1"/>
    <col min="2047" max="2047" width="14.5703125" style="2" customWidth="1"/>
    <col min="2048" max="2048" width="14.7109375" style="2" customWidth="1"/>
    <col min="2049" max="2049" width="18.42578125" style="2" customWidth="1"/>
    <col min="2050" max="2051" width="20.140625" style="2" customWidth="1"/>
    <col min="2052" max="2052" width="23.42578125" style="2" customWidth="1"/>
    <col min="2053" max="2053" width="26.85546875" style="2" customWidth="1"/>
    <col min="2054" max="2300" width="9.140625" style="2"/>
    <col min="2301" max="2301" width="42.7109375" style="2" customWidth="1"/>
    <col min="2302" max="2302" width="15.28515625" style="2" customWidth="1"/>
    <col min="2303" max="2303" width="14.5703125" style="2" customWidth="1"/>
    <col min="2304" max="2304" width="14.7109375" style="2" customWidth="1"/>
    <col min="2305" max="2305" width="18.42578125" style="2" customWidth="1"/>
    <col min="2306" max="2307" width="20.140625" style="2" customWidth="1"/>
    <col min="2308" max="2308" width="23.42578125" style="2" customWidth="1"/>
    <col min="2309" max="2309" width="26.85546875" style="2" customWidth="1"/>
    <col min="2310" max="2556" width="9.140625" style="2"/>
    <col min="2557" max="2557" width="42.7109375" style="2" customWidth="1"/>
    <col min="2558" max="2558" width="15.28515625" style="2" customWidth="1"/>
    <col min="2559" max="2559" width="14.5703125" style="2" customWidth="1"/>
    <col min="2560" max="2560" width="14.7109375" style="2" customWidth="1"/>
    <col min="2561" max="2561" width="18.42578125" style="2" customWidth="1"/>
    <col min="2562" max="2563" width="20.140625" style="2" customWidth="1"/>
    <col min="2564" max="2564" width="23.42578125" style="2" customWidth="1"/>
    <col min="2565" max="2565" width="26.85546875" style="2" customWidth="1"/>
    <col min="2566" max="2812" width="9.140625" style="2"/>
    <col min="2813" max="2813" width="42.7109375" style="2" customWidth="1"/>
    <col min="2814" max="2814" width="15.28515625" style="2" customWidth="1"/>
    <col min="2815" max="2815" width="14.5703125" style="2" customWidth="1"/>
    <col min="2816" max="2816" width="14.7109375" style="2" customWidth="1"/>
    <col min="2817" max="2817" width="18.42578125" style="2" customWidth="1"/>
    <col min="2818" max="2819" width="20.140625" style="2" customWidth="1"/>
    <col min="2820" max="2820" width="23.42578125" style="2" customWidth="1"/>
    <col min="2821" max="2821" width="26.85546875" style="2" customWidth="1"/>
    <col min="2822" max="3068" width="9.140625" style="2"/>
    <col min="3069" max="3069" width="42.7109375" style="2" customWidth="1"/>
    <col min="3070" max="3070" width="15.28515625" style="2" customWidth="1"/>
    <col min="3071" max="3071" width="14.5703125" style="2" customWidth="1"/>
    <col min="3072" max="3072" width="14.7109375" style="2" customWidth="1"/>
    <col min="3073" max="3073" width="18.42578125" style="2" customWidth="1"/>
    <col min="3074" max="3075" width="20.140625" style="2" customWidth="1"/>
    <col min="3076" max="3076" width="23.42578125" style="2" customWidth="1"/>
    <col min="3077" max="3077" width="26.85546875" style="2" customWidth="1"/>
    <col min="3078" max="3324" width="9.140625" style="2"/>
    <col min="3325" max="3325" width="42.7109375" style="2" customWidth="1"/>
    <col min="3326" max="3326" width="15.28515625" style="2" customWidth="1"/>
    <col min="3327" max="3327" width="14.5703125" style="2" customWidth="1"/>
    <col min="3328" max="3328" width="14.7109375" style="2" customWidth="1"/>
    <col min="3329" max="3329" width="18.42578125" style="2" customWidth="1"/>
    <col min="3330" max="3331" width="20.140625" style="2" customWidth="1"/>
    <col min="3332" max="3332" width="23.42578125" style="2" customWidth="1"/>
    <col min="3333" max="3333" width="26.85546875" style="2" customWidth="1"/>
    <col min="3334" max="3580" width="9.140625" style="2"/>
    <col min="3581" max="3581" width="42.7109375" style="2" customWidth="1"/>
    <col min="3582" max="3582" width="15.28515625" style="2" customWidth="1"/>
    <col min="3583" max="3583" width="14.5703125" style="2" customWidth="1"/>
    <col min="3584" max="3584" width="14.7109375" style="2" customWidth="1"/>
    <col min="3585" max="3585" width="18.42578125" style="2" customWidth="1"/>
    <col min="3586" max="3587" width="20.140625" style="2" customWidth="1"/>
    <col min="3588" max="3588" width="23.42578125" style="2" customWidth="1"/>
    <col min="3589" max="3589" width="26.85546875" style="2" customWidth="1"/>
    <col min="3590" max="3836" width="9.140625" style="2"/>
    <col min="3837" max="3837" width="42.7109375" style="2" customWidth="1"/>
    <col min="3838" max="3838" width="15.28515625" style="2" customWidth="1"/>
    <col min="3839" max="3839" width="14.5703125" style="2" customWidth="1"/>
    <col min="3840" max="3840" width="14.7109375" style="2" customWidth="1"/>
    <col min="3841" max="3841" width="18.42578125" style="2" customWidth="1"/>
    <col min="3842" max="3843" width="20.140625" style="2" customWidth="1"/>
    <col min="3844" max="3844" width="23.42578125" style="2" customWidth="1"/>
    <col min="3845" max="3845" width="26.85546875" style="2" customWidth="1"/>
    <col min="3846" max="4092" width="9.140625" style="2"/>
    <col min="4093" max="4093" width="42.7109375" style="2" customWidth="1"/>
    <col min="4094" max="4094" width="15.28515625" style="2" customWidth="1"/>
    <col min="4095" max="4095" width="14.5703125" style="2" customWidth="1"/>
    <col min="4096" max="4096" width="14.7109375" style="2" customWidth="1"/>
    <col min="4097" max="4097" width="18.42578125" style="2" customWidth="1"/>
    <col min="4098" max="4099" width="20.140625" style="2" customWidth="1"/>
    <col min="4100" max="4100" width="23.42578125" style="2" customWidth="1"/>
    <col min="4101" max="4101" width="26.85546875" style="2" customWidth="1"/>
    <col min="4102" max="4348" width="9.140625" style="2"/>
    <col min="4349" max="4349" width="42.7109375" style="2" customWidth="1"/>
    <col min="4350" max="4350" width="15.28515625" style="2" customWidth="1"/>
    <col min="4351" max="4351" width="14.5703125" style="2" customWidth="1"/>
    <col min="4352" max="4352" width="14.7109375" style="2" customWidth="1"/>
    <col min="4353" max="4353" width="18.42578125" style="2" customWidth="1"/>
    <col min="4354" max="4355" width="20.140625" style="2" customWidth="1"/>
    <col min="4356" max="4356" width="23.42578125" style="2" customWidth="1"/>
    <col min="4357" max="4357" width="26.85546875" style="2" customWidth="1"/>
    <col min="4358" max="4604" width="9.140625" style="2"/>
    <col min="4605" max="4605" width="42.7109375" style="2" customWidth="1"/>
    <col min="4606" max="4606" width="15.28515625" style="2" customWidth="1"/>
    <col min="4607" max="4607" width="14.5703125" style="2" customWidth="1"/>
    <col min="4608" max="4608" width="14.7109375" style="2" customWidth="1"/>
    <col min="4609" max="4609" width="18.42578125" style="2" customWidth="1"/>
    <col min="4610" max="4611" width="20.140625" style="2" customWidth="1"/>
    <col min="4612" max="4612" width="23.42578125" style="2" customWidth="1"/>
    <col min="4613" max="4613" width="26.85546875" style="2" customWidth="1"/>
    <col min="4614" max="4860" width="9.140625" style="2"/>
    <col min="4861" max="4861" width="42.7109375" style="2" customWidth="1"/>
    <col min="4862" max="4862" width="15.28515625" style="2" customWidth="1"/>
    <col min="4863" max="4863" width="14.5703125" style="2" customWidth="1"/>
    <col min="4864" max="4864" width="14.7109375" style="2" customWidth="1"/>
    <col min="4865" max="4865" width="18.42578125" style="2" customWidth="1"/>
    <col min="4866" max="4867" width="20.140625" style="2" customWidth="1"/>
    <col min="4868" max="4868" width="23.42578125" style="2" customWidth="1"/>
    <col min="4869" max="4869" width="26.85546875" style="2" customWidth="1"/>
    <col min="4870" max="5116" width="9.140625" style="2"/>
    <col min="5117" max="5117" width="42.7109375" style="2" customWidth="1"/>
    <col min="5118" max="5118" width="15.28515625" style="2" customWidth="1"/>
    <col min="5119" max="5119" width="14.5703125" style="2" customWidth="1"/>
    <col min="5120" max="5120" width="14.7109375" style="2" customWidth="1"/>
    <col min="5121" max="5121" width="18.42578125" style="2" customWidth="1"/>
    <col min="5122" max="5123" width="20.140625" style="2" customWidth="1"/>
    <col min="5124" max="5124" width="23.42578125" style="2" customWidth="1"/>
    <col min="5125" max="5125" width="26.85546875" style="2" customWidth="1"/>
    <col min="5126" max="5372" width="9.140625" style="2"/>
    <col min="5373" max="5373" width="42.7109375" style="2" customWidth="1"/>
    <col min="5374" max="5374" width="15.28515625" style="2" customWidth="1"/>
    <col min="5375" max="5375" width="14.5703125" style="2" customWidth="1"/>
    <col min="5376" max="5376" width="14.7109375" style="2" customWidth="1"/>
    <col min="5377" max="5377" width="18.42578125" style="2" customWidth="1"/>
    <col min="5378" max="5379" width="20.140625" style="2" customWidth="1"/>
    <col min="5380" max="5380" width="23.42578125" style="2" customWidth="1"/>
    <col min="5381" max="5381" width="26.85546875" style="2" customWidth="1"/>
    <col min="5382" max="5628" width="9.140625" style="2"/>
    <col min="5629" max="5629" width="42.7109375" style="2" customWidth="1"/>
    <col min="5630" max="5630" width="15.28515625" style="2" customWidth="1"/>
    <col min="5631" max="5631" width="14.5703125" style="2" customWidth="1"/>
    <col min="5632" max="5632" width="14.7109375" style="2" customWidth="1"/>
    <col min="5633" max="5633" width="18.42578125" style="2" customWidth="1"/>
    <col min="5634" max="5635" width="20.140625" style="2" customWidth="1"/>
    <col min="5636" max="5636" width="23.42578125" style="2" customWidth="1"/>
    <col min="5637" max="5637" width="26.85546875" style="2" customWidth="1"/>
    <col min="5638" max="5884" width="9.140625" style="2"/>
    <col min="5885" max="5885" width="42.7109375" style="2" customWidth="1"/>
    <col min="5886" max="5886" width="15.28515625" style="2" customWidth="1"/>
    <col min="5887" max="5887" width="14.5703125" style="2" customWidth="1"/>
    <col min="5888" max="5888" width="14.7109375" style="2" customWidth="1"/>
    <col min="5889" max="5889" width="18.42578125" style="2" customWidth="1"/>
    <col min="5890" max="5891" width="20.140625" style="2" customWidth="1"/>
    <col min="5892" max="5892" width="23.42578125" style="2" customWidth="1"/>
    <col min="5893" max="5893" width="26.85546875" style="2" customWidth="1"/>
    <col min="5894" max="6140" width="9.140625" style="2"/>
    <col min="6141" max="6141" width="42.7109375" style="2" customWidth="1"/>
    <col min="6142" max="6142" width="15.28515625" style="2" customWidth="1"/>
    <col min="6143" max="6143" width="14.5703125" style="2" customWidth="1"/>
    <col min="6144" max="6144" width="14.7109375" style="2" customWidth="1"/>
    <col min="6145" max="6145" width="18.42578125" style="2" customWidth="1"/>
    <col min="6146" max="6147" width="20.140625" style="2" customWidth="1"/>
    <col min="6148" max="6148" width="23.42578125" style="2" customWidth="1"/>
    <col min="6149" max="6149" width="26.85546875" style="2" customWidth="1"/>
    <col min="6150" max="6396" width="9.140625" style="2"/>
    <col min="6397" max="6397" width="42.7109375" style="2" customWidth="1"/>
    <col min="6398" max="6398" width="15.28515625" style="2" customWidth="1"/>
    <col min="6399" max="6399" width="14.5703125" style="2" customWidth="1"/>
    <col min="6400" max="6400" width="14.7109375" style="2" customWidth="1"/>
    <col min="6401" max="6401" width="18.42578125" style="2" customWidth="1"/>
    <col min="6402" max="6403" width="20.140625" style="2" customWidth="1"/>
    <col min="6404" max="6404" width="23.42578125" style="2" customWidth="1"/>
    <col min="6405" max="6405" width="26.85546875" style="2" customWidth="1"/>
    <col min="6406" max="6652" width="9.140625" style="2"/>
    <col min="6653" max="6653" width="42.7109375" style="2" customWidth="1"/>
    <col min="6654" max="6654" width="15.28515625" style="2" customWidth="1"/>
    <col min="6655" max="6655" width="14.5703125" style="2" customWidth="1"/>
    <col min="6656" max="6656" width="14.7109375" style="2" customWidth="1"/>
    <col min="6657" max="6657" width="18.42578125" style="2" customWidth="1"/>
    <col min="6658" max="6659" width="20.140625" style="2" customWidth="1"/>
    <col min="6660" max="6660" width="23.42578125" style="2" customWidth="1"/>
    <col min="6661" max="6661" width="26.85546875" style="2" customWidth="1"/>
    <col min="6662" max="6908" width="9.140625" style="2"/>
    <col min="6909" max="6909" width="42.7109375" style="2" customWidth="1"/>
    <col min="6910" max="6910" width="15.28515625" style="2" customWidth="1"/>
    <col min="6911" max="6911" width="14.5703125" style="2" customWidth="1"/>
    <col min="6912" max="6912" width="14.7109375" style="2" customWidth="1"/>
    <col min="6913" max="6913" width="18.42578125" style="2" customWidth="1"/>
    <col min="6914" max="6915" width="20.140625" style="2" customWidth="1"/>
    <col min="6916" max="6916" width="23.42578125" style="2" customWidth="1"/>
    <col min="6917" max="6917" width="26.85546875" style="2" customWidth="1"/>
    <col min="6918" max="7164" width="9.140625" style="2"/>
    <col min="7165" max="7165" width="42.7109375" style="2" customWidth="1"/>
    <col min="7166" max="7166" width="15.28515625" style="2" customWidth="1"/>
    <col min="7167" max="7167" width="14.5703125" style="2" customWidth="1"/>
    <col min="7168" max="7168" width="14.7109375" style="2" customWidth="1"/>
    <col min="7169" max="7169" width="18.42578125" style="2" customWidth="1"/>
    <col min="7170" max="7171" width="20.140625" style="2" customWidth="1"/>
    <col min="7172" max="7172" width="23.42578125" style="2" customWidth="1"/>
    <col min="7173" max="7173" width="26.85546875" style="2" customWidth="1"/>
    <col min="7174" max="7420" width="9.140625" style="2"/>
    <col min="7421" max="7421" width="42.7109375" style="2" customWidth="1"/>
    <col min="7422" max="7422" width="15.28515625" style="2" customWidth="1"/>
    <col min="7423" max="7423" width="14.5703125" style="2" customWidth="1"/>
    <col min="7424" max="7424" width="14.7109375" style="2" customWidth="1"/>
    <col min="7425" max="7425" width="18.42578125" style="2" customWidth="1"/>
    <col min="7426" max="7427" width="20.140625" style="2" customWidth="1"/>
    <col min="7428" max="7428" width="23.42578125" style="2" customWidth="1"/>
    <col min="7429" max="7429" width="26.85546875" style="2" customWidth="1"/>
    <col min="7430" max="7676" width="9.140625" style="2"/>
    <col min="7677" max="7677" width="42.7109375" style="2" customWidth="1"/>
    <col min="7678" max="7678" width="15.28515625" style="2" customWidth="1"/>
    <col min="7679" max="7679" width="14.5703125" style="2" customWidth="1"/>
    <col min="7680" max="7680" width="14.7109375" style="2" customWidth="1"/>
    <col min="7681" max="7681" width="18.42578125" style="2" customWidth="1"/>
    <col min="7682" max="7683" width="20.140625" style="2" customWidth="1"/>
    <col min="7684" max="7684" width="23.42578125" style="2" customWidth="1"/>
    <col min="7685" max="7685" width="26.85546875" style="2" customWidth="1"/>
    <col min="7686" max="7932" width="9.140625" style="2"/>
    <col min="7933" max="7933" width="42.7109375" style="2" customWidth="1"/>
    <col min="7934" max="7934" width="15.28515625" style="2" customWidth="1"/>
    <col min="7935" max="7935" width="14.5703125" style="2" customWidth="1"/>
    <col min="7936" max="7936" width="14.7109375" style="2" customWidth="1"/>
    <col min="7937" max="7937" width="18.42578125" style="2" customWidth="1"/>
    <col min="7938" max="7939" width="20.140625" style="2" customWidth="1"/>
    <col min="7940" max="7940" width="23.42578125" style="2" customWidth="1"/>
    <col min="7941" max="7941" width="26.85546875" style="2" customWidth="1"/>
    <col min="7942" max="8188" width="9.140625" style="2"/>
    <col min="8189" max="8189" width="42.7109375" style="2" customWidth="1"/>
    <col min="8190" max="8190" width="15.28515625" style="2" customWidth="1"/>
    <col min="8191" max="8191" width="14.5703125" style="2" customWidth="1"/>
    <col min="8192" max="8192" width="14.7109375" style="2" customWidth="1"/>
    <col min="8193" max="8193" width="18.42578125" style="2" customWidth="1"/>
    <col min="8194" max="8195" width="20.140625" style="2" customWidth="1"/>
    <col min="8196" max="8196" width="23.42578125" style="2" customWidth="1"/>
    <col min="8197" max="8197" width="26.85546875" style="2" customWidth="1"/>
    <col min="8198" max="8444" width="9.140625" style="2"/>
    <col min="8445" max="8445" width="42.7109375" style="2" customWidth="1"/>
    <col min="8446" max="8446" width="15.28515625" style="2" customWidth="1"/>
    <col min="8447" max="8447" width="14.5703125" style="2" customWidth="1"/>
    <col min="8448" max="8448" width="14.7109375" style="2" customWidth="1"/>
    <col min="8449" max="8449" width="18.42578125" style="2" customWidth="1"/>
    <col min="8450" max="8451" width="20.140625" style="2" customWidth="1"/>
    <col min="8452" max="8452" width="23.42578125" style="2" customWidth="1"/>
    <col min="8453" max="8453" width="26.85546875" style="2" customWidth="1"/>
    <col min="8454" max="8700" width="9.140625" style="2"/>
    <col min="8701" max="8701" width="42.7109375" style="2" customWidth="1"/>
    <col min="8702" max="8702" width="15.28515625" style="2" customWidth="1"/>
    <col min="8703" max="8703" width="14.5703125" style="2" customWidth="1"/>
    <col min="8704" max="8704" width="14.7109375" style="2" customWidth="1"/>
    <col min="8705" max="8705" width="18.42578125" style="2" customWidth="1"/>
    <col min="8706" max="8707" width="20.140625" style="2" customWidth="1"/>
    <col min="8708" max="8708" width="23.42578125" style="2" customWidth="1"/>
    <col min="8709" max="8709" width="26.85546875" style="2" customWidth="1"/>
    <col min="8710" max="8956" width="9.140625" style="2"/>
    <col min="8957" max="8957" width="42.7109375" style="2" customWidth="1"/>
    <col min="8958" max="8958" width="15.28515625" style="2" customWidth="1"/>
    <col min="8959" max="8959" width="14.5703125" style="2" customWidth="1"/>
    <col min="8960" max="8960" width="14.7109375" style="2" customWidth="1"/>
    <col min="8961" max="8961" width="18.42578125" style="2" customWidth="1"/>
    <col min="8962" max="8963" width="20.140625" style="2" customWidth="1"/>
    <col min="8964" max="8964" width="23.42578125" style="2" customWidth="1"/>
    <col min="8965" max="8965" width="26.85546875" style="2" customWidth="1"/>
    <col min="8966" max="9212" width="9.140625" style="2"/>
    <col min="9213" max="9213" width="42.7109375" style="2" customWidth="1"/>
    <col min="9214" max="9214" width="15.28515625" style="2" customWidth="1"/>
    <col min="9215" max="9215" width="14.5703125" style="2" customWidth="1"/>
    <col min="9216" max="9216" width="14.7109375" style="2" customWidth="1"/>
    <col min="9217" max="9217" width="18.42578125" style="2" customWidth="1"/>
    <col min="9218" max="9219" width="20.140625" style="2" customWidth="1"/>
    <col min="9220" max="9220" width="23.42578125" style="2" customWidth="1"/>
    <col min="9221" max="9221" width="26.85546875" style="2" customWidth="1"/>
    <col min="9222" max="9468" width="9.140625" style="2"/>
    <col min="9469" max="9469" width="42.7109375" style="2" customWidth="1"/>
    <col min="9470" max="9470" width="15.28515625" style="2" customWidth="1"/>
    <col min="9471" max="9471" width="14.5703125" style="2" customWidth="1"/>
    <col min="9472" max="9472" width="14.7109375" style="2" customWidth="1"/>
    <col min="9473" max="9473" width="18.42578125" style="2" customWidth="1"/>
    <col min="9474" max="9475" width="20.140625" style="2" customWidth="1"/>
    <col min="9476" max="9476" width="23.42578125" style="2" customWidth="1"/>
    <col min="9477" max="9477" width="26.85546875" style="2" customWidth="1"/>
    <col min="9478" max="9724" width="9.140625" style="2"/>
    <col min="9725" max="9725" width="42.7109375" style="2" customWidth="1"/>
    <col min="9726" max="9726" width="15.28515625" style="2" customWidth="1"/>
    <col min="9727" max="9727" width="14.5703125" style="2" customWidth="1"/>
    <col min="9728" max="9728" width="14.7109375" style="2" customWidth="1"/>
    <col min="9729" max="9729" width="18.42578125" style="2" customWidth="1"/>
    <col min="9730" max="9731" width="20.140625" style="2" customWidth="1"/>
    <col min="9732" max="9732" width="23.42578125" style="2" customWidth="1"/>
    <col min="9733" max="9733" width="26.85546875" style="2" customWidth="1"/>
    <col min="9734" max="9980" width="9.140625" style="2"/>
    <col min="9981" max="9981" width="42.7109375" style="2" customWidth="1"/>
    <col min="9982" max="9982" width="15.28515625" style="2" customWidth="1"/>
    <col min="9983" max="9983" width="14.5703125" style="2" customWidth="1"/>
    <col min="9984" max="9984" width="14.7109375" style="2" customWidth="1"/>
    <col min="9985" max="9985" width="18.42578125" style="2" customWidth="1"/>
    <col min="9986" max="9987" width="20.140625" style="2" customWidth="1"/>
    <col min="9988" max="9988" width="23.42578125" style="2" customWidth="1"/>
    <col min="9989" max="9989" width="26.85546875" style="2" customWidth="1"/>
    <col min="9990" max="10236" width="9.140625" style="2"/>
    <col min="10237" max="10237" width="42.7109375" style="2" customWidth="1"/>
    <col min="10238" max="10238" width="15.28515625" style="2" customWidth="1"/>
    <col min="10239" max="10239" width="14.5703125" style="2" customWidth="1"/>
    <col min="10240" max="10240" width="14.7109375" style="2" customWidth="1"/>
    <col min="10241" max="10241" width="18.42578125" style="2" customWidth="1"/>
    <col min="10242" max="10243" width="20.140625" style="2" customWidth="1"/>
    <col min="10244" max="10244" width="23.42578125" style="2" customWidth="1"/>
    <col min="10245" max="10245" width="26.85546875" style="2" customWidth="1"/>
    <col min="10246" max="10492" width="9.140625" style="2"/>
    <col min="10493" max="10493" width="42.7109375" style="2" customWidth="1"/>
    <col min="10494" max="10494" width="15.28515625" style="2" customWidth="1"/>
    <col min="10495" max="10495" width="14.5703125" style="2" customWidth="1"/>
    <col min="10496" max="10496" width="14.7109375" style="2" customWidth="1"/>
    <col min="10497" max="10497" width="18.42578125" style="2" customWidth="1"/>
    <col min="10498" max="10499" width="20.140625" style="2" customWidth="1"/>
    <col min="10500" max="10500" width="23.42578125" style="2" customWidth="1"/>
    <col min="10501" max="10501" width="26.85546875" style="2" customWidth="1"/>
    <col min="10502" max="10748" width="9.140625" style="2"/>
    <col min="10749" max="10749" width="42.7109375" style="2" customWidth="1"/>
    <col min="10750" max="10750" width="15.28515625" style="2" customWidth="1"/>
    <col min="10751" max="10751" width="14.5703125" style="2" customWidth="1"/>
    <col min="10752" max="10752" width="14.7109375" style="2" customWidth="1"/>
    <col min="10753" max="10753" width="18.42578125" style="2" customWidth="1"/>
    <col min="10754" max="10755" width="20.140625" style="2" customWidth="1"/>
    <col min="10756" max="10756" width="23.42578125" style="2" customWidth="1"/>
    <col min="10757" max="10757" width="26.85546875" style="2" customWidth="1"/>
    <col min="10758" max="11004" width="9.140625" style="2"/>
    <col min="11005" max="11005" width="42.7109375" style="2" customWidth="1"/>
    <col min="11006" max="11006" width="15.28515625" style="2" customWidth="1"/>
    <col min="11007" max="11007" width="14.5703125" style="2" customWidth="1"/>
    <col min="11008" max="11008" width="14.7109375" style="2" customWidth="1"/>
    <col min="11009" max="11009" width="18.42578125" style="2" customWidth="1"/>
    <col min="11010" max="11011" width="20.140625" style="2" customWidth="1"/>
    <col min="11012" max="11012" width="23.42578125" style="2" customWidth="1"/>
    <col min="11013" max="11013" width="26.85546875" style="2" customWidth="1"/>
    <col min="11014" max="11260" width="9.140625" style="2"/>
    <col min="11261" max="11261" width="42.7109375" style="2" customWidth="1"/>
    <col min="11262" max="11262" width="15.28515625" style="2" customWidth="1"/>
    <col min="11263" max="11263" width="14.5703125" style="2" customWidth="1"/>
    <col min="11264" max="11264" width="14.7109375" style="2" customWidth="1"/>
    <col min="11265" max="11265" width="18.42578125" style="2" customWidth="1"/>
    <col min="11266" max="11267" width="20.140625" style="2" customWidth="1"/>
    <col min="11268" max="11268" width="23.42578125" style="2" customWidth="1"/>
    <col min="11269" max="11269" width="26.85546875" style="2" customWidth="1"/>
    <col min="11270" max="11516" width="9.140625" style="2"/>
    <col min="11517" max="11517" width="42.7109375" style="2" customWidth="1"/>
    <col min="11518" max="11518" width="15.28515625" style="2" customWidth="1"/>
    <col min="11519" max="11519" width="14.5703125" style="2" customWidth="1"/>
    <col min="11520" max="11520" width="14.7109375" style="2" customWidth="1"/>
    <col min="11521" max="11521" width="18.42578125" style="2" customWidth="1"/>
    <col min="11522" max="11523" width="20.140625" style="2" customWidth="1"/>
    <col min="11524" max="11524" width="23.42578125" style="2" customWidth="1"/>
    <col min="11525" max="11525" width="26.85546875" style="2" customWidth="1"/>
    <col min="11526" max="11772" width="9.140625" style="2"/>
    <col min="11773" max="11773" width="42.7109375" style="2" customWidth="1"/>
    <col min="11774" max="11774" width="15.28515625" style="2" customWidth="1"/>
    <col min="11775" max="11775" width="14.5703125" style="2" customWidth="1"/>
    <col min="11776" max="11776" width="14.7109375" style="2" customWidth="1"/>
    <col min="11777" max="11777" width="18.42578125" style="2" customWidth="1"/>
    <col min="11778" max="11779" width="20.140625" style="2" customWidth="1"/>
    <col min="11780" max="11780" width="23.42578125" style="2" customWidth="1"/>
    <col min="11781" max="11781" width="26.85546875" style="2" customWidth="1"/>
    <col min="11782" max="12028" width="9.140625" style="2"/>
    <col min="12029" max="12029" width="42.7109375" style="2" customWidth="1"/>
    <col min="12030" max="12030" width="15.28515625" style="2" customWidth="1"/>
    <col min="12031" max="12031" width="14.5703125" style="2" customWidth="1"/>
    <col min="12032" max="12032" width="14.7109375" style="2" customWidth="1"/>
    <col min="12033" max="12033" width="18.42578125" style="2" customWidth="1"/>
    <col min="12034" max="12035" width="20.140625" style="2" customWidth="1"/>
    <col min="12036" max="12036" width="23.42578125" style="2" customWidth="1"/>
    <col min="12037" max="12037" width="26.85546875" style="2" customWidth="1"/>
    <col min="12038" max="12284" width="9.140625" style="2"/>
    <col min="12285" max="12285" width="42.7109375" style="2" customWidth="1"/>
    <col min="12286" max="12286" width="15.28515625" style="2" customWidth="1"/>
    <col min="12287" max="12287" width="14.5703125" style="2" customWidth="1"/>
    <col min="12288" max="12288" width="14.7109375" style="2" customWidth="1"/>
    <col min="12289" max="12289" width="18.42578125" style="2" customWidth="1"/>
    <col min="12290" max="12291" width="20.140625" style="2" customWidth="1"/>
    <col min="12292" max="12292" width="23.42578125" style="2" customWidth="1"/>
    <col min="12293" max="12293" width="26.85546875" style="2" customWidth="1"/>
    <col min="12294" max="12540" width="9.140625" style="2"/>
    <col min="12541" max="12541" width="42.7109375" style="2" customWidth="1"/>
    <col min="12542" max="12542" width="15.28515625" style="2" customWidth="1"/>
    <col min="12543" max="12543" width="14.5703125" style="2" customWidth="1"/>
    <col min="12544" max="12544" width="14.7109375" style="2" customWidth="1"/>
    <col min="12545" max="12545" width="18.42578125" style="2" customWidth="1"/>
    <col min="12546" max="12547" width="20.140625" style="2" customWidth="1"/>
    <col min="12548" max="12548" width="23.42578125" style="2" customWidth="1"/>
    <col min="12549" max="12549" width="26.85546875" style="2" customWidth="1"/>
    <col min="12550" max="12796" width="9.140625" style="2"/>
    <col min="12797" max="12797" width="42.7109375" style="2" customWidth="1"/>
    <col min="12798" max="12798" width="15.28515625" style="2" customWidth="1"/>
    <col min="12799" max="12799" width="14.5703125" style="2" customWidth="1"/>
    <col min="12800" max="12800" width="14.7109375" style="2" customWidth="1"/>
    <col min="12801" max="12801" width="18.42578125" style="2" customWidth="1"/>
    <col min="12802" max="12803" width="20.140625" style="2" customWidth="1"/>
    <col min="12804" max="12804" width="23.42578125" style="2" customWidth="1"/>
    <col min="12805" max="12805" width="26.85546875" style="2" customWidth="1"/>
    <col min="12806" max="13052" width="9.140625" style="2"/>
    <col min="13053" max="13053" width="42.7109375" style="2" customWidth="1"/>
    <col min="13054" max="13054" width="15.28515625" style="2" customWidth="1"/>
    <col min="13055" max="13055" width="14.5703125" style="2" customWidth="1"/>
    <col min="13056" max="13056" width="14.7109375" style="2" customWidth="1"/>
    <col min="13057" max="13057" width="18.42578125" style="2" customWidth="1"/>
    <col min="13058" max="13059" width="20.140625" style="2" customWidth="1"/>
    <col min="13060" max="13060" width="23.42578125" style="2" customWidth="1"/>
    <col min="13061" max="13061" width="26.85546875" style="2" customWidth="1"/>
    <col min="13062" max="13308" width="9.140625" style="2"/>
    <col min="13309" max="13309" width="42.7109375" style="2" customWidth="1"/>
    <col min="13310" max="13310" width="15.28515625" style="2" customWidth="1"/>
    <col min="13311" max="13311" width="14.5703125" style="2" customWidth="1"/>
    <col min="13312" max="13312" width="14.7109375" style="2" customWidth="1"/>
    <col min="13313" max="13313" width="18.42578125" style="2" customWidth="1"/>
    <col min="13314" max="13315" width="20.140625" style="2" customWidth="1"/>
    <col min="13316" max="13316" width="23.42578125" style="2" customWidth="1"/>
    <col min="13317" max="13317" width="26.85546875" style="2" customWidth="1"/>
    <col min="13318" max="13564" width="9.140625" style="2"/>
    <col min="13565" max="13565" width="42.7109375" style="2" customWidth="1"/>
    <col min="13566" max="13566" width="15.28515625" style="2" customWidth="1"/>
    <col min="13567" max="13567" width="14.5703125" style="2" customWidth="1"/>
    <col min="13568" max="13568" width="14.7109375" style="2" customWidth="1"/>
    <col min="13569" max="13569" width="18.42578125" style="2" customWidth="1"/>
    <col min="13570" max="13571" width="20.140625" style="2" customWidth="1"/>
    <col min="13572" max="13572" width="23.42578125" style="2" customWidth="1"/>
    <col min="13573" max="13573" width="26.85546875" style="2" customWidth="1"/>
    <col min="13574" max="13820" width="9.140625" style="2"/>
    <col min="13821" max="13821" width="42.7109375" style="2" customWidth="1"/>
    <col min="13822" max="13822" width="15.28515625" style="2" customWidth="1"/>
    <col min="13823" max="13823" width="14.5703125" style="2" customWidth="1"/>
    <col min="13824" max="13824" width="14.7109375" style="2" customWidth="1"/>
    <col min="13825" max="13825" width="18.42578125" style="2" customWidth="1"/>
    <col min="13826" max="13827" width="20.140625" style="2" customWidth="1"/>
    <col min="13828" max="13828" width="23.42578125" style="2" customWidth="1"/>
    <col min="13829" max="13829" width="26.85546875" style="2" customWidth="1"/>
    <col min="13830" max="14076" width="9.140625" style="2"/>
    <col min="14077" max="14077" width="42.7109375" style="2" customWidth="1"/>
    <col min="14078" max="14078" width="15.28515625" style="2" customWidth="1"/>
    <col min="14079" max="14079" width="14.5703125" style="2" customWidth="1"/>
    <col min="14080" max="14080" width="14.7109375" style="2" customWidth="1"/>
    <col min="14081" max="14081" width="18.42578125" style="2" customWidth="1"/>
    <col min="14082" max="14083" width="20.140625" style="2" customWidth="1"/>
    <col min="14084" max="14084" width="23.42578125" style="2" customWidth="1"/>
    <col min="14085" max="14085" width="26.85546875" style="2" customWidth="1"/>
    <col min="14086" max="14332" width="9.140625" style="2"/>
    <col min="14333" max="14333" width="42.7109375" style="2" customWidth="1"/>
    <col min="14334" max="14334" width="15.28515625" style="2" customWidth="1"/>
    <col min="14335" max="14335" width="14.5703125" style="2" customWidth="1"/>
    <col min="14336" max="14336" width="14.7109375" style="2" customWidth="1"/>
    <col min="14337" max="14337" width="18.42578125" style="2" customWidth="1"/>
    <col min="14338" max="14339" width="20.140625" style="2" customWidth="1"/>
    <col min="14340" max="14340" width="23.42578125" style="2" customWidth="1"/>
    <col min="14341" max="14341" width="26.85546875" style="2" customWidth="1"/>
    <col min="14342" max="14588" width="9.140625" style="2"/>
    <col min="14589" max="14589" width="42.7109375" style="2" customWidth="1"/>
    <col min="14590" max="14590" width="15.28515625" style="2" customWidth="1"/>
    <col min="14591" max="14591" width="14.5703125" style="2" customWidth="1"/>
    <col min="14592" max="14592" width="14.7109375" style="2" customWidth="1"/>
    <col min="14593" max="14593" width="18.42578125" style="2" customWidth="1"/>
    <col min="14594" max="14595" width="20.140625" style="2" customWidth="1"/>
    <col min="14596" max="14596" width="23.42578125" style="2" customWidth="1"/>
    <col min="14597" max="14597" width="26.85546875" style="2" customWidth="1"/>
    <col min="14598" max="14844" width="9.140625" style="2"/>
    <col min="14845" max="14845" width="42.7109375" style="2" customWidth="1"/>
    <col min="14846" max="14846" width="15.28515625" style="2" customWidth="1"/>
    <col min="14847" max="14847" width="14.5703125" style="2" customWidth="1"/>
    <col min="14848" max="14848" width="14.7109375" style="2" customWidth="1"/>
    <col min="14849" max="14849" width="18.42578125" style="2" customWidth="1"/>
    <col min="14850" max="14851" width="20.140625" style="2" customWidth="1"/>
    <col min="14852" max="14852" width="23.42578125" style="2" customWidth="1"/>
    <col min="14853" max="14853" width="26.85546875" style="2" customWidth="1"/>
    <col min="14854" max="15100" width="9.140625" style="2"/>
    <col min="15101" max="15101" width="42.7109375" style="2" customWidth="1"/>
    <col min="15102" max="15102" width="15.28515625" style="2" customWidth="1"/>
    <col min="15103" max="15103" width="14.5703125" style="2" customWidth="1"/>
    <col min="15104" max="15104" width="14.7109375" style="2" customWidth="1"/>
    <col min="15105" max="15105" width="18.42578125" style="2" customWidth="1"/>
    <col min="15106" max="15107" width="20.140625" style="2" customWidth="1"/>
    <col min="15108" max="15108" width="23.42578125" style="2" customWidth="1"/>
    <col min="15109" max="15109" width="26.85546875" style="2" customWidth="1"/>
    <col min="15110" max="15356" width="9.140625" style="2"/>
    <col min="15357" max="15357" width="42.7109375" style="2" customWidth="1"/>
    <col min="15358" max="15358" width="15.28515625" style="2" customWidth="1"/>
    <col min="15359" max="15359" width="14.5703125" style="2" customWidth="1"/>
    <col min="15360" max="15360" width="14.7109375" style="2" customWidth="1"/>
    <col min="15361" max="15361" width="18.42578125" style="2" customWidth="1"/>
    <col min="15362" max="15363" width="20.140625" style="2" customWidth="1"/>
    <col min="15364" max="15364" width="23.42578125" style="2" customWidth="1"/>
    <col min="15365" max="15365" width="26.85546875" style="2" customWidth="1"/>
    <col min="15366" max="15612" width="9.140625" style="2"/>
    <col min="15613" max="15613" width="42.7109375" style="2" customWidth="1"/>
    <col min="15614" max="15614" width="15.28515625" style="2" customWidth="1"/>
    <col min="15615" max="15615" width="14.5703125" style="2" customWidth="1"/>
    <col min="15616" max="15616" width="14.7109375" style="2" customWidth="1"/>
    <col min="15617" max="15617" width="18.42578125" style="2" customWidth="1"/>
    <col min="15618" max="15619" width="20.140625" style="2" customWidth="1"/>
    <col min="15620" max="15620" width="23.42578125" style="2" customWidth="1"/>
    <col min="15621" max="15621" width="26.85546875" style="2" customWidth="1"/>
    <col min="15622" max="15868" width="9.140625" style="2"/>
    <col min="15869" max="15869" width="42.7109375" style="2" customWidth="1"/>
    <col min="15870" max="15870" width="15.28515625" style="2" customWidth="1"/>
    <col min="15871" max="15871" width="14.5703125" style="2" customWidth="1"/>
    <col min="15872" max="15872" width="14.7109375" style="2" customWidth="1"/>
    <col min="15873" max="15873" width="18.42578125" style="2" customWidth="1"/>
    <col min="15874" max="15875" width="20.140625" style="2" customWidth="1"/>
    <col min="15876" max="15876" width="23.42578125" style="2" customWidth="1"/>
    <col min="15877" max="15877" width="26.85546875" style="2" customWidth="1"/>
    <col min="15878" max="16124" width="9.140625" style="2"/>
    <col min="16125" max="16125" width="42.7109375" style="2" customWidth="1"/>
    <col min="16126" max="16126" width="15.28515625" style="2" customWidth="1"/>
    <col min="16127" max="16127" width="14.5703125" style="2" customWidth="1"/>
    <col min="16128" max="16128" width="14.7109375" style="2" customWidth="1"/>
    <col min="16129" max="16129" width="18.42578125" style="2" customWidth="1"/>
    <col min="16130" max="16131" width="20.140625" style="2" customWidth="1"/>
    <col min="16132" max="16132" width="23.42578125" style="2" customWidth="1"/>
    <col min="16133" max="16133" width="26.85546875" style="2" customWidth="1"/>
    <col min="16134" max="16384" width="9.140625" style="2"/>
  </cols>
  <sheetData>
    <row r="1" spans="1:9" x14ac:dyDescent="0.25">
      <c r="H1" s="107" t="s">
        <v>155</v>
      </c>
      <c r="I1" s="107"/>
    </row>
    <row r="2" spans="1:9" s="1" customFormat="1" ht="39.75" customHeight="1" x14ac:dyDescent="0.25">
      <c r="A2" s="106" t="s">
        <v>146</v>
      </c>
      <c r="B2" s="106"/>
      <c r="C2" s="106"/>
      <c r="D2" s="106"/>
      <c r="E2" s="106"/>
      <c r="F2" s="106"/>
      <c r="G2" s="106"/>
      <c r="H2" s="106"/>
      <c r="I2" s="106"/>
    </row>
    <row r="4" spans="1:9" x14ac:dyDescent="0.25">
      <c r="A4" s="2" t="s">
        <v>156</v>
      </c>
      <c r="G4" s="25"/>
      <c r="H4" s="25"/>
    </row>
    <row r="5" spans="1:9" x14ac:dyDescent="0.25">
      <c r="A5" s="2" t="s">
        <v>157</v>
      </c>
    </row>
    <row r="6" spans="1:9" x14ac:dyDescent="0.25">
      <c r="E6" s="17"/>
      <c r="H6" s="95"/>
      <c r="I6" s="96"/>
    </row>
    <row r="7" spans="1:9" ht="38.25" customHeight="1" x14ac:dyDescent="0.25">
      <c r="A7" s="108"/>
      <c r="B7" s="108" t="s">
        <v>17</v>
      </c>
      <c r="C7" s="116" t="s">
        <v>19</v>
      </c>
      <c r="D7" s="116"/>
      <c r="E7" s="116"/>
      <c r="F7" s="116" t="s">
        <v>10</v>
      </c>
      <c r="G7" s="138" t="s">
        <v>213</v>
      </c>
      <c r="H7" s="139" t="s">
        <v>20</v>
      </c>
      <c r="I7" s="112" t="s">
        <v>7</v>
      </c>
    </row>
    <row r="8" spans="1:9" ht="24" customHeight="1" x14ac:dyDescent="0.25">
      <c r="A8" s="108"/>
      <c r="B8" s="108"/>
      <c r="C8" s="136" t="s">
        <v>1</v>
      </c>
      <c r="D8" s="136" t="s">
        <v>211</v>
      </c>
      <c r="E8" s="116" t="s">
        <v>26</v>
      </c>
      <c r="F8" s="116"/>
      <c r="G8" s="138"/>
      <c r="H8" s="139"/>
      <c r="I8" s="112"/>
    </row>
    <row r="9" spans="1:9" ht="72.75" customHeight="1" x14ac:dyDescent="0.25">
      <c r="A9" s="108"/>
      <c r="B9" s="108"/>
      <c r="C9" s="137"/>
      <c r="D9" s="137"/>
      <c r="E9" s="116"/>
      <c r="F9" s="116"/>
      <c r="G9" s="138"/>
      <c r="H9" s="139"/>
      <c r="I9" s="112"/>
    </row>
    <row r="10" spans="1:9" x14ac:dyDescent="0.25">
      <c r="A10" s="11">
        <v>1</v>
      </c>
      <c r="B10" s="11">
        <v>2</v>
      </c>
      <c r="C10" s="11" t="s">
        <v>121</v>
      </c>
      <c r="D10" s="11">
        <v>4</v>
      </c>
      <c r="E10" s="11">
        <v>5</v>
      </c>
      <c r="F10" s="11">
        <v>6</v>
      </c>
      <c r="G10" s="11">
        <v>7</v>
      </c>
      <c r="H10" s="11">
        <v>8</v>
      </c>
      <c r="I10" s="11" t="s">
        <v>150</v>
      </c>
    </row>
    <row r="11" spans="1:9" s="1" customFormat="1" ht="23.25" customHeight="1" x14ac:dyDescent="0.25">
      <c r="A11" s="3" t="s">
        <v>0</v>
      </c>
      <c r="B11" s="5">
        <f>SUM(B12:B59)</f>
        <v>48</v>
      </c>
      <c r="C11" s="5"/>
      <c r="D11" s="5"/>
      <c r="E11" s="5">
        <f t="shared" ref="E11:I11" si="0">SUM(E12:E59)</f>
        <v>2100.75</v>
      </c>
      <c r="F11" s="4"/>
      <c r="G11" s="4"/>
      <c r="H11" s="6">
        <f t="shared" si="0"/>
        <v>39689.339999999997</v>
      </c>
      <c r="I11" s="6">
        <f t="shared" si="0"/>
        <v>49052.060000000012</v>
      </c>
    </row>
    <row r="12" spans="1:9" x14ac:dyDescent="0.25">
      <c r="A12" s="50" t="s">
        <v>98</v>
      </c>
      <c r="B12" s="97">
        <v>1</v>
      </c>
      <c r="C12" s="97">
        <f>D12+E12</f>
        <v>207</v>
      </c>
      <c r="D12" s="97">
        <v>159</v>
      </c>
      <c r="E12" s="97">
        <v>48</v>
      </c>
      <c r="F12" s="9">
        <v>1382</v>
      </c>
      <c r="G12" s="9">
        <f>ROUND(F12/159,3)</f>
        <v>8.6920000000000002</v>
      </c>
      <c r="H12" s="9">
        <f>ROUND(E12*G12*2,2)</f>
        <v>834.43</v>
      </c>
      <c r="I12" s="9">
        <f>ROUND(H12*1.2359,2)</f>
        <v>1031.27</v>
      </c>
    </row>
    <row r="13" spans="1:9" x14ac:dyDescent="0.25">
      <c r="A13" s="50" t="s">
        <v>99</v>
      </c>
      <c r="B13" s="97">
        <v>1</v>
      </c>
      <c r="C13" s="97">
        <f>D13+E13</f>
        <v>177</v>
      </c>
      <c r="D13" s="97">
        <v>159</v>
      </c>
      <c r="E13" s="97">
        <v>18</v>
      </c>
      <c r="F13" s="9">
        <v>1287</v>
      </c>
      <c r="G13" s="9">
        <f t="shared" ref="G13:G59" si="1">ROUND(F13/159,3)</f>
        <v>8.0939999999999994</v>
      </c>
      <c r="H13" s="9">
        <f t="shared" ref="H13:H59" si="2">ROUND(E13*G13*2,2)</f>
        <v>291.38</v>
      </c>
      <c r="I13" s="9">
        <f t="shared" ref="I13:I59" si="3">ROUND(H13*1.2359,2)</f>
        <v>360.12</v>
      </c>
    </row>
    <row r="14" spans="1:9" ht="36" customHeight="1" x14ac:dyDescent="0.25">
      <c r="A14" s="50" t="s">
        <v>153</v>
      </c>
      <c r="B14" s="97">
        <v>1</v>
      </c>
      <c r="C14" s="97">
        <f>D14+E14</f>
        <v>160</v>
      </c>
      <c r="D14" s="97">
        <v>159</v>
      </c>
      <c r="E14" s="97">
        <v>1</v>
      </c>
      <c r="F14" s="9">
        <v>940</v>
      </c>
      <c r="G14" s="9">
        <f t="shared" si="1"/>
        <v>5.9119999999999999</v>
      </c>
      <c r="H14" s="9">
        <f t="shared" si="2"/>
        <v>11.82</v>
      </c>
      <c r="I14" s="9">
        <f t="shared" si="3"/>
        <v>14.61</v>
      </c>
    </row>
    <row r="15" spans="1:9" ht="36" customHeight="1" x14ac:dyDescent="0.25">
      <c r="A15" s="50" t="s">
        <v>100</v>
      </c>
      <c r="B15" s="97">
        <v>1</v>
      </c>
      <c r="C15" s="97">
        <f t="shared" ref="C15:C59" si="4">D15+E15</f>
        <v>235</v>
      </c>
      <c r="D15" s="97">
        <v>159</v>
      </c>
      <c r="E15" s="97">
        <v>76</v>
      </c>
      <c r="F15" s="9">
        <v>1647</v>
      </c>
      <c r="G15" s="9">
        <f t="shared" si="1"/>
        <v>10.358000000000001</v>
      </c>
      <c r="H15" s="9">
        <f t="shared" si="2"/>
        <v>1574.42</v>
      </c>
      <c r="I15" s="9">
        <f t="shared" si="3"/>
        <v>1945.83</v>
      </c>
    </row>
    <row r="16" spans="1:9" ht="36" customHeight="1" x14ac:dyDescent="0.25">
      <c r="A16" s="50" t="s">
        <v>100</v>
      </c>
      <c r="B16" s="97">
        <v>1</v>
      </c>
      <c r="C16" s="97">
        <f t="shared" si="4"/>
        <v>209.5</v>
      </c>
      <c r="D16" s="97">
        <v>151</v>
      </c>
      <c r="E16" s="97">
        <v>58.5</v>
      </c>
      <c r="F16" s="9">
        <v>1647</v>
      </c>
      <c r="G16" s="9">
        <f t="shared" si="1"/>
        <v>10.358000000000001</v>
      </c>
      <c r="H16" s="9">
        <f t="shared" si="2"/>
        <v>1211.8900000000001</v>
      </c>
      <c r="I16" s="9">
        <f t="shared" si="3"/>
        <v>1497.77</v>
      </c>
    </row>
    <row r="17" spans="1:9" ht="36" customHeight="1" x14ac:dyDescent="0.25">
      <c r="A17" s="50" t="s">
        <v>100</v>
      </c>
      <c r="B17" s="97">
        <v>1</v>
      </c>
      <c r="C17" s="97">
        <f t="shared" si="4"/>
        <v>162.5</v>
      </c>
      <c r="D17" s="97">
        <v>159</v>
      </c>
      <c r="E17" s="97">
        <v>3.5</v>
      </c>
      <c r="F17" s="9">
        <v>1647</v>
      </c>
      <c r="G17" s="9">
        <f t="shared" si="1"/>
        <v>10.358000000000001</v>
      </c>
      <c r="H17" s="9">
        <f t="shared" si="2"/>
        <v>72.510000000000005</v>
      </c>
      <c r="I17" s="9">
        <f t="shared" si="3"/>
        <v>89.62</v>
      </c>
    </row>
    <row r="18" spans="1:9" ht="36" customHeight="1" x14ac:dyDescent="0.25">
      <c r="A18" s="51" t="s">
        <v>101</v>
      </c>
      <c r="B18" s="97">
        <v>1</v>
      </c>
      <c r="C18" s="97">
        <f t="shared" si="4"/>
        <v>219</v>
      </c>
      <c r="D18" s="97">
        <v>159</v>
      </c>
      <c r="E18" s="97">
        <v>60</v>
      </c>
      <c r="F18" s="9">
        <v>1115</v>
      </c>
      <c r="G18" s="9">
        <f t="shared" si="1"/>
        <v>7.0129999999999999</v>
      </c>
      <c r="H18" s="9">
        <f t="shared" si="2"/>
        <v>841.56</v>
      </c>
      <c r="I18" s="9">
        <f t="shared" si="3"/>
        <v>1040.08</v>
      </c>
    </row>
    <row r="19" spans="1:9" x14ac:dyDescent="0.25">
      <c r="A19" s="50" t="s">
        <v>102</v>
      </c>
      <c r="B19" s="97">
        <v>1</v>
      </c>
      <c r="C19" s="97">
        <f t="shared" si="4"/>
        <v>197</v>
      </c>
      <c r="D19" s="97">
        <v>127</v>
      </c>
      <c r="E19" s="97">
        <v>70</v>
      </c>
      <c r="F19" s="9">
        <v>1647</v>
      </c>
      <c r="G19" s="9">
        <f t="shared" si="1"/>
        <v>10.358000000000001</v>
      </c>
      <c r="H19" s="9">
        <f t="shared" si="2"/>
        <v>1450.12</v>
      </c>
      <c r="I19" s="9">
        <f t="shared" si="3"/>
        <v>1792.2</v>
      </c>
    </row>
    <row r="20" spans="1:9" ht="36" customHeight="1" x14ac:dyDescent="0.25">
      <c r="A20" s="50" t="s">
        <v>104</v>
      </c>
      <c r="B20" s="97">
        <v>1</v>
      </c>
      <c r="C20" s="97">
        <f t="shared" si="4"/>
        <v>187</v>
      </c>
      <c r="D20" s="97">
        <v>159</v>
      </c>
      <c r="E20" s="97">
        <v>28</v>
      </c>
      <c r="F20" s="9">
        <v>1287</v>
      </c>
      <c r="G20" s="9">
        <f t="shared" si="1"/>
        <v>8.0939999999999994</v>
      </c>
      <c r="H20" s="9">
        <f t="shared" si="2"/>
        <v>453.26</v>
      </c>
      <c r="I20" s="9">
        <f t="shared" si="3"/>
        <v>560.17999999999995</v>
      </c>
    </row>
    <row r="21" spans="1:9" ht="36" customHeight="1" x14ac:dyDescent="0.25">
      <c r="A21" s="50" t="s">
        <v>104</v>
      </c>
      <c r="B21" s="97">
        <v>1</v>
      </c>
      <c r="C21" s="97">
        <f t="shared" si="4"/>
        <v>184</v>
      </c>
      <c r="D21" s="97">
        <v>159</v>
      </c>
      <c r="E21" s="97">
        <v>25</v>
      </c>
      <c r="F21" s="9">
        <v>1287</v>
      </c>
      <c r="G21" s="9">
        <f t="shared" si="1"/>
        <v>8.0939999999999994</v>
      </c>
      <c r="H21" s="9">
        <f t="shared" si="2"/>
        <v>404.7</v>
      </c>
      <c r="I21" s="9">
        <f t="shared" si="3"/>
        <v>500.17</v>
      </c>
    </row>
    <row r="22" spans="1:9" ht="36" customHeight="1" x14ac:dyDescent="0.25">
      <c r="A22" s="50" t="s">
        <v>103</v>
      </c>
      <c r="B22" s="97">
        <v>1</v>
      </c>
      <c r="C22" s="97">
        <f t="shared" si="4"/>
        <v>173</v>
      </c>
      <c r="D22" s="97">
        <v>159</v>
      </c>
      <c r="E22" s="97">
        <v>14</v>
      </c>
      <c r="F22" s="9">
        <v>1520</v>
      </c>
      <c r="G22" s="9">
        <f t="shared" si="1"/>
        <v>9.56</v>
      </c>
      <c r="H22" s="9">
        <f t="shared" si="2"/>
        <v>267.68</v>
      </c>
      <c r="I22" s="9">
        <f t="shared" si="3"/>
        <v>330.83</v>
      </c>
    </row>
    <row r="23" spans="1:9" ht="36" customHeight="1" x14ac:dyDescent="0.25">
      <c r="A23" s="50" t="s">
        <v>103</v>
      </c>
      <c r="B23" s="97">
        <v>1</v>
      </c>
      <c r="C23" s="97">
        <f t="shared" si="4"/>
        <v>84</v>
      </c>
      <c r="D23" s="97">
        <v>56</v>
      </c>
      <c r="E23" s="97">
        <v>28</v>
      </c>
      <c r="F23" s="9">
        <v>1600</v>
      </c>
      <c r="G23" s="9">
        <f t="shared" si="1"/>
        <v>10.063000000000001</v>
      </c>
      <c r="H23" s="9">
        <f t="shared" si="2"/>
        <v>563.53</v>
      </c>
      <c r="I23" s="9">
        <f t="shared" si="3"/>
        <v>696.47</v>
      </c>
    </row>
    <row r="24" spans="1:9" ht="36" customHeight="1" x14ac:dyDescent="0.25">
      <c r="A24" s="50" t="s">
        <v>128</v>
      </c>
      <c r="B24" s="97">
        <v>1</v>
      </c>
      <c r="C24" s="97">
        <f t="shared" si="4"/>
        <v>190</v>
      </c>
      <c r="D24" s="97">
        <v>159</v>
      </c>
      <c r="E24" s="97">
        <v>31</v>
      </c>
      <c r="F24" s="9">
        <v>1720</v>
      </c>
      <c r="G24" s="9">
        <f t="shared" si="1"/>
        <v>10.818</v>
      </c>
      <c r="H24" s="9">
        <f t="shared" si="2"/>
        <v>670.72</v>
      </c>
      <c r="I24" s="9">
        <f t="shared" si="3"/>
        <v>828.94</v>
      </c>
    </row>
    <row r="25" spans="1:9" ht="33" x14ac:dyDescent="0.25">
      <c r="A25" s="50" t="s">
        <v>105</v>
      </c>
      <c r="B25" s="97">
        <v>1</v>
      </c>
      <c r="C25" s="97">
        <f t="shared" si="4"/>
        <v>206</v>
      </c>
      <c r="D25" s="97">
        <v>128</v>
      </c>
      <c r="E25" s="97">
        <v>78</v>
      </c>
      <c r="F25" s="9">
        <v>1230</v>
      </c>
      <c r="G25" s="9">
        <f t="shared" si="1"/>
        <v>7.7359999999999998</v>
      </c>
      <c r="H25" s="9">
        <f t="shared" si="2"/>
        <v>1206.82</v>
      </c>
      <c r="I25" s="9">
        <f t="shared" si="3"/>
        <v>1491.51</v>
      </c>
    </row>
    <row r="26" spans="1:9" ht="33" x14ac:dyDescent="0.25">
      <c r="A26" s="50" t="s">
        <v>106</v>
      </c>
      <c r="B26" s="97">
        <v>1</v>
      </c>
      <c r="C26" s="97">
        <f t="shared" si="4"/>
        <v>182</v>
      </c>
      <c r="D26" s="97">
        <v>159</v>
      </c>
      <c r="E26" s="97">
        <v>23</v>
      </c>
      <c r="F26" s="9">
        <v>1230</v>
      </c>
      <c r="G26" s="9">
        <f t="shared" si="1"/>
        <v>7.7359999999999998</v>
      </c>
      <c r="H26" s="9">
        <f t="shared" si="2"/>
        <v>355.86</v>
      </c>
      <c r="I26" s="9">
        <f t="shared" si="3"/>
        <v>439.81</v>
      </c>
    </row>
    <row r="27" spans="1:9" ht="33" x14ac:dyDescent="0.25">
      <c r="A27" s="50" t="s">
        <v>106</v>
      </c>
      <c r="B27" s="97">
        <v>1</v>
      </c>
      <c r="C27" s="97">
        <f t="shared" si="4"/>
        <v>136</v>
      </c>
      <c r="D27" s="97">
        <v>112</v>
      </c>
      <c r="E27" s="97">
        <v>24</v>
      </c>
      <c r="F27" s="9">
        <v>1230</v>
      </c>
      <c r="G27" s="9">
        <f t="shared" si="1"/>
        <v>7.7359999999999998</v>
      </c>
      <c r="H27" s="9">
        <f t="shared" si="2"/>
        <v>371.33</v>
      </c>
      <c r="I27" s="9">
        <f t="shared" si="3"/>
        <v>458.93</v>
      </c>
    </row>
    <row r="28" spans="1:9" ht="33" x14ac:dyDescent="0.25">
      <c r="A28" s="50" t="s">
        <v>106</v>
      </c>
      <c r="B28" s="97">
        <v>1</v>
      </c>
      <c r="C28" s="97">
        <f t="shared" si="4"/>
        <v>143</v>
      </c>
      <c r="D28" s="97">
        <v>103</v>
      </c>
      <c r="E28" s="97">
        <v>40</v>
      </c>
      <c r="F28" s="9">
        <v>1230</v>
      </c>
      <c r="G28" s="9">
        <f t="shared" si="1"/>
        <v>7.7359999999999998</v>
      </c>
      <c r="H28" s="9">
        <f t="shared" si="2"/>
        <v>618.88</v>
      </c>
      <c r="I28" s="9">
        <f t="shared" si="3"/>
        <v>764.87</v>
      </c>
    </row>
    <row r="29" spans="1:9" ht="33" x14ac:dyDescent="0.25">
      <c r="A29" s="50" t="s">
        <v>119</v>
      </c>
      <c r="B29" s="97">
        <v>1</v>
      </c>
      <c r="C29" s="97">
        <f t="shared" si="4"/>
        <v>207</v>
      </c>
      <c r="D29" s="97">
        <v>159</v>
      </c>
      <c r="E29" s="97">
        <v>48</v>
      </c>
      <c r="F29" s="9">
        <v>1382</v>
      </c>
      <c r="G29" s="9">
        <f t="shared" si="1"/>
        <v>8.6920000000000002</v>
      </c>
      <c r="H29" s="9">
        <f t="shared" si="2"/>
        <v>834.43</v>
      </c>
      <c r="I29" s="9">
        <f t="shared" si="3"/>
        <v>1031.27</v>
      </c>
    </row>
    <row r="30" spans="1:9" ht="36" customHeight="1" x14ac:dyDescent="0.25">
      <c r="A30" s="50" t="s">
        <v>107</v>
      </c>
      <c r="B30" s="97">
        <v>1</v>
      </c>
      <c r="C30" s="97">
        <f t="shared" si="4"/>
        <v>36</v>
      </c>
      <c r="D30" s="97">
        <v>32</v>
      </c>
      <c r="E30" s="97">
        <v>4</v>
      </c>
      <c r="F30" s="9">
        <v>1382</v>
      </c>
      <c r="G30" s="9">
        <f t="shared" si="1"/>
        <v>8.6920000000000002</v>
      </c>
      <c r="H30" s="9">
        <f t="shared" si="2"/>
        <v>69.540000000000006</v>
      </c>
      <c r="I30" s="9">
        <f t="shared" si="3"/>
        <v>85.94</v>
      </c>
    </row>
    <row r="31" spans="1:9" ht="36" customHeight="1" x14ac:dyDescent="0.25">
      <c r="A31" s="50" t="s">
        <v>107</v>
      </c>
      <c r="B31" s="97">
        <v>1</v>
      </c>
      <c r="C31" s="97">
        <f t="shared" si="4"/>
        <v>134</v>
      </c>
      <c r="D31" s="97">
        <v>87</v>
      </c>
      <c r="E31" s="97">
        <v>47</v>
      </c>
      <c r="F31" s="9">
        <v>1382</v>
      </c>
      <c r="G31" s="9">
        <f t="shared" si="1"/>
        <v>8.6920000000000002</v>
      </c>
      <c r="H31" s="9">
        <f t="shared" si="2"/>
        <v>817.05</v>
      </c>
      <c r="I31" s="9">
        <f t="shared" si="3"/>
        <v>1009.79</v>
      </c>
    </row>
    <row r="32" spans="1:9" ht="33" x14ac:dyDescent="0.25">
      <c r="A32" s="50" t="s">
        <v>108</v>
      </c>
      <c r="B32" s="97">
        <v>1</v>
      </c>
      <c r="C32" s="97">
        <f t="shared" si="4"/>
        <v>34</v>
      </c>
      <c r="D32" s="97">
        <v>32</v>
      </c>
      <c r="E32" s="97">
        <v>2</v>
      </c>
      <c r="F32" s="9">
        <v>1287</v>
      </c>
      <c r="G32" s="9">
        <f t="shared" si="1"/>
        <v>8.0939999999999994</v>
      </c>
      <c r="H32" s="9">
        <f t="shared" si="2"/>
        <v>32.380000000000003</v>
      </c>
      <c r="I32" s="9">
        <f t="shared" si="3"/>
        <v>40.020000000000003</v>
      </c>
    </row>
    <row r="33" spans="1:9" ht="33" x14ac:dyDescent="0.25">
      <c r="A33" s="50" t="s">
        <v>108</v>
      </c>
      <c r="B33" s="97">
        <v>1</v>
      </c>
      <c r="C33" s="97">
        <f t="shared" si="4"/>
        <v>98</v>
      </c>
      <c r="D33" s="97">
        <v>87</v>
      </c>
      <c r="E33" s="97">
        <v>11</v>
      </c>
      <c r="F33" s="9">
        <v>1287</v>
      </c>
      <c r="G33" s="9">
        <f t="shared" si="1"/>
        <v>8.0939999999999994</v>
      </c>
      <c r="H33" s="9">
        <f t="shared" si="2"/>
        <v>178.07</v>
      </c>
      <c r="I33" s="9">
        <f t="shared" si="3"/>
        <v>220.08</v>
      </c>
    </row>
    <row r="34" spans="1:9" x14ac:dyDescent="0.25">
      <c r="A34" s="50" t="s">
        <v>109</v>
      </c>
      <c r="B34" s="97">
        <v>1</v>
      </c>
      <c r="C34" s="97">
        <f t="shared" si="4"/>
        <v>169.5</v>
      </c>
      <c r="D34" s="97">
        <v>159</v>
      </c>
      <c r="E34" s="97">
        <v>10.5</v>
      </c>
      <c r="F34" s="9">
        <v>1917</v>
      </c>
      <c r="G34" s="9">
        <f t="shared" si="1"/>
        <v>12.057</v>
      </c>
      <c r="H34" s="9">
        <f t="shared" si="2"/>
        <v>253.2</v>
      </c>
      <c r="I34" s="9">
        <f t="shared" si="3"/>
        <v>312.93</v>
      </c>
    </row>
    <row r="35" spans="1:9" ht="36" customHeight="1" x14ac:dyDescent="0.25">
      <c r="A35" s="50" t="s">
        <v>110</v>
      </c>
      <c r="B35" s="97">
        <v>1</v>
      </c>
      <c r="C35" s="97">
        <f t="shared" si="4"/>
        <v>139</v>
      </c>
      <c r="D35" s="97">
        <v>112</v>
      </c>
      <c r="E35" s="97">
        <v>27</v>
      </c>
      <c r="F35" s="9">
        <v>1647</v>
      </c>
      <c r="G35" s="9">
        <f t="shared" si="1"/>
        <v>10.358000000000001</v>
      </c>
      <c r="H35" s="9">
        <f t="shared" si="2"/>
        <v>559.33000000000004</v>
      </c>
      <c r="I35" s="9">
        <f t="shared" si="3"/>
        <v>691.28</v>
      </c>
    </row>
    <row r="36" spans="1:9" ht="33" x14ac:dyDescent="0.25">
      <c r="A36" s="50" t="s">
        <v>111</v>
      </c>
      <c r="B36" s="97">
        <v>1</v>
      </c>
      <c r="C36" s="97">
        <f t="shared" si="4"/>
        <v>224</v>
      </c>
      <c r="D36" s="97">
        <v>143</v>
      </c>
      <c r="E36" s="97">
        <v>81</v>
      </c>
      <c r="F36" s="9">
        <v>1382</v>
      </c>
      <c r="G36" s="9">
        <f t="shared" si="1"/>
        <v>8.6920000000000002</v>
      </c>
      <c r="H36" s="9">
        <f t="shared" si="2"/>
        <v>1408.1</v>
      </c>
      <c r="I36" s="9">
        <f t="shared" si="3"/>
        <v>1740.27</v>
      </c>
    </row>
    <row r="37" spans="1:9" ht="33" x14ac:dyDescent="0.25">
      <c r="A37" s="50" t="s">
        <v>112</v>
      </c>
      <c r="B37" s="97">
        <v>1</v>
      </c>
      <c r="C37" s="97">
        <f t="shared" si="4"/>
        <v>245</v>
      </c>
      <c r="D37" s="97">
        <v>159</v>
      </c>
      <c r="E37" s="97">
        <v>86</v>
      </c>
      <c r="F37" s="9">
        <v>1287</v>
      </c>
      <c r="G37" s="9">
        <f t="shared" si="1"/>
        <v>8.0939999999999994</v>
      </c>
      <c r="H37" s="9">
        <f t="shared" si="2"/>
        <v>1392.17</v>
      </c>
      <c r="I37" s="9">
        <f t="shared" si="3"/>
        <v>1720.58</v>
      </c>
    </row>
    <row r="38" spans="1:9" x14ac:dyDescent="0.25">
      <c r="A38" s="50" t="s">
        <v>113</v>
      </c>
      <c r="B38" s="97">
        <v>1</v>
      </c>
      <c r="C38" s="97">
        <f t="shared" si="4"/>
        <v>239</v>
      </c>
      <c r="D38" s="97">
        <v>159</v>
      </c>
      <c r="E38" s="97">
        <v>80</v>
      </c>
      <c r="F38" s="9">
        <v>1917</v>
      </c>
      <c r="G38" s="9">
        <f t="shared" si="1"/>
        <v>12.057</v>
      </c>
      <c r="H38" s="9">
        <f t="shared" si="2"/>
        <v>1929.12</v>
      </c>
      <c r="I38" s="9">
        <f t="shared" si="3"/>
        <v>2384.1999999999998</v>
      </c>
    </row>
    <row r="39" spans="1:9" ht="33" x14ac:dyDescent="0.25">
      <c r="A39" s="50" t="s">
        <v>114</v>
      </c>
      <c r="B39" s="97">
        <v>1</v>
      </c>
      <c r="C39" s="97">
        <f t="shared" si="4"/>
        <v>206</v>
      </c>
      <c r="D39" s="97">
        <v>135</v>
      </c>
      <c r="E39" s="97">
        <v>71</v>
      </c>
      <c r="F39" s="9">
        <v>1647</v>
      </c>
      <c r="G39" s="9">
        <f t="shared" si="1"/>
        <v>10.358000000000001</v>
      </c>
      <c r="H39" s="9">
        <f t="shared" si="2"/>
        <v>1470.84</v>
      </c>
      <c r="I39" s="9">
        <f t="shared" si="3"/>
        <v>1817.81</v>
      </c>
    </row>
    <row r="40" spans="1:9" x14ac:dyDescent="0.25">
      <c r="A40" s="50" t="s">
        <v>115</v>
      </c>
      <c r="B40" s="97">
        <v>1</v>
      </c>
      <c r="C40" s="97">
        <f t="shared" si="4"/>
        <v>244.5</v>
      </c>
      <c r="D40" s="97">
        <v>159</v>
      </c>
      <c r="E40" s="97">
        <v>85.5</v>
      </c>
      <c r="F40" s="9">
        <v>1917</v>
      </c>
      <c r="G40" s="9">
        <f t="shared" si="1"/>
        <v>12.057</v>
      </c>
      <c r="H40" s="9">
        <f t="shared" si="2"/>
        <v>2061.75</v>
      </c>
      <c r="I40" s="9">
        <f t="shared" si="3"/>
        <v>2548.12</v>
      </c>
    </row>
    <row r="41" spans="1:9" ht="36" customHeight="1" x14ac:dyDescent="0.25">
      <c r="A41" s="50" t="s">
        <v>116</v>
      </c>
      <c r="B41" s="97">
        <v>1</v>
      </c>
      <c r="C41" s="97">
        <f t="shared" si="4"/>
        <v>244.5</v>
      </c>
      <c r="D41" s="97">
        <v>159</v>
      </c>
      <c r="E41" s="97">
        <v>85.5</v>
      </c>
      <c r="F41" s="9">
        <v>1500</v>
      </c>
      <c r="G41" s="9">
        <f t="shared" si="1"/>
        <v>9.4339999999999993</v>
      </c>
      <c r="H41" s="9">
        <f t="shared" si="2"/>
        <v>1613.21</v>
      </c>
      <c r="I41" s="9">
        <f t="shared" si="3"/>
        <v>1993.77</v>
      </c>
    </row>
    <row r="42" spans="1:9" ht="36" customHeight="1" x14ac:dyDescent="0.25">
      <c r="A42" s="50" t="s">
        <v>116</v>
      </c>
      <c r="B42" s="97">
        <v>1</v>
      </c>
      <c r="C42" s="97">
        <f t="shared" si="4"/>
        <v>228.5</v>
      </c>
      <c r="D42" s="97">
        <v>143</v>
      </c>
      <c r="E42" s="97">
        <v>85.5</v>
      </c>
      <c r="F42" s="9">
        <v>1287</v>
      </c>
      <c r="G42" s="9">
        <f t="shared" si="1"/>
        <v>8.0939999999999994</v>
      </c>
      <c r="H42" s="9">
        <f t="shared" si="2"/>
        <v>1384.07</v>
      </c>
      <c r="I42" s="9">
        <f t="shared" si="3"/>
        <v>1710.57</v>
      </c>
    </row>
    <row r="43" spans="1:9" x14ac:dyDescent="0.25">
      <c r="A43" s="50" t="s">
        <v>126</v>
      </c>
      <c r="B43" s="97">
        <v>1</v>
      </c>
      <c r="C43" s="97">
        <f t="shared" si="4"/>
        <v>140</v>
      </c>
      <c r="D43" s="97">
        <v>112</v>
      </c>
      <c r="E43" s="97">
        <v>28</v>
      </c>
      <c r="F43" s="9">
        <v>1115</v>
      </c>
      <c r="G43" s="9">
        <f t="shared" si="1"/>
        <v>7.0129999999999999</v>
      </c>
      <c r="H43" s="9">
        <f t="shared" si="2"/>
        <v>392.73</v>
      </c>
      <c r="I43" s="9">
        <f t="shared" si="3"/>
        <v>485.38</v>
      </c>
    </row>
    <row r="44" spans="1:9" x14ac:dyDescent="0.25">
      <c r="A44" s="50" t="s">
        <v>126</v>
      </c>
      <c r="B44" s="97">
        <v>1</v>
      </c>
      <c r="C44" s="97">
        <f t="shared" si="4"/>
        <v>200.5</v>
      </c>
      <c r="D44" s="97">
        <v>159</v>
      </c>
      <c r="E44" s="97">
        <v>41.5</v>
      </c>
      <c r="F44" s="9">
        <v>1100</v>
      </c>
      <c r="G44" s="9">
        <f t="shared" si="1"/>
        <v>6.9180000000000001</v>
      </c>
      <c r="H44" s="9">
        <f t="shared" si="2"/>
        <v>574.19000000000005</v>
      </c>
      <c r="I44" s="9">
        <f t="shared" si="3"/>
        <v>709.64</v>
      </c>
    </row>
    <row r="45" spans="1:9" x14ac:dyDescent="0.25">
      <c r="A45" s="50" t="s">
        <v>126</v>
      </c>
      <c r="B45" s="97">
        <v>1</v>
      </c>
      <c r="C45" s="97">
        <f t="shared" si="4"/>
        <v>187.25</v>
      </c>
      <c r="D45" s="97">
        <v>159</v>
      </c>
      <c r="E45" s="97">
        <v>28.25</v>
      </c>
      <c r="F45" s="9">
        <v>1200</v>
      </c>
      <c r="G45" s="9">
        <f t="shared" si="1"/>
        <v>7.5469999999999997</v>
      </c>
      <c r="H45" s="9">
        <f t="shared" si="2"/>
        <v>426.41</v>
      </c>
      <c r="I45" s="9">
        <f t="shared" si="3"/>
        <v>527</v>
      </c>
    </row>
    <row r="46" spans="1:9" ht="33" x14ac:dyDescent="0.25">
      <c r="A46" s="50" t="s">
        <v>117</v>
      </c>
      <c r="B46" s="97">
        <v>1</v>
      </c>
      <c r="C46" s="97">
        <f t="shared" si="4"/>
        <v>130</v>
      </c>
      <c r="D46" s="97">
        <v>112</v>
      </c>
      <c r="E46" s="97">
        <v>18</v>
      </c>
      <c r="F46" s="9">
        <v>1190</v>
      </c>
      <c r="G46" s="9">
        <f t="shared" si="1"/>
        <v>7.484</v>
      </c>
      <c r="H46" s="9">
        <f t="shared" si="2"/>
        <v>269.42</v>
      </c>
      <c r="I46" s="9">
        <f t="shared" si="3"/>
        <v>332.98</v>
      </c>
    </row>
    <row r="47" spans="1:9" ht="33" x14ac:dyDescent="0.25">
      <c r="A47" s="50" t="s">
        <v>136</v>
      </c>
      <c r="B47" s="97">
        <v>1</v>
      </c>
      <c r="C47" s="97">
        <f t="shared" si="4"/>
        <v>202.5</v>
      </c>
      <c r="D47" s="97">
        <v>159</v>
      </c>
      <c r="E47" s="97">
        <v>43.5</v>
      </c>
      <c r="F47" s="9">
        <v>1647</v>
      </c>
      <c r="G47" s="9">
        <f t="shared" si="1"/>
        <v>10.358000000000001</v>
      </c>
      <c r="H47" s="9">
        <f t="shared" si="2"/>
        <v>901.15</v>
      </c>
      <c r="I47" s="9">
        <f t="shared" si="3"/>
        <v>1113.73</v>
      </c>
    </row>
    <row r="48" spans="1:9" ht="33" x14ac:dyDescent="0.25">
      <c r="A48" s="50" t="s">
        <v>129</v>
      </c>
      <c r="B48" s="97">
        <v>1</v>
      </c>
      <c r="C48" s="97">
        <f t="shared" si="4"/>
        <v>175.5</v>
      </c>
      <c r="D48" s="97">
        <v>159</v>
      </c>
      <c r="E48" s="97">
        <v>16.5</v>
      </c>
      <c r="F48" s="9">
        <v>1190</v>
      </c>
      <c r="G48" s="9">
        <f t="shared" si="1"/>
        <v>7.484</v>
      </c>
      <c r="H48" s="9">
        <f t="shared" si="2"/>
        <v>246.97</v>
      </c>
      <c r="I48" s="9">
        <f t="shared" si="3"/>
        <v>305.23</v>
      </c>
    </row>
    <row r="49" spans="1:9" ht="33" x14ac:dyDescent="0.25">
      <c r="A49" s="50" t="s">
        <v>129</v>
      </c>
      <c r="B49" s="97">
        <v>1</v>
      </c>
      <c r="C49" s="97">
        <f t="shared" si="4"/>
        <v>164</v>
      </c>
      <c r="D49" s="97">
        <v>135</v>
      </c>
      <c r="E49" s="97">
        <v>29</v>
      </c>
      <c r="F49" s="9">
        <v>1093</v>
      </c>
      <c r="G49" s="9">
        <f t="shared" si="1"/>
        <v>6.8739999999999997</v>
      </c>
      <c r="H49" s="9">
        <f t="shared" si="2"/>
        <v>398.69</v>
      </c>
      <c r="I49" s="9">
        <f t="shared" si="3"/>
        <v>492.74</v>
      </c>
    </row>
    <row r="50" spans="1:9" ht="33" x14ac:dyDescent="0.25">
      <c r="A50" s="50" t="s">
        <v>130</v>
      </c>
      <c r="B50" s="97">
        <v>1</v>
      </c>
      <c r="C50" s="97">
        <f t="shared" si="4"/>
        <v>219</v>
      </c>
      <c r="D50" s="97">
        <v>159</v>
      </c>
      <c r="E50" s="97">
        <v>60</v>
      </c>
      <c r="F50" s="9">
        <v>1382</v>
      </c>
      <c r="G50" s="9">
        <f t="shared" si="1"/>
        <v>8.6920000000000002</v>
      </c>
      <c r="H50" s="9">
        <f t="shared" si="2"/>
        <v>1043.04</v>
      </c>
      <c r="I50" s="9">
        <f t="shared" si="3"/>
        <v>1289.0899999999999</v>
      </c>
    </row>
    <row r="51" spans="1:9" ht="33" x14ac:dyDescent="0.25">
      <c r="A51" s="50" t="s">
        <v>131</v>
      </c>
      <c r="B51" s="97">
        <v>1</v>
      </c>
      <c r="C51" s="97">
        <f t="shared" si="4"/>
        <v>202</v>
      </c>
      <c r="D51" s="97">
        <v>151</v>
      </c>
      <c r="E51" s="97">
        <v>51</v>
      </c>
      <c r="F51" s="9">
        <v>2264</v>
      </c>
      <c r="G51" s="9">
        <f t="shared" si="1"/>
        <v>14.239000000000001</v>
      </c>
      <c r="H51" s="9">
        <f t="shared" si="2"/>
        <v>1452.38</v>
      </c>
      <c r="I51" s="9">
        <f t="shared" si="3"/>
        <v>1795</v>
      </c>
    </row>
    <row r="52" spans="1:9" x14ac:dyDescent="0.25">
      <c r="A52" s="50" t="s">
        <v>137</v>
      </c>
      <c r="B52" s="97">
        <v>1</v>
      </c>
      <c r="C52" s="97">
        <f t="shared" si="4"/>
        <v>235</v>
      </c>
      <c r="D52" s="97">
        <v>159</v>
      </c>
      <c r="E52" s="97">
        <v>76</v>
      </c>
      <c r="F52" s="9">
        <v>1917</v>
      </c>
      <c r="G52" s="9">
        <f t="shared" si="1"/>
        <v>12.057</v>
      </c>
      <c r="H52" s="9">
        <f t="shared" si="2"/>
        <v>1832.66</v>
      </c>
      <c r="I52" s="9">
        <f t="shared" si="3"/>
        <v>2264.98</v>
      </c>
    </row>
    <row r="53" spans="1:9" x14ac:dyDescent="0.25">
      <c r="A53" s="50" t="s">
        <v>132</v>
      </c>
      <c r="B53" s="97">
        <v>1</v>
      </c>
      <c r="C53" s="97">
        <f t="shared" si="4"/>
        <v>236</v>
      </c>
      <c r="D53" s="97">
        <v>159</v>
      </c>
      <c r="E53" s="97">
        <v>77</v>
      </c>
      <c r="F53" s="9">
        <v>1647</v>
      </c>
      <c r="G53" s="9">
        <f t="shared" si="1"/>
        <v>10.358000000000001</v>
      </c>
      <c r="H53" s="9">
        <f t="shared" si="2"/>
        <v>1595.13</v>
      </c>
      <c r="I53" s="9">
        <f t="shared" si="3"/>
        <v>1971.42</v>
      </c>
    </row>
    <row r="54" spans="1:9" ht="33" x14ac:dyDescent="0.25">
      <c r="A54" s="50" t="s">
        <v>133</v>
      </c>
      <c r="B54" s="97">
        <v>1</v>
      </c>
      <c r="C54" s="97">
        <f t="shared" si="4"/>
        <v>236</v>
      </c>
      <c r="D54" s="97">
        <v>159</v>
      </c>
      <c r="E54" s="97">
        <v>77</v>
      </c>
      <c r="F54" s="9">
        <v>1647</v>
      </c>
      <c r="G54" s="9">
        <f t="shared" si="1"/>
        <v>10.358000000000001</v>
      </c>
      <c r="H54" s="9">
        <f t="shared" si="2"/>
        <v>1595.13</v>
      </c>
      <c r="I54" s="9">
        <f t="shared" si="3"/>
        <v>1971.42</v>
      </c>
    </row>
    <row r="55" spans="1:9" x14ac:dyDescent="0.25">
      <c r="A55" s="50" t="s">
        <v>134</v>
      </c>
      <c r="B55" s="97">
        <v>1</v>
      </c>
      <c r="C55" s="97">
        <f t="shared" si="4"/>
        <v>169</v>
      </c>
      <c r="D55" s="97">
        <v>159</v>
      </c>
      <c r="E55" s="97">
        <v>10</v>
      </c>
      <c r="F55" s="9">
        <v>1093</v>
      </c>
      <c r="G55" s="9">
        <f t="shared" si="1"/>
        <v>6.8739999999999997</v>
      </c>
      <c r="H55" s="9">
        <f t="shared" si="2"/>
        <v>137.47999999999999</v>
      </c>
      <c r="I55" s="9">
        <f t="shared" si="3"/>
        <v>169.91</v>
      </c>
    </row>
    <row r="56" spans="1:9" ht="33" x14ac:dyDescent="0.25">
      <c r="A56" s="50" t="s">
        <v>154</v>
      </c>
      <c r="B56" s="97">
        <v>1</v>
      </c>
      <c r="C56" s="97">
        <f t="shared" si="4"/>
        <v>231</v>
      </c>
      <c r="D56" s="97">
        <v>159</v>
      </c>
      <c r="E56" s="97">
        <v>72</v>
      </c>
      <c r="F56" s="9">
        <v>1382</v>
      </c>
      <c r="G56" s="9">
        <f t="shared" si="1"/>
        <v>8.6920000000000002</v>
      </c>
      <c r="H56" s="9">
        <f t="shared" si="2"/>
        <v>1251.6500000000001</v>
      </c>
      <c r="I56" s="9">
        <f t="shared" si="3"/>
        <v>1546.91</v>
      </c>
    </row>
    <row r="57" spans="1:9" ht="33" x14ac:dyDescent="0.25">
      <c r="A57" s="50" t="s">
        <v>135</v>
      </c>
      <c r="B57" s="97">
        <v>1</v>
      </c>
      <c r="C57" s="97">
        <f t="shared" si="4"/>
        <v>228</v>
      </c>
      <c r="D57" s="97">
        <v>159</v>
      </c>
      <c r="E57" s="97">
        <v>69</v>
      </c>
      <c r="F57" s="9">
        <v>1647</v>
      </c>
      <c r="G57" s="9">
        <f t="shared" si="1"/>
        <v>10.358000000000001</v>
      </c>
      <c r="H57" s="9">
        <f t="shared" si="2"/>
        <v>1429.4</v>
      </c>
      <c r="I57" s="9">
        <f t="shared" si="3"/>
        <v>1766.6</v>
      </c>
    </row>
    <row r="58" spans="1:9" ht="33" x14ac:dyDescent="0.25">
      <c r="A58" s="50" t="s">
        <v>130</v>
      </c>
      <c r="B58" s="97">
        <v>1</v>
      </c>
      <c r="C58" s="97">
        <f t="shared" si="4"/>
        <v>161</v>
      </c>
      <c r="D58" s="97">
        <v>119</v>
      </c>
      <c r="E58" s="97">
        <v>42</v>
      </c>
      <c r="F58" s="9">
        <v>1382</v>
      </c>
      <c r="G58" s="9">
        <f t="shared" si="1"/>
        <v>8.6920000000000002</v>
      </c>
      <c r="H58" s="9">
        <f t="shared" si="2"/>
        <v>730.13</v>
      </c>
      <c r="I58" s="9">
        <f t="shared" si="3"/>
        <v>902.37</v>
      </c>
    </row>
    <row r="59" spans="1:9" ht="33" x14ac:dyDescent="0.25">
      <c r="A59" s="50" t="s">
        <v>130</v>
      </c>
      <c r="B59" s="97">
        <v>1</v>
      </c>
      <c r="C59" s="97">
        <f t="shared" si="4"/>
        <v>44</v>
      </c>
      <c r="D59" s="97">
        <v>32</v>
      </c>
      <c r="E59" s="97">
        <v>12</v>
      </c>
      <c r="F59" s="9">
        <v>1382</v>
      </c>
      <c r="G59" s="9">
        <f t="shared" si="1"/>
        <v>8.6920000000000002</v>
      </c>
      <c r="H59" s="9">
        <f t="shared" si="2"/>
        <v>208.61</v>
      </c>
      <c r="I59" s="9">
        <f t="shared" si="3"/>
        <v>257.82</v>
      </c>
    </row>
  </sheetData>
  <mergeCells count="12">
    <mergeCell ref="D8:D9"/>
    <mergeCell ref="E8:E9"/>
    <mergeCell ref="H1:I1"/>
    <mergeCell ref="A2:I2"/>
    <mergeCell ref="A7:A9"/>
    <mergeCell ref="B7:B9"/>
    <mergeCell ref="C7:E7"/>
    <mergeCell ref="F7:F9"/>
    <mergeCell ref="G7:G9"/>
    <mergeCell ref="H7:H9"/>
    <mergeCell ref="I7:I9"/>
    <mergeCell ref="C8:C9"/>
  </mergeCells>
  <pageMargins left="0.7" right="0.7" top="0.75" bottom="0.75" header="0.3" footer="0.3"/>
  <pageSetup orientation="portrait" horizontalDpi="90" verticalDpi="9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8E32C-3E43-43C6-9255-3AD253594659}">
  <sheetPr>
    <tabColor theme="9" tint="0.59999389629810485"/>
  </sheetPr>
  <dimension ref="A1:I62"/>
  <sheetViews>
    <sheetView zoomScale="80" zoomScaleNormal="80" workbookViewId="0">
      <selection activeCell="M9" sqref="M9"/>
    </sheetView>
  </sheetViews>
  <sheetFormatPr defaultRowHeight="16.5" x14ac:dyDescent="0.25"/>
  <cols>
    <col min="1" max="1" width="65.140625" style="2" customWidth="1"/>
    <col min="2" max="2" width="14.85546875" style="2" customWidth="1"/>
    <col min="3" max="3" width="11.85546875" style="2" customWidth="1"/>
    <col min="4" max="4" width="12.28515625" style="2" customWidth="1"/>
    <col min="5" max="5" width="18.42578125" style="2" customWidth="1"/>
    <col min="6" max="6" width="12.28515625" style="2" customWidth="1"/>
    <col min="7" max="7" width="17.7109375" style="2" customWidth="1"/>
    <col min="8" max="8" width="23.42578125" style="2" customWidth="1"/>
    <col min="9" max="9" width="15.5703125" style="2" customWidth="1"/>
    <col min="10" max="254" width="9.140625" style="2"/>
    <col min="255" max="255" width="40" style="2" customWidth="1"/>
    <col min="256" max="256" width="10.28515625" style="2" customWidth="1"/>
    <col min="257" max="257" width="11.85546875" style="2" customWidth="1"/>
    <col min="258" max="258" width="12.28515625" style="2" customWidth="1"/>
    <col min="259" max="259" width="18.42578125" style="2" customWidth="1"/>
    <col min="260" max="260" width="14.42578125" style="2" customWidth="1"/>
    <col min="261" max="261" width="17.7109375" style="2" customWidth="1"/>
    <col min="262" max="262" width="23.42578125" style="2" customWidth="1"/>
    <col min="263" max="263" width="15.5703125" style="2" customWidth="1"/>
    <col min="264" max="510" width="9.140625" style="2"/>
    <col min="511" max="511" width="40" style="2" customWidth="1"/>
    <col min="512" max="512" width="10.28515625" style="2" customWidth="1"/>
    <col min="513" max="513" width="11.85546875" style="2" customWidth="1"/>
    <col min="514" max="514" width="12.28515625" style="2" customWidth="1"/>
    <col min="515" max="515" width="18.42578125" style="2" customWidth="1"/>
    <col min="516" max="516" width="14.42578125" style="2" customWidth="1"/>
    <col min="517" max="517" width="17.7109375" style="2" customWidth="1"/>
    <col min="518" max="518" width="23.42578125" style="2" customWidth="1"/>
    <col min="519" max="519" width="15.5703125" style="2" customWidth="1"/>
    <col min="520" max="766" width="9.140625" style="2"/>
    <col min="767" max="767" width="40" style="2" customWidth="1"/>
    <col min="768" max="768" width="10.28515625" style="2" customWidth="1"/>
    <col min="769" max="769" width="11.85546875" style="2" customWidth="1"/>
    <col min="770" max="770" width="12.28515625" style="2" customWidth="1"/>
    <col min="771" max="771" width="18.42578125" style="2" customWidth="1"/>
    <col min="772" max="772" width="14.42578125" style="2" customWidth="1"/>
    <col min="773" max="773" width="17.7109375" style="2" customWidth="1"/>
    <col min="774" max="774" width="23.42578125" style="2" customWidth="1"/>
    <col min="775" max="775" width="15.5703125" style="2" customWidth="1"/>
    <col min="776" max="1022" width="9.140625" style="2"/>
    <col min="1023" max="1023" width="40" style="2" customWidth="1"/>
    <col min="1024" max="1024" width="10.28515625" style="2" customWidth="1"/>
    <col min="1025" max="1025" width="11.85546875" style="2" customWidth="1"/>
    <col min="1026" max="1026" width="12.28515625" style="2" customWidth="1"/>
    <col min="1027" max="1027" width="18.42578125" style="2" customWidth="1"/>
    <col min="1028" max="1028" width="14.42578125" style="2" customWidth="1"/>
    <col min="1029" max="1029" width="17.7109375" style="2" customWidth="1"/>
    <col min="1030" max="1030" width="23.42578125" style="2" customWidth="1"/>
    <col min="1031" max="1031" width="15.5703125" style="2" customWidth="1"/>
    <col min="1032" max="1278" width="9.140625" style="2"/>
    <col min="1279" max="1279" width="40" style="2" customWidth="1"/>
    <col min="1280" max="1280" width="10.28515625" style="2" customWidth="1"/>
    <col min="1281" max="1281" width="11.85546875" style="2" customWidth="1"/>
    <col min="1282" max="1282" width="12.28515625" style="2" customWidth="1"/>
    <col min="1283" max="1283" width="18.42578125" style="2" customWidth="1"/>
    <col min="1284" max="1284" width="14.42578125" style="2" customWidth="1"/>
    <col min="1285" max="1285" width="17.7109375" style="2" customWidth="1"/>
    <col min="1286" max="1286" width="23.42578125" style="2" customWidth="1"/>
    <col min="1287" max="1287" width="15.5703125" style="2" customWidth="1"/>
    <col min="1288" max="1534" width="9.140625" style="2"/>
    <col min="1535" max="1535" width="40" style="2" customWidth="1"/>
    <col min="1536" max="1536" width="10.28515625" style="2" customWidth="1"/>
    <col min="1537" max="1537" width="11.85546875" style="2" customWidth="1"/>
    <col min="1538" max="1538" width="12.28515625" style="2" customWidth="1"/>
    <col min="1539" max="1539" width="18.42578125" style="2" customWidth="1"/>
    <col min="1540" max="1540" width="14.42578125" style="2" customWidth="1"/>
    <col min="1541" max="1541" width="17.7109375" style="2" customWidth="1"/>
    <col min="1542" max="1542" width="23.42578125" style="2" customWidth="1"/>
    <col min="1543" max="1543" width="15.5703125" style="2" customWidth="1"/>
    <col min="1544" max="1790" width="9.140625" style="2"/>
    <col min="1791" max="1791" width="40" style="2" customWidth="1"/>
    <col min="1792" max="1792" width="10.28515625" style="2" customWidth="1"/>
    <col min="1793" max="1793" width="11.85546875" style="2" customWidth="1"/>
    <col min="1794" max="1794" width="12.28515625" style="2" customWidth="1"/>
    <col min="1795" max="1795" width="18.42578125" style="2" customWidth="1"/>
    <col min="1796" max="1796" width="14.42578125" style="2" customWidth="1"/>
    <col min="1797" max="1797" width="17.7109375" style="2" customWidth="1"/>
    <col min="1798" max="1798" width="23.42578125" style="2" customWidth="1"/>
    <col min="1799" max="1799" width="15.5703125" style="2" customWidth="1"/>
    <col min="1800" max="2046" width="9.140625" style="2"/>
    <col min="2047" max="2047" width="40" style="2" customWidth="1"/>
    <col min="2048" max="2048" width="10.28515625" style="2" customWidth="1"/>
    <col min="2049" max="2049" width="11.85546875" style="2" customWidth="1"/>
    <col min="2050" max="2050" width="12.28515625" style="2" customWidth="1"/>
    <col min="2051" max="2051" width="18.42578125" style="2" customWidth="1"/>
    <col min="2052" max="2052" width="14.42578125" style="2" customWidth="1"/>
    <col min="2053" max="2053" width="17.7109375" style="2" customWidth="1"/>
    <col min="2054" max="2054" width="23.42578125" style="2" customWidth="1"/>
    <col min="2055" max="2055" width="15.5703125" style="2" customWidth="1"/>
    <col min="2056" max="2302" width="9.140625" style="2"/>
    <col min="2303" max="2303" width="40" style="2" customWidth="1"/>
    <col min="2304" max="2304" width="10.28515625" style="2" customWidth="1"/>
    <col min="2305" max="2305" width="11.85546875" style="2" customWidth="1"/>
    <col min="2306" max="2306" width="12.28515625" style="2" customWidth="1"/>
    <col min="2307" max="2307" width="18.42578125" style="2" customWidth="1"/>
    <col min="2308" max="2308" width="14.42578125" style="2" customWidth="1"/>
    <col min="2309" max="2309" width="17.7109375" style="2" customWidth="1"/>
    <col min="2310" max="2310" width="23.42578125" style="2" customWidth="1"/>
    <col min="2311" max="2311" width="15.5703125" style="2" customWidth="1"/>
    <col min="2312" max="2558" width="9.140625" style="2"/>
    <col min="2559" max="2559" width="40" style="2" customWidth="1"/>
    <col min="2560" max="2560" width="10.28515625" style="2" customWidth="1"/>
    <col min="2561" max="2561" width="11.85546875" style="2" customWidth="1"/>
    <col min="2562" max="2562" width="12.28515625" style="2" customWidth="1"/>
    <col min="2563" max="2563" width="18.42578125" style="2" customWidth="1"/>
    <col min="2564" max="2564" width="14.42578125" style="2" customWidth="1"/>
    <col min="2565" max="2565" width="17.7109375" style="2" customWidth="1"/>
    <col min="2566" max="2566" width="23.42578125" style="2" customWidth="1"/>
    <col min="2567" max="2567" width="15.5703125" style="2" customWidth="1"/>
    <col min="2568" max="2814" width="9.140625" style="2"/>
    <col min="2815" max="2815" width="40" style="2" customWidth="1"/>
    <col min="2816" max="2816" width="10.28515625" style="2" customWidth="1"/>
    <col min="2817" max="2817" width="11.85546875" style="2" customWidth="1"/>
    <col min="2818" max="2818" width="12.28515625" style="2" customWidth="1"/>
    <col min="2819" max="2819" width="18.42578125" style="2" customWidth="1"/>
    <col min="2820" max="2820" width="14.42578125" style="2" customWidth="1"/>
    <col min="2821" max="2821" width="17.7109375" style="2" customWidth="1"/>
    <col min="2822" max="2822" width="23.42578125" style="2" customWidth="1"/>
    <col min="2823" max="2823" width="15.5703125" style="2" customWidth="1"/>
    <col min="2824" max="3070" width="9.140625" style="2"/>
    <col min="3071" max="3071" width="40" style="2" customWidth="1"/>
    <col min="3072" max="3072" width="10.28515625" style="2" customWidth="1"/>
    <col min="3073" max="3073" width="11.85546875" style="2" customWidth="1"/>
    <col min="3074" max="3074" width="12.28515625" style="2" customWidth="1"/>
    <col min="3075" max="3075" width="18.42578125" style="2" customWidth="1"/>
    <col min="3076" max="3076" width="14.42578125" style="2" customWidth="1"/>
    <col min="3077" max="3077" width="17.7109375" style="2" customWidth="1"/>
    <col min="3078" max="3078" width="23.42578125" style="2" customWidth="1"/>
    <col min="3079" max="3079" width="15.5703125" style="2" customWidth="1"/>
    <col min="3080" max="3326" width="9.140625" style="2"/>
    <col min="3327" max="3327" width="40" style="2" customWidth="1"/>
    <col min="3328" max="3328" width="10.28515625" style="2" customWidth="1"/>
    <col min="3329" max="3329" width="11.85546875" style="2" customWidth="1"/>
    <col min="3330" max="3330" width="12.28515625" style="2" customWidth="1"/>
    <col min="3331" max="3331" width="18.42578125" style="2" customWidth="1"/>
    <col min="3332" max="3332" width="14.42578125" style="2" customWidth="1"/>
    <col min="3333" max="3333" width="17.7109375" style="2" customWidth="1"/>
    <col min="3334" max="3334" width="23.42578125" style="2" customWidth="1"/>
    <col min="3335" max="3335" width="15.5703125" style="2" customWidth="1"/>
    <col min="3336" max="3582" width="9.140625" style="2"/>
    <col min="3583" max="3583" width="40" style="2" customWidth="1"/>
    <col min="3584" max="3584" width="10.28515625" style="2" customWidth="1"/>
    <col min="3585" max="3585" width="11.85546875" style="2" customWidth="1"/>
    <col min="3586" max="3586" width="12.28515625" style="2" customWidth="1"/>
    <col min="3587" max="3587" width="18.42578125" style="2" customWidth="1"/>
    <col min="3588" max="3588" width="14.42578125" style="2" customWidth="1"/>
    <col min="3589" max="3589" width="17.7109375" style="2" customWidth="1"/>
    <col min="3590" max="3590" width="23.42578125" style="2" customWidth="1"/>
    <col min="3591" max="3591" width="15.5703125" style="2" customWidth="1"/>
    <col min="3592" max="3838" width="9.140625" style="2"/>
    <col min="3839" max="3839" width="40" style="2" customWidth="1"/>
    <col min="3840" max="3840" width="10.28515625" style="2" customWidth="1"/>
    <col min="3841" max="3841" width="11.85546875" style="2" customWidth="1"/>
    <col min="3842" max="3842" width="12.28515625" style="2" customWidth="1"/>
    <col min="3843" max="3843" width="18.42578125" style="2" customWidth="1"/>
    <col min="3844" max="3844" width="14.42578125" style="2" customWidth="1"/>
    <col min="3845" max="3845" width="17.7109375" style="2" customWidth="1"/>
    <col min="3846" max="3846" width="23.42578125" style="2" customWidth="1"/>
    <col min="3847" max="3847" width="15.5703125" style="2" customWidth="1"/>
    <col min="3848" max="4094" width="9.140625" style="2"/>
    <col min="4095" max="4095" width="40" style="2" customWidth="1"/>
    <col min="4096" max="4096" width="10.28515625" style="2" customWidth="1"/>
    <col min="4097" max="4097" width="11.85546875" style="2" customWidth="1"/>
    <col min="4098" max="4098" width="12.28515625" style="2" customWidth="1"/>
    <col min="4099" max="4099" width="18.42578125" style="2" customWidth="1"/>
    <col min="4100" max="4100" width="14.42578125" style="2" customWidth="1"/>
    <col min="4101" max="4101" width="17.7109375" style="2" customWidth="1"/>
    <col min="4102" max="4102" width="23.42578125" style="2" customWidth="1"/>
    <col min="4103" max="4103" width="15.5703125" style="2" customWidth="1"/>
    <col min="4104" max="4350" width="9.140625" style="2"/>
    <col min="4351" max="4351" width="40" style="2" customWidth="1"/>
    <col min="4352" max="4352" width="10.28515625" style="2" customWidth="1"/>
    <col min="4353" max="4353" width="11.85546875" style="2" customWidth="1"/>
    <col min="4354" max="4354" width="12.28515625" style="2" customWidth="1"/>
    <col min="4355" max="4355" width="18.42578125" style="2" customWidth="1"/>
    <col min="4356" max="4356" width="14.42578125" style="2" customWidth="1"/>
    <col min="4357" max="4357" width="17.7109375" style="2" customWidth="1"/>
    <col min="4358" max="4358" width="23.42578125" style="2" customWidth="1"/>
    <col min="4359" max="4359" width="15.5703125" style="2" customWidth="1"/>
    <col min="4360" max="4606" width="9.140625" style="2"/>
    <col min="4607" max="4607" width="40" style="2" customWidth="1"/>
    <col min="4608" max="4608" width="10.28515625" style="2" customWidth="1"/>
    <col min="4609" max="4609" width="11.85546875" style="2" customWidth="1"/>
    <col min="4610" max="4610" width="12.28515625" style="2" customWidth="1"/>
    <col min="4611" max="4611" width="18.42578125" style="2" customWidth="1"/>
    <col min="4612" max="4612" width="14.42578125" style="2" customWidth="1"/>
    <col min="4613" max="4613" width="17.7109375" style="2" customWidth="1"/>
    <col min="4614" max="4614" width="23.42578125" style="2" customWidth="1"/>
    <col min="4615" max="4615" width="15.5703125" style="2" customWidth="1"/>
    <col min="4616" max="4862" width="9.140625" style="2"/>
    <col min="4863" max="4863" width="40" style="2" customWidth="1"/>
    <col min="4864" max="4864" width="10.28515625" style="2" customWidth="1"/>
    <col min="4865" max="4865" width="11.85546875" style="2" customWidth="1"/>
    <col min="4866" max="4866" width="12.28515625" style="2" customWidth="1"/>
    <col min="4867" max="4867" width="18.42578125" style="2" customWidth="1"/>
    <col min="4868" max="4868" width="14.42578125" style="2" customWidth="1"/>
    <col min="4869" max="4869" width="17.7109375" style="2" customWidth="1"/>
    <col min="4870" max="4870" width="23.42578125" style="2" customWidth="1"/>
    <col min="4871" max="4871" width="15.5703125" style="2" customWidth="1"/>
    <col min="4872" max="5118" width="9.140625" style="2"/>
    <col min="5119" max="5119" width="40" style="2" customWidth="1"/>
    <col min="5120" max="5120" width="10.28515625" style="2" customWidth="1"/>
    <col min="5121" max="5121" width="11.85546875" style="2" customWidth="1"/>
    <col min="5122" max="5122" width="12.28515625" style="2" customWidth="1"/>
    <col min="5123" max="5123" width="18.42578125" style="2" customWidth="1"/>
    <col min="5124" max="5124" width="14.42578125" style="2" customWidth="1"/>
    <col min="5125" max="5125" width="17.7109375" style="2" customWidth="1"/>
    <col min="5126" max="5126" width="23.42578125" style="2" customWidth="1"/>
    <col min="5127" max="5127" width="15.5703125" style="2" customWidth="1"/>
    <col min="5128" max="5374" width="9.140625" style="2"/>
    <col min="5375" max="5375" width="40" style="2" customWidth="1"/>
    <col min="5376" max="5376" width="10.28515625" style="2" customWidth="1"/>
    <col min="5377" max="5377" width="11.85546875" style="2" customWidth="1"/>
    <col min="5378" max="5378" width="12.28515625" style="2" customWidth="1"/>
    <col min="5379" max="5379" width="18.42578125" style="2" customWidth="1"/>
    <col min="5380" max="5380" width="14.42578125" style="2" customWidth="1"/>
    <col min="5381" max="5381" width="17.7109375" style="2" customWidth="1"/>
    <col min="5382" max="5382" width="23.42578125" style="2" customWidth="1"/>
    <col min="5383" max="5383" width="15.5703125" style="2" customWidth="1"/>
    <col min="5384" max="5630" width="9.140625" style="2"/>
    <col min="5631" max="5631" width="40" style="2" customWidth="1"/>
    <col min="5632" max="5632" width="10.28515625" style="2" customWidth="1"/>
    <col min="5633" max="5633" width="11.85546875" style="2" customWidth="1"/>
    <col min="5634" max="5634" width="12.28515625" style="2" customWidth="1"/>
    <col min="5635" max="5635" width="18.42578125" style="2" customWidth="1"/>
    <col min="5636" max="5636" width="14.42578125" style="2" customWidth="1"/>
    <col min="5637" max="5637" width="17.7109375" style="2" customWidth="1"/>
    <col min="5638" max="5638" width="23.42578125" style="2" customWidth="1"/>
    <col min="5639" max="5639" width="15.5703125" style="2" customWidth="1"/>
    <col min="5640" max="5886" width="9.140625" style="2"/>
    <col min="5887" max="5887" width="40" style="2" customWidth="1"/>
    <col min="5888" max="5888" width="10.28515625" style="2" customWidth="1"/>
    <col min="5889" max="5889" width="11.85546875" style="2" customWidth="1"/>
    <col min="5890" max="5890" width="12.28515625" style="2" customWidth="1"/>
    <col min="5891" max="5891" width="18.42578125" style="2" customWidth="1"/>
    <col min="5892" max="5892" width="14.42578125" style="2" customWidth="1"/>
    <col min="5893" max="5893" width="17.7109375" style="2" customWidth="1"/>
    <col min="5894" max="5894" width="23.42578125" style="2" customWidth="1"/>
    <col min="5895" max="5895" width="15.5703125" style="2" customWidth="1"/>
    <col min="5896" max="6142" width="9.140625" style="2"/>
    <col min="6143" max="6143" width="40" style="2" customWidth="1"/>
    <col min="6144" max="6144" width="10.28515625" style="2" customWidth="1"/>
    <col min="6145" max="6145" width="11.85546875" style="2" customWidth="1"/>
    <col min="6146" max="6146" width="12.28515625" style="2" customWidth="1"/>
    <col min="6147" max="6147" width="18.42578125" style="2" customWidth="1"/>
    <col min="6148" max="6148" width="14.42578125" style="2" customWidth="1"/>
    <col min="6149" max="6149" width="17.7109375" style="2" customWidth="1"/>
    <col min="6150" max="6150" width="23.42578125" style="2" customWidth="1"/>
    <col min="6151" max="6151" width="15.5703125" style="2" customWidth="1"/>
    <col min="6152" max="6398" width="9.140625" style="2"/>
    <col min="6399" max="6399" width="40" style="2" customWidth="1"/>
    <col min="6400" max="6400" width="10.28515625" style="2" customWidth="1"/>
    <col min="6401" max="6401" width="11.85546875" style="2" customWidth="1"/>
    <col min="6402" max="6402" width="12.28515625" style="2" customWidth="1"/>
    <col min="6403" max="6403" width="18.42578125" style="2" customWidth="1"/>
    <col min="6404" max="6404" width="14.42578125" style="2" customWidth="1"/>
    <col min="6405" max="6405" width="17.7109375" style="2" customWidth="1"/>
    <col min="6406" max="6406" width="23.42578125" style="2" customWidth="1"/>
    <col min="6407" max="6407" width="15.5703125" style="2" customWidth="1"/>
    <col min="6408" max="6654" width="9.140625" style="2"/>
    <col min="6655" max="6655" width="40" style="2" customWidth="1"/>
    <col min="6656" max="6656" width="10.28515625" style="2" customWidth="1"/>
    <col min="6657" max="6657" width="11.85546875" style="2" customWidth="1"/>
    <col min="6658" max="6658" width="12.28515625" style="2" customWidth="1"/>
    <col min="6659" max="6659" width="18.42578125" style="2" customWidth="1"/>
    <col min="6660" max="6660" width="14.42578125" style="2" customWidth="1"/>
    <col min="6661" max="6661" width="17.7109375" style="2" customWidth="1"/>
    <col min="6662" max="6662" width="23.42578125" style="2" customWidth="1"/>
    <col min="6663" max="6663" width="15.5703125" style="2" customWidth="1"/>
    <col min="6664" max="6910" width="9.140625" style="2"/>
    <col min="6911" max="6911" width="40" style="2" customWidth="1"/>
    <col min="6912" max="6912" width="10.28515625" style="2" customWidth="1"/>
    <col min="6913" max="6913" width="11.85546875" style="2" customWidth="1"/>
    <col min="6914" max="6914" width="12.28515625" style="2" customWidth="1"/>
    <col min="6915" max="6915" width="18.42578125" style="2" customWidth="1"/>
    <col min="6916" max="6916" width="14.42578125" style="2" customWidth="1"/>
    <col min="6917" max="6917" width="17.7109375" style="2" customWidth="1"/>
    <col min="6918" max="6918" width="23.42578125" style="2" customWidth="1"/>
    <col min="6919" max="6919" width="15.5703125" style="2" customWidth="1"/>
    <col min="6920" max="7166" width="9.140625" style="2"/>
    <col min="7167" max="7167" width="40" style="2" customWidth="1"/>
    <col min="7168" max="7168" width="10.28515625" style="2" customWidth="1"/>
    <col min="7169" max="7169" width="11.85546875" style="2" customWidth="1"/>
    <col min="7170" max="7170" width="12.28515625" style="2" customWidth="1"/>
    <col min="7171" max="7171" width="18.42578125" style="2" customWidth="1"/>
    <col min="7172" max="7172" width="14.42578125" style="2" customWidth="1"/>
    <col min="7173" max="7173" width="17.7109375" style="2" customWidth="1"/>
    <col min="7174" max="7174" width="23.42578125" style="2" customWidth="1"/>
    <col min="7175" max="7175" width="15.5703125" style="2" customWidth="1"/>
    <col min="7176" max="7422" width="9.140625" style="2"/>
    <col min="7423" max="7423" width="40" style="2" customWidth="1"/>
    <col min="7424" max="7424" width="10.28515625" style="2" customWidth="1"/>
    <col min="7425" max="7425" width="11.85546875" style="2" customWidth="1"/>
    <col min="7426" max="7426" width="12.28515625" style="2" customWidth="1"/>
    <col min="7427" max="7427" width="18.42578125" style="2" customWidth="1"/>
    <col min="7428" max="7428" width="14.42578125" style="2" customWidth="1"/>
    <col min="7429" max="7429" width="17.7109375" style="2" customWidth="1"/>
    <col min="7430" max="7430" width="23.42578125" style="2" customWidth="1"/>
    <col min="7431" max="7431" width="15.5703125" style="2" customWidth="1"/>
    <col min="7432" max="7678" width="9.140625" style="2"/>
    <col min="7679" max="7679" width="40" style="2" customWidth="1"/>
    <col min="7680" max="7680" width="10.28515625" style="2" customWidth="1"/>
    <col min="7681" max="7681" width="11.85546875" style="2" customWidth="1"/>
    <col min="7682" max="7682" width="12.28515625" style="2" customWidth="1"/>
    <col min="7683" max="7683" width="18.42578125" style="2" customWidth="1"/>
    <col min="7684" max="7684" width="14.42578125" style="2" customWidth="1"/>
    <col min="7685" max="7685" width="17.7109375" style="2" customWidth="1"/>
    <col min="7686" max="7686" width="23.42578125" style="2" customWidth="1"/>
    <col min="7687" max="7687" width="15.5703125" style="2" customWidth="1"/>
    <col min="7688" max="7934" width="9.140625" style="2"/>
    <col min="7935" max="7935" width="40" style="2" customWidth="1"/>
    <col min="7936" max="7936" width="10.28515625" style="2" customWidth="1"/>
    <col min="7937" max="7937" width="11.85546875" style="2" customWidth="1"/>
    <col min="7938" max="7938" width="12.28515625" style="2" customWidth="1"/>
    <col min="7939" max="7939" width="18.42578125" style="2" customWidth="1"/>
    <col min="7940" max="7940" width="14.42578125" style="2" customWidth="1"/>
    <col min="7941" max="7941" width="17.7109375" style="2" customWidth="1"/>
    <col min="7942" max="7942" width="23.42578125" style="2" customWidth="1"/>
    <col min="7943" max="7943" width="15.5703125" style="2" customWidth="1"/>
    <col min="7944" max="8190" width="9.140625" style="2"/>
    <col min="8191" max="8191" width="40" style="2" customWidth="1"/>
    <col min="8192" max="8192" width="10.28515625" style="2" customWidth="1"/>
    <col min="8193" max="8193" width="11.85546875" style="2" customWidth="1"/>
    <col min="8194" max="8194" width="12.28515625" style="2" customWidth="1"/>
    <col min="8195" max="8195" width="18.42578125" style="2" customWidth="1"/>
    <col min="8196" max="8196" width="14.42578125" style="2" customWidth="1"/>
    <col min="8197" max="8197" width="17.7109375" style="2" customWidth="1"/>
    <col min="8198" max="8198" width="23.42578125" style="2" customWidth="1"/>
    <col min="8199" max="8199" width="15.5703125" style="2" customWidth="1"/>
    <col min="8200" max="8446" width="9.140625" style="2"/>
    <col min="8447" max="8447" width="40" style="2" customWidth="1"/>
    <col min="8448" max="8448" width="10.28515625" style="2" customWidth="1"/>
    <col min="8449" max="8449" width="11.85546875" style="2" customWidth="1"/>
    <col min="8450" max="8450" width="12.28515625" style="2" customWidth="1"/>
    <col min="8451" max="8451" width="18.42578125" style="2" customWidth="1"/>
    <col min="8452" max="8452" width="14.42578125" style="2" customWidth="1"/>
    <col min="8453" max="8453" width="17.7109375" style="2" customWidth="1"/>
    <col min="8454" max="8454" width="23.42578125" style="2" customWidth="1"/>
    <col min="8455" max="8455" width="15.5703125" style="2" customWidth="1"/>
    <col min="8456" max="8702" width="9.140625" style="2"/>
    <col min="8703" max="8703" width="40" style="2" customWidth="1"/>
    <col min="8704" max="8704" width="10.28515625" style="2" customWidth="1"/>
    <col min="8705" max="8705" width="11.85546875" style="2" customWidth="1"/>
    <col min="8706" max="8706" width="12.28515625" style="2" customWidth="1"/>
    <col min="8707" max="8707" width="18.42578125" style="2" customWidth="1"/>
    <col min="8708" max="8708" width="14.42578125" style="2" customWidth="1"/>
    <col min="8709" max="8709" width="17.7109375" style="2" customWidth="1"/>
    <col min="8710" max="8710" width="23.42578125" style="2" customWidth="1"/>
    <col min="8711" max="8711" width="15.5703125" style="2" customWidth="1"/>
    <col min="8712" max="8958" width="9.140625" style="2"/>
    <col min="8959" max="8959" width="40" style="2" customWidth="1"/>
    <col min="8960" max="8960" width="10.28515625" style="2" customWidth="1"/>
    <col min="8961" max="8961" width="11.85546875" style="2" customWidth="1"/>
    <col min="8962" max="8962" width="12.28515625" style="2" customWidth="1"/>
    <col min="8963" max="8963" width="18.42578125" style="2" customWidth="1"/>
    <col min="8964" max="8964" width="14.42578125" style="2" customWidth="1"/>
    <col min="8965" max="8965" width="17.7109375" style="2" customWidth="1"/>
    <col min="8966" max="8966" width="23.42578125" style="2" customWidth="1"/>
    <col min="8967" max="8967" width="15.5703125" style="2" customWidth="1"/>
    <col min="8968" max="9214" width="9.140625" style="2"/>
    <col min="9215" max="9215" width="40" style="2" customWidth="1"/>
    <col min="9216" max="9216" width="10.28515625" style="2" customWidth="1"/>
    <col min="9217" max="9217" width="11.85546875" style="2" customWidth="1"/>
    <col min="9218" max="9218" width="12.28515625" style="2" customWidth="1"/>
    <col min="9219" max="9219" width="18.42578125" style="2" customWidth="1"/>
    <col min="9220" max="9220" width="14.42578125" style="2" customWidth="1"/>
    <col min="9221" max="9221" width="17.7109375" style="2" customWidth="1"/>
    <col min="9222" max="9222" width="23.42578125" style="2" customWidth="1"/>
    <col min="9223" max="9223" width="15.5703125" style="2" customWidth="1"/>
    <col min="9224" max="9470" width="9.140625" style="2"/>
    <col min="9471" max="9471" width="40" style="2" customWidth="1"/>
    <col min="9472" max="9472" width="10.28515625" style="2" customWidth="1"/>
    <col min="9473" max="9473" width="11.85546875" style="2" customWidth="1"/>
    <col min="9474" max="9474" width="12.28515625" style="2" customWidth="1"/>
    <col min="9475" max="9475" width="18.42578125" style="2" customWidth="1"/>
    <col min="9476" max="9476" width="14.42578125" style="2" customWidth="1"/>
    <col min="9477" max="9477" width="17.7109375" style="2" customWidth="1"/>
    <col min="9478" max="9478" width="23.42578125" style="2" customWidth="1"/>
    <col min="9479" max="9479" width="15.5703125" style="2" customWidth="1"/>
    <col min="9480" max="9726" width="9.140625" style="2"/>
    <col min="9727" max="9727" width="40" style="2" customWidth="1"/>
    <col min="9728" max="9728" width="10.28515625" style="2" customWidth="1"/>
    <col min="9729" max="9729" width="11.85546875" style="2" customWidth="1"/>
    <col min="9730" max="9730" width="12.28515625" style="2" customWidth="1"/>
    <col min="9731" max="9731" width="18.42578125" style="2" customWidth="1"/>
    <col min="9732" max="9732" width="14.42578125" style="2" customWidth="1"/>
    <col min="9733" max="9733" width="17.7109375" style="2" customWidth="1"/>
    <col min="9734" max="9734" width="23.42578125" style="2" customWidth="1"/>
    <col min="9735" max="9735" width="15.5703125" style="2" customWidth="1"/>
    <col min="9736" max="9982" width="9.140625" style="2"/>
    <col min="9983" max="9983" width="40" style="2" customWidth="1"/>
    <col min="9984" max="9984" width="10.28515625" style="2" customWidth="1"/>
    <col min="9985" max="9985" width="11.85546875" style="2" customWidth="1"/>
    <col min="9986" max="9986" width="12.28515625" style="2" customWidth="1"/>
    <col min="9987" max="9987" width="18.42578125" style="2" customWidth="1"/>
    <col min="9988" max="9988" width="14.42578125" style="2" customWidth="1"/>
    <col min="9989" max="9989" width="17.7109375" style="2" customWidth="1"/>
    <col min="9990" max="9990" width="23.42578125" style="2" customWidth="1"/>
    <col min="9991" max="9991" width="15.5703125" style="2" customWidth="1"/>
    <col min="9992" max="10238" width="9.140625" style="2"/>
    <col min="10239" max="10239" width="40" style="2" customWidth="1"/>
    <col min="10240" max="10240" width="10.28515625" style="2" customWidth="1"/>
    <col min="10241" max="10241" width="11.85546875" style="2" customWidth="1"/>
    <col min="10242" max="10242" width="12.28515625" style="2" customWidth="1"/>
    <col min="10243" max="10243" width="18.42578125" style="2" customWidth="1"/>
    <col min="10244" max="10244" width="14.42578125" style="2" customWidth="1"/>
    <col min="10245" max="10245" width="17.7109375" style="2" customWidth="1"/>
    <col min="10246" max="10246" width="23.42578125" style="2" customWidth="1"/>
    <col min="10247" max="10247" width="15.5703125" style="2" customWidth="1"/>
    <col min="10248" max="10494" width="9.140625" style="2"/>
    <col min="10495" max="10495" width="40" style="2" customWidth="1"/>
    <col min="10496" max="10496" width="10.28515625" style="2" customWidth="1"/>
    <col min="10497" max="10497" width="11.85546875" style="2" customWidth="1"/>
    <col min="10498" max="10498" width="12.28515625" style="2" customWidth="1"/>
    <col min="10499" max="10499" width="18.42578125" style="2" customWidth="1"/>
    <col min="10500" max="10500" width="14.42578125" style="2" customWidth="1"/>
    <col min="10501" max="10501" width="17.7109375" style="2" customWidth="1"/>
    <col min="10502" max="10502" width="23.42578125" style="2" customWidth="1"/>
    <col min="10503" max="10503" width="15.5703125" style="2" customWidth="1"/>
    <col min="10504" max="10750" width="9.140625" style="2"/>
    <col min="10751" max="10751" width="40" style="2" customWidth="1"/>
    <col min="10752" max="10752" width="10.28515625" style="2" customWidth="1"/>
    <col min="10753" max="10753" width="11.85546875" style="2" customWidth="1"/>
    <col min="10754" max="10754" width="12.28515625" style="2" customWidth="1"/>
    <col min="10755" max="10755" width="18.42578125" style="2" customWidth="1"/>
    <col min="10756" max="10756" width="14.42578125" style="2" customWidth="1"/>
    <col min="10757" max="10757" width="17.7109375" style="2" customWidth="1"/>
    <col min="10758" max="10758" width="23.42578125" style="2" customWidth="1"/>
    <col min="10759" max="10759" width="15.5703125" style="2" customWidth="1"/>
    <col min="10760" max="11006" width="9.140625" style="2"/>
    <col min="11007" max="11007" width="40" style="2" customWidth="1"/>
    <col min="11008" max="11008" width="10.28515625" style="2" customWidth="1"/>
    <col min="11009" max="11009" width="11.85546875" style="2" customWidth="1"/>
    <col min="11010" max="11010" width="12.28515625" style="2" customWidth="1"/>
    <col min="11011" max="11011" width="18.42578125" style="2" customWidth="1"/>
    <col min="11012" max="11012" width="14.42578125" style="2" customWidth="1"/>
    <col min="11013" max="11013" width="17.7109375" style="2" customWidth="1"/>
    <col min="11014" max="11014" width="23.42578125" style="2" customWidth="1"/>
    <col min="11015" max="11015" width="15.5703125" style="2" customWidth="1"/>
    <col min="11016" max="11262" width="9.140625" style="2"/>
    <col min="11263" max="11263" width="40" style="2" customWidth="1"/>
    <col min="11264" max="11264" width="10.28515625" style="2" customWidth="1"/>
    <col min="11265" max="11265" width="11.85546875" style="2" customWidth="1"/>
    <col min="11266" max="11266" width="12.28515625" style="2" customWidth="1"/>
    <col min="11267" max="11267" width="18.42578125" style="2" customWidth="1"/>
    <col min="11268" max="11268" width="14.42578125" style="2" customWidth="1"/>
    <col min="11269" max="11269" width="17.7109375" style="2" customWidth="1"/>
    <col min="11270" max="11270" width="23.42578125" style="2" customWidth="1"/>
    <col min="11271" max="11271" width="15.5703125" style="2" customWidth="1"/>
    <col min="11272" max="11518" width="9.140625" style="2"/>
    <col min="11519" max="11519" width="40" style="2" customWidth="1"/>
    <col min="11520" max="11520" width="10.28515625" style="2" customWidth="1"/>
    <col min="11521" max="11521" width="11.85546875" style="2" customWidth="1"/>
    <col min="11522" max="11522" width="12.28515625" style="2" customWidth="1"/>
    <col min="11523" max="11523" width="18.42578125" style="2" customWidth="1"/>
    <col min="11524" max="11524" width="14.42578125" style="2" customWidth="1"/>
    <col min="11525" max="11525" width="17.7109375" style="2" customWidth="1"/>
    <col min="11526" max="11526" width="23.42578125" style="2" customWidth="1"/>
    <col min="11527" max="11527" width="15.5703125" style="2" customWidth="1"/>
    <col min="11528" max="11774" width="9.140625" style="2"/>
    <col min="11775" max="11775" width="40" style="2" customWidth="1"/>
    <col min="11776" max="11776" width="10.28515625" style="2" customWidth="1"/>
    <col min="11777" max="11777" width="11.85546875" style="2" customWidth="1"/>
    <col min="11778" max="11778" width="12.28515625" style="2" customWidth="1"/>
    <col min="11779" max="11779" width="18.42578125" style="2" customWidth="1"/>
    <col min="11780" max="11780" width="14.42578125" style="2" customWidth="1"/>
    <col min="11781" max="11781" width="17.7109375" style="2" customWidth="1"/>
    <col min="11782" max="11782" width="23.42578125" style="2" customWidth="1"/>
    <col min="11783" max="11783" width="15.5703125" style="2" customWidth="1"/>
    <col min="11784" max="12030" width="9.140625" style="2"/>
    <col min="12031" max="12031" width="40" style="2" customWidth="1"/>
    <col min="12032" max="12032" width="10.28515625" style="2" customWidth="1"/>
    <col min="12033" max="12033" width="11.85546875" style="2" customWidth="1"/>
    <col min="12034" max="12034" width="12.28515625" style="2" customWidth="1"/>
    <col min="12035" max="12035" width="18.42578125" style="2" customWidth="1"/>
    <col min="12036" max="12036" width="14.42578125" style="2" customWidth="1"/>
    <col min="12037" max="12037" width="17.7109375" style="2" customWidth="1"/>
    <col min="12038" max="12038" width="23.42578125" style="2" customWidth="1"/>
    <col min="12039" max="12039" width="15.5703125" style="2" customWidth="1"/>
    <col min="12040" max="12286" width="9.140625" style="2"/>
    <col min="12287" max="12287" width="40" style="2" customWidth="1"/>
    <col min="12288" max="12288" width="10.28515625" style="2" customWidth="1"/>
    <col min="12289" max="12289" width="11.85546875" style="2" customWidth="1"/>
    <col min="12290" max="12290" width="12.28515625" style="2" customWidth="1"/>
    <col min="12291" max="12291" width="18.42578125" style="2" customWidth="1"/>
    <col min="12292" max="12292" width="14.42578125" style="2" customWidth="1"/>
    <col min="12293" max="12293" width="17.7109375" style="2" customWidth="1"/>
    <col min="12294" max="12294" width="23.42578125" style="2" customWidth="1"/>
    <col min="12295" max="12295" width="15.5703125" style="2" customWidth="1"/>
    <col min="12296" max="12542" width="9.140625" style="2"/>
    <col min="12543" max="12543" width="40" style="2" customWidth="1"/>
    <col min="12544" max="12544" width="10.28515625" style="2" customWidth="1"/>
    <col min="12545" max="12545" width="11.85546875" style="2" customWidth="1"/>
    <col min="12546" max="12546" width="12.28515625" style="2" customWidth="1"/>
    <col min="12547" max="12547" width="18.42578125" style="2" customWidth="1"/>
    <col min="12548" max="12548" width="14.42578125" style="2" customWidth="1"/>
    <col min="12549" max="12549" width="17.7109375" style="2" customWidth="1"/>
    <col min="12550" max="12550" width="23.42578125" style="2" customWidth="1"/>
    <col min="12551" max="12551" width="15.5703125" style="2" customWidth="1"/>
    <col min="12552" max="12798" width="9.140625" style="2"/>
    <col min="12799" max="12799" width="40" style="2" customWidth="1"/>
    <col min="12800" max="12800" width="10.28515625" style="2" customWidth="1"/>
    <col min="12801" max="12801" width="11.85546875" style="2" customWidth="1"/>
    <col min="12802" max="12802" width="12.28515625" style="2" customWidth="1"/>
    <col min="12803" max="12803" width="18.42578125" style="2" customWidth="1"/>
    <col min="12804" max="12804" width="14.42578125" style="2" customWidth="1"/>
    <col min="12805" max="12805" width="17.7109375" style="2" customWidth="1"/>
    <col min="12806" max="12806" width="23.42578125" style="2" customWidth="1"/>
    <col min="12807" max="12807" width="15.5703125" style="2" customWidth="1"/>
    <col min="12808" max="13054" width="9.140625" style="2"/>
    <col min="13055" max="13055" width="40" style="2" customWidth="1"/>
    <col min="13056" max="13056" width="10.28515625" style="2" customWidth="1"/>
    <col min="13057" max="13057" width="11.85546875" style="2" customWidth="1"/>
    <col min="13058" max="13058" width="12.28515625" style="2" customWidth="1"/>
    <col min="13059" max="13059" width="18.42578125" style="2" customWidth="1"/>
    <col min="13060" max="13060" width="14.42578125" style="2" customWidth="1"/>
    <col min="13061" max="13061" width="17.7109375" style="2" customWidth="1"/>
    <col min="13062" max="13062" width="23.42578125" style="2" customWidth="1"/>
    <col min="13063" max="13063" width="15.5703125" style="2" customWidth="1"/>
    <col min="13064" max="13310" width="9.140625" style="2"/>
    <col min="13311" max="13311" width="40" style="2" customWidth="1"/>
    <col min="13312" max="13312" width="10.28515625" style="2" customWidth="1"/>
    <col min="13313" max="13313" width="11.85546875" style="2" customWidth="1"/>
    <col min="13314" max="13314" width="12.28515625" style="2" customWidth="1"/>
    <col min="13315" max="13315" width="18.42578125" style="2" customWidth="1"/>
    <col min="13316" max="13316" width="14.42578125" style="2" customWidth="1"/>
    <col min="13317" max="13317" width="17.7109375" style="2" customWidth="1"/>
    <col min="13318" max="13318" width="23.42578125" style="2" customWidth="1"/>
    <col min="13319" max="13319" width="15.5703125" style="2" customWidth="1"/>
    <col min="13320" max="13566" width="9.140625" style="2"/>
    <col min="13567" max="13567" width="40" style="2" customWidth="1"/>
    <col min="13568" max="13568" width="10.28515625" style="2" customWidth="1"/>
    <col min="13569" max="13569" width="11.85546875" style="2" customWidth="1"/>
    <col min="13570" max="13570" width="12.28515625" style="2" customWidth="1"/>
    <col min="13571" max="13571" width="18.42578125" style="2" customWidth="1"/>
    <col min="13572" max="13572" width="14.42578125" style="2" customWidth="1"/>
    <col min="13573" max="13573" width="17.7109375" style="2" customWidth="1"/>
    <col min="13574" max="13574" width="23.42578125" style="2" customWidth="1"/>
    <col min="13575" max="13575" width="15.5703125" style="2" customWidth="1"/>
    <col min="13576" max="13822" width="9.140625" style="2"/>
    <col min="13823" max="13823" width="40" style="2" customWidth="1"/>
    <col min="13824" max="13824" width="10.28515625" style="2" customWidth="1"/>
    <col min="13825" max="13825" width="11.85546875" style="2" customWidth="1"/>
    <col min="13826" max="13826" width="12.28515625" style="2" customWidth="1"/>
    <col min="13827" max="13827" width="18.42578125" style="2" customWidth="1"/>
    <col min="13828" max="13828" width="14.42578125" style="2" customWidth="1"/>
    <col min="13829" max="13829" width="17.7109375" style="2" customWidth="1"/>
    <col min="13830" max="13830" width="23.42578125" style="2" customWidth="1"/>
    <col min="13831" max="13831" width="15.5703125" style="2" customWidth="1"/>
    <col min="13832" max="14078" width="9.140625" style="2"/>
    <col min="14079" max="14079" width="40" style="2" customWidth="1"/>
    <col min="14080" max="14080" width="10.28515625" style="2" customWidth="1"/>
    <col min="14081" max="14081" width="11.85546875" style="2" customWidth="1"/>
    <col min="14082" max="14082" width="12.28515625" style="2" customWidth="1"/>
    <col min="14083" max="14083" width="18.42578125" style="2" customWidth="1"/>
    <col min="14084" max="14084" width="14.42578125" style="2" customWidth="1"/>
    <col min="14085" max="14085" width="17.7109375" style="2" customWidth="1"/>
    <col min="14086" max="14086" width="23.42578125" style="2" customWidth="1"/>
    <col min="14087" max="14087" width="15.5703125" style="2" customWidth="1"/>
    <col min="14088" max="14334" width="9.140625" style="2"/>
    <col min="14335" max="14335" width="40" style="2" customWidth="1"/>
    <col min="14336" max="14336" width="10.28515625" style="2" customWidth="1"/>
    <col min="14337" max="14337" width="11.85546875" style="2" customWidth="1"/>
    <col min="14338" max="14338" width="12.28515625" style="2" customWidth="1"/>
    <col min="14339" max="14339" width="18.42578125" style="2" customWidth="1"/>
    <col min="14340" max="14340" width="14.42578125" style="2" customWidth="1"/>
    <col min="14341" max="14341" width="17.7109375" style="2" customWidth="1"/>
    <col min="14342" max="14342" width="23.42578125" style="2" customWidth="1"/>
    <col min="14343" max="14343" width="15.5703125" style="2" customWidth="1"/>
    <col min="14344" max="14590" width="9.140625" style="2"/>
    <col min="14591" max="14591" width="40" style="2" customWidth="1"/>
    <col min="14592" max="14592" width="10.28515625" style="2" customWidth="1"/>
    <col min="14593" max="14593" width="11.85546875" style="2" customWidth="1"/>
    <col min="14594" max="14594" width="12.28515625" style="2" customWidth="1"/>
    <col min="14595" max="14595" width="18.42578125" style="2" customWidth="1"/>
    <col min="14596" max="14596" width="14.42578125" style="2" customWidth="1"/>
    <col min="14597" max="14597" width="17.7109375" style="2" customWidth="1"/>
    <col min="14598" max="14598" width="23.42578125" style="2" customWidth="1"/>
    <col min="14599" max="14599" width="15.5703125" style="2" customWidth="1"/>
    <col min="14600" max="14846" width="9.140625" style="2"/>
    <col min="14847" max="14847" width="40" style="2" customWidth="1"/>
    <col min="14848" max="14848" width="10.28515625" style="2" customWidth="1"/>
    <col min="14849" max="14849" width="11.85546875" style="2" customWidth="1"/>
    <col min="14850" max="14850" width="12.28515625" style="2" customWidth="1"/>
    <col min="14851" max="14851" width="18.42578125" style="2" customWidth="1"/>
    <col min="14852" max="14852" width="14.42578125" style="2" customWidth="1"/>
    <col min="14853" max="14853" width="17.7109375" style="2" customWidth="1"/>
    <col min="14854" max="14854" width="23.42578125" style="2" customWidth="1"/>
    <col min="14855" max="14855" width="15.5703125" style="2" customWidth="1"/>
    <col min="14856" max="15102" width="9.140625" style="2"/>
    <col min="15103" max="15103" width="40" style="2" customWidth="1"/>
    <col min="15104" max="15104" width="10.28515625" style="2" customWidth="1"/>
    <col min="15105" max="15105" width="11.85546875" style="2" customWidth="1"/>
    <col min="15106" max="15106" width="12.28515625" style="2" customWidth="1"/>
    <col min="15107" max="15107" width="18.42578125" style="2" customWidth="1"/>
    <col min="15108" max="15108" width="14.42578125" style="2" customWidth="1"/>
    <col min="15109" max="15109" width="17.7109375" style="2" customWidth="1"/>
    <col min="15110" max="15110" width="23.42578125" style="2" customWidth="1"/>
    <col min="15111" max="15111" width="15.5703125" style="2" customWidth="1"/>
    <col min="15112" max="15358" width="9.140625" style="2"/>
    <col min="15359" max="15359" width="40" style="2" customWidth="1"/>
    <col min="15360" max="15360" width="10.28515625" style="2" customWidth="1"/>
    <col min="15361" max="15361" width="11.85546875" style="2" customWidth="1"/>
    <col min="15362" max="15362" width="12.28515625" style="2" customWidth="1"/>
    <col min="15363" max="15363" width="18.42578125" style="2" customWidth="1"/>
    <col min="15364" max="15364" width="14.42578125" style="2" customWidth="1"/>
    <col min="15365" max="15365" width="17.7109375" style="2" customWidth="1"/>
    <col min="15366" max="15366" width="23.42578125" style="2" customWidth="1"/>
    <col min="15367" max="15367" width="15.5703125" style="2" customWidth="1"/>
    <col min="15368" max="15614" width="9.140625" style="2"/>
    <col min="15615" max="15615" width="40" style="2" customWidth="1"/>
    <col min="15616" max="15616" width="10.28515625" style="2" customWidth="1"/>
    <col min="15617" max="15617" width="11.85546875" style="2" customWidth="1"/>
    <col min="15618" max="15618" width="12.28515625" style="2" customWidth="1"/>
    <col min="15619" max="15619" width="18.42578125" style="2" customWidth="1"/>
    <col min="15620" max="15620" width="14.42578125" style="2" customWidth="1"/>
    <col min="15621" max="15621" width="17.7109375" style="2" customWidth="1"/>
    <col min="15622" max="15622" width="23.42578125" style="2" customWidth="1"/>
    <col min="15623" max="15623" width="15.5703125" style="2" customWidth="1"/>
    <col min="15624" max="15870" width="9.140625" style="2"/>
    <col min="15871" max="15871" width="40" style="2" customWidth="1"/>
    <col min="15872" max="15872" width="10.28515625" style="2" customWidth="1"/>
    <col min="15873" max="15873" width="11.85546875" style="2" customWidth="1"/>
    <col min="15874" max="15874" width="12.28515625" style="2" customWidth="1"/>
    <col min="15875" max="15875" width="18.42578125" style="2" customWidth="1"/>
    <col min="15876" max="15876" width="14.42578125" style="2" customWidth="1"/>
    <col min="15877" max="15877" width="17.7109375" style="2" customWidth="1"/>
    <col min="15878" max="15878" width="23.42578125" style="2" customWidth="1"/>
    <col min="15879" max="15879" width="15.5703125" style="2" customWidth="1"/>
    <col min="15880" max="16126" width="9.140625" style="2"/>
    <col min="16127" max="16127" width="40" style="2" customWidth="1"/>
    <col min="16128" max="16128" width="10.28515625" style="2" customWidth="1"/>
    <col min="16129" max="16129" width="11.85546875" style="2" customWidth="1"/>
    <col min="16130" max="16130" width="12.28515625" style="2" customWidth="1"/>
    <col min="16131" max="16131" width="18.42578125" style="2" customWidth="1"/>
    <col min="16132" max="16132" width="14.42578125" style="2" customWidth="1"/>
    <col min="16133" max="16133" width="17.7109375" style="2" customWidth="1"/>
    <col min="16134" max="16134" width="23.42578125" style="2" customWidth="1"/>
    <col min="16135" max="16135" width="15.5703125" style="2" customWidth="1"/>
    <col min="16136" max="16384" width="9.140625" style="2"/>
  </cols>
  <sheetData>
    <row r="1" spans="1:9" x14ac:dyDescent="0.25">
      <c r="H1" s="107" t="s">
        <v>166</v>
      </c>
      <c r="I1" s="107"/>
    </row>
    <row r="2" spans="1:9" s="1" customFormat="1" ht="39.75" customHeight="1" x14ac:dyDescent="0.25">
      <c r="A2" s="106" t="s">
        <v>146</v>
      </c>
      <c r="B2" s="106"/>
      <c r="C2" s="106"/>
      <c r="D2" s="106"/>
      <c r="E2" s="106"/>
      <c r="F2" s="106"/>
      <c r="G2" s="106"/>
      <c r="H2" s="106"/>
      <c r="I2" s="106"/>
    </row>
    <row r="4" spans="1:9" x14ac:dyDescent="0.25">
      <c r="A4" s="2" t="s">
        <v>156</v>
      </c>
      <c r="G4" s="25"/>
      <c r="H4" s="25"/>
    </row>
    <row r="5" spans="1:9" x14ac:dyDescent="0.25">
      <c r="A5" s="2" t="s">
        <v>167</v>
      </c>
    </row>
    <row r="6" spans="1:9" x14ac:dyDescent="0.25">
      <c r="E6" s="17"/>
      <c r="H6" s="95"/>
      <c r="I6" s="96"/>
    </row>
    <row r="7" spans="1:9" ht="38.25" customHeight="1" x14ac:dyDescent="0.25">
      <c r="A7" s="108"/>
      <c r="B7" s="108" t="s">
        <v>17</v>
      </c>
      <c r="C7" s="142" t="s">
        <v>19</v>
      </c>
      <c r="D7" s="142"/>
      <c r="E7" s="142"/>
      <c r="F7" s="142" t="s">
        <v>10</v>
      </c>
      <c r="G7" s="142" t="s">
        <v>213</v>
      </c>
      <c r="H7" s="143" t="s">
        <v>20</v>
      </c>
      <c r="I7" s="112" t="s">
        <v>7</v>
      </c>
    </row>
    <row r="8" spans="1:9" ht="24" customHeight="1" x14ac:dyDescent="0.25">
      <c r="A8" s="108"/>
      <c r="B8" s="108"/>
      <c r="C8" s="140" t="s">
        <v>1</v>
      </c>
      <c r="D8" s="140" t="s">
        <v>211</v>
      </c>
      <c r="E8" s="142" t="s">
        <v>26</v>
      </c>
      <c r="F8" s="142"/>
      <c r="G8" s="142"/>
      <c r="H8" s="143"/>
      <c r="I8" s="112"/>
    </row>
    <row r="9" spans="1:9" ht="72.75" customHeight="1" x14ac:dyDescent="0.25">
      <c r="A9" s="108"/>
      <c r="B9" s="108"/>
      <c r="C9" s="141"/>
      <c r="D9" s="141"/>
      <c r="E9" s="142"/>
      <c r="F9" s="142"/>
      <c r="G9" s="142"/>
      <c r="H9" s="143"/>
      <c r="I9" s="112"/>
    </row>
    <row r="10" spans="1:9" x14ac:dyDescent="0.25">
      <c r="A10" s="11">
        <v>1</v>
      </c>
      <c r="B10" s="11">
        <v>2</v>
      </c>
      <c r="C10" s="11" t="s">
        <v>121</v>
      </c>
      <c r="D10" s="11">
        <v>4</v>
      </c>
      <c r="E10" s="11">
        <v>5</v>
      </c>
      <c r="F10" s="11">
        <v>6</v>
      </c>
      <c r="G10" s="11">
        <v>7</v>
      </c>
      <c r="H10" s="11">
        <v>8</v>
      </c>
      <c r="I10" s="11" t="s">
        <v>150</v>
      </c>
    </row>
    <row r="11" spans="1:9" s="1" customFormat="1" ht="23.25" customHeight="1" x14ac:dyDescent="0.25">
      <c r="A11" s="3" t="s">
        <v>0</v>
      </c>
      <c r="B11" s="5">
        <f>SUM(B12:B62)</f>
        <v>51</v>
      </c>
      <c r="C11" s="5"/>
      <c r="D11" s="5"/>
      <c r="E11" s="5">
        <f t="shared" ref="E11:I11" si="0">SUM(E12:E62)</f>
        <v>1831</v>
      </c>
      <c r="F11" s="4"/>
      <c r="G11" s="4"/>
      <c r="H11" s="6">
        <f t="shared" si="0"/>
        <v>30658.350000000002</v>
      </c>
      <c r="I11" s="6">
        <f t="shared" si="0"/>
        <v>37890.640000000007</v>
      </c>
    </row>
    <row r="12" spans="1:9" x14ac:dyDescent="0.25">
      <c r="A12" s="50" t="s">
        <v>98</v>
      </c>
      <c r="B12" s="97">
        <v>1</v>
      </c>
      <c r="C12" s="97">
        <f>D12+E12</f>
        <v>87.5</v>
      </c>
      <c r="D12" s="97">
        <v>80</v>
      </c>
      <c r="E12" s="97">
        <v>7.5</v>
      </c>
      <c r="F12" s="9">
        <v>1382</v>
      </c>
      <c r="G12" s="9">
        <f>ROUND(F12/176,3)</f>
        <v>7.8520000000000003</v>
      </c>
      <c r="H12" s="9">
        <f>ROUND(E12*G12*2,2)</f>
        <v>117.78</v>
      </c>
      <c r="I12" s="9">
        <f>ROUND(H12*1.2359,2)</f>
        <v>145.56</v>
      </c>
    </row>
    <row r="13" spans="1:9" x14ac:dyDescent="0.25">
      <c r="A13" s="50" t="s">
        <v>99</v>
      </c>
      <c r="B13" s="97">
        <v>1</v>
      </c>
      <c r="C13" s="97">
        <f>D13+E13</f>
        <v>130</v>
      </c>
      <c r="D13" s="97">
        <v>120</v>
      </c>
      <c r="E13" s="97">
        <v>10</v>
      </c>
      <c r="F13" s="9">
        <v>1287</v>
      </c>
      <c r="G13" s="9">
        <f t="shared" ref="G13:G62" si="1">ROUND(F13/176,3)</f>
        <v>7.3129999999999997</v>
      </c>
      <c r="H13" s="9">
        <f t="shared" ref="H13:H62" si="2">ROUND(E13*G13*2,2)</f>
        <v>146.26</v>
      </c>
      <c r="I13" s="9">
        <f t="shared" ref="I13:I62" si="3">ROUND(H13*1.2359,2)</f>
        <v>180.76</v>
      </c>
    </row>
    <row r="14" spans="1:9" x14ac:dyDescent="0.25">
      <c r="A14" s="50" t="s">
        <v>153</v>
      </c>
      <c r="B14" s="97">
        <v>1</v>
      </c>
      <c r="C14" s="97">
        <f>D14+E14</f>
        <v>179.5</v>
      </c>
      <c r="D14" s="97">
        <v>176</v>
      </c>
      <c r="E14" s="97">
        <v>3.5</v>
      </c>
      <c r="F14" s="9">
        <v>940</v>
      </c>
      <c r="G14" s="9">
        <f t="shared" si="1"/>
        <v>5.3410000000000002</v>
      </c>
      <c r="H14" s="9">
        <f t="shared" si="2"/>
        <v>37.39</v>
      </c>
      <c r="I14" s="9">
        <f t="shared" si="3"/>
        <v>46.21</v>
      </c>
    </row>
    <row r="15" spans="1:9" ht="33" x14ac:dyDescent="0.25">
      <c r="A15" s="50" t="s">
        <v>158</v>
      </c>
      <c r="B15" s="97">
        <v>1</v>
      </c>
      <c r="C15" s="97">
        <f>D15+E15</f>
        <v>136</v>
      </c>
      <c r="D15" s="97">
        <v>120</v>
      </c>
      <c r="E15" s="97">
        <v>16</v>
      </c>
      <c r="F15" s="9">
        <v>1917</v>
      </c>
      <c r="G15" s="9">
        <f t="shared" si="1"/>
        <v>10.891999999999999</v>
      </c>
      <c r="H15" s="9">
        <f t="shared" si="2"/>
        <v>348.54</v>
      </c>
      <c r="I15" s="9">
        <f t="shared" si="3"/>
        <v>430.76</v>
      </c>
    </row>
    <row r="16" spans="1:9" ht="33" x14ac:dyDescent="0.25">
      <c r="A16" s="50" t="s">
        <v>100</v>
      </c>
      <c r="B16" s="97">
        <v>1</v>
      </c>
      <c r="C16" s="97">
        <f t="shared" ref="C16:C62" si="4">D16+E16</f>
        <v>155</v>
      </c>
      <c r="D16" s="97">
        <v>96</v>
      </c>
      <c r="E16" s="97">
        <v>59</v>
      </c>
      <c r="F16" s="9">
        <v>1647</v>
      </c>
      <c r="G16" s="9">
        <f t="shared" si="1"/>
        <v>9.3580000000000005</v>
      </c>
      <c r="H16" s="9">
        <f t="shared" si="2"/>
        <v>1104.24</v>
      </c>
      <c r="I16" s="9">
        <f t="shared" si="3"/>
        <v>1364.73</v>
      </c>
    </row>
    <row r="17" spans="1:9" ht="33" x14ac:dyDescent="0.25">
      <c r="A17" s="50" t="s">
        <v>100</v>
      </c>
      <c r="B17" s="97">
        <v>1</v>
      </c>
      <c r="C17" s="97">
        <f t="shared" si="4"/>
        <v>130</v>
      </c>
      <c r="D17" s="97">
        <v>88</v>
      </c>
      <c r="E17" s="97">
        <v>42</v>
      </c>
      <c r="F17" s="9">
        <v>1647</v>
      </c>
      <c r="G17" s="9">
        <f t="shared" si="1"/>
        <v>9.3580000000000005</v>
      </c>
      <c r="H17" s="9">
        <f t="shared" si="2"/>
        <v>786.07</v>
      </c>
      <c r="I17" s="9">
        <f t="shared" si="3"/>
        <v>971.5</v>
      </c>
    </row>
    <row r="18" spans="1:9" ht="33" x14ac:dyDescent="0.25">
      <c r="A18" s="50" t="s">
        <v>159</v>
      </c>
      <c r="B18" s="97">
        <v>1</v>
      </c>
      <c r="C18" s="97">
        <f t="shared" si="4"/>
        <v>110</v>
      </c>
      <c r="D18" s="97">
        <v>96</v>
      </c>
      <c r="E18" s="97">
        <v>14</v>
      </c>
      <c r="F18" s="9">
        <v>1287</v>
      </c>
      <c r="G18" s="9">
        <f t="shared" si="1"/>
        <v>7.3129999999999997</v>
      </c>
      <c r="H18" s="9">
        <f t="shared" si="2"/>
        <v>204.76</v>
      </c>
      <c r="I18" s="9">
        <f t="shared" si="3"/>
        <v>253.06</v>
      </c>
    </row>
    <row r="19" spans="1:9" ht="33" x14ac:dyDescent="0.25">
      <c r="A19" s="51" t="s">
        <v>101</v>
      </c>
      <c r="B19" s="97">
        <v>1</v>
      </c>
      <c r="C19" s="97">
        <f t="shared" si="4"/>
        <v>236</v>
      </c>
      <c r="D19" s="97">
        <v>176</v>
      </c>
      <c r="E19" s="97">
        <v>60</v>
      </c>
      <c r="F19" s="9">
        <v>1115</v>
      </c>
      <c r="G19" s="9">
        <f t="shared" si="1"/>
        <v>6.335</v>
      </c>
      <c r="H19" s="9">
        <f t="shared" si="2"/>
        <v>760.2</v>
      </c>
      <c r="I19" s="9">
        <f t="shared" si="3"/>
        <v>939.53</v>
      </c>
    </row>
    <row r="20" spans="1:9" x14ac:dyDescent="0.25">
      <c r="A20" s="50" t="s">
        <v>102</v>
      </c>
      <c r="B20" s="97">
        <v>1</v>
      </c>
      <c r="C20" s="97">
        <f t="shared" si="4"/>
        <v>252</v>
      </c>
      <c r="D20" s="97">
        <v>176</v>
      </c>
      <c r="E20" s="97">
        <v>76</v>
      </c>
      <c r="F20" s="9">
        <v>1647</v>
      </c>
      <c r="G20" s="9">
        <f t="shared" si="1"/>
        <v>9.3580000000000005</v>
      </c>
      <c r="H20" s="9">
        <f t="shared" si="2"/>
        <v>1422.42</v>
      </c>
      <c r="I20" s="9">
        <f t="shared" si="3"/>
        <v>1757.97</v>
      </c>
    </row>
    <row r="21" spans="1:9" x14ac:dyDescent="0.25">
      <c r="A21" s="50" t="s">
        <v>127</v>
      </c>
      <c r="B21" s="97">
        <v>1</v>
      </c>
      <c r="C21" s="97">
        <f t="shared" si="4"/>
        <v>200</v>
      </c>
      <c r="D21" s="97">
        <v>176</v>
      </c>
      <c r="E21" s="97">
        <v>24</v>
      </c>
      <c r="F21" s="9">
        <v>1287</v>
      </c>
      <c r="G21" s="9">
        <f t="shared" si="1"/>
        <v>7.3129999999999997</v>
      </c>
      <c r="H21" s="9">
        <f t="shared" si="2"/>
        <v>351.02</v>
      </c>
      <c r="I21" s="9">
        <f t="shared" si="3"/>
        <v>433.83</v>
      </c>
    </row>
    <row r="22" spans="1:9" x14ac:dyDescent="0.25">
      <c r="A22" s="50" t="s">
        <v>160</v>
      </c>
      <c r="B22" s="97">
        <v>1</v>
      </c>
      <c r="C22" s="97">
        <f t="shared" si="4"/>
        <v>114</v>
      </c>
      <c r="D22" s="97">
        <v>96</v>
      </c>
      <c r="E22" s="97">
        <v>18</v>
      </c>
      <c r="F22" s="9">
        <v>1382</v>
      </c>
      <c r="G22" s="9">
        <f t="shared" si="1"/>
        <v>7.8520000000000003</v>
      </c>
      <c r="H22" s="9">
        <f t="shared" si="2"/>
        <v>282.67</v>
      </c>
      <c r="I22" s="9">
        <f t="shared" si="3"/>
        <v>349.35</v>
      </c>
    </row>
    <row r="23" spans="1:9" ht="33" x14ac:dyDescent="0.25">
      <c r="A23" s="50" t="s">
        <v>104</v>
      </c>
      <c r="B23" s="97">
        <v>1</v>
      </c>
      <c r="C23" s="97">
        <f t="shared" si="4"/>
        <v>118</v>
      </c>
      <c r="D23" s="97">
        <v>96</v>
      </c>
      <c r="E23" s="97">
        <v>22</v>
      </c>
      <c r="F23" s="9">
        <v>1287</v>
      </c>
      <c r="G23" s="9">
        <f t="shared" si="1"/>
        <v>7.3129999999999997</v>
      </c>
      <c r="H23" s="9">
        <f t="shared" si="2"/>
        <v>321.77</v>
      </c>
      <c r="I23" s="9">
        <f t="shared" si="3"/>
        <v>397.68</v>
      </c>
    </row>
    <row r="24" spans="1:9" ht="33" x14ac:dyDescent="0.25">
      <c r="A24" s="50" t="s">
        <v>104</v>
      </c>
      <c r="B24" s="97">
        <v>1</v>
      </c>
      <c r="C24" s="97">
        <f t="shared" si="4"/>
        <v>157</v>
      </c>
      <c r="D24" s="97">
        <v>136</v>
      </c>
      <c r="E24" s="97">
        <v>21</v>
      </c>
      <c r="F24" s="9">
        <v>1287</v>
      </c>
      <c r="G24" s="9">
        <f t="shared" si="1"/>
        <v>7.3129999999999997</v>
      </c>
      <c r="H24" s="9">
        <f t="shared" si="2"/>
        <v>307.14999999999998</v>
      </c>
      <c r="I24" s="9">
        <f t="shared" si="3"/>
        <v>379.61</v>
      </c>
    </row>
    <row r="25" spans="1:9" ht="33" x14ac:dyDescent="0.25">
      <c r="A25" s="50" t="s">
        <v>103</v>
      </c>
      <c r="B25" s="97">
        <v>1</v>
      </c>
      <c r="C25" s="97">
        <f t="shared" si="4"/>
        <v>180</v>
      </c>
      <c r="D25" s="97">
        <v>176</v>
      </c>
      <c r="E25" s="97">
        <v>4</v>
      </c>
      <c r="F25" s="9">
        <v>1520</v>
      </c>
      <c r="G25" s="9">
        <f t="shared" si="1"/>
        <v>8.6359999999999992</v>
      </c>
      <c r="H25" s="9">
        <f t="shared" si="2"/>
        <v>69.09</v>
      </c>
      <c r="I25" s="9">
        <f t="shared" si="3"/>
        <v>85.39</v>
      </c>
    </row>
    <row r="26" spans="1:9" ht="33" x14ac:dyDescent="0.25">
      <c r="A26" s="50" t="s">
        <v>103</v>
      </c>
      <c r="B26" s="97">
        <v>1</v>
      </c>
      <c r="C26" s="97">
        <f t="shared" si="4"/>
        <v>208</v>
      </c>
      <c r="D26" s="97">
        <v>176</v>
      </c>
      <c r="E26" s="97">
        <v>32</v>
      </c>
      <c r="F26" s="9">
        <v>1600</v>
      </c>
      <c r="G26" s="9">
        <f t="shared" si="1"/>
        <v>9.0909999999999993</v>
      </c>
      <c r="H26" s="9">
        <f t="shared" si="2"/>
        <v>581.82000000000005</v>
      </c>
      <c r="I26" s="9">
        <f t="shared" si="3"/>
        <v>719.07</v>
      </c>
    </row>
    <row r="27" spans="1:9" ht="33" x14ac:dyDescent="0.25">
      <c r="A27" s="50" t="s">
        <v>128</v>
      </c>
      <c r="B27" s="97">
        <v>1</v>
      </c>
      <c r="C27" s="97">
        <f t="shared" si="4"/>
        <v>195</v>
      </c>
      <c r="D27" s="97">
        <v>176</v>
      </c>
      <c r="E27" s="97">
        <v>19</v>
      </c>
      <c r="F27" s="9">
        <v>1720</v>
      </c>
      <c r="G27" s="9">
        <f t="shared" si="1"/>
        <v>9.7729999999999997</v>
      </c>
      <c r="H27" s="9">
        <f t="shared" si="2"/>
        <v>371.37</v>
      </c>
      <c r="I27" s="9">
        <f t="shared" si="3"/>
        <v>458.98</v>
      </c>
    </row>
    <row r="28" spans="1:9" ht="33" x14ac:dyDescent="0.25">
      <c r="A28" s="50" t="s">
        <v>105</v>
      </c>
      <c r="B28" s="97">
        <v>1</v>
      </c>
      <c r="C28" s="97">
        <f t="shared" si="4"/>
        <v>187</v>
      </c>
      <c r="D28" s="97">
        <v>120</v>
      </c>
      <c r="E28" s="97">
        <v>67</v>
      </c>
      <c r="F28" s="9">
        <v>1230</v>
      </c>
      <c r="G28" s="9">
        <f t="shared" si="1"/>
        <v>6.9889999999999999</v>
      </c>
      <c r="H28" s="9">
        <f t="shared" si="2"/>
        <v>936.53</v>
      </c>
      <c r="I28" s="9">
        <f t="shared" si="3"/>
        <v>1157.46</v>
      </c>
    </row>
    <row r="29" spans="1:9" ht="33" x14ac:dyDescent="0.25">
      <c r="A29" s="50" t="s">
        <v>106</v>
      </c>
      <c r="B29" s="97">
        <v>1</v>
      </c>
      <c r="C29" s="97">
        <f t="shared" si="4"/>
        <v>179</v>
      </c>
      <c r="D29" s="97">
        <v>152</v>
      </c>
      <c r="E29" s="97">
        <v>27</v>
      </c>
      <c r="F29" s="9">
        <v>1230</v>
      </c>
      <c r="G29" s="9">
        <f t="shared" si="1"/>
        <v>6.9889999999999999</v>
      </c>
      <c r="H29" s="9">
        <f t="shared" si="2"/>
        <v>377.41</v>
      </c>
      <c r="I29" s="9">
        <f t="shared" si="3"/>
        <v>466.44</v>
      </c>
    </row>
    <row r="30" spans="1:9" ht="33" x14ac:dyDescent="0.25">
      <c r="A30" s="50" t="s">
        <v>106</v>
      </c>
      <c r="B30" s="97">
        <v>1</v>
      </c>
      <c r="C30" s="97">
        <f t="shared" si="4"/>
        <v>104</v>
      </c>
      <c r="D30" s="97">
        <v>96</v>
      </c>
      <c r="E30" s="97">
        <v>8</v>
      </c>
      <c r="F30" s="9">
        <v>1230</v>
      </c>
      <c r="G30" s="9">
        <f t="shared" si="1"/>
        <v>6.9889999999999999</v>
      </c>
      <c r="H30" s="9">
        <f t="shared" si="2"/>
        <v>111.82</v>
      </c>
      <c r="I30" s="9">
        <f t="shared" si="3"/>
        <v>138.19999999999999</v>
      </c>
    </row>
    <row r="31" spans="1:9" ht="33" x14ac:dyDescent="0.25">
      <c r="A31" s="50" t="s">
        <v>106</v>
      </c>
      <c r="B31" s="97">
        <v>1</v>
      </c>
      <c r="C31" s="97">
        <f t="shared" si="4"/>
        <v>169</v>
      </c>
      <c r="D31" s="97">
        <v>120</v>
      </c>
      <c r="E31" s="97">
        <v>49</v>
      </c>
      <c r="F31" s="9">
        <v>1230</v>
      </c>
      <c r="G31" s="9">
        <f t="shared" si="1"/>
        <v>6.9889999999999999</v>
      </c>
      <c r="H31" s="9">
        <f t="shared" si="2"/>
        <v>684.92</v>
      </c>
      <c r="I31" s="9">
        <f t="shared" si="3"/>
        <v>846.49</v>
      </c>
    </row>
    <row r="32" spans="1:9" ht="33" x14ac:dyDescent="0.25">
      <c r="A32" s="50" t="s">
        <v>119</v>
      </c>
      <c r="B32" s="97">
        <v>1</v>
      </c>
      <c r="C32" s="97">
        <f t="shared" si="4"/>
        <v>220</v>
      </c>
      <c r="D32" s="97">
        <v>176</v>
      </c>
      <c r="E32" s="97">
        <v>44</v>
      </c>
      <c r="F32" s="9">
        <v>1382</v>
      </c>
      <c r="G32" s="9">
        <f t="shared" si="1"/>
        <v>7.8520000000000003</v>
      </c>
      <c r="H32" s="9">
        <f t="shared" si="2"/>
        <v>690.98</v>
      </c>
      <c r="I32" s="9">
        <f t="shared" si="3"/>
        <v>853.98</v>
      </c>
    </row>
    <row r="33" spans="1:9" ht="33" x14ac:dyDescent="0.25">
      <c r="A33" s="50" t="s">
        <v>161</v>
      </c>
      <c r="B33" s="97">
        <v>1</v>
      </c>
      <c r="C33" s="97">
        <f t="shared" si="4"/>
        <v>97</v>
      </c>
      <c r="D33" s="97">
        <v>80</v>
      </c>
      <c r="E33" s="97">
        <v>17</v>
      </c>
      <c r="F33" s="9">
        <v>1287</v>
      </c>
      <c r="G33" s="9">
        <f t="shared" si="1"/>
        <v>7.3129999999999997</v>
      </c>
      <c r="H33" s="9">
        <f t="shared" si="2"/>
        <v>248.64</v>
      </c>
      <c r="I33" s="9">
        <f t="shared" si="3"/>
        <v>307.29000000000002</v>
      </c>
    </row>
    <row r="34" spans="1:9" ht="33" x14ac:dyDescent="0.25">
      <c r="A34" s="50" t="s">
        <v>162</v>
      </c>
      <c r="B34" s="97">
        <v>1</v>
      </c>
      <c r="C34" s="97">
        <f t="shared" si="4"/>
        <v>169</v>
      </c>
      <c r="D34" s="97">
        <v>136</v>
      </c>
      <c r="E34" s="97">
        <v>33</v>
      </c>
      <c r="F34" s="9">
        <v>1382</v>
      </c>
      <c r="G34" s="9">
        <f t="shared" si="1"/>
        <v>7.8520000000000003</v>
      </c>
      <c r="H34" s="9">
        <f t="shared" si="2"/>
        <v>518.23</v>
      </c>
      <c r="I34" s="9">
        <f t="shared" si="3"/>
        <v>640.48</v>
      </c>
    </row>
    <row r="35" spans="1:9" x14ac:dyDescent="0.25">
      <c r="A35" s="50" t="s">
        <v>110</v>
      </c>
      <c r="B35" s="97">
        <v>1</v>
      </c>
      <c r="C35" s="97">
        <f t="shared" si="4"/>
        <v>152</v>
      </c>
      <c r="D35" s="97">
        <v>120</v>
      </c>
      <c r="E35" s="97">
        <v>32</v>
      </c>
      <c r="F35" s="9">
        <v>1647</v>
      </c>
      <c r="G35" s="9">
        <f t="shared" si="1"/>
        <v>9.3580000000000005</v>
      </c>
      <c r="H35" s="9">
        <f t="shared" si="2"/>
        <v>598.91</v>
      </c>
      <c r="I35" s="9">
        <f t="shared" si="3"/>
        <v>740.19</v>
      </c>
    </row>
    <row r="36" spans="1:9" ht="33" x14ac:dyDescent="0.25">
      <c r="A36" s="50" t="s">
        <v>111</v>
      </c>
      <c r="B36" s="97">
        <v>1</v>
      </c>
      <c r="C36" s="97">
        <f t="shared" si="4"/>
        <v>132</v>
      </c>
      <c r="D36" s="97">
        <v>80</v>
      </c>
      <c r="E36" s="97">
        <v>52</v>
      </c>
      <c r="F36" s="9">
        <v>1382</v>
      </c>
      <c r="G36" s="9">
        <f t="shared" si="1"/>
        <v>7.8520000000000003</v>
      </c>
      <c r="H36" s="9">
        <f t="shared" si="2"/>
        <v>816.61</v>
      </c>
      <c r="I36" s="9">
        <f t="shared" si="3"/>
        <v>1009.25</v>
      </c>
    </row>
    <row r="37" spans="1:9" ht="33" x14ac:dyDescent="0.25">
      <c r="A37" s="50" t="s">
        <v>112</v>
      </c>
      <c r="B37" s="97">
        <v>1</v>
      </c>
      <c r="C37" s="97">
        <f t="shared" si="4"/>
        <v>145</v>
      </c>
      <c r="D37" s="97">
        <v>96</v>
      </c>
      <c r="E37" s="97">
        <v>49</v>
      </c>
      <c r="F37" s="9">
        <v>1287</v>
      </c>
      <c r="G37" s="9">
        <f t="shared" si="1"/>
        <v>7.3129999999999997</v>
      </c>
      <c r="H37" s="9">
        <f t="shared" si="2"/>
        <v>716.67</v>
      </c>
      <c r="I37" s="9">
        <f t="shared" si="3"/>
        <v>885.73</v>
      </c>
    </row>
    <row r="38" spans="1:9" x14ac:dyDescent="0.25">
      <c r="A38" s="50" t="s">
        <v>113</v>
      </c>
      <c r="B38" s="97">
        <v>1</v>
      </c>
      <c r="C38" s="97">
        <f t="shared" si="4"/>
        <v>256</v>
      </c>
      <c r="D38" s="97">
        <v>176</v>
      </c>
      <c r="E38" s="97">
        <v>80</v>
      </c>
      <c r="F38" s="9">
        <v>1917</v>
      </c>
      <c r="G38" s="9">
        <f t="shared" si="1"/>
        <v>10.891999999999999</v>
      </c>
      <c r="H38" s="9">
        <f t="shared" si="2"/>
        <v>1742.72</v>
      </c>
      <c r="I38" s="9">
        <f t="shared" si="3"/>
        <v>2153.83</v>
      </c>
    </row>
    <row r="39" spans="1:9" x14ac:dyDescent="0.25">
      <c r="A39" s="50" t="s">
        <v>114</v>
      </c>
      <c r="B39" s="97">
        <v>1</v>
      </c>
      <c r="C39" s="97">
        <f t="shared" si="4"/>
        <v>189</v>
      </c>
      <c r="D39" s="97">
        <v>120</v>
      </c>
      <c r="E39" s="97">
        <v>69</v>
      </c>
      <c r="F39" s="9">
        <v>1647</v>
      </c>
      <c r="G39" s="9">
        <f t="shared" si="1"/>
        <v>9.3580000000000005</v>
      </c>
      <c r="H39" s="9">
        <f t="shared" si="2"/>
        <v>1291.4000000000001</v>
      </c>
      <c r="I39" s="9">
        <f t="shared" si="3"/>
        <v>1596.04</v>
      </c>
    </row>
    <row r="40" spans="1:9" x14ac:dyDescent="0.25">
      <c r="A40" s="50" t="s">
        <v>115</v>
      </c>
      <c r="B40" s="97">
        <v>1</v>
      </c>
      <c r="C40" s="97">
        <f t="shared" si="4"/>
        <v>204</v>
      </c>
      <c r="D40" s="97">
        <v>136</v>
      </c>
      <c r="E40" s="97">
        <v>68</v>
      </c>
      <c r="F40" s="9">
        <v>1917</v>
      </c>
      <c r="G40" s="9">
        <f t="shared" si="1"/>
        <v>10.891999999999999</v>
      </c>
      <c r="H40" s="9">
        <f t="shared" si="2"/>
        <v>1481.31</v>
      </c>
      <c r="I40" s="9">
        <f t="shared" si="3"/>
        <v>1830.75</v>
      </c>
    </row>
    <row r="41" spans="1:9" x14ac:dyDescent="0.25">
      <c r="A41" s="50" t="s">
        <v>116</v>
      </c>
      <c r="B41" s="97">
        <v>1</v>
      </c>
      <c r="C41" s="97">
        <f t="shared" si="4"/>
        <v>119</v>
      </c>
      <c r="D41" s="97">
        <v>72</v>
      </c>
      <c r="E41" s="97">
        <v>47</v>
      </c>
      <c r="F41" s="9">
        <v>1500</v>
      </c>
      <c r="G41" s="9">
        <f t="shared" si="1"/>
        <v>8.5229999999999997</v>
      </c>
      <c r="H41" s="9">
        <f t="shared" si="2"/>
        <v>801.16</v>
      </c>
      <c r="I41" s="9">
        <f t="shared" si="3"/>
        <v>990.15</v>
      </c>
    </row>
    <row r="42" spans="1:9" x14ac:dyDescent="0.25">
      <c r="A42" s="50" t="s">
        <v>116</v>
      </c>
      <c r="B42" s="97">
        <v>1</v>
      </c>
      <c r="C42" s="97">
        <f t="shared" si="4"/>
        <v>264.5</v>
      </c>
      <c r="D42" s="97">
        <v>176</v>
      </c>
      <c r="E42" s="97">
        <v>88.5</v>
      </c>
      <c r="F42" s="9">
        <v>1287</v>
      </c>
      <c r="G42" s="9">
        <f t="shared" si="1"/>
        <v>7.3129999999999997</v>
      </c>
      <c r="H42" s="9">
        <f t="shared" si="2"/>
        <v>1294.4000000000001</v>
      </c>
      <c r="I42" s="9">
        <f t="shared" si="3"/>
        <v>1599.75</v>
      </c>
    </row>
    <row r="43" spans="1:9" x14ac:dyDescent="0.25">
      <c r="A43" s="50" t="s">
        <v>126</v>
      </c>
      <c r="B43" s="97">
        <v>1</v>
      </c>
      <c r="C43" s="97">
        <f t="shared" si="4"/>
        <v>213.5</v>
      </c>
      <c r="D43" s="97">
        <v>176</v>
      </c>
      <c r="E43" s="97">
        <v>37.5</v>
      </c>
      <c r="F43" s="9">
        <v>1115</v>
      </c>
      <c r="G43" s="9">
        <f t="shared" si="1"/>
        <v>6.335</v>
      </c>
      <c r="H43" s="9">
        <f t="shared" si="2"/>
        <v>475.13</v>
      </c>
      <c r="I43" s="9">
        <f t="shared" si="3"/>
        <v>587.21</v>
      </c>
    </row>
    <row r="44" spans="1:9" x14ac:dyDescent="0.25">
      <c r="A44" s="50" t="s">
        <v>126</v>
      </c>
      <c r="B44" s="97">
        <v>1</v>
      </c>
      <c r="C44" s="97">
        <f t="shared" si="4"/>
        <v>180</v>
      </c>
      <c r="D44" s="97">
        <v>176</v>
      </c>
      <c r="E44" s="97">
        <v>4</v>
      </c>
      <c r="F44" s="9">
        <v>1200</v>
      </c>
      <c r="G44" s="9">
        <f t="shared" si="1"/>
        <v>6.8179999999999996</v>
      </c>
      <c r="H44" s="9">
        <f t="shared" si="2"/>
        <v>54.54</v>
      </c>
      <c r="I44" s="9">
        <f t="shared" si="3"/>
        <v>67.41</v>
      </c>
    </row>
    <row r="45" spans="1:9" x14ac:dyDescent="0.25">
      <c r="A45" s="50" t="s">
        <v>126</v>
      </c>
      <c r="B45" s="97">
        <v>1</v>
      </c>
      <c r="C45" s="97">
        <f t="shared" si="4"/>
        <v>209.5</v>
      </c>
      <c r="D45" s="97">
        <v>176</v>
      </c>
      <c r="E45" s="97">
        <v>33.5</v>
      </c>
      <c r="F45" s="9">
        <v>1200</v>
      </c>
      <c r="G45" s="9">
        <f t="shared" si="1"/>
        <v>6.8179999999999996</v>
      </c>
      <c r="H45" s="9">
        <f t="shared" si="2"/>
        <v>456.81</v>
      </c>
      <c r="I45" s="9">
        <f t="shared" si="3"/>
        <v>564.57000000000005</v>
      </c>
    </row>
    <row r="46" spans="1:9" ht="49.5" x14ac:dyDescent="0.25">
      <c r="A46" s="50" t="s">
        <v>163</v>
      </c>
      <c r="B46" s="97">
        <v>1</v>
      </c>
      <c r="C46" s="97">
        <f t="shared" si="4"/>
        <v>168</v>
      </c>
      <c r="D46" s="97">
        <v>160</v>
      </c>
      <c r="E46" s="97">
        <v>8</v>
      </c>
      <c r="F46" s="9">
        <v>1647</v>
      </c>
      <c r="G46" s="9">
        <f t="shared" si="1"/>
        <v>9.3580000000000005</v>
      </c>
      <c r="H46" s="9">
        <f t="shared" si="2"/>
        <v>149.72999999999999</v>
      </c>
      <c r="I46" s="9">
        <f t="shared" si="3"/>
        <v>185.05</v>
      </c>
    </row>
    <row r="47" spans="1:9" ht="33" x14ac:dyDescent="0.25">
      <c r="A47" s="50" t="s">
        <v>117</v>
      </c>
      <c r="B47" s="97">
        <v>1</v>
      </c>
      <c r="C47" s="97">
        <f t="shared" si="4"/>
        <v>106</v>
      </c>
      <c r="D47" s="97">
        <v>88</v>
      </c>
      <c r="E47" s="97">
        <v>18</v>
      </c>
      <c r="F47" s="9">
        <v>1190</v>
      </c>
      <c r="G47" s="9">
        <f t="shared" si="1"/>
        <v>6.7610000000000001</v>
      </c>
      <c r="H47" s="9">
        <f t="shared" si="2"/>
        <v>243.4</v>
      </c>
      <c r="I47" s="9">
        <f t="shared" si="3"/>
        <v>300.82</v>
      </c>
    </row>
    <row r="48" spans="1:9" ht="33" x14ac:dyDescent="0.25">
      <c r="A48" s="50" t="s">
        <v>117</v>
      </c>
      <c r="B48" s="97">
        <v>1</v>
      </c>
      <c r="C48" s="97">
        <f t="shared" si="4"/>
        <v>189</v>
      </c>
      <c r="D48" s="97">
        <v>176</v>
      </c>
      <c r="E48" s="97">
        <v>13</v>
      </c>
      <c r="F48" s="9">
        <v>1015</v>
      </c>
      <c r="G48" s="9">
        <f t="shared" si="1"/>
        <v>5.7670000000000003</v>
      </c>
      <c r="H48" s="9">
        <f t="shared" si="2"/>
        <v>149.94</v>
      </c>
      <c r="I48" s="9">
        <f t="shared" si="3"/>
        <v>185.31</v>
      </c>
    </row>
    <row r="49" spans="1:9" ht="33" x14ac:dyDescent="0.25">
      <c r="A49" s="50" t="s">
        <v>136</v>
      </c>
      <c r="B49" s="97">
        <v>1</v>
      </c>
      <c r="C49" s="97">
        <f t="shared" si="4"/>
        <v>180</v>
      </c>
      <c r="D49" s="97">
        <v>136</v>
      </c>
      <c r="E49" s="97">
        <v>44</v>
      </c>
      <c r="F49" s="9">
        <v>1647</v>
      </c>
      <c r="G49" s="9">
        <f t="shared" si="1"/>
        <v>9.3580000000000005</v>
      </c>
      <c r="H49" s="9">
        <f t="shared" si="2"/>
        <v>823.5</v>
      </c>
      <c r="I49" s="9">
        <f t="shared" si="3"/>
        <v>1017.76</v>
      </c>
    </row>
    <row r="50" spans="1:9" ht="33" x14ac:dyDescent="0.25">
      <c r="A50" s="50" t="s">
        <v>164</v>
      </c>
      <c r="B50" s="97">
        <v>1</v>
      </c>
      <c r="C50" s="97">
        <f t="shared" si="4"/>
        <v>110</v>
      </c>
      <c r="D50" s="97">
        <v>96</v>
      </c>
      <c r="E50" s="97">
        <v>14</v>
      </c>
      <c r="F50" s="9">
        <v>1287</v>
      </c>
      <c r="G50" s="9">
        <f t="shared" si="1"/>
        <v>7.3129999999999997</v>
      </c>
      <c r="H50" s="9">
        <f t="shared" si="2"/>
        <v>204.76</v>
      </c>
      <c r="I50" s="9">
        <f t="shared" si="3"/>
        <v>253.06</v>
      </c>
    </row>
    <row r="51" spans="1:9" ht="33" x14ac:dyDescent="0.25">
      <c r="A51" s="50" t="s">
        <v>129</v>
      </c>
      <c r="B51" s="97">
        <v>1</v>
      </c>
      <c r="C51" s="97">
        <f t="shared" si="4"/>
        <v>201.5</v>
      </c>
      <c r="D51" s="97">
        <v>176</v>
      </c>
      <c r="E51" s="97">
        <v>25.5</v>
      </c>
      <c r="F51" s="9">
        <v>1190</v>
      </c>
      <c r="G51" s="9">
        <f t="shared" si="1"/>
        <v>6.7610000000000001</v>
      </c>
      <c r="H51" s="9">
        <f t="shared" si="2"/>
        <v>344.81</v>
      </c>
      <c r="I51" s="9">
        <f t="shared" si="3"/>
        <v>426.15</v>
      </c>
    </row>
    <row r="52" spans="1:9" ht="33" x14ac:dyDescent="0.25">
      <c r="A52" s="50" t="s">
        <v>129</v>
      </c>
      <c r="B52" s="97">
        <v>1</v>
      </c>
      <c r="C52" s="97">
        <f t="shared" si="4"/>
        <v>190</v>
      </c>
      <c r="D52" s="97">
        <v>176</v>
      </c>
      <c r="E52" s="97">
        <v>14</v>
      </c>
      <c r="F52" s="9">
        <v>1190</v>
      </c>
      <c r="G52" s="9">
        <f t="shared" si="1"/>
        <v>6.7610000000000001</v>
      </c>
      <c r="H52" s="9">
        <f t="shared" si="2"/>
        <v>189.31</v>
      </c>
      <c r="I52" s="9">
        <f t="shared" si="3"/>
        <v>233.97</v>
      </c>
    </row>
    <row r="53" spans="1:9" ht="33" x14ac:dyDescent="0.25">
      <c r="A53" s="50" t="s">
        <v>129</v>
      </c>
      <c r="B53" s="97">
        <v>1</v>
      </c>
      <c r="C53" s="97">
        <f t="shared" si="4"/>
        <v>137</v>
      </c>
      <c r="D53" s="97">
        <v>120</v>
      </c>
      <c r="E53" s="97">
        <v>17</v>
      </c>
      <c r="F53" s="9">
        <v>1093</v>
      </c>
      <c r="G53" s="9">
        <f t="shared" si="1"/>
        <v>6.21</v>
      </c>
      <c r="H53" s="9">
        <f t="shared" si="2"/>
        <v>211.14</v>
      </c>
      <c r="I53" s="9">
        <f t="shared" si="3"/>
        <v>260.95</v>
      </c>
    </row>
    <row r="54" spans="1:9" ht="33" x14ac:dyDescent="0.25">
      <c r="A54" s="50" t="s">
        <v>130</v>
      </c>
      <c r="B54" s="97">
        <v>1</v>
      </c>
      <c r="C54" s="97">
        <f t="shared" si="4"/>
        <v>33</v>
      </c>
      <c r="D54" s="97">
        <v>16</v>
      </c>
      <c r="E54" s="97">
        <v>17</v>
      </c>
      <c r="F54" s="9">
        <v>1382</v>
      </c>
      <c r="G54" s="9">
        <f t="shared" si="1"/>
        <v>7.8520000000000003</v>
      </c>
      <c r="H54" s="9">
        <f t="shared" si="2"/>
        <v>266.97000000000003</v>
      </c>
      <c r="I54" s="9">
        <f t="shared" si="3"/>
        <v>329.95</v>
      </c>
    </row>
    <row r="55" spans="1:9" ht="33" x14ac:dyDescent="0.25">
      <c r="A55" s="50" t="s">
        <v>133</v>
      </c>
      <c r="B55" s="97">
        <v>1</v>
      </c>
      <c r="C55" s="97">
        <f t="shared" si="4"/>
        <v>180</v>
      </c>
      <c r="D55" s="97">
        <v>120</v>
      </c>
      <c r="E55" s="97">
        <v>60</v>
      </c>
      <c r="F55" s="9">
        <v>1647</v>
      </c>
      <c r="G55" s="9">
        <f t="shared" si="1"/>
        <v>9.3580000000000005</v>
      </c>
      <c r="H55" s="9">
        <f t="shared" si="2"/>
        <v>1122.96</v>
      </c>
      <c r="I55" s="9">
        <f t="shared" si="3"/>
        <v>1387.87</v>
      </c>
    </row>
    <row r="56" spans="1:9" x14ac:dyDescent="0.25">
      <c r="A56" s="50" t="s">
        <v>137</v>
      </c>
      <c r="B56" s="97">
        <v>1</v>
      </c>
      <c r="C56" s="97">
        <f t="shared" si="4"/>
        <v>132</v>
      </c>
      <c r="D56" s="97">
        <v>88</v>
      </c>
      <c r="E56" s="97">
        <v>44</v>
      </c>
      <c r="F56" s="9">
        <v>1917</v>
      </c>
      <c r="G56" s="9">
        <f t="shared" si="1"/>
        <v>10.891999999999999</v>
      </c>
      <c r="H56" s="9">
        <f t="shared" si="2"/>
        <v>958.5</v>
      </c>
      <c r="I56" s="9">
        <f t="shared" si="3"/>
        <v>1184.6099999999999</v>
      </c>
    </row>
    <row r="57" spans="1:9" x14ac:dyDescent="0.25">
      <c r="A57" s="50" t="s">
        <v>132</v>
      </c>
      <c r="B57" s="97">
        <v>1</v>
      </c>
      <c r="C57" s="97">
        <f t="shared" si="4"/>
        <v>253</v>
      </c>
      <c r="D57" s="97">
        <v>176</v>
      </c>
      <c r="E57" s="97">
        <v>77</v>
      </c>
      <c r="F57" s="9">
        <v>1647</v>
      </c>
      <c r="G57" s="9">
        <f t="shared" si="1"/>
        <v>9.3580000000000005</v>
      </c>
      <c r="H57" s="9">
        <f t="shared" si="2"/>
        <v>1441.13</v>
      </c>
      <c r="I57" s="9">
        <f t="shared" si="3"/>
        <v>1781.09</v>
      </c>
    </row>
    <row r="58" spans="1:9" x14ac:dyDescent="0.25">
      <c r="A58" s="50" t="s">
        <v>165</v>
      </c>
      <c r="B58" s="97">
        <v>1</v>
      </c>
      <c r="C58" s="97">
        <f t="shared" si="4"/>
        <v>89</v>
      </c>
      <c r="D58" s="97">
        <v>80</v>
      </c>
      <c r="E58" s="97">
        <v>9</v>
      </c>
      <c r="F58" s="9">
        <v>1093</v>
      </c>
      <c r="G58" s="9">
        <f t="shared" si="1"/>
        <v>6.21</v>
      </c>
      <c r="H58" s="9">
        <f t="shared" si="2"/>
        <v>111.78</v>
      </c>
      <c r="I58" s="9">
        <f t="shared" si="3"/>
        <v>138.15</v>
      </c>
    </row>
    <row r="59" spans="1:9" ht="33" x14ac:dyDescent="0.25">
      <c r="A59" s="50" t="s">
        <v>130</v>
      </c>
      <c r="B59" s="97">
        <v>1</v>
      </c>
      <c r="C59" s="97">
        <f t="shared" si="4"/>
        <v>206</v>
      </c>
      <c r="D59" s="97">
        <v>152</v>
      </c>
      <c r="E59" s="97">
        <v>54</v>
      </c>
      <c r="F59" s="9">
        <v>1382</v>
      </c>
      <c r="G59" s="9">
        <f t="shared" si="1"/>
        <v>7.8520000000000003</v>
      </c>
      <c r="H59" s="9">
        <f t="shared" si="2"/>
        <v>848.02</v>
      </c>
      <c r="I59" s="9">
        <f t="shared" si="3"/>
        <v>1048.07</v>
      </c>
    </row>
    <row r="60" spans="1:9" x14ac:dyDescent="0.25">
      <c r="A60" s="50" t="s">
        <v>154</v>
      </c>
      <c r="B60" s="97">
        <v>1</v>
      </c>
      <c r="C60" s="97">
        <f t="shared" si="4"/>
        <v>248</v>
      </c>
      <c r="D60" s="97">
        <v>176</v>
      </c>
      <c r="E60" s="97">
        <v>72</v>
      </c>
      <c r="F60" s="9">
        <v>1382</v>
      </c>
      <c r="G60" s="9">
        <f t="shared" si="1"/>
        <v>7.8520000000000003</v>
      </c>
      <c r="H60" s="9">
        <f t="shared" si="2"/>
        <v>1130.69</v>
      </c>
      <c r="I60" s="9">
        <f t="shared" si="3"/>
        <v>1397.42</v>
      </c>
    </row>
    <row r="61" spans="1:9" x14ac:dyDescent="0.25">
      <c r="A61" s="50" t="s">
        <v>135</v>
      </c>
      <c r="B61" s="97">
        <v>1</v>
      </c>
      <c r="C61" s="97">
        <f t="shared" si="4"/>
        <v>245</v>
      </c>
      <c r="D61" s="97">
        <v>176</v>
      </c>
      <c r="E61" s="97">
        <v>69</v>
      </c>
      <c r="F61" s="9">
        <v>1647</v>
      </c>
      <c r="G61" s="9">
        <f t="shared" si="1"/>
        <v>9.3580000000000005</v>
      </c>
      <c r="H61" s="9">
        <f t="shared" si="2"/>
        <v>1291.4000000000001</v>
      </c>
      <c r="I61" s="9">
        <f t="shared" si="3"/>
        <v>1596.04</v>
      </c>
    </row>
    <row r="62" spans="1:9" ht="33" x14ac:dyDescent="0.25">
      <c r="A62" s="50" t="s">
        <v>130</v>
      </c>
      <c r="B62" s="97">
        <v>1</v>
      </c>
      <c r="C62" s="97">
        <f t="shared" si="4"/>
        <v>218</v>
      </c>
      <c r="D62" s="97">
        <v>176</v>
      </c>
      <c r="E62" s="97">
        <v>42</v>
      </c>
      <c r="F62" s="9">
        <v>1382</v>
      </c>
      <c r="G62" s="9">
        <f t="shared" si="1"/>
        <v>7.8520000000000003</v>
      </c>
      <c r="H62" s="9">
        <f t="shared" si="2"/>
        <v>659.57</v>
      </c>
      <c r="I62" s="9">
        <f t="shared" si="3"/>
        <v>815.16</v>
      </c>
    </row>
  </sheetData>
  <mergeCells count="12">
    <mergeCell ref="D8:D9"/>
    <mergeCell ref="E8:E9"/>
    <mergeCell ref="H1:I1"/>
    <mergeCell ref="A2:I2"/>
    <mergeCell ref="A7:A9"/>
    <mergeCell ref="B7:B9"/>
    <mergeCell ref="C7:E7"/>
    <mergeCell ref="F7:F9"/>
    <mergeCell ref="G7:G9"/>
    <mergeCell ref="H7:H9"/>
    <mergeCell ref="I7:I9"/>
    <mergeCell ref="C8:C9"/>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EF5C9-F59D-4550-97BC-FC66BA45F089}">
  <sheetPr>
    <tabColor theme="9" tint="0.59999389629810485"/>
  </sheetPr>
  <dimension ref="A1:I70"/>
  <sheetViews>
    <sheetView zoomScale="80" zoomScaleNormal="80" workbookViewId="0">
      <selection activeCell="M15" sqref="M15"/>
    </sheetView>
  </sheetViews>
  <sheetFormatPr defaultRowHeight="16.5" x14ac:dyDescent="0.25"/>
  <cols>
    <col min="1" max="1" width="58.85546875" style="2" customWidth="1"/>
    <col min="2" max="2" width="10.140625" style="2" customWidth="1"/>
    <col min="3" max="3" width="11.5703125" style="2" customWidth="1"/>
    <col min="4" max="4" width="12.28515625" style="2" customWidth="1"/>
    <col min="5" max="5" width="16.28515625" style="2" customWidth="1"/>
    <col min="6" max="6" width="13.42578125" style="2" customWidth="1"/>
    <col min="7" max="7" width="18.5703125" style="2" customWidth="1"/>
    <col min="8" max="8" width="20.140625" style="2" customWidth="1"/>
    <col min="9" max="9" width="16.28515625" style="2" customWidth="1"/>
    <col min="10" max="10" width="10.140625" style="2" bestFit="1" customWidth="1"/>
    <col min="11" max="253" width="9.140625" style="2"/>
    <col min="254" max="254" width="41.140625" style="2" customWidth="1"/>
    <col min="255" max="255" width="10.140625" style="2" customWidth="1"/>
    <col min="256" max="256" width="11.5703125" style="2" customWidth="1"/>
    <col min="257" max="257" width="12.28515625" style="2" customWidth="1"/>
    <col min="258" max="258" width="16.28515625" style="2" customWidth="1"/>
    <col min="259" max="259" width="13.42578125" style="2" customWidth="1"/>
    <col min="260" max="260" width="18.5703125" style="2" customWidth="1"/>
    <col min="261" max="261" width="20.140625" style="2" customWidth="1"/>
    <col min="262" max="262" width="16.28515625" style="2" customWidth="1"/>
    <col min="263" max="264" width="9.140625" style="2"/>
    <col min="265" max="265" width="10.42578125" style="2" bestFit="1" customWidth="1"/>
    <col min="266" max="266" width="10.140625" style="2" bestFit="1" customWidth="1"/>
    <col min="267" max="509" width="9.140625" style="2"/>
    <col min="510" max="510" width="41.140625" style="2" customWidth="1"/>
    <col min="511" max="511" width="10.140625" style="2" customWidth="1"/>
    <col min="512" max="512" width="11.5703125" style="2" customWidth="1"/>
    <col min="513" max="513" width="12.28515625" style="2" customWidth="1"/>
    <col min="514" max="514" width="16.28515625" style="2" customWidth="1"/>
    <col min="515" max="515" width="13.42578125" style="2" customWidth="1"/>
    <col min="516" max="516" width="18.5703125" style="2" customWidth="1"/>
    <col min="517" max="517" width="20.140625" style="2" customWidth="1"/>
    <col min="518" max="518" width="16.28515625" style="2" customWidth="1"/>
    <col min="519" max="520" width="9.140625" style="2"/>
    <col min="521" max="521" width="10.42578125" style="2" bestFit="1" customWidth="1"/>
    <col min="522" max="522" width="10.140625" style="2" bestFit="1" customWidth="1"/>
    <col min="523" max="765" width="9.140625" style="2"/>
    <col min="766" max="766" width="41.140625" style="2" customWidth="1"/>
    <col min="767" max="767" width="10.140625" style="2" customWidth="1"/>
    <col min="768" max="768" width="11.5703125" style="2" customWidth="1"/>
    <col min="769" max="769" width="12.28515625" style="2" customWidth="1"/>
    <col min="770" max="770" width="16.28515625" style="2" customWidth="1"/>
    <col min="771" max="771" width="13.42578125" style="2" customWidth="1"/>
    <col min="772" max="772" width="18.5703125" style="2" customWidth="1"/>
    <col min="773" max="773" width="20.140625" style="2" customWidth="1"/>
    <col min="774" max="774" width="16.28515625" style="2" customWidth="1"/>
    <col min="775" max="776" width="9.140625" style="2"/>
    <col min="777" max="777" width="10.42578125" style="2" bestFit="1" customWidth="1"/>
    <col min="778" max="778" width="10.140625" style="2" bestFit="1" customWidth="1"/>
    <col min="779" max="1021" width="9.140625" style="2"/>
    <col min="1022" max="1022" width="41.140625" style="2" customWidth="1"/>
    <col min="1023" max="1023" width="10.140625" style="2" customWidth="1"/>
    <col min="1024" max="1024" width="11.5703125" style="2" customWidth="1"/>
    <col min="1025" max="1025" width="12.28515625" style="2" customWidth="1"/>
    <col min="1026" max="1026" width="16.28515625" style="2" customWidth="1"/>
    <col min="1027" max="1027" width="13.42578125" style="2" customWidth="1"/>
    <col min="1028" max="1028" width="18.5703125" style="2" customWidth="1"/>
    <col min="1029" max="1029" width="20.140625" style="2" customWidth="1"/>
    <col min="1030" max="1030" width="16.28515625" style="2" customWidth="1"/>
    <col min="1031" max="1032" width="9.140625" style="2"/>
    <col min="1033" max="1033" width="10.42578125" style="2" bestFit="1" customWidth="1"/>
    <col min="1034" max="1034" width="10.140625" style="2" bestFit="1" customWidth="1"/>
    <col min="1035" max="1277" width="9.140625" style="2"/>
    <col min="1278" max="1278" width="41.140625" style="2" customWidth="1"/>
    <col min="1279" max="1279" width="10.140625" style="2" customWidth="1"/>
    <col min="1280" max="1280" width="11.5703125" style="2" customWidth="1"/>
    <col min="1281" max="1281" width="12.28515625" style="2" customWidth="1"/>
    <col min="1282" max="1282" width="16.28515625" style="2" customWidth="1"/>
    <col min="1283" max="1283" width="13.42578125" style="2" customWidth="1"/>
    <col min="1284" max="1284" width="18.5703125" style="2" customWidth="1"/>
    <col min="1285" max="1285" width="20.140625" style="2" customWidth="1"/>
    <col min="1286" max="1286" width="16.28515625" style="2" customWidth="1"/>
    <col min="1287" max="1288" width="9.140625" style="2"/>
    <col min="1289" max="1289" width="10.42578125" style="2" bestFit="1" customWidth="1"/>
    <col min="1290" max="1290" width="10.140625" style="2" bestFit="1" customWidth="1"/>
    <col min="1291" max="1533" width="9.140625" style="2"/>
    <col min="1534" max="1534" width="41.140625" style="2" customWidth="1"/>
    <col min="1535" max="1535" width="10.140625" style="2" customWidth="1"/>
    <col min="1536" max="1536" width="11.5703125" style="2" customWidth="1"/>
    <col min="1537" max="1537" width="12.28515625" style="2" customWidth="1"/>
    <col min="1538" max="1538" width="16.28515625" style="2" customWidth="1"/>
    <col min="1539" max="1539" width="13.42578125" style="2" customWidth="1"/>
    <col min="1540" max="1540" width="18.5703125" style="2" customWidth="1"/>
    <col min="1541" max="1541" width="20.140625" style="2" customWidth="1"/>
    <col min="1542" max="1542" width="16.28515625" style="2" customWidth="1"/>
    <col min="1543" max="1544" width="9.140625" style="2"/>
    <col min="1545" max="1545" width="10.42578125" style="2" bestFit="1" customWidth="1"/>
    <col min="1546" max="1546" width="10.140625" style="2" bestFit="1" customWidth="1"/>
    <col min="1547" max="1789" width="9.140625" style="2"/>
    <col min="1790" max="1790" width="41.140625" style="2" customWidth="1"/>
    <col min="1791" max="1791" width="10.140625" style="2" customWidth="1"/>
    <col min="1792" max="1792" width="11.5703125" style="2" customWidth="1"/>
    <col min="1793" max="1793" width="12.28515625" style="2" customWidth="1"/>
    <col min="1794" max="1794" width="16.28515625" style="2" customWidth="1"/>
    <col min="1795" max="1795" width="13.42578125" style="2" customWidth="1"/>
    <col min="1796" max="1796" width="18.5703125" style="2" customWidth="1"/>
    <col min="1797" max="1797" width="20.140625" style="2" customWidth="1"/>
    <col min="1798" max="1798" width="16.28515625" style="2" customWidth="1"/>
    <col min="1799" max="1800" width="9.140625" style="2"/>
    <col min="1801" max="1801" width="10.42578125" style="2" bestFit="1" customWidth="1"/>
    <col min="1802" max="1802" width="10.140625" style="2" bestFit="1" customWidth="1"/>
    <col min="1803" max="2045" width="9.140625" style="2"/>
    <col min="2046" max="2046" width="41.140625" style="2" customWidth="1"/>
    <col min="2047" max="2047" width="10.140625" style="2" customWidth="1"/>
    <col min="2048" max="2048" width="11.5703125" style="2" customWidth="1"/>
    <col min="2049" max="2049" width="12.28515625" style="2" customWidth="1"/>
    <col min="2050" max="2050" width="16.28515625" style="2" customWidth="1"/>
    <col min="2051" max="2051" width="13.42578125" style="2" customWidth="1"/>
    <col min="2052" max="2052" width="18.5703125" style="2" customWidth="1"/>
    <col min="2053" max="2053" width="20.140625" style="2" customWidth="1"/>
    <col min="2054" max="2054" width="16.28515625" style="2" customWidth="1"/>
    <col min="2055" max="2056" width="9.140625" style="2"/>
    <col min="2057" max="2057" width="10.42578125" style="2" bestFit="1" customWidth="1"/>
    <col min="2058" max="2058" width="10.140625" style="2" bestFit="1" customWidth="1"/>
    <col min="2059" max="2301" width="9.140625" style="2"/>
    <col min="2302" max="2302" width="41.140625" style="2" customWidth="1"/>
    <col min="2303" max="2303" width="10.140625" style="2" customWidth="1"/>
    <col min="2304" max="2304" width="11.5703125" style="2" customWidth="1"/>
    <col min="2305" max="2305" width="12.28515625" style="2" customWidth="1"/>
    <col min="2306" max="2306" width="16.28515625" style="2" customWidth="1"/>
    <col min="2307" max="2307" width="13.42578125" style="2" customWidth="1"/>
    <col min="2308" max="2308" width="18.5703125" style="2" customWidth="1"/>
    <col min="2309" max="2309" width="20.140625" style="2" customWidth="1"/>
    <col min="2310" max="2310" width="16.28515625" style="2" customWidth="1"/>
    <col min="2311" max="2312" width="9.140625" style="2"/>
    <col min="2313" max="2313" width="10.42578125" style="2" bestFit="1" customWidth="1"/>
    <col min="2314" max="2314" width="10.140625" style="2" bestFit="1" customWidth="1"/>
    <col min="2315" max="2557" width="9.140625" style="2"/>
    <col min="2558" max="2558" width="41.140625" style="2" customWidth="1"/>
    <col min="2559" max="2559" width="10.140625" style="2" customWidth="1"/>
    <col min="2560" max="2560" width="11.5703125" style="2" customWidth="1"/>
    <col min="2561" max="2561" width="12.28515625" style="2" customWidth="1"/>
    <col min="2562" max="2562" width="16.28515625" style="2" customWidth="1"/>
    <col min="2563" max="2563" width="13.42578125" style="2" customWidth="1"/>
    <col min="2564" max="2564" width="18.5703125" style="2" customWidth="1"/>
    <col min="2565" max="2565" width="20.140625" style="2" customWidth="1"/>
    <col min="2566" max="2566" width="16.28515625" style="2" customWidth="1"/>
    <col min="2567" max="2568" width="9.140625" style="2"/>
    <col min="2569" max="2569" width="10.42578125" style="2" bestFit="1" customWidth="1"/>
    <col min="2570" max="2570" width="10.140625" style="2" bestFit="1" customWidth="1"/>
    <col min="2571" max="2813" width="9.140625" style="2"/>
    <col min="2814" max="2814" width="41.140625" style="2" customWidth="1"/>
    <col min="2815" max="2815" width="10.140625" style="2" customWidth="1"/>
    <col min="2816" max="2816" width="11.5703125" style="2" customWidth="1"/>
    <col min="2817" max="2817" width="12.28515625" style="2" customWidth="1"/>
    <col min="2818" max="2818" width="16.28515625" style="2" customWidth="1"/>
    <col min="2819" max="2819" width="13.42578125" style="2" customWidth="1"/>
    <col min="2820" max="2820" width="18.5703125" style="2" customWidth="1"/>
    <col min="2821" max="2821" width="20.140625" style="2" customWidth="1"/>
    <col min="2822" max="2822" width="16.28515625" style="2" customWidth="1"/>
    <col min="2823" max="2824" width="9.140625" style="2"/>
    <col min="2825" max="2825" width="10.42578125" style="2" bestFit="1" customWidth="1"/>
    <col min="2826" max="2826" width="10.140625" style="2" bestFit="1" customWidth="1"/>
    <col min="2827" max="3069" width="9.140625" style="2"/>
    <col min="3070" max="3070" width="41.140625" style="2" customWidth="1"/>
    <col min="3071" max="3071" width="10.140625" style="2" customWidth="1"/>
    <col min="3072" max="3072" width="11.5703125" style="2" customWidth="1"/>
    <col min="3073" max="3073" width="12.28515625" style="2" customWidth="1"/>
    <col min="3074" max="3074" width="16.28515625" style="2" customWidth="1"/>
    <col min="3075" max="3075" width="13.42578125" style="2" customWidth="1"/>
    <col min="3076" max="3076" width="18.5703125" style="2" customWidth="1"/>
    <col min="3077" max="3077" width="20.140625" style="2" customWidth="1"/>
    <col min="3078" max="3078" width="16.28515625" style="2" customWidth="1"/>
    <col min="3079" max="3080" width="9.140625" style="2"/>
    <col min="3081" max="3081" width="10.42578125" style="2" bestFit="1" customWidth="1"/>
    <col min="3082" max="3082" width="10.140625" style="2" bestFit="1" customWidth="1"/>
    <col min="3083" max="3325" width="9.140625" style="2"/>
    <col min="3326" max="3326" width="41.140625" style="2" customWidth="1"/>
    <col min="3327" max="3327" width="10.140625" style="2" customWidth="1"/>
    <col min="3328" max="3328" width="11.5703125" style="2" customWidth="1"/>
    <col min="3329" max="3329" width="12.28515625" style="2" customWidth="1"/>
    <col min="3330" max="3330" width="16.28515625" style="2" customWidth="1"/>
    <col min="3331" max="3331" width="13.42578125" style="2" customWidth="1"/>
    <col min="3332" max="3332" width="18.5703125" style="2" customWidth="1"/>
    <col min="3333" max="3333" width="20.140625" style="2" customWidth="1"/>
    <col min="3334" max="3334" width="16.28515625" style="2" customWidth="1"/>
    <col min="3335" max="3336" width="9.140625" style="2"/>
    <col min="3337" max="3337" width="10.42578125" style="2" bestFit="1" customWidth="1"/>
    <col min="3338" max="3338" width="10.140625" style="2" bestFit="1" customWidth="1"/>
    <col min="3339" max="3581" width="9.140625" style="2"/>
    <col min="3582" max="3582" width="41.140625" style="2" customWidth="1"/>
    <col min="3583" max="3583" width="10.140625" style="2" customWidth="1"/>
    <col min="3584" max="3584" width="11.5703125" style="2" customWidth="1"/>
    <col min="3585" max="3585" width="12.28515625" style="2" customWidth="1"/>
    <col min="3586" max="3586" width="16.28515625" style="2" customWidth="1"/>
    <col min="3587" max="3587" width="13.42578125" style="2" customWidth="1"/>
    <col min="3588" max="3588" width="18.5703125" style="2" customWidth="1"/>
    <col min="3589" max="3589" width="20.140625" style="2" customWidth="1"/>
    <col min="3590" max="3590" width="16.28515625" style="2" customWidth="1"/>
    <col min="3591" max="3592" width="9.140625" style="2"/>
    <col min="3593" max="3593" width="10.42578125" style="2" bestFit="1" customWidth="1"/>
    <col min="3594" max="3594" width="10.140625" style="2" bestFit="1" customWidth="1"/>
    <col min="3595" max="3837" width="9.140625" style="2"/>
    <col min="3838" max="3838" width="41.140625" style="2" customWidth="1"/>
    <col min="3839" max="3839" width="10.140625" style="2" customWidth="1"/>
    <col min="3840" max="3840" width="11.5703125" style="2" customWidth="1"/>
    <col min="3841" max="3841" width="12.28515625" style="2" customWidth="1"/>
    <col min="3842" max="3842" width="16.28515625" style="2" customWidth="1"/>
    <col min="3843" max="3843" width="13.42578125" style="2" customWidth="1"/>
    <col min="3844" max="3844" width="18.5703125" style="2" customWidth="1"/>
    <col min="3845" max="3845" width="20.140625" style="2" customWidth="1"/>
    <col min="3846" max="3846" width="16.28515625" style="2" customWidth="1"/>
    <col min="3847" max="3848" width="9.140625" style="2"/>
    <col min="3849" max="3849" width="10.42578125" style="2" bestFit="1" customWidth="1"/>
    <col min="3850" max="3850" width="10.140625" style="2" bestFit="1" customWidth="1"/>
    <col min="3851" max="4093" width="9.140625" style="2"/>
    <col min="4094" max="4094" width="41.140625" style="2" customWidth="1"/>
    <col min="4095" max="4095" width="10.140625" style="2" customWidth="1"/>
    <col min="4096" max="4096" width="11.5703125" style="2" customWidth="1"/>
    <col min="4097" max="4097" width="12.28515625" style="2" customWidth="1"/>
    <col min="4098" max="4098" width="16.28515625" style="2" customWidth="1"/>
    <col min="4099" max="4099" width="13.42578125" style="2" customWidth="1"/>
    <col min="4100" max="4100" width="18.5703125" style="2" customWidth="1"/>
    <col min="4101" max="4101" width="20.140625" style="2" customWidth="1"/>
    <col min="4102" max="4102" width="16.28515625" style="2" customWidth="1"/>
    <col min="4103" max="4104" width="9.140625" style="2"/>
    <col min="4105" max="4105" width="10.42578125" style="2" bestFit="1" customWidth="1"/>
    <col min="4106" max="4106" width="10.140625" style="2" bestFit="1" customWidth="1"/>
    <col min="4107" max="4349" width="9.140625" style="2"/>
    <col min="4350" max="4350" width="41.140625" style="2" customWidth="1"/>
    <col min="4351" max="4351" width="10.140625" style="2" customWidth="1"/>
    <col min="4352" max="4352" width="11.5703125" style="2" customWidth="1"/>
    <col min="4353" max="4353" width="12.28515625" style="2" customWidth="1"/>
    <col min="4354" max="4354" width="16.28515625" style="2" customWidth="1"/>
    <col min="4355" max="4355" width="13.42578125" style="2" customWidth="1"/>
    <col min="4356" max="4356" width="18.5703125" style="2" customWidth="1"/>
    <col min="4357" max="4357" width="20.140625" style="2" customWidth="1"/>
    <col min="4358" max="4358" width="16.28515625" style="2" customWidth="1"/>
    <col min="4359" max="4360" width="9.140625" style="2"/>
    <col min="4361" max="4361" width="10.42578125" style="2" bestFit="1" customWidth="1"/>
    <col min="4362" max="4362" width="10.140625" style="2" bestFit="1" customWidth="1"/>
    <col min="4363" max="4605" width="9.140625" style="2"/>
    <col min="4606" max="4606" width="41.140625" style="2" customWidth="1"/>
    <col min="4607" max="4607" width="10.140625" style="2" customWidth="1"/>
    <col min="4608" max="4608" width="11.5703125" style="2" customWidth="1"/>
    <col min="4609" max="4609" width="12.28515625" style="2" customWidth="1"/>
    <col min="4610" max="4610" width="16.28515625" style="2" customWidth="1"/>
    <col min="4611" max="4611" width="13.42578125" style="2" customWidth="1"/>
    <col min="4612" max="4612" width="18.5703125" style="2" customWidth="1"/>
    <col min="4613" max="4613" width="20.140625" style="2" customWidth="1"/>
    <col min="4614" max="4614" width="16.28515625" style="2" customWidth="1"/>
    <col min="4615" max="4616" width="9.140625" style="2"/>
    <col min="4617" max="4617" width="10.42578125" style="2" bestFit="1" customWidth="1"/>
    <col min="4618" max="4618" width="10.140625" style="2" bestFit="1" customWidth="1"/>
    <col min="4619" max="4861" width="9.140625" style="2"/>
    <col min="4862" max="4862" width="41.140625" style="2" customWidth="1"/>
    <col min="4863" max="4863" width="10.140625" style="2" customWidth="1"/>
    <col min="4864" max="4864" width="11.5703125" style="2" customWidth="1"/>
    <col min="4865" max="4865" width="12.28515625" style="2" customWidth="1"/>
    <col min="4866" max="4866" width="16.28515625" style="2" customWidth="1"/>
    <col min="4867" max="4867" width="13.42578125" style="2" customWidth="1"/>
    <col min="4868" max="4868" width="18.5703125" style="2" customWidth="1"/>
    <col min="4869" max="4869" width="20.140625" style="2" customWidth="1"/>
    <col min="4870" max="4870" width="16.28515625" style="2" customWidth="1"/>
    <col min="4871" max="4872" width="9.140625" style="2"/>
    <col min="4873" max="4873" width="10.42578125" style="2" bestFit="1" customWidth="1"/>
    <col min="4874" max="4874" width="10.140625" style="2" bestFit="1" customWidth="1"/>
    <col min="4875" max="5117" width="9.140625" style="2"/>
    <col min="5118" max="5118" width="41.140625" style="2" customWidth="1"/>
    <col min="5119" max="5119" width="10.140625" style="2" customWidth="1"/>
    <col min="5120" max="5120" width="11.5703125" style="2" customWidth="1"/>
    <col min="5121" max="5121" width="12.28515625" style="2" customWidth="1"/>
    <col min="5122" max="5122" width="16.28515625" style="2" customWidth="1"/>
    <col min="5123" max="5123" width="13.42578125" style="2" customWidth="1"/>
    <col min="5124" max="5124" width="18.5703125" style="2" customWidth="1"/>
    <col min="5125" max="5125" width="20.140625" style="2" customWidth="1"/>
    <col min="5126" max="5126" width="16.28515625" style="2" customWidth="1"/>
    <col min="5127" max="5128" width="9.140625" style="2"/>
    <col min="5129" max="5129" width="10.42578125" style="2" bestFit="1" customWidth="1"/>
    <col min="5130" max="5130" width="10.140625" style="2" bestFit="1" customWidth="1"/>
    <col min="5131" max="5373" width="9.140625" style="2"/>
    <col min="5374" max="5374" width="41.140625" style="2" customWidth="1"/>
    <col min="5375" max="5375" width="10.140625" style="2" customWidth="1"/>
    <col min="5376" max="5376" width="11.5703125" style="2" customWidth="1"/>
    <col min="5377" max="5377" width="12.28515625" style="2" customWidth="1"/>
    <col min="5378" max="5378" width="16.28515625" style="2" customWidth="1"/>
    <col min="5379" max="5379" width="13.42578125" style="2" customWidth="1"/>
    <col min="5380" max="5380" width="18.5703125" style="2" customWidth="1"/>
    <col min="5381" max="5381" width="20.140625" style="2" customWidth="1"/>
    <col min="5382" max="5382" width="16.28515625" style="2" customWidth="1"/>
    <col min="5383" max="5384" width="9.140625" style="2"/>
    <col min="5385" max="5385" width="10.42578125" style="2" bestFit="1" customWidth="1"/>
    <col min="5386" max="5386" width="10.140625" style="2" bestFit="1" customWidth="1"/>
    <col min="5387" max="5629" width="9.140625" style="2"/>
    <col min="5630" max="5630" width="41.140625" style="2" customWidth="1"/>
    <col min="5631" max="5631" width="10.140625" style="2" customWidth="1"/>
    <col min="5632" max="5632" width="11.5703125" style="2" customWidth="1"/>
    <col min="5633" max="5633" width="12.28515625" style="2" customWidth="1"/>
    <col min="5634" max="5634" width="16.28515625" style="2" customWidth="1"/>
    <col min="5635" max="5635" width="13.42578125" style="2" customWidth="1"/>
    <col min="5636" max="5636" width="18.5703125" style="2" customWidth="1"/>
    <col min="5637" max="5637" width="20.140625" style="2" customWidth="1"/>
    <col min="5638" max="5638" width="16.28515625" style="2" customWidth="1"/>
    <col min="5639" max="5640" width="9.140625" style="2"/>
    <col min="5641" max="5641" width="10.42578125" style="2" bestFit="1" customWidth="1"/>
    <col min="5642" max="5642" width="10.140625" style="2" bestFit="1" customWidth="1"/>
    <col min="5643" max="5885" width="9.140625" style="2"/>
    <col min="5886" max="5886" width="41.140625" style="2" customWidth="1"/>
    <col min="5887" max="5887" width="10.140625" style="2" customWidth="1"/>
    <col min="5888" max="5888" width="11.5703125" style="2" customWidth="1"/>
    <col min="5889" max="5889" width="12.28515625" style="2" customWidth="1"/>
    <col min="5890" max="5890" width="16.28515625" style="2" customWidth="1"/>
    <col min="5891" max="5891" width="13.42578125" style="2" customWidth="1"/>
    <col min="5892" max="5892" width="18.5703125" style="2" customWidth="1"/>
    <col min="5893" max="5893" width="20.140625" style="2" customWidth="1"/>
    <col min="5894" max="5894" width="16.28515625" style="2" customWidth="1"/>
    <col min="5895" max="5896" width="9.140625" style="2"/>
    <col min="5897" max="5897" width="10.42578125" style="2" bestFit="1" customWidth="1"/>
    <col min="5898" max="5898" width="10.140625" style="2" bestFit="1" customWidth="1"/>
    <col min="5899" max="6141" width="9.140625" style="2"/>
    <col min="6142" max="6142" width="41.140625" style="2" customWidth="1"/>
    <col min="6143" max="6143" width="10.140625" style="2" customWidth="1"/>
    <col min="6144" max="6144" width="11.5703125" style="2" customWidth="1"/>
    <col min="6145" max="6145" width="12.28515625" style="2" customWidth="1"/>
    <col min="6146" max="6146" width="16.28515625" style="2" customWidth="1"/>
    <col min="6147" max="6147" width="13.42578125" style="2" customWidth="1"/>
    <col min="6148" max="6148" width="18.5703125" style="2" customWidth="1"/>
    <col min="6149" max="6149" width="20.140625" style="2" customWidth="1"/>
    <col min="6150" max="6150" width="16.28515625" style="2" customWidth="1"/>
    <col min="6151" max="6152" width="9.140625" style="2"/>
    <col min="6153" max="6153" width="10.42578125" style="2" bestFit="1" customWidth="1"/>
    <col min="6154" max="6154" width="10.140625" style="2" bestFit="1" customWidth="1"/>
    <col min="6155" max="6397" width="9.140625" style="2"/>
    <col min="6398" max="6398" width="41.140625" style="2" customWidth="1"/>
    <col min="6399" max="6399" width="10.140625" style="2" customWidth="1"/>
    <col min="6400" max="6400" width="11.5703125" style="2" customWidth="1"/>
    <col min="6401" max="6401" width="12.28515625" style="2" customWidth="1"/>
    <col min="6402" max="6402" width="16.28515625" style="2" customWidth="1"/>
    <col min="6403" max="6403" width="13.42578125" style="2" customWidth="1"/>
    <col min="6404" max="6404" width="18.5703125" style="2" customWidth="1"/>
    <col min="6405" max="6405" width="20.140625" style="2" customWidth="1"/>
    <col min="6406" max="6406" width="16.28515625" style="2" customWidth="1"/>
    <col min="6407" max="6408" width="9.140625" style="2"/>
    <col min="6409" max="6409" width="10.42578125" style="2" bestFit="1" customWidth="1"/>
    <col min="6410" max="6410" width="10.140625" style="2" bestFit="1" customWidth="1"/>
    <col min="6411" max="6653" width="9.140625" style="2"/>
    <col min="6654" max="6654" width="41.140625" style="2" customWidth="1"/>
    <col min="6655" max="6655" width="10.140625" style="2" customWidth="1"/>
    <col min="6656" max="6656" width="11.5703125" style="2" customWidth="1"/>
    <col min="6657" max="6657" width="12.28515625" style="2" customWidth="1"/>
    <col min="6658" max="6658" width="16.28515625" style="2" customWidth="1"/>
    <col min="6659" max="6659" width="13.42578125" style="2" customWidth="1"/>
    <col min="6660" max="6660" width="18.5703125" style="2" customWidth="1"/>
    <col min="6661" max="6661" width="20.140625" style="2" customWidth="1"/>
    <col min="6662" max="6662" width="16.28515625" style="2" customWidth="1"/>
    <col min="6663" max="6664" width="9.140625" style="2"/>
    <col min="6665" max="6665" width="10.42578125" style="2" bestFit="1" customWidth="1"/>
    <col min="6666" max="6666" width="10.140625" style="2" bestFit="1" customWidth="1"/>
    <col min="6667" max="6909" width="9.140625" style="2"/>
    <col min="6910" max="6910" width="41.140625" style="2" customWidth="1"/>
    <col min="6911" max="6911" width="10.140625" style="2" customWidth="1"/>
    <col min="6912" max="6912" width="11.5703125" style="2" customWidth="1"/>
    <col min="6913" max="6913" width="12.28515625" style="2" customWidth="1"/>
    <col min="6914" max="6914" width="16.28515625" style="2" customWidth="1"/>
    <col min="6915" max="6915" width="13.42578125" style="2" customWidth="1"/>
    <col min="6916" max="6916" width="18.5703125" style="2" customWidth="1"/>
    <col min="6917" max="6917" width="20.140625" style="2" customWidth="1"/>
    <col min="6918" max="6918" width="16.28515625" style="2" customWidth="1"/>
    <col min="6919" max="6920" width="9.140625" style="2"/>
    <col min="6921" max="6921" width="10.42578125" style="2" bestFit="1" customWidth="1"/>
    <col min="6922" max="6922" width="10.140625" style="2" bestFit="1" customWidth="1"/>
    <col min="6923" max="7165" width="9.140625" style="2"/>
    <col min="7166" max="7166" width="41.140625" style="2" customWidth="1"/>
    <col min="7167" max="7167" width="10.140625" style="2" customWidth="1"/>
    <col min="7168" max="7168" width="11.5703125" style="2" customWidth="1"/>
    <col min="7169" max="7169" width="12.28515625" style="2" customWidth="1"/>
    <col min="7170" max="7170" width="16.28515625" style="2" customWidth="1"/>
    <col min="7171" max="7171" width="13.42578125" style="2" customWidth="1"/>
    <col min="7172" max="7172" width="18.5703125" style="2" customWidth="1"/>
    <col min="7173" max="7173" width="20.140625" style="2" customWidth="1"/>
    <col min="7174" max="7174" width="16.28515625" style="2" customWidth="1"/>
    <col min="7175" max="7176" width="9.140625" style="2"/>
    <col min="7177" max="7177" width="10.42578125" style="2" bestFit="1" customWidth="1"/>
    <col min="7178" max="7178" width="10.140625" style="2" bestFit="1" customWidth="1"/>
    <col min="7179" max="7421" width="9.140625" style="2"/>
    <col min="7422" max="7422" width="41.140625" style="2" customWidth="1"/>
    <col min="7423" max="7423" width="10.140625" style="2" customWidth="1"/>
    <col min="7424" max="7424" width="11.5703125" style="2" customWidth="1"/>
    <col min="7425" max="7425" width="12.28515625" style="2" customWidth="1"/>
    <col min="7426" max="7426" width="16.28515625" style="2" customWidth="1"/>
    <col min="7427" max="7427" width="13.42578125" style="2" customWidth="1"/>
    <col min="7428" max="7428" width="18.5703125" style="2" customWidth="1"/>
    <col min="7429" max="7429" width="20.140625" style="2" customWidth="1"/>
    <col min="7430" max="7430" width="16.28515625" style="2" customWidth="1"/>
    <col min="7431" max="7432" width="9.140625" style="2"/>
    <col min="7433" max="7433" width="10.42578125" style="2" bestFit="1" customWidth="1"/>
    <col min="7434" max="7434" width="10.140625" style="2" bestFit="1" customWidth="1"/>
    <col min="7435" max="7677" width="9.140625" style="2"/>
    <col min="7678" max="7678" width="41.140625" style="2" customWidth="1"/>
    <col min="7679" max="7679" width="10.140625" style="2" customWidth="1"/>
    <col min="7680" max="7680" width="11.5703125" style="2" customWidth="1"/>
    <col min="7681" max="7681" width="12.28515625" style="2" customWidth="1"/>
    <col min="7682" max="7682" width="16.28515625" style="2" customWidth="1"/>
    <col min="7683" max="7683" width="13.42578125" style="2" customWidth="1"/>
    <col min="7684" max="7684" width="18.5703125" style="2" customWidth="1"/>
    <col min="7685" max="7685" width="20.140625" style="2" customWidth="1"/>
    <col min="7686" max="7686" width="16.28515625" style="2" customWidth="1"/>
    <col min="7687" max="7688" width="9.140625" style="2"/>
    <col min="7689" max="7689" width="10.42578125" style="2" bestFit="1" customWidth="1"/>
    <col min="7690" max="7690" width="10.140625" style="2" bestFit="1" customWidth="1"/>
    <col min="7691" max="7933" width="9.140625" style="2"/>
    <col min="7934" max="7934" width="41.140625" style="2" customWidth="1"/>
    <col min="7935" max="7935" width="10.140625" style="2" customWidth="1"/>
    <col min="7936" max="7936" width="11.5703125" style="2" customWidth="1"/>
    <col min="7937" max="7937" width="12.28515625" style="2" customWidth="1"/>
    <col min="7938" max="7938" width="16.28515625" style="2" customWidth="1"/>
    <col min="7939" max="7939" width="13.42578125" style="2" customWidth="1"/>
    <col min="7940" max="7940" width="18.5703125" style="2" customWidth="1"/>
    <col min="7941" max="7941" width="20.140625" style="2" customWidth="1"/>
    <col min="7942" max="7942" width="16.28515625" style="2" customWidth="1"/>
    <col min="7943" max="7944" width="9.140625" style="2"/>
    <col min="7945" max="7945" width="10.42578125" style="2" bestFit="1" customWidth="1"/>
    <col min="7946" max="7946" width="10.140625" style="2" bestFit="1" customWidth="1"/>
    <col min="7947" max="8189" width="9.140625" style="2"/>
    <col min="8190" max="8190" width="41.140625" style="2" customWidth="1"/>
    <col min="8191" max="8191" width="10.140625" style="2" customWidth="1"/>
    <col min="8192" max="8192" width="11.5703125" style="2" customWidth="1"/>
    <col min="8193" max="8193" width="12.28515625" style="2" customWidth="1"/>
    <col min="8194" max="8194" width="16.28515625" style="2" customWidth="1"/>
    <col min="8195" max="8195" width="13.42578125" style="2" customWidth="1"/>
    <col min="8196" max="8196" width="18.5703125" style="2" customWidth="1"/>
    <col min="8197" max="8197" width="20.140625" style="2" customWidth="1"/>
    <col min="8198" max="8198" width="16.28515625" style="2" customWidth="1"/>
    <col min="8199" max="8200" width="9.140625" style="2"/>
    <col min="8201" max="8201" width="10.42578125" style="2" bestFit="1" customWidth="1"/>
    <col min="8202" max="8202" width="10.140625" style="2" bestFit="1" customWidth="1"/>
    <col min="8203" max="8445" width="9.140625" style="2"/>
    <col min="8446" max="8446" width="41.140625" style="2" customWidth="1"/>
    <col min="8447" max="8447" width="10.140625" style="2" customWidth="1"/>
    <col min="8448" max="8448" width="11.5703125" style="2" customWidth="1"/>
    <col min="8449" max="8449" width="12.28515625" style="2" customWidth="1"/>
    <col min="8450" max="8450" width="16.28515625" style="2" customWidth="1"/>
    <col min="8451" max="8451" width="13.42578125" style="2" customWidth="1"/>
    <col min="8452" max="8452" width="18.5703125" style="2" customWidth="1"/>
    <col min="8453" max="8453" width="20.140625" style="2" customWidth="1"/>
    <col min="8454" max="8454" width="16.28515625" style="2" customWidth="1"/>
    <col min="8455" max="8456" width="9.140625" style="2"/>
    <col min="8457" max="8457" width="10.42578125" style="2" bestFit="1" customWidth="1"/>
    <col min="8458" max="8458" width="10.140625" style="2" bestFit="1" customWidth="1"/>
    <col min="8459" max="8701" width="9.140625" style="2"/>
    <col min="8702" max="8702" width="41.140625" style="2" customWidth="1"/>
    <col min="8703" max="8703" width="10.140625" style="2" customWidth="1"/>
    <col min="8704" max="8704" width="11.5703125" style="2" customWidth="1"/>
    <col min="8705" max="8705" width="12.28515625" style="2" customWidth="1"/>
    <col min="8706" max="8706" width="16.28515625" style="2" customWidth="1"/>
    <col min="8707" max="8707" width="13.42578125" style="2" customWidth="1"/>
    <col min="8708" max="8708" width="18.5703125" style="2" customWidth="1"/>
    <col min="8709" max="8709" width="20.140625" style="2" customWidth="1"/>
    <col min="8710" max="8710" width="16.28515625" style="2" customWidth="1"/>
    <col min="8711" max="8712" width="9.140625" style="2"/>
    <col min="8713" max="8713" width="10.42578125" style="2" bestFit="1" customWidth="1"/>
    <col min="8714" max="8714" width="10.140625" style="2" bestFit="1" customWidth="1"/>
    <col min="8715" max="8957" width="9.140625" style="2"/>
    <col min="8958" max="8958" width="41.140625" style="2" customWidth="1"/>
    <col min="8959" max="8959" width="10.140625" style="2" customWidth="1"/>
    <col min="8960" max="8960" width="11.5703125" style="2" customWidth="1"/>
    <col min="8961" max="8961" width="12.28515625" style="2" customWidth="1"/>
    <col min="8962" max="8962" width="16.28515625" style="2" customWidth="1"/>
    <col min="8963" max="8963" width="13.42578125" style="2" customWidth="1"/>
    <col min="8964" max="8964" width="18.5703125" style="2" customWidth="1"/>
    <col min="8965" max="8965" width="20.140625" style="2" customWidth="1"/>
    <col min="8966" max="8966" width="16.28515625" style="2" customWidth="1"/>
    <col min="8967" max="8968" width="9.140625" style="2"/>
    <col min="8969" max="8969" width="10.42578125" style="2" bestFit="1" customWidth="1"/>
    <col min="8970" max="8970" width="10.140625" style="2" bestFit="1" customWidth="1"/>
    <col min="8971" max="9213" width="9.140625" style="2"/>
    <col min="9214" max="9214" width="41.140625" style="2" customWidth="1"/>
    <col min="9215" max="9215" width="10.140625" style="2" customWidth="1"/>
    <col min="9216" max="9216" width="11.5703125" style="2" customWidth="1"/>
    <col min="9217" max="9217" width="12.28515625" style="2" customWidth="1"/>
    <col min="9218" max="9218" width="16.28515625" style="2" customWidth="1"/>
    <col min="9219" max="9219" width="13.42578125" style="2" customWidth="1"/>
    <col min="9220" max="9220" width="18.5703125" style="2" customWidth="1"/>
    <col min="9221" max="9221" width="20.140625" style="2" customWidth="1"/>
    <col min="9222" max="9222" width="16.28515625" style="2" customWidth="1"/>
    <col min="9223" max="9224" width="9.140625" style="2"/>
    <col min="9225" max="9225" width="10.42578125" style="2" bestFit="1" customWidth="1"/>
    <col min="9226" max="9226" width="10.140625" style="2" bestFit="1" customWidth="1"/>
    <col min="9227" max="9469" width="9.140625" style="2"/>
    <col min="9470" max="9470" width="41.140625" style="2" customWidth="1"/>
    <col min="9471" max="9471" width="10.140625" style="2" customWidth="1"/>
    <col min="9472" max="9472" width="11.5703125" style="2" customWidth="1"/>
    <col min="9473" max="9473" width="12.28515625" style="2" customWidth="1"/>
    <col min="9474" max="9474" width="16.28515625" style="2" customWidth="1"/>
    <col min="9475" max="9475" width="13.42578125" style="2" customWidth="1"/>
    <col min="9476" max="9476" width="18.5703125" style="2" customWidth="1"/>
    <col min="9477" max="9477" width="20.140625" style="2" customWidth="1"/>
    <col min="9478" max="9478" width="16.28515625" style="2" customWidth="1"/>
    <col min="9479" max="9480" width="9.140625" style="2"/>
    <col min="9481" max="9481" width="10.42578125" style="2" bestFit="1" customWidth="1"/>
    <col min="9482" max="9482" width="10.140625" style="2" bestFit="1" customWidth="1"/>
    <col min="9483" max="9725" width="9.140625" style="2"/>
    <col min="9726" max="9726" width="41.140625" style="2" customWidth="1"/>
    <col min="9727" max="9727" width="10.140625" style="2" customWidth="1"/>
    <col min="9728" max="9728" width="11.5703125" style="2" customWidth="1"/>
    <col min="9729" max="9729" width="12.28515625" style="2" customWidth="1"/>
    <col min="9730" max="9730" width="16.28515625" style="2" customWidth="1"/>
    <col min="9731" max="9731" width="13.42578125" style="2" customWidth="1"/>
    <col min="9732" max="9732" width="18.5703125" style="2" customWidth="1"/>
    <col min="9733" max="9733" width="20.140625" style="2" customWidth="1"/>
    <col min="9734" max="9734" width="16.28515625" style="2" customWidth="1"/>
    <col min="9735" max="9736" width="9.140625" style="2"/>
    <col min="9737" max="9737" width="10.42578125" style="2" bestFit="1" customWidth="1"/>
    <col min="9738" max="9738" width="10.140625" style="2" bestFit="1" customWidth="1"/>
    <col min="9739" max="9981" width="9.140625" style="2"/>
    <col min="9982" max="9982" width="41.140625" style="2" customWidth="1"/>
    <col min="9983" max="9983" width="10.140625" style="2" customWidth="1"/>
    <col min="9984" max="9984" width="11.5703125" style="2" customWidth="1"/>
    <col min="9985" max="9985" width="12.28515625" style="2" customWidth="1"/>
    <col min="9986" max="9986" width="16.28515625" style="2" customWidth="1"/>
    <col min="9987" max="9987" width="13.42578125" style="2" customWidth="1"/>
    <col min="9988" max="9988" width="18.5703125" style="2" customWidth="1"/>
    <col min="9989" max="9989" width="20.140625" style="2" customWidth="1"/>
    <col min="9990" max="9990" width="16.28515625" style="2" customWidth="1"/>
    <col min="9991" max="9992" width="9.140625" style="2"/>
    <col min="9993" max="9993" width="10.42578125" style="2" bestFit="1" customWidth="1"/>
    <col min="9994" max="9994" width="10.140625" style="2" bestFit="1" customWidth="1"/>
    <col min="9995" max="10237" width="9.140625" style="2"/>
    <col min="10238" max="10238" width="41.140625" style="2" customWidth="1"/>
    <col min="10239" max="10239" width="10.140625" style="2" customWidth="1"/>
    <col min="10240" max="10240" width="11.5703125" style="2" customWidth="1"/>
    <col min="10241" max="10241" width="12.28515625" style="2" customWidth="1"/>
    <col min="10242" max="10242" width="16.28515625" style="2" customWidth="1"/>
    <col min="10243" max="10243" width="13.42578125" style="2" customWidth="1"/>
    <col min="10244" max="10244" width="18.5703125" style="2" customWidth="1"/>
    <col min="10245" max="10245" width="20.140625" style="2" customWidth="1"/>
    <col min="10246" max="10246" width="16.28515625" style="2" customWidth="1"/>
    <col min="10247" max="10248" width="9.140625" style="2"/>
    <col min="10249" max="10249" width="10.42578125" style="2" bestFit="1" customWidth="1"/>
    <col min="10250" max="10250" width="10.140625" style="2" bestFit="1" customWidth="1"/>
    <col min="10251" max="10493" width="9.140625" style="2"/>
    <col min="10494" max="10494" width="41.140625" style="2" customWidth="1"/>
    <col min="10495" max="10495" width="10.140625" style="2" customWidth="1"/>
    <col min="10496" max="10496" width="11.5703125" style="2" customWidth="1"/>
    <col min="10497" max="10497" width="12.28515625" style="2" customWidth="1"/>
    <col min="10498" max="10498" width="16.28515625" style="2" customWidth="1"/>
    <col min="10499" max="10499" width="13.42578125" style="2" customWidth="1"/>
    <col min="10500" max="10500" width="18.5703125" style="2" customWidth="1"/>
    <col min="10501" max="10501" width="20.140625" style="2" customWidth="1"/>
    <col min="10502" max="10502" width="16.28515625" style="2" customWidth="1"/>
    <col min="10503" max="10504" width="9.140625" style="2"/>
    <col min="10505" max="10505" width="10.42578125" style="2" bestFit="1" customWidth="1"/>
    <col min="10506" max="10506" width="10.140625" style="2" bestFit="1" customWidth="1"/>
    <col min="10507" max="10749" width="9.140625" style="2"/>
    <col min="10750" max="10750" width="41.140625" style="2" customWidth="1"/>
    <col min="10751" max="10751" width="10.140625" style="2" customWidth="1"/>
    <col min="10752" max="10752" width="11.5703125" style="2" customWidth="1"/>
    <col min="10753" max="10753" width="12.28515625" style="2" customWidth="1"/>
    <col min="10754" max="10754" width="16.28515625" style="2" customWidth="1"/>
    <col min="10755" max="10755" width="13.42578125" style="2" customWidth="1"/>
    <col min="10756" max="10756" width="18.5703125" style="2" customWidth="1"/>
    <col min="10757" max="10757" width="20.140625" style="2" customWidth="1"/>
    <col min="10758" max="10758" width="16.28515625" style="2" customWidth="1"/>
    <col min="10759" max="10760" width="9.140625" style="2"/>
    <col min="10761" max="10761" width="10.42578125" style="2" bestFit="1" customWidth="1"/>
    <col min="10762" max="10762" width="10.140625" style="2" bestFit="1" customWidth="1"/>
    <col min="10763" max="11005" width="9.140625" style="2"/>
    <col min="11006" max="11006" width="41.140625" style="2" customWidth="1"/>
    <col min="11007" max="11007" width="10.140625" style="2" customWidth="1"/>
    <col min="11008" max="11008" width="11.5703125" style="2" customWidth="1"/>
    <col min="11009" max="11009" width="12.28515625" style="2" customWidth="1"/>
    <col min="11010" max="11010" width="16.28515625" style="2" customWidth="1"/>
    <col min="11011" max="11011" width="13.42578125" style="2" customWidth="1"/>
    <col min="11012" max="11012" width="18.5703125" style="2" customWidth="1"/>
    <col min="11013" max="11013" width="20.140625" style="2" customWidth="1"/>
    <col min="11014" max="11014" width="16.28515625" style="2" customWidth="1"/>
    <col min="11015" max="11016" width="9.140625" style="2"/>
    <col min="11017" max="11017" width="10.42578125" style="2" bestFit="1" customWidth="1"/>
    <col min="11018" max="11018" width="10.140625" style="2" bestFit="1" customWidth="1"/>
    <col min="11019" max="11261" width="9.140625" style="2"/>
    <col min="11262" max="11262" width="41.140625" style="2" customWidth="1"/>
    <col min="11263" max="11263" width="10.140625" style="2" customWidth="1"/>
    <col min="11264" max="11264" width="11.5703125" style="2" customWidth="1"/>
    <col min="11265" max="11265" width="12.28515625" style="2" customWidth="1"/>
    <col min="11266" max="11266" width="16.28515625" style="2" customWidth="1"/>
    <col min="11267" max="11267" width="13.42578125" style="2" customWidth="1"/>
    <col min="11268" max="11268" width="18.5703125" style="2" customWidth="1"/>
    <col min="11269" max="11269" width="20.140625" style="2" customWidth="1"/>
    <col min="11270" max="11270" width="16.28515625" style="2" customWidth="1"/>
    <col min="11271" max="11272" width="9.140625" style="2"/>
    <col min="11273" max="11273" width="10.42578125" style="2" bestFit="1" customWidth="1"/>
    <col min="11274" max="11274" width="10.140625" style="2" bestFit="1" customWidth="1"/>
    <col min="11275" max="11517" width="9.140625" style="2"/>
    <col min="11518" max="11518" width="41.140625" style="2" customWidth="1"/>
    <col min="11519" max="11519" width="10.140625" style="2" customWidth="1"/>
    <col min="11520" max="11520" width="11.5703125" style="2" customWidth="1"/>
    <col min="11521" max="11521" width="12.28515625" style="2" customWidth="1"/>
    <col min="11522" max="11522" width="16.28515625" style="2" customWidth="1"/>
    <col min="11523" max="11523" width="13.42578125" style="2" customWidth="1"/>
    <col min="11524" max="11524" width="18.5703125" style="2" customWidth="1"/>
    <col min="11525" max="11525" width="20.140625" style="2" customWidth="1"/>
    <col min="11526" max="11526" width="16.28515625" style="2" customWidth="1"/>
    <col min="11527" max="11528" width="9.140625" style="2"/>
    <col min="11529" max="11529" width="10.42578125" style="2" bestFit="1" customWidth="1"/>
    <col min="11530" max="11530" width="10.140625" style="2" bestFit="1" customWidth="1"/>
    <col min="11531" max="11773" width="9.140625" style="2"/>
    <col min="11774" max="11774" width="41.140625" style="2" customWidth="1"/>
    <col min="11775" max="11775" width="10.140625" style="2" customWidth="1"/>
    <col min="11776" max="11776" width="11.5703125" style="2" customWidth="1"/>
    <col min="11777" max="11777" width="12.28515625" style="2" customWidth="1"/>
    <col min="11778" max="11778" width="16.28515625" style="2" customWidth="1"/>
    <col min="11779" max="11779" width="13.42578125" style="2" customWidth="1"/>
    <col min="11780" max="11780" width="18.5703125" style="2" customWidth="1"/>
    <col min="11781" max="11781" width="20.140625" style="2" customWidth="1"/>
    <col min="11782" max="11782" width="16.28515625" style="2" customWidth="1"/>
    <col min="11783" max="11784" width="9.140625" style="2"/>
    <col min="11785" max="11785" width="10.42578125" style="2" bestFit="1" customWidth="1"/>
    <col min="11786" max="11786" width="10.140625" style="2" bestFit="1" customWidth="1"/>
    <col min="11787" max="12029" width="9.140625" style="2"/>
    <col min="12030" max="12030" width="41.140625" style="2" customWidth="1"/>
    <col min="12031" max="12031" width="10.140625" style="2" customWidth="1"/>
    <col min="12032" max="12032" width="11.5703125" style="2" customWidth="1"/>
    <col min="12033" max="12033" width="12.28515625" style="2" customWidth="1"/>
    <col min="12034" max="12034" width="16.28515625" style="2" customWidth="1"/>
    <col min="12035" max="12035" width="13.42578125" style="2" customWidth="1"/>
    <col min="12036" max="12036" width="18.5703125" style="2" customWidth="1"/>
    <col min="12037" max="12037" width="20.140625" style="2" customWidth="1"/>
    <col min="12038" max="12038" width="16.28515625" style="2" customWidth="1"/>
    <col min="12039" max="12040" width="9.140625" style="2"/>
    <col min="12041" max="12041" width="10.42578125" style="2" bestFit="1" customWidth="1"/>
    <col min="12042" max="12042" width="10.140625" style="2" bestFit="1" customWidth="1"/>
    <col min="12043" max="12285" width="9.140625" style="2"/>
    <col min="12286" max="12286" width="41.140625" style="2" customWidth="1"/>
    <col min="12287" max="12287" width="10.140625" style="2" customWidth="1"/>
    <col min="12288" max="12288" width="11.5703125" style="2" customWidth="1"/>
    <col min="12289" max="12289" width="12.28515625" style="2" customWidth="1"/>
    <col min="12290" max="12290" width="16.28515625" style="2" customWidth="1"/>
    <col min="12291" max="12291" width="13.42578125" style="2" customWidth="1"/>
    <col min="12292" max="12292" width="18.5703125" style="2" customWidth="1"/>
    <col min="12293" max="12293" width="20.140625" style="2" customWidth="1"/>
    <col min="12294" max="12294" width="16.28515625" style="2" customWidth="1"/>
    <col min="12295" max="12296" width="9.140625" style="2"/>
    <col min="12297" max="12297" width="10.42578125" style="2" bestFit="1" customWidth="1"/>
    <col min="12298" max="12298" width="10.140625" style="2" bestFit="1" customWidth="1"/>
    <col min="12299" max="12541" width="9.140625" style="2"/>
    <col min="12542" max="12542" width="41.140625" style="2" customWidth="1"/>
    <col min="12543" max="12543" width="10.140625" style="2" customWidth="1"/>
    <col min="12544" max="12544" width="11.5703125" style="2" customWidth="1"/>
    <col min="12545" max="12545" width="12.28515625" style="2" customWidth="1"/>
    <col min="12546" max="12546" width="16.28515625" style="2" customWidth="1"/>
    <col min="12547" max="12547" width="13.42578125" style="2" customWidth="1"/>
    <col min="12548" max="12548" width="18.5703125" style="2" customWidth="1"/>
    <col min="12549" max="12549" width="20.140625" style="2" customWidth="1"/>
    <col min="12550" max="12550" width="16.28515625" style="2" customWidth="1"/>
    <col min="12551" max="12552" width="9.140625" style="2"/>
    <col min="12553" max="12553" width="10.42578125" style="2" bestFit="1" customWidth="1"/>
    <col min="12554" max="12554" width="10.140625" style="2" bestFit="1" customWidth="1"/>
    <col min="12555" max="12797" width="9.140625" style="2"/>
    <col min="12798" max="12798" width="41.140625" style="2" customWidth="1"/>
    <col min="12799" max="12799" width="10.140625" style="2" customWidth="1"/>
    <col min="12800" max="12800" width="11.5703125" style="2" customWidth="1"/>
    <col min="12801" max="12801" width="12.28515625" style="2" customWidth="1"/>
    <col min="12802" max="12802" width="16.28515625" style="2" customWidth="1"/>
    <col min="12803" max="12803" width="13.42578125" style="2" customWidth="1"/>
    <col min="12804" max="12804" width="18.5703125" style="2" customWidth="1"/>
    <col min="12805" max="12805" width="20.140625" style="2" customWidth="1"/>
    <col min="12806" max="12806" width="16.28515625" style="2" customWidth="1"/>
    <col min="12807" max="12808" width="9.140625" style="2"/>
    <col min="12809" max="12809" width="10.42578125" style="2" bestFit="1" customWidth="1"/>
    <col min="12810" max="12810" width="10.140625" style="2" bestFit="1" customWidth="1"/>
    <col min="12811" max="13053" width="9.140625" style="2"/>
    <col min="13054" max="13054" width="41.140625" style="2" customWidth="1"/>
    <col min="13055" max="13055" width="10.140625" style="2" customWidth="1"/>
    <col min="13056" max="13056" width="11.5703125" style="2" customWidth="1"/>
    <col min="13057" max="13057" width="12.28515625" style="2" customWidth="1"/>
    <col min="13058" max="13058" width="16.28515625" style="2" customWidth="1"/>
    <col min="13059" max="13059" width="13.42578125" style="2" customWidth="1"/>
    <col min="13060" max="13060" width="18.5703125" style="2" customWidth="1"/>
    <col min="13061" max="13061" width="20.140625" style="2" customWidth="1"/>
    <col min="13062" max="13062" width="16.28515625" style="2" customWidth="1"/>
    <col min="13063" max="13064" width="9.140625" style="2"/>
    <col min="13065" max="13065" width="10.42578125" style="2" bestFit="1" customWidth="1"/>
    <col min="13066" max="13066" width="10.140625" style="2" bestFit="1" customWidth="1"/>
    <col min="13067" max="13309" width="9.140625" style="2"/>
    <col min="13310" max="13310" width="41.140625" style="2" customWidth="1"/>
    <col min="13311" max="13311" width="10.140625" style="2" customWidth="1"/>
    <col min="13312" max="13312" width="11.5703125" style="2" customWidth="1"/>
    <col min="13313" max="13313" width="12.28515625" style="2" customWidth="1"/>
    <col min="13314" max="13314" width="16.28515625" style="2" customWidth="1"/>
    <col min="13315" max="13315" width="13.42578125" style="2" customWidth="1"/>
    <col min="13316" max="13316" width="18.5703125" style="2" customWidth="1"/>
    <col min="13317" max="13317" width="20.140625" style="2" customWidth="1"/>
    <col min="13318" max="13318" width="16.28515625" style="2" customWidth="1"/>
    <col min="13319" max="13320" width="9.140625" style="2"/>
    <col min="13321" max="13321" width="10.42578125" style="2" bestFit="1" customWidth="1"/>
    <col min="13322" max="13322" width="10.140625" style="2" bestFit="1" customWidth="1"/>
    <col min="13323" max="13565" width="9.140625" style="2"/>
    <col min="13566" max="13566" width="41.140625" style="2" customWidth="1"/>
    <col min="13567" max="13567" width="10.140625" style="2" customWidth="1"/>
    <col min="13568" max="13568" width="11.5703125" style="2" customWidth="1"/>
    <col min="13569" max="13569" width="12.28515625" style="2" customWidth="1"/>
    <col min="13570" max="13570" width="16.28515625" style="2" customWidth="1"/>
    <col min="13571" max="13571" width="13.42578125" style="2" customWidth="1"/>
    <col min="13572" max="13572" width="18.5703125" style="2" customWidth="1"/>
    <col min="13573" max="13573" width="20.140625" style="2" customWidth="1"/>
    <col min="13574" max="13574" width="16.28515625" style="2" customWidth="1"/>
    <col min="13575" max="13576" width="9.140625" style="2"/>
    <col min="13577" max="13577" width="10.42578125" style="2" bestFit="1" customWidth="1"/>
    <col min="13578" max="13578" width="10.140625" style="2" bestFit="1" customWidth="1"/>
    <col min="13579" max="13821" width="9.140625" style="2"/>
    <col min="13822" max="13822" width="41.140625" style="2" customWidth="1"/>
    <col min="13823" max="13823" width="10.140625" style="2" customWidth="1"/>
    <col min="13824" max="13824" width="11.5703125" style="2" customWidth="1"/>
    <col min="13825" max="13825" width="12.28515625" style="2" customWidth="1"/>
    <col min="13826" max="13826" width="16.28515625" style="2" customWidth="1"/>
    <col min="13827" max="13827" width="13.42578125" style="2" customWidth="1"/>
    <col min="13828" max="13828" width="18.5703125" style="2" customWidth="1"/>
    <col min="13829" max="13829" width="20.140625" style="2" customWidth="1"/>
    <col min="13830" max="13830" width="16.28515625" style="2" customWidth="1"/>
    <col min="13831" max="13832" width="9.140625" style="2"/>
    <col min="13833" max="13833" width="10.42578125" style="2" bestFit="1" customWidth="1"/>
    <col min="13834" max="13834" width="10.140625" style="2" bestFit="1" customWidth="1"/>
    <col min="13835" max="14077" width="9.140625" style="2"/>
    <col min="14078" max="14078" width="41.140625" style="2" customWidth="1"/>
    <col min="14079" max="14079" width="10.140625" style="2" customWidth="1"/>
    <col min="14080" max="14080" width="11.5703125" style="2" customWidth="1"/>
    <col min="14081" max="14081" width="12.28515625" style="2" customWidth="1"/>
    <col min="14082" max="14082" width="16.28515625" style="2" customWidth="1"/>
    <col min="14083" max="14083" width="13.42578125" style="2" customWidth="1"/>
    <col min="14084" max="14084" width="18.5703125" style="2" customWidth="1"/>
    <col min="14085" max="14085" width="20.140625" style="2" customWidth="1"/>
    <col min="14086" max="14086" width="16.28515625" style="2" customWidth="1"/>
    <col min="14087" max="14088" width="9.140625" style="2"/>
    <col min="14089" max="14089" width="10.42578125" style="2" bestFit="1" customWidth="1"/>
    <col min="14090" max="14090" width="10.140625" style="2" bestFit="1" customWidth="1"/>
    <col min="14091" max="14333" width="9.140625" style="2"/>
    <col min="14334" max="14334" width="41.140625" style="2" customWidth="1"/>
    <col min="14335" max="14335" width="10.140625" style="2" customWidth="1"/>
    <col min="14336" max="14336" width="11.5703125" style="2" customWidth="1"/>
    <col min="14337" max="14337" width="12.28515625" style="2" customWidth="1"/>
    <col min="14338" max="14338" width="16.28515625" style="2" customWidth="1"/>
    <col min="14339" max="14339" width="13.42578125" style="2" customWidth="1"/>
    <col min="14340" max="14340" width="18.5703125" style="2" customWidth="1"/>
    <col min="14341" max="14341" width="20.140625" style="2" customWidth="1"/>
    <col min="14342" max="14342" width="16.28515625" style="2" customWidth="1"/>
    <col min="14343" max="14344" width="9.140625" style="2"/>
    <col min="14345" max="14345" width="10.42578125" style="2" bestFit="1" customWidth="1"/>
    <col min="14346" max="14346" width="10.140625" style="2" bestFit="1" customWidth="1"/>
    <col min="14347" max="14589" width="9.140625" style="2"/>
    <col min="14590" max="14590" width="41.140625" style="2" customWidth="1"/>
    <col min="14591" max="14591" width="10.140625" style="2" customWidth="1"/>
    <col min="14592" max="14592" width="11.5703125" style="2" customWidth="1"/>
    <col min="14593" max="14593" width="12.28515625" style="2" customWidth="1"/>
    <col min="14594" max="14594" width="16.28515625" style="2" customWidth="1"/>
    <col min="14595" max="14595" width="13.42578125" style="2" customWidth="1"/>
    <col min="14596" max="14596" width="18.5703125" style="2" customWidth="1"/>
    <col min="14597" max="14597" width="20.140625" style="2" customWidth="1"/>
    <col min="14598" max="14598" width="16.28515625" style="2" customWidth="1"/>
    <col min="14599" max="14600" width="9.140625" style="2"/>
    <col min="14601" max="14601" width="10.42578125" style="2" bestFit="1" customWidth="1"/>
    <col min="14602" max="14602" width="10.140625" style="2" bestFit="1" customWidth="1"/>
    <col min="14603" max="14845" width="9.140625" style="2"/>
    <col min="14846" max="14846" width="41.140625" style="2" customWidth="1"/>
    <col min="14847" max="14847" width="10.140625" style="2" customWidth="1"/>
    <col min="14848" max="14848" width="11.5703125" style="2" customWidth="1"/>
    <col min="14849" max="14849" width="12.28515625" style="2" customWidth="1"/>
    <col min="14850" max="14850" width="16.28515625" style="2" customWidth="1"/>
    <col min="14851" max="14851" width="13.42578125" style="2" customWidth="1"/>
    <col min="14852" max="14852" width="18.5703125" style="2" customWidth="1"/>
    <col min="14853" max="14853" width="20.140625" style="2" customWidth="1"/>
    <col min="14854" max="14854" width="16.28515625" style="2" customWidth="1"/>
    <col min="14855" max="14856" width="9.140625" style="2"/>
    <col min="14857" max="14857" width="10.42578125" style="2" bestFit="1" customWidth="1"/>
    <col min="14858" max="14858" width="10.140625" style="2" bestFit="1" customWidth="1"/>
    <col min="14859" max="15101" width="9.140625" style="2"/>
    <col min="15102" max="15102" width="41.140625" style="2" customWidth="1"/>
    <col min="15103" max="15103" width="10.140625" style="2" customWidth="1"/>
    <col min="15104" max="15104" width="11.5703125" style="2" customWidth="1"/>
    <col min="15105" max="15105" width="12.28515625" style="2" customWidth="1"/>
    <col min="15106" max="15106" width="16.28515625" style="2" customWidth="1"/>
    <col min="15107" max="15107" width="13.42578125" style="2" customWidth="1"/>
    <col min="15108" max="15108" width="18.5703125" style="2" customWidth="1"/>
    <col min="15109" max="15109" width="20.140625" style="2" customWidth="1"/>
    <col min="15110" max="15110" width="16.28515625" style="2" customWidth="1"/>
    <col min="15111" max="15112" width="9.140625" style="2"/>
    <col min="15113" max="15113" width="10.42578125" style="2" bestFit="1" customWidth="1"/>
    <col min="15114" max="15114" width="10.140625" style="2" bestFit="1" customWidth="1"/>
    <col min="15115" max="15357" width="9.140625" style="2"/>
    <col min="15358" max="15358" width="41.140625" style="2" customWidth="1"/>
    <col min="15359" max="15359" width="10.140625" style="2" customWidth="1"/>
    <col min="15360" max="15360" width="11.5703125" style="2" customWidth="1"/>
    <col min="15361" max="15361" width="12.28515625" style="2" customWidth="1"/>
    <col min="15362" max="15362" width="16.28515625" style="2" customWidth="1"/>
    <col min="15363" max="15363" width="13.42578125" style="2" customWidth="1"/>
    <col min="15364" max="15364" width="18.5703125" style="2" customWidth="1"/>
    <col min="15365" max="15365" width="20.140625" style="2" customWidth="1"/>
    <col min="15366" max="15366" width="16.28515625" style="2" customWidth="1"/>
    <col min="15367" max="15368" width="9.140625" style="2"/>
    <col min="15369" max="15369" width="10.42578125" style="2" bestFit="1" customWidth="1"/>
    <col min="15370" max="15370" width="10.140625" style="2" bestFit="1" customWidth="1"/>
    <col min="15371" max="15613" width="9.140625" style="2"/>
    <col min="15614" max="15614" width="41.140625" style="2" customWidth="1"/>
    <col min="15615" max="15615" width="10.140625" style="2" customWidth="1"/>
    <col min="15616" max="15616" width="11.5703125" style="2" customWidth="1"/>
    <col min="15617" max="15617" width="12.28515625" style="2" customWidth="1"/>
    <col min="15618" max="15618" width="16.28515625" style="2" customWidth="1"/>
    <col min="15619" max="15619" width="13.42578125" style="2" customWidth="1"/>
    <col min="15620" max="15620" width="18.5703125" style="2" customWidth="1"/>
    <col min="15621" max="15621" width="20.140625" style="2" customWidth="1"/>
    <col min="15622" max="15622" width="16.28515625" style="2" customWidth="1"/>
    <col min="15623" max="15624" width="9.140625" style="2"/>
    <col min="15625" max="15625" width="10.42578125" style="2" bestFit="1" customWidth="1"/>
    <col min="15626" max="15626" width="10.140625" style="2" bestFit="1" customWidth="1"/>
    <col min="15627" max="15869" width="9.140625" style="2"/>
    <col min="15870" max="15870" width="41.140625" style="2" customWidth="1"/>
    <col min="15871" max="15871" width="10.140625" style="2" customWidth="1"/>
    <col min="15872" max="15872" width="11.5703125" style="2" customWidth="1"/>
    <col min="15873" max="15873" width="12.28515625" style="2" customWidth="1"/>
    <col min="15874" max="15874" width="16.28515625" style="2" customWidth="1"/>
    <col min="15875" max="15875" width="13.42578125" style="2" customWidth="1"/>
    <col min="15876" max="15876" width="18.5703125" style="2" customWidth="1"/>
    <col min="15877" max="15877" width="20.140625" style="2" customWidth="1"/>
    <col min="15878" max="15878" width="16.28515625" style="2" customWidth="1"/>
    <col min="15879" max="15880" width="9.140625" style="2"/>
    <col min="15881" max="15881" width="10.42578125" style="2" bestFit="1" customWidth="1"/>
    <col min="15882" max="15882" width="10.140625" style="2" bestFit="1" customWidth="1"/>
    <col min="15883" max="16125" width="9.140625" style="2"/>
    <col min="16126" max="16126" width="41.140625" style="2" customWidth="1"/>
    <col min="16127" max="16127" width="10.140625" style="2" customWidth="1"/>
    <col min="16128" max="16128" width="11.5703125" style="2" customWidth="1"/>
    <col min="16129" max="16129" width="12.28515625" style="2" customWidth="1"/>
    <col min="16130" max="16130" width="16.28515625" style="2" customWidth="1"/>
    <col min="16131" max="16131" width="13.42578125" style="2" customWidth="1"/>
    <col min="16132" max="16132" width="18.5703125" style="2" customWidth="1"/>
    <col min="16133" max="16133" width="20.140625" style="2" customWidth="1"/>
    <col min="16134" max="16134" width="16.28515625" style="2" customWidth="1"/>
    <col min="16135" max="16136" width="9.140625" style="2"/>
    <col min="16137" max="16137" width="10.42578125" style="2" bestFit="1" customWidth="1"/>
    <col min="16138" max="16138" width="10.140625" style="2" bestFit="1" customWidth="1"/>
    <col min="16139" max="16384" width="9.140625" style="2"/>
  </cols>
  <sheetData>
    <row r="1" spans="1:9" x14ac:dyDescent="0.25">
      <c r="H1" s="144" t="s">
        <v>186</v>
      </c>
      <c r="I1" s="144"/>
    </row>
    <row r="2" spans="1:9" s="1" customFormat="1" ht="39.75" customHeight="1" x14ac:dyDescent="0.25">
      <c r="A2" s="106" t="s">
        <v>146</v>
      </c>
      <c r="B2" s="106"/>
      <c r="C2" s="106"/>
      <c r="D2" s="106"/>
      <c r="E2" s="106"/>
      <c r="F2" s="106"/>
      <c r="G2" s="106"/>
      <c r="H2" s="106"/>
      <c r="I2" s="106"/>
    </row>
    <row r="4" spans="1:9" x14ac:dyDescent="0.25">
      <c r="A4" s="2" t="s">
        <v>156</v>
      </c>
      <c r="G4" s="25"/>
      <c r="H4" s="25"/>
    </row>
    <row r="5" spans="1:9" x14ac:dyDescent="0.25">
      <c r="A5" s="2" t="s">
        <v>187</v>
      </c>
    </row>
    <row r="6" spans="1:9" x14ac:dyDescent="0.25">
      <c r="E6" s="17"/>
      <c r="H6" s="16"/>
    </row>
    <row r="7" spans="1:9" ht="43.5" customHeight="1" x14ac:dyDescent="0.25">
      <c r="A7" s="108"/>
      <c r="B7" s="108" t="s">
        <v>17</v>
      </c>
      <c r="C7" s="115" t="s">
        <v>19</v>
      </c>
      <c r="D7" s="115"/>
      <c r="E7" s="115"/>
      <c r="F7" s="115" t="s">
        <v>10</v>
      </c>
      <c r="G7" s="142" t="s">
        <v>213</v>
      </c>
      <c r="H7" s="145" t="s">
        <v>20</v>
      </c>
      <c r="I7" s="112" t="s">
        <v>7</v>
      </c>
    </row>
    <row r="8" spans="1:9" ht="24" customHeight="1" x14ac:dyDescent="0.25">
      <c r="A8" s="108"/>
      <c r="B8" s="108"/>
      <c r="C8" s="146" t="s">
        <v>1</v>
      </c>
      <c r="D8" s="146" t="s">
        <v>209</v>
      </c>
      <c r="E8" s="115" t="s">
        <v>26</v>
      </c>
      <c r="F8" s="115"/>
      <c r="G8" s="142"/>
      <c r="H8" s="145"/>
      <c r="I8" s="112"/>
    </row>
    <row r="9" spans="1:9" ht="72.75" customHeight="1" x14ac:dyDescent="0.25">
      <c r="A9" s="108"/>
      <c r="B9" s="108"/>
      <c r="C9" s="147"/>
      <c r="D9" s="147"/>
      <c r="E9" s="115"/>
      <c r="F9" s="115"/>
      <c r="G9" s="142"/>
      <c r="H9" s="145"/>
      <c r="I9" s="112"/>
    </row>
    <row r="10" spans="1:9" x14ac:dyDescent="0.25">
      <c r="A10" s="11">
        <v>1</v>
      </c>
      <c r="B10" s="11">
        <v>2</v>
      </c>
      <c r="C10" s="11" t="s">
        <v>121</v>
      </c>
      <c r="D10" s="11">
        <v>4</v>
      </c>
      <c r="E10" s="11">
        <v>5</v>
      </c>
      <c r="F10" s="11">
        <v>6</v>
      </c>
      <c r="G10" s="11">
        <v>7</v>
      </c>
      <c r="H10" s="11">
        <v>8</v>
      </c>
      <c r="I10" s="11" t="s">
        <v>150</v>
      </c>
    </row>
    <row r="11" spans="1:9" s="1" customFormat="1" ht="23.25" customHeight="1" x14ac:dyDescent="0.25">
      <c r="A11" s="3" t="s">
        <v>0</v>
      </c>
      <c r="B11" s="5">
        <f t="shared" ref="B11:E11" si="0">SUM(B12:B70)</f>
        <v>59</v>
      </c>
      <c r="C11" s="5"/>
      <c r="D11" s="5"/>
      <c r="E11" s="5">
        <f t="shared" si="0"/>
        <v>2084.7600000000002</v>
      </c>
      <c r="F11" s="6"/>
      <c r="G11" s="6"/>
      <c r="H11" s="6">
        <f>SUM(H12:H70)</f>
        <v>33965.350000000006</v>
      </c>
      <c r="I11" s="6">
        <f>SUM(I12:I70)</f>
        <v>41977.74</v>
      </c>
    </row>
    <row r="12" spans="1:9" x14ac:dyDescent="0.25">
      <c r="A12" s="50" t="s">
        <v>98</v>
      </c>
      <c r="B12" s="97">
        <v>1</v>
      </c>
      <c r="C12" s="97">
        <f>D12+E12</f>
        <v>202.5</v>
      </c>
      <c r="D12" s="97">
        <v>176</v>
      </c>
      <c r="E12" s="97">
        <v>26.5</v>
      </c>
      <c r="F12" s="9">
        <v>1382</v>
      </c>
      <c r="G12" s="9">
        <f>ROUND(F12/176,3)</f>
        <v>7.8520000000000003</v>
      </c>
      <c r="H12" s="9">
        <f>ROUND(E12*G12*2,2)</f>
        <v>416.16</v>
      </c>
      <c r="I12" s="9">
        <f>ROUND(H12*1.2359,2)</f>
        <v>514.33000000000004</v>
      </c>
    </row>
    <row r="13" spans="1:9" ht="33" x14ac:dyDescent="0.25">
      <c r="A13" s="50" t="s">
        <v>153</v>
      </c>
      <c r="B13" s="97">
        <v>1</v>
      </c>
      <c r="C13" s="97">
        <f>D13+E13</f>
        <v>131</v>
      </c>
      <c r="D13" s="97">
        <v>128</v>
      </c>
      <c r="E13" s="97">
        <v>3</v>
      </c>
      <c r="F13" s="9">
        <v>1190</v>
      </c>
      <c r="G13" s="9">
        <f t="shared" ref="G13:G70" si="1">ROUND(F13/176,3)</f>
        <v>6.7610000000000001</v>
      </c>
      <c r="H13" s="9">
        <f t="shared" ref="H13:H70" si="2">ROUND(E13*G13*2,2)</f>
        <v>40.57</v>
      </c>
      <c r="I13" s="9">
        <f t="shared" ref="I13:I70" si="3">ROUND(H13*1.2359,2)</f>
        <v>50.14</v>
      </c>
    </row>
    <row r="14" spans="1:9" ht="33" x14ac:dyDescent="0.25">
      <c r="A14" s="50" t="s">
        <v>178</v>
      </c>
      <c r="B14" s="97">
        <v>1</v>
      </c>
      <c r="C14" s="97">
        <f>D14+E14</f>
        <v>208</v>
      </c>
      <c r="D14" s="97">
        <v>176</v>
      </c>
      <c r="E14" s="97">
        <v>32</v>
      </c>
      <c r="F14" s="9">
        <v>1917</v>
      </c>
      <c r="G14" s="9">
        <f t="shared" si="1"/>
        <v>10.891999999999999</v>
      </c>
      <c r="H14" s="9">
        <f t="shared" si="2"/>
        <v>697.09</v>
      </c>
      <c r="I14" s="9">
        <f t="shared" si="3"/>
        <v>861.53</v>
      </c>
    </row>
    <row r="15" spans="1:9" x14ac:dyDescent="0.25">
      <c r="A15" s="50" t="s">
        <v>97</v>
      </c>
      <c r="B15" s="97">
        <v>1</v>
      </c>
      <c r="C15" s="97">
        <f>D15+E15</f>
        <v>184</v>
      </c>
      <c r="D15" s="97">
        <v>176</v>
      </c>
      <c r="E15" s="97">
        <v>8</v>
      </c>
      <c r="F15" s="9">
        <v>1647</v>
      </c>
      <c r="G15" s="9">
        <f t="shared" si="1"/>
        <v>9.3580000000000005</v>
      </c>
      <c r="H15" s="9">
        <f t="shared" si="2"/>
        <v>149.72999999999999</v>
      </c>
      <c r="I15" s="9">
        <f t="shared" si="3"/>
        <v>185.05</v>
      </c>
    </row>
    <row r="16" spans="1:9" ht="33" x14ac:dyDescent="0.25">
      <c r="A16" s="50" t="s">
        <v>100</v>
      </c>
      <c r="B16" s="97">
        <v>1</v>
      </c>
      <c r="C16" s="97">
        <f t="shared" ref="C16:C70" si="4">D16+E16</f>
        <v>177</v>
      </c>
      <c r="D16" s="97">
        <v>136</v>
      </c>
      <c r="E16" s="97">
        <v>41</v>
      </c>
      <c r="F16" s="9">
        <v>1647</v>
      </c>
      <c r="G16" s="9">
        <f t="shared" si="1"/>
        <v>9.3580000000000005</v>
      </c>
      <c r="H16" s="9">
        <f t="shared" si="2"/>
        <v>767.36</v>
      </c>
      <c r="I16" s="9">
        <f t="shared" si="3"/>
        <v>948.38</v>
      </c>
    </row>
    <row r="17" spans="1:9" ht="33" x14ac:dyDescent="0.25">
      <c r="A17" s="50" t="s">
        <v>100</v>
      </c>
      <c r="B17" s="97">
        <v>1</v>
      </c>
      <c r="C17" s="97">
        <f t="shared" si="4"/>
        <v>185</v>
      </c>
      <c r="D17" s="97">
        <v>176</v>
      </c>
      <c r="E17" s="97">
        <v>9</v>
      </c>
      <c r="F17" s="9">
        <v>1647</v>
      </c>
      <c r="G17" s="9">
        <f t="shared" si="1"/>
        <v>9.3580000000000005</v>
      </c>
      <c r="H17" s="9">
        <f t="shared" si="2"/>
        <v>168.44</v>
      </c>
      <c r="I17" s="9">
        <f t="shared" si="3"/>
        <v>208.17</v>
      </c>
    </row>
    <row r="18" spans="1:9" ht="33" x14ac:dyDescent="0.25">
      <c r="A18" s="50" t="s">
        <v>159</v>
      </c>
      <c r="B18" s="97">
        <v>1</v>
      </c>
      <c r="C18" s="97">
        <f t="shared" si="4"/>
        <v>201.5</v>
      </c>
      <c r="D18" s="97">
        <v>136</v>
      </c>
      <c r="E18" s="97">
        <v>65.5</v>
      </c>
      <c r="F18" s="9">
        <v>1287</v>
      </c>
      <c r="G18" s="9">
        <f t="shared" si="1"/>
        <v>7.3129999999999997</v>
      </c>
      <c r="H18" s="9">
        <f t="shared" si="2"/>
        <v>958</v>
      </c>
      <c r="I18" s="9">
        <f t="shared" si="3"/>
        <v>1183.99</v>
      </c>
    </row>
    <row r="19" spans="1:9" ht="33" x14ac:dyDescent="0.25">
      <c r="A19" s="51" t="s">
        <v>101</v>
      </c>
      <c r="B19" s="97">
        <v>1</v>
      </c>
      <c r="C19" s="97">
        <f t="shared" si="4"/>
        <v>85</v>
      </c>
      <c r="D19" s="97">
        <v>56</v>
      </c>
      <c r="E19" s="97">
        <v>29</v>
      </c>
      <c r="F19" s="9">
        <v>1115</v>
      </c>
      <c r="G19" s="9">
        <f t="shared" si="1"/>
        <v>6.335</v>
      </c>
      <c r="H19" s="9">
        <f t="shared" si="2"/>
        <v>367.43</v>
      </c>
      <c r="I19" s="9">
        <f t="shared" si="3"/>
        <v>454.11</v>
      </c>
    </row>
    <row r="20" spans="1:9" x14ac:dyDescent="0.25">
      <c r="A20" s="50" t="s">
        <v>102</v>
      </c>
      <c r="B20" s="97">
        <v>1</v>
      </c>
      <c r="C20" s="97">
        <f t="shared" si="4"/>
        <v>127</v>
      </c>
      <c r="D20" s="97">
        <v>96</v>
      </c>
      <c r="E20" s="97">
        <v>31</v>
      </c>
      <c r="F20" s="9">
        <v>1647</v>
      </c>
      <c r="G20" s="9">
        <f t="shared" si="1"/>
        <v>9.3580000000000005</v>
      </c>
      <c r="H20" s="9">
        <f t="shared" si="2"/>
        <v>580.20000000000005</v>
      </c>
      <c r="I20" s="9">
        <f t="shared" si="3"/>
        <v>717.07</v>
      </c>
    </row>
    <row r="21" spans="1:9" x14ac:dyDescent="0.25">
      <c r="A21" s="50" t="s">
        <v>127</v>
      </c>
      <c r="B21" s="97">
        <v>1</v>
      </c>
      <c r="C21" s="97">
        <f t="shared" si="4"/>
        <v>124</v>
      </c>
      <c r="D21" s="97">
        <v>96</v>
      </c>
      <c r="E21" s="97">
        <v>28</v>
      </c>
      <c r="F21" s="9">
        <v>1287</v>
      </c>
      <c r="G21" s="9">
        <f t="shared" si="1"/>
        <v>7.3129999999999997</v>
      </c>
      <c r="H21" s="9">
        <f t="shared" si="2"/>
        <v>409.53</v>
      </c>
      <c r="I21" s="9">
        <f t="shared" si="3"/>
        <v>506.14</v>
      </c>
    </row>
    <row r="22" spans="1:9" x14ac:dyDescent="0.25">
      <c r="A22" s="50" t="s">
        <v>160</v>
      </c>
      <c r="B22" s="97">
        <v>1</v>
      </c>
      <c r="C22" s="97">
        <f t="shared" si="4"/>
        <v>119</v>
      </c>
      <c r="D22" s="97">
        <v>96</v>
      </c>
      <c r="E22" s="97">
        <v>23</v>
      </c>
      <c r="F22" s="9">
        <v>1382</v>
      </c>
      <c r="G22" s="9">
        <f t="shared" si="1"/>
        <v>7.8520000000000003</v>
      </c>
      <c r="H22" s="9">
        <f t="shared" si="2"/>
        <v>361.19</v>
      </c>
      <c r="I22" s="9">
        <f t="shared" si="3"/>
        <v>446.39</v>
      </c>
    </row>
    <row r="23" spans="1:9" ht="33" x14ac:dyDescent="0.25">
      <c r="A23" s="50" t="s">
        <v>104</v>
      </c>
      <c r="B23" s="97">
        <v>1</v>
      </c>
      <c r="C23" s="97">
        <f t="shared" si="4"/>
        <v>114</v>
      </c>
      <c r="D23" s="97">
        <v>96</v>
      </c>
      <c r="E23" s="97">
        <v>18</v>
      </c>
      <c r="F23" s="9">
        <v>1287</v>
      </c>
      <c r="G23" s="9">
        <f t="shared" si="1"/>
        <v>7.3129999999999997</v>
      </c>
      <c r="H23" s="9">
        <f t="shared" si="2"/>
        <v>263.27</v>
      </c>
      <c r="I23" s="9">
        <f t="shared" si="3"/>
        <v>325.38</v>
      </c>
    </row>
    <row r="24" spans="1:9" ht="33" x14ac:dyDescent="0.25">
      <c r="A24" s="50" t="s">
        <v>104</v>
      </c>
      <c r="B24" s="97">
        <v>1</v>
      </c>
      <c r="C24" s="97">
        <f t="shared" si="4"/>
        <v>111</v>
      </c>
      <c r="D24" s="97">
        <v>96</v>
      </c>
      <c r="E24" s="97">
        <v>15</v>
      </c>
      <c r="F24" s="9">
        <v>1287</v>
      </c>
      <c r="G24" s="9">
        <f t="shared" si="1"/>
        <v>7.3129999999999997</v>
      </c>
      <c r="H24" s="9">
        <f t="shared" si="2"/>
        <v>219.39</v>
      </c>
      <c r="I24" s="9">
        <f t="shared" si="3"/>
        <v>271.14</v>
      </c>
    </row>
    <row r="25" spans="1:9" ht="33" x14ac:dyDescent="0.25">
      <c r="A25" s="50" t="s">
        <v>103</v>
      </c>
      <c r="B25" s="97">
        <v>1</v>
      </c>
      <c r="C25" s="97">
        <f t="shared" si="4"/>
        <v>208</v>
      </c>
      <c r="D25" s="97">
        <v>176</v>
      </c>
      <c r="E25" s="97">
        <v>32</v>
      </c>
      <c r="F25" s="9">
        <v>1600</v>
      </c>
      <c r="G25" s="9">
        <f t="shared" si="1"/>
        <v>9.0909999999999993</v>
      </c>
      <c r="H25" s="9">
        <f t="shared" si="2"/>
        <v>581.82000000000005</v>
      </c>
      <c r="I25" s="9">
        <f t="shared" si="3"/>
        <v>719.07</v>
      </c>
    </row>
    <row r="26" spans="1:9" x14ac:dyDescent="0.25">
      <c r="A26" s="50" t="s">
        <v>179</v>
      </c>
      <c r="B26" s="97">
        <v>1</v>
      </c>
      <c r="C26" s="97">
        <f t="shared" si="4"/>
        <v>90</v>
      </c>
      <c r="D26" s="97">
        <v>80</v>
      </c>
      <c r="E26" s="97">
        <v>10</v>
      </c>
      <c r="F26" s="9">
        <v>1917</v>
      </c>
      <c r="G26" s="9">
        <f t="shared" si="1"/>
        <v>10.891999999999999</v>
      </c>
      <c r="H26" s="9">
        <f t="shared" si="2"/>
        <v>217.84</v>
      </c>
      <c r="I26" s="9">
        <f t="shared" si="3"/>
        <v>269.23</v>
      </c>
    </row>
    <row r="27" spans="1:9" ht="33" x14ac:dyDescent="0.25">
      <c r="A27" s="50" t="s">
        <v>105</v>
      </c>
      <c r="B27" s="97">
        <v>1</v>
      </c>
      <c r="C27" s="97">
        <f t="shared" si="4"/>
        <v>170</v>
      </c>
      <c r="D27" s="97">
        <v>112</v>
      </c>
      <c r="E27" s="97">
        <v>58</v>
      </c>
      <c r="F27" s="9">
        <v>1230</v>
      </c>
      <c r="G27" s="9">
        <f t="shared" si="1"/>
        <v>6.9889999999999999</v>
      </c>
      <c r="H27" s="9">
        <f t="shared" si="2"/>
        <v>810.72</v>
      </c>
      <c r="I27" s="9">
        <f t="shared" si="3"/>
        <v>1001.97</v>
      </c>
    </row>
    <row r="28" spans="1:9" ht="33" x14ac:dyDescent="0.25">
      <c r="A28" s="50" t="s">
        <v>106</v>
      </c>
      <c r="B28" s="97">
        <v>1</v>
      </c>
      <c r="C28" s="97">
        <f t="shared" si="4"/>
        <v>177</v>
      </c>
      <c r="D28" s="97">
        <v>144</v>
      </c>
      <c r="E28" s="97">
        <v>33</v>
      </c>
      <c r="F28" s="9">
        <v>1230</v>
      </c>
      <c r="G28" s="9">
        <f t="shared" si="1"/>
        <v>6.9889999999999999</v>
      </c>
      <c r="H28" s="9">
        <f t="shared" si="2"/>
        <v>461.27</v>
      </c>
      <c r="I28" s="9">
        <f t="shared" si="3"/>
        <v>570.08000000000004</v>
      </c>
    </row>
    <row r="29" spans="1:9" ht="33" x14ac:dyDescent="0.25">
      <c r="A29" s="50" t="s">
        <v>106</v>
      </c>
      <c r="B29" s="97">
        <v>1</v>
      </c>
      <c r="C29" s="97">
        <f t="shared" si="4"/>
        <v>105</v>
      </c>
      <c r="D29" s="97">
        <v>96</v>
      </c>
      <c r="E29" s="97">
        <v>9</v>
      </c>
      <c r="F29" s="9">
        <v>1230</v>
      </c>
      <c r="G29" s="9">
        <f t="shared" si="1"/>
        <v>6.9889999999999999</v>
      </c>
      <c r="H29" s="9">
        <f t="shared" si="2"/>
        <v>125.8</v>
      </c>
      <c r="I29" s="9">
        <f t="shared" si="3"/>
        <v>155.47999999999999</v>
      </c>
    </row>
    <row r="30" spans="1:9" ht="33" x14ac:dyDescent="0.25">
      <c r="A30" s="50" t="s">
        <v>106</v>
      </c>
      <c r="B30" s="97">
        <v>1</v>
      </c>
      <c r="C30" s="97">
        <f t="shared" si="4"/>
        <v>183</v>
      </c>
      <c r="D30" s="97">
        <v>176</v>
      </c>
      <c r="E30" s="97">
        <v>7</v>
      </c>
      <c r="F30" s="9">
        <v>1230</v>
      </c>
      <c r="G30" s="9">
        <f t="shared" si="1"/>
        <v>6.9889999999999999</v>
      </c>
      <c r="H30" s="9">
        <f t="shared" si="2"/>
        <v>97.85</v>
      </c>
      <c r="I30" s="9">
        <f t="shared" si="3"/>
        <v>120.93</v>
      </c>
    </row>
    <row r="31" spans="1:9" ht="33" x14ac:dyDescent="0.25">
      <c r="A31" s="50" t="s">
        <v>119</v>
      </c>
      <c r="B31" s="97">
        <v>1</v>
      </c>
      <c r="C31" s="97">
        <f t="shared" si="4"/>
        <v>210</v>
      </c>
      <c r="D31" s="97">
        <v>176</v>
      </c>
      <c r="E31" s="97">
        <v>34</v>
      </c>
      <c r="F31" s="9">
        <v>1382</v>
      </c>
      <c r="G31" s="9">
        <f t="shared" si="1"/>
        <v>7.8520000000000003</v>
      </c>
      <c r="H31" s="9">
        <f t="shared" si="2"/>
        <v>533.94000000000005</v>
      </c>
      <c r="I31" s="9">
        <f t="shared" si="3"/>
        <v>659.9</v>
      </c>
    </row>
    <row r="32" spans="1:9" ht="33" x14ac:dyDescent="0.25">
      <c r="A32" s="50" t="s">
        <v>161</v>
      </c>
      <c r="B32" s="97">
        <v>1</v>
      </c>
      <c r="C32" s="97">
        <f t="shared" si="4"/>
        <v>115</v>
      </c>
      <c r="D32" s="97">
        <v>96</v>
      </c>
      <c r="E32" s="97">
        <v>19</v>
      </c>
      <c r="F32" s="9">
        <v>1287</v>
      </c>
      <c r="G32" s="9">
        <f t="shared" si="1"/>
        <v>7.3129999999999997</v>
      </c>
      <c r="H32" s="9">
        <f t="shared" si="2"/>
        <v>277.89</v>
      </c>
      <c r="I32" s="9">
        <f t="shared" si="3"/>
        <v>343.44</v>
      </c>
    </row>
    <row r="33" spans="1:9" ht="33" x14ac:dyDescent="0.25">
      <c r="A33" s="50" t="s">
        <v>162</v>
      </c>
      <c r="B33" s="97">
        <v>1</v>
      </c>
      <c r="C33" s="97">
        <f t="shared" si="4"/>
        <v>132</v>
      </c>
      <c r="D33" s="97">
        <v>120</v>
      </c>
      <c r="E33" s="97">
        <v>12</v>
      </c>
      <c r="F33" s="9">
        <v>1382</v>
      </c>
      <c r="G33" s="9">
        <f t="shared" si="1"/>
        <v>7.8520000000000003</v>
      </c>
      <c r="H33" s="9">
        <f t="shared" si="2"/>
        <v>188.45</v>
      </c>
      <c r="I33" s="9">
        <f t="shared" si="3"/>
        <v>232.91</v>
      </c>
    </row>
    <row r="34" spans="1:9" ht="33" x14ac:dyDescent="0.25">
      <c r="A34" s="50" t="s">
        <v>110</v>
      </c>
      <c r="B34" s="97">
        <v>1</v>
      </c>
      <c r="C34" s="97">
        <f t="shared" si="4"/>
        <v>193</v>
      </c>
      <c r="D34" s="97">
        <v>176</v>
      </c>
      <c r="E34" s="97">
        <v>17</v>
      </c>
      <c r="F34" s="9">
        <v>1647</v>
      </c>
      <c r="G34" s="9">
        <f t="shared" si="1"/>
        <v>9.3580000000000005</v>
      </c>
      <c r="H34" s="9">
        <f t="shared" si="2"/>
        <v>318.17</v>
      </c>
      <c r="I34" s="9">
        <f t="shared" si="3"/>
        <v>393.23</v>
      </c>
    </row>
    <row r="35" spans="1:9" ht="33" x14ac:dyDescent="0.25">
      <c r="A35" s="50" t="s">
        <v>111</v>
      </c>
      <c r="B35" s="97">
        <v>1</v>
      </c>
      <c r="C35" s="97">
        <f t="shared" si="4"/>
        <v>180</v>
      </c>
      <c r="D35" s="97">
        <v>120</v>
      </c>
      <c r="E35" s="97">
        <v>60</v>
      </c>
      <c r="F35" s="9">
        <v>1382</v>
      </c>
      <c r="G35" s="9">
        <f t="shared" si="1"/>
        <v>7.8520000000000003</v>
      </c>
      <c r="H35" s="9">
        <f t="shared" si="2"/>
        <v>942.24</v>
      </c>
      <c r="I35" s="9">
        <f t="shared" si="3"/>
        <v>1164.51</v>
      </c>
    </row>
    <row r="36" spans="1:9" ht="33" x14ac:dyDescent="0.25">
      <c r="A36" s="50" t="s">
        <v>112</v>
      </c>
      <c r="B36" s="97">
        <v>1</v>
      </c>
      <c r="C36" s="97">
        <f t="shared" si="4"/>
        <v>143</v>
      </c>
      <c r="D36" s="97">
        <v>96</v>
      </c>
      <c r="E36" s="97">
        <v>47</v>
      </c>
      <c r="F36" s="9">
        <v>1287</v>
      </c>
      <c r="G36" s="9">
        <f t="shared" si="1"/>
        <v>7.3129999999999997</v>
      </c>
      <c r="H36" s="9">
        <f t="shared" si="2"/>
        <v>687.42</v>
      </c>
      <c r="I36" s="9">
        <f t="shared" si="3"/>
        <v>849.58</v>
      </c>
    </row>
    <row r="37" spans="1:9" x14ac:dyDescent="0.25">
      <c r="A37" s="50" t="s">
        <v>113</v>
      </c>
      <c r="B37" s="97">
        <v>1</v>
      </c>
      <c r="C37" s="97">
        <f t="shared" si="4"/>
        <v>192</v>
      </c>
      <c r="D37" s="97">
        <v>112</v>
      </c>
      <c r="E37" s="97">
        <v>80</v>
      </c>
      <c r="F37" s="9">
        <v>1917</v>
      </c>
      <c r="G37" s="9">
        <f t="shared" si="1"/>
        <v>10.891999999999999</v>
      </c>
      <c r="H37" s="9">
        <f t="shared" si="2"/>
        <v>1742.72</v>
      </c>
      <c r="I37" s="9">
        <f t="shared" si="3"/>
        <v>2153.83</v>
      </c>
    </row>
    <row r="38" spans="1:9" ht="33" x14ac:dyDescent="0.25">
      <c r="A38" s="50" t="s">
        <v>114</v>
      </c>
      <c r="B38" s="97">
        <v>1</v>
      </c>
      <c r="C38" s="97">
        <f t="shared" si="4"/>
        <v>199</v>
      </c>
      <c r="D38" s="97">
        <v>120</v>
      </c>
      <c r="E38" s="97">
        <v>79</v>
      </c>
      <c r="F38" s="9">
        <v>1647</v>
      </c>
      <c r="G38" s="9">
        <f t="shared" si="1"/>
        <v>9.3580000000000005</v>
      </c>
      <c r="H38" s="9">
        <f t="shared" si="2"/>
        <v>1478.56</v>
      </c>
      <c r="I38" s="9">
        <f t="shared" si="3"/>
        <v>1827.35</v>
      </c>
    </row>
    <row r="39" spans="1:9" x14ac:dyDescent="0.25">
      <c r="A39" s="50" t="s">
        <v>180</v>
      </c>
      <c r="B39" s="97">
        <v>1</v>
      </c>
      <c r="C39" s="97">
        <f t="shared" si="4"/>
        <v>228</v>
      </c>
      <c r="D39" s="97">
        <v>176</v>
      </c>
      <c r="E39" s="97">
        <v>52</v>
      </c>
      <c r="F39" s="9">
        <v>1917</v>
      </c>
      <c r="G39" s="9">
        <f t="shared" si="1"/>
        <v>10.891999999999999</v>
      </c>
      <c r="H39" s="9">
        <f t="shared" si="2"/>
        <v>1132.77</v>
      </c>
      <c r="I39" s="9">
        <f t="shared" si="3"/>
        <v>1399.99</v>
      </c>
    </row>
    <row r="40" spans="1:9" x14ac:dyDescent="0.25">
      <c r="A40" s="50" t="s">
        <v>181</v>
      </c>
      <c r="B40" s="97">
        <v>1</v>
      </c>
      <c r="C40" s="97">
        <f t="shared" si="4"/>
        <v>193</v>
      </c>
      <c r="D40" s="97">
        <v>160</v>
      </c>
      <c r="E40" s="97">
        <v>33</v>
      </c>
      <c r="F40" s="9">
        <v>1287</v>
      </c>
      <c r="G40" s="9">
        <f t="shared" si="1"/>
        <v>7.3129999999999997</v>
      </c>
      <c r="H40" s="9">
        <f t="shared" si="2"/>
        <v>482.66</v>
      </c>
      <c r="I40" s="9">
        <f t="shared" si="3"/>
        <v>596.52</v>
      </c>
    </row>
    <row r="41" spans="1:9" x14ac:dyDescent="0.25">
      <c r="A41" s="50" t="s">
        <v>181</v>
      </c>
      <c r="B41" s="97">
        <v>1</v>
      </c>
      <c r="C41" s="97">
        <f t="shared" si="4"/>
        <v>174</v>
      </c>
      <c r="D41" s="97">
        <v>120</v>
      </c>
      <c r="E41" s="97">
        <v>54</v>
      </c>
      <c r="F41" s="9">
        <v>1287</v>
      </c>
      <c r="G41" s="9">
        <f t="shared" si="1"/>
        <v>7.3129999999999997</v>
      </c>
      <c r="H41" s="9">
        <f t="shared" si="2"/>
        <v>789.8</v>
      </c>
      <c r="I41" s="9">
        <f t="shared" si="3"/>
        <v>976.11</v>
      </c>
    </row>
    <row r="42" spans="1:9" x14ac:dyDescent="0.25">
      <c r="A42" s="50" t="s">
        <v>181</v>
      </c>
      <c r="B42" s="97">
        <v>1</v>
      </c>
      <c r="C42" s="97">
        <f t="shared" si="4"/>
        <v>210</v>
      </c>
      <c r="D42" s="97">
        <v>176</v>
      </c>
      <c r="E42" s="97">
        <v>34</v>
      </c>
      <c r="F42" s="9">
        <v>1287</v>
      </c>
      <c r="G42" s="9">
        <f t="shared" si="1"/>
        <v>7.3129999999999997</v>
      </c>
      <c r="H42" s="9">
        <f t="shared" si="2"/>
        <v>497.28</v>
      </c>
      <c r="I42" s="9">
        <f t="shared" si="3"/>
        <v>614.59</v>
      </c>
    </row>
    <row r="43" spans="1:9" x14ac:dyDescent="0.25">
      <c r="A43" s="50" t="s">
        <v>182</v>
      </c>
      <c r="B43" s="97">
        <v>1</v>
      </c>
      <c r="C43" s="97">
        <f t="shared" si="4"/>
        <v>216</v>
      </c>
      <c r="D43" s="97">
        <v>176</v>
      </c>
      <c r="E43" s="97">
        <v>40</v>
      </c>
      <c r="F43" s="9">
        <v>1190</v>
      </c>
      <c r="G43" s="9">
        <f t="shared" si="1"/>
        <v>6.7610000000000001</v>
      </c>
      <c r="H43" s="9">
        <f t="shared" si="2"/>
        <v>540.88</v>
      </c>
      <c r="I43" s="9">
        <f t="shared" si="3"/>
        <v>668.47</v>
      </c>
    </row>
    <row r="44" spans="1:9" x14ac:dyDescent="0.25">
      <c r="A44" s="50" t="s">
        <v>182</v>
      </c>
      <c r="B44" s="97">
        <v>1</v>
      </c>
      <c r="C44" s="97">
        <f t="shared" si="4"/>
        <v>224</v>
      </c>
      <c r="D44" s="97">
        <v>176</v>
      </c>
      <c r="E44" s="97">
        <v>48</v>
      </c>
      <c r="F44" s="9">
        <v>1190</v>
      </c>
      <c r="G44" s="9">
        <f t="shared" si="1"/>
        <v>6.7610000000000001</v>
      </c>
      <c r="H44" s="9">
        <f t="shared" si="2"/>
        <v>649.05999999999995</v>
      </c>
      <c r="I44" s="9">
        <f t="shared" si="3"/>
        <v>802.17</v>
      </c>
    </row>
    <row r="45" spans="1:9" ht="33" x14ac:dyDescent="0.25">
      <c r="A45" s="50" t="s">
        <v>116</v>
      </c>
      <c r="B45" s="97">
        <v>1</v>
      </c>
      <c r="C45" s="97">
        <f t="shared" si="4"/>
        <v>141.5</v>
      </c>
      <c r="D45" s="97">
        <v>96</v>
      </c>
      <c r="E45" s="97">
        <v>45.5</v>
      </c>
      <c r="F45" s="9">
        <v>1500</v>
      </c>
      <c r="G45" s="9">
        <f t="shared" si="1"/>
        <v>8.5229999999999997</v>
      </c>
      <c r="H45" s="9">
        <f t="shared" si="2"/>
        <v>775.59</v>
      </c>
      <c r="I45" s="9">
        <f t="shared" si="3"/>
        <v>958.55</v>
      </c>
    </row>
    <row r="46" spans="1:9" ht="33" x14ac:dyDescent="0.25">
      <c r="A46" s="50" t="s">
        <v>116</v>
      </c>
      <c r="B46" s="97">
        <v>1</v>
      </c>
      <c r="C46" s="97">
        <f t="shared" si="4"/>
        <v>132.5</v>
      </c>
      <c r="D46" s="97">
        <v>80</v>
      </c>
      <c r="E46" s="97">
        <v>52.5</v>
      </c>
      <c r="F46" s="9">
        <v>1287</v>
      </c>
      <c r="G46" s="9">
        <f t="shared" si="1"/>
        <v>7.3129999999999997</v>
      </c>
      <c r="H46" s="9">
        <f t="shared" si="2"/>
        <v>767.87</v>
      </c>
      <c r="I46" s="9">
        <f t="shared" si="3"/>
        <v>949.01</v>
      </c>
    </row>
    <row r="47" spans="1:9" x14ac:dyDescent="0.25">
      <c r="A47" s="50" t="s">
        <v>126</v>
      </c>
      <c r="B47" s="97">
        <v>1</v>
      </c>
      <c r="C47" s="97">
        <f t="shared" si="4"/>
        <v>234.75</v>
      </c>
      <c r="D47" s="97">
        <v>176</v>
      </c>
      <c r="E47" s="97">
        <v>58.75</v>
      </c>
      <c r="F47" s="9">
        <v>1115</v>
      </c>
      <c r="G47" s="9">
        <f t="shared" si="1"/>
        <v>6.335</v>
      </c>
      <c r="H47" s="9">
        <f t="shared" si="2"/>
        <v>744.36</v>
      </c>
      <c r="I47" s="9">
        <f t="shared" si="3"/>
        <v>919.95</v>
      </c>
    </row>
    <row r="48" spans="1:9" x14ac:dyDescent="0.25">
      <c r="A48" s="50" t="s">
        <v>126</v>
      </c>
      <c r="B48" s="97">
        <v>1</v>
      </c>
      <c r="C48" s="97">
        <f t="shared" si="4"/>
        <v>199.75</v>
      </c>
      <c r="D48" s="97">
        <v>176</v>
      </c>
      <c r="E48" s="97">
        <v>23.75</v>
      </c>
      <c r="F48" s="9">
        <v>1200</v>
      </c>
      <c r="G48" s="9">
        <f t="shared" si="1"/>
        <v>6.8179999999999996</v>
      </c>
      <c r="H48" s="9">
        <f t="shared" si="2"/>
        <v>323.86</v>
      </c>
      <c r="I48" s="9">
        <f t="shared" si="3"/>
        <v>400.26</v>
      </c>
    </row>
    <row r="49" spans="1:9" x14ac:dyDescent="0.25">
      <c r="A49" s="50" t="s">
        <v>126</v>
      </c>
      <c r="B49" s="97">
        <v>1</v>
      </c>
      <c r="C49" s="97">
        <f t="shared" si="4"/>
        <v>252.25</v>
      </c>
      <c r="D49" s="97">
        <v>176</v>
      </c>
      <c r="E49" s="97">
        <v>76.25</v>
      </c>
      <c r="F49" s="9">
        <v>1100</v>
      </c>
      <c r="G49" s="9">
        <f t="shared" si="1"/>
        <v>6.25</v>
      </c>
      <c r="H49" s="9">
        <f t="shared" si="2"/>
        <v>953.13</v>
      </c>
      <c r="I49" s="9">
        <f t="shared" si="3"/>
        <v>1177.97</v>
      </c>
    </row>
    <row r="50" spans="1:9" x14ac:dyDescent="0.25">
      <c r="A50" s="50" t="s">
        <v>126</v>
      </c>
      <c r="B50" s="97">
        <v>1</v>
      </c>
      <c r="C50" s="97">
        <f t="shared" si="4"/>
        <v>264.51</v>
      </c>
      <c r="D50" s="97">
        <v>176</v>
      </c>
      <c r="E50" s="97">
        <v>88.51</v>
      </c>
      <c r="F50" s="9">
        <v>1200</v>
      </c>
      <c r="G50" s="9">
        <f t="shared" si="1"/>
        <v>6.8179999999999996</v>
      </c>
      <c r="H50" s="9">
        <f t="shared" si="2"/>
        <v>1206.92</v>
      </c>
      <c r="I50" s="9">
        <f t="shared" si="3"/>
        <v>1491.63</v>
      </c>
    </row>
    <row r="51" spans="1:9" x14ac:dyDescent="0.25">
      <c r="A51" s="50" t="s">
        <v>183</v>
      </c>
      <c r="B51" s="97">
        <v>1</v>
      </c>
      <c r="C51" s="97">
        <f t="shared" si="4"/>
        <v>186</v>
      </c>
      <c r="D51" s="97">
        <v>176</v>
      </c>
      <c r="E51" s="97">
        <v>10</v>
      </c>
      <c r="F51" s="9">
        <v>1382</v>
      </c>
      <c r="G51" s="9">
        <f t="shared" si="1"/>
        <v>7.8520000000000003</v>
      </c>
      <c r="H51" s="9">
        <f t="shared" si="2"/>
        <v>157.04</v>
      </c>
      <c r="I51" s="9">
        <f t="shared" si="3"/>
        <v>194.09</v>
      </c>
    </row>
    <row r="52" spans="1:9" x14ac:dyDescent="0.25">
      <c r="A52" s="50" t="s">
        <v>184</v>
      </c>
      <c r="B52" s="97">
        <v>1</v>
      </c>
      <c r="C52" s="97">
        <f t="shared" si="4"/>
        <v>136</v>
      </c>
      <c r="D52" s="97">
        <v>128</v>
      </c>
      <c r="E52" s="97">
        <v>8</v>
      </c>
      <c r="F52" s="9">
        <v>1100</v>
      </c>
      <c r="G52" s="9">
        <f t="shared" si="1"/>
        <v>6.25</v>
      </c>
      <c r="H52" s="9">
        <f t="shared" si="2"/>
        <v>100</v>
      </c>
      <c r="I52" s="9">
        <f t="shared" si="3"/>
        <v>123.59</v>
      </c>
    </row>
    <row r="53" spans="1:9" x14ac:dyDescent="0.25">
      <c r="A53" s="50" t="s">
        <v>184</v>
      </c>
      <c r="B53" s="97">
        <v>1</v>
      </c>
      <c r="C53" s="97">
        <f t="shared" si="4"/>
        <v>178</v>
      </c>
      <c r="D53" s="97">
        <v>176</v>
      </c>
      <c r="E53" s="97">
        <v>2</v>
      </c>
      <c r="F53" s="9">
        <v>1050</v>
      </c>
      <c r="G53" s="9">
        <f t="shared" si="1"/>
        <v>5.9660000000000002</v>
      </c>
      <c r="H53" s="9">
        <f t="shared" si="2"/>
        <v>23.86</v>
      </c>
      <c r="I53" s="9">
        <f t="shared" si="3"/>
        <v>29.49</v>
      </c>
    </row>
    <row r="54" spans="1:9" ht="49.5" x14ac:dyDescent="0.25">
      <c r="A54" s="50" t="s">
        <v>163</v>
      </c>
      <c r="B54" s="97">
        <v>1</v>
      </c>
      <c r="C54" s="97">
        <f t="shared" si="4"/>
        <v>177</v>
      </c>
      <c r="D54" s="97">
        <v>168</v>
      </c>
      <c r="E54" s="97">
        <v>9</v>
      </c>
      <c r="F54" s="9">
        <v>1647</v>
      </c>
      <c r="G54" s="9">
        <f t="shared" si="1"/>
        <v>9.3580000000000005</v>
      </c>
      <c r="H54" s="9">
        <f t="shared" si="2"/>
        <v>168.44</v>
      </c>
      <c r="I54" s="9">
        <f t="shared" si="3"/>
        <v>208.17</v>
      </c>
    </row>
    <row r="55" spans="1:9" ht="33" x14ac:dyDescent="0.25">
      <c r="A55" s="50" t="s">
        <v>185</v>
      </c>
      <c r="B55" s="97">
        <v>1</v>
      </c>
      <c r="C55" s="97">
        <f t="shared" si="4"/>
        <v>144</v>
      </c>
      <c r="D55" s="97">
        <v>136</v>
      </c>
      <c r="E55" s="97">
        <v>8</v>
      </c>
      <c r="F55" s="9">
        <v>1287</v>
      </c>
      <c r="G55" s="9">
        <f t="shared" si="1"/>
        <v>7.3129999999999997</v>
      </c>
      <c r="H55" s="9">
        <f t="shared" si="2"/>
        <v>117.01</v>
      </c>
      <c r="I55" s="9">
        <f t="shared" si="3"/>
        <v>144.61000000000001</v>
      </c>
    </row>
    <row r="56" spans="1:9" ht="33" x14ac:dyDescent="0.25">
      <c r="A56" s="50" t="s">
        <v>117</v>
      </c>
      <c r="B56" s="97">
        <v>1</v>
      </c>
      <c r="C56" s="97">
        <f t="shared" si="4"/>
        <v>105</v>
      </c>
      <c r="D56" s="97">
        <v>88</v>
      </c>
      <c r="E56" s="97">
        <v>17</v>
      </c>
      <c r="F56" s="9">
        <v>1190</v>
      </c>
      <c r="G56" s="9">
        <f t="shared" si="1"/>
        <v>6.7610000000000001</v>
      </c>
      <c r="H56" s="9">
        <f t="shared" si="2"/>
        <v>229.87</v>
      </c>
      <c r="I56" s="9">
        <f t="shared" si="3"/>
        <v>284.10000000000002</v>
      </c>
    </row>
    <row r="57" spans="1:9" ht="33" x14ac:dyDescent="0.25">
      <c r="A57" s="50" t="s">
        <v>117</v>
      </c>
      <c r="B57" s="97">
        <v>1</v>
      </c>
      <c r="C57" s="97">
        <f t="shared" si="4"/>
        <v>148</v>
      </c>
      <c r="D57" s="97">
        <v>136</v>
      </c>
      <c r="E57" s="97">
        <v>12</v>
      </c>
      <c r="F57" s="9">
        <v>1015</v>
      </c>
      <c r="G57" s="9">
        <f t="shared" si="1"/>
        <v>5.7670000000000003</v>
      </c>
      <c r="H57" s="9">
        <f t="shared" si="2"/>
        <v>138.41</v>
      </c>
      <c r="I57" s="9">
        <f t="shared" si="3"/>
        <v>171.06</v>
      </c>
    </row>
    <row r="58" spans="1:9" ht="33" x14ac:dyDescent="0.25">
      <c r="A58" s="50" t="s">
        <v>136</v>
      </c>
      <c r="B58" s="97">
        <v>1</v>
      </c>
      <c r="C58" s="97">
        <f t="shared" si="4"/>
        <v>157.5</v>
      </c>
      <c r="D58" s="97">
        <v>112</v>
      </c>
      <c r="E58" s="97">
        <v>45.5</v>
      </c>
      <c r="F58" s="9">
        <v>1647</v>
      </c>
      <c r="G58" s="9">
        <f t="shared" si="1"/>
        <v>9.3580000000000005</v>
      </c>
      <c r="H58" s="9">
        <f t="shared" si="2"/>
        <v>851.58</v>
      </c>
      <c r="I58" s="9">
        <f t="shared" si="3"/>
        <v>1052.47</v>
      </c>
    </row>
    <row r="59" spans="1:9" ht="33" x14ac:dyDescent="0.25">
      <c r="A59" s="50" t="s">
        <v>164</v>
      </c>
      <c r="B59" s="97">
        <v>1</v>
      </c>
      <c r="C59" s="97">
        <f t="shared" si="4"/>
        <v>156</v>
      </c>
      <c r="D59" s="97">
        <v>136</v>
      </c>
      <c r="E59" s="97">
        <v>20</v>
      </c>
      <c r="F59" s="9">
        <v>1287</v>
      </c>
      <c r="G59" s="9">
        <f t="shared" si="1"/>
        <v>7.3129999999999997</v>
      </c>
      <c r="H59" s="9">
        <f t="shared" si="2"/>
        <v>292.52</v>
      </c>
      <c r="I59" s="9">
        <f t="shared" si="3"/>
        <v>361.53</v>
      </c>
    </row>
    <row r="60" spans="1:9" ht="33" x14ac:dyDescent="0.25">
      <c r="A60" s="50" t="s">
        <v>129</v>
      </c>
      <c r="B60" s="97">
        <v>1</v>
      </c>
      <c r="C60" s="97">
        <f t="shared" si="4"/>
        <v>86</v>
      </c>
      <c r="D60" s="97">
        <v>72</v>
      </c>
      <c r="E60" s="97">
        <v>14</v>
      </c>
      <c r="F60" s="9">
        <v>1190</v>
      </c>
      <c r="G60" s="9">
        <f t="shared" si="1"/>
        <v>6.7610000000000001</v>
      </c>
      <c r="H60" s="9">
        <f t="shared" si="2"/>
        <v>189.31</v>
      </c>
      <c r="I60" s="9">
        <f t="shared" si="3"/>
        <v>233.97</v>
      </c>
    </row>
    <row r="61" spans="1:9" ht="33" x14ac:dyDescent="0.25">
      <c r="A61" s="50" t="s">
        <v>129</v>
      </c>
      <c r="B61" s="97">
        <v>1</v>
      </c>
      <c r="C61" s="97">
        <f t="shared" si="4"/>
        <v>128</v>
      </c>
      <c r="D61" s="97">
        <v>120</v>
      </c>
      <c r="E61" s="97">
        <v>8</v>
      </c>
      <c r="F61" s="9">
        <v>1190</v>
      </c>
      <c r="G61" s="9">
        <f t="shared" si="1"/>
        <v>6.7610000000000001</v>
      </c>
      <c r="H61" s="9">
        <f t="shared" si="2"/>
        <v>108.18</v>
      </c>
      <c r="I61" s="9">
        <f t="shared" si="3"/>
        <v>133.69999999999999</v>
      </c>
    </row>
    <row r="62" spans="1:9" ht="33" x14ac:dyDescent="0.25">
      <c r="A62" s="50" t="s">
        <v>133</v>
      </c>
      <c r="B62" s="97">
        <v>1</v>
      </c>
      <c r="C62" s="97">
        <f t="shared" si="4"/>
        <v>253</v>
      </c>
      <c r="D62" s="97">
        <v>176</v>
      </c>
      <c r="E62" s="97">
        <v>77</v>
      </c>
      <c r="F62" s="9">
        <v>1647</v>
      </c>
      <c r="G62" s="9">
        <f t="shared" si="1"/>
        <v>9.3580000000000005</v>
      </c>
      <c r="H62" s="9">
        <f t="shared" si="2"/>
        <v>1441.13</v>
      </c>
      <c r="I62" s="9">
        <f t="shared" si="3"/>
        <v>1781.09</v>
      </c>
    </row>
    <row r="63" spans="1:9" x14ac:dyDescent="0.25">
      <c r="A63" s="50" t="s">
        <v>137</v>
      </c>
      <c r="B63" s="97">
        <v>1</v>
      </c>
      <c r="C63" s="97">
        <f t="shared" si="4"/>
        <v>252</v>
      </c>
      <c r="D63" s="97">
        <v>176</v>
      </c>
      <c r="E63" s="97">
        <v>76</v>
      </c>
      <c r="F63" s="9">
        <v>1917</v>
      </c>
      <c r="G63" s="9">
        <f t="shared" si="1"/>
        <v>10.891999999999999</v>
      </c>
      <c r="H63" s="9">
        <f t="shared" si="2"/>
        <v>1655.58</v>
      </c>
      <c r="I63" s="9">
        <f t="shared" si="3"/>
        <v>2046.13</v>
      </c>
    </row>
    <row r="64" spans="1:9" x14ac:dyDescent="0.25">
      <c r="A64" s="50" t="s">
        <v>132</v>
      </c>
      <c r="B64" s="97">
        <v>1</v>
      </c>
      <c r="C64" s="97">
        <f t="shared" si="4"/>
        <v>172</v>
      </c>
      <c r="D64" s="97">
        <v>120</v>
      </c>
      <c r="E64" s="97">
        <v>52</v>
      </c>
      <c r="F64" s="9">
        <v>1647</v>
      </c>
      <c r="G64" s="9">
        <f t="shared" si="1"/>
        <v>9.3580000000000005</v>
      </c>
      <c r="H64" s="9">
        <f t="shared" si="2"/>
        <v>973.23</v>
      </c>
      <c r="I64" s="9">
        <f t="shared" si="3"/>
        <v>1202.81</v>
      </c>
    </row>
    <row r="65" spans="1:9" ht="33" x14ac:dyDescent="0.25">
      <c r="A65" s="50" t="s">
        <v>165</v>
      </c>
      <c r="B65" s="97">
        <v>1</v>
      </c>
      <c r="C65" s="97">
        <f t="shared" si="4"/>
        <v>186</v>
      </c>
      <c r="D65" s="97">
        <v>176</v>
      </c>
      <c r="E65" s="97">
        <v>10</v>
      </c>
      <c r="F65" s="9">
        <v>1093</v>
      </c>
      <c r="G65" s="9">
        <f t="shared" si="1"/>
        <v>6.21</v>
      </c>
      <c r="H65" s="9">
        <f t="shared" si="2"/>
        <v>124.2</v>
      </c>
      <c r="I65" s="9">
        <f t="shared" si="3"/>
        <v>153.5</v>
      </c>
    </row>
    <row r="66" spans="1:9" ht="33" x14ac:dyDescent="0.25">
      <c r="A66" s="50" t="s">
        <v>130</v>
      </c>
      <c r="B66" s="97">
        <v>1</v>
      </c>
      <c r="C66" s="97">
        <f t="shared" si="4"/>
        <v>236</v>
      </c>
      <c r="D66" s="97">
        <v>176</v>
      </c>
      <c r="E66" s="97">
        <v>60</v>
      </c>
      <c r="F66" s="9">
        <v>1382</v>
      </c>
      <c r="G66" s="9">
        <f t="shared" si="1"/>
        <v>7.8520000000000003</v>
      </c>
      <c r="H66" s="9">
        <f t="shared" si="2"/>
        <v>942.24</v>
      </c>
      <c r="I66" s="9">
        <f t="shared" si="3"/>
        <v>1164.51</v>
      </c>
    </row>
    <row r="67" spans="1:9" ht="33" x14ac:dyDescent="0.25">
      <c r="A67" s="50" t="s">
        <v>130</v>
      </c>
      <c r="B67" s="97">
        <v>1</v>
      </c>
      <c r="C67" s="97">
        <f t="shared" si="4"/>
        <v>217</v>
      </c>
      <c r="D67" s="97">
        <v>176</v>
      </c>
      <c r="E67" s="97">
        <v>41</v>
      </c>
      <c r="F67" s="9">
        <v>1382</v>
      </c>
      <c r="G67" s="9">
        <f t="shared" si="1"/>
        <v>7.8520000000000003</v>
      </c>
      <c r="H67" s="9">
        <f t="shared" si="2"/>
        <v>643.86</v>
      </c>
      <c r="I67" s="9">
        <f t="shared" si="3"/>
        <v>795.75</v>
      </c>
    </row>
    <row r="68" spans="1:9" ht="17.25" customHeight="1" x14ac:dyDescent="0.25">
      <c r="A68" s="50" t="s">
        <v>154</v>
      </c>
      <c r="B68" s="97">
        <v>1</v>
      </c>
      <c r="C68" s="97">
        <f t="shared" si="4"/>
        <v>248</v>
      </c>
      <c r="D68" s="97">
        <v>176</v>
      </c>
      <c r="E68" s="97">
        <v>72</v>
      </c>
      <c r="F68" s="9">
        <v>1382</v>
      </c>
      <c r="G68" s="9">
        <f t="shared" si="1"/>
        <v>7.8520000000000003</v>
      </c>
      <c r="H68" s="9">
        <f t="shared" si="2"/>
        <v>1130.69</v>
      </c>
      <c r="I68" s="9">
        <f t="shared" si="3"/>
        <v>1397.42</v>
      </c>
    </row>
    <row r="69" spans="1:9" ht="17.25" customHeight="1" x14ac:dyDescent="0.25">
      <c r="A69" s="50" t="s">
        <v>135</v>
      </c>
      <c r="B69" s="97">
        <v>1</v>
      </c>
      <c r="C69" s="97">
        <f t="shared" si="4"/>
        <v>245</v>
      </c>
      <c r="D69" s="97">
        <v>176</v>
      </c>
      <c r="E69" s="97">
        <v>69</v>
      </c>
      <c r="F69" s="9">
        <v>1647</v>
      </c>
      <c r="G69" s="9">
        <f t="shared" si="1"/>
        <v>9.3580000000000005</v>
      </c>
      <c r="H69" s="9">
        <f t="shared" si="2"/>
        <v>1291.4000000000001</v>
      </c>
      <c r="I69" s="9">
        <f t="shared" si="3"/>
        <v>1596.04</v>
      </c>
    </row>
    <row r="70" spans="1:9" ht="33" x14ac:dyDescent="0.25">
      <c r="A70" s="50" t="s">
        <v>130</v>
      </c>
      <c r="B70" s="97">
        <v>1</v>
      </c>
      <c r="C70" s="97">
        <f t="shared" si="4"/>
        <v>218</v>
      </c>
      <c r="D70" s="97">
        <v>176</v>
      </c>
      <c r="E70" s="97">
        <v>42</v>
      </c>
      <c r="F70" s="9">
        <v>1382</v>
      </c>
      <c r="G70" s="9">
        <f t="shared" si="1"/>
        <v>7.8520000000000003</v>
      </c>
      <c r="H70" s="9">
        <f t="shared" si="2"/>
        <v>659.57</v>
      </c>
      <c r="I70" s="9">
        <f t="shared" si="3"/>
        <v>815.16</v>
      </c>
    </row>
  </sheetData>
  <mergeCells count="12">
    <mergeCell ref="H1:I1"/>
    <mergeCell ref="A2:I2"/>
    <mergeCell ref="A7:A9"/>
    <mergeCell ref="B7:B9"/>
    <mergeCell ref="C7:E7"/>
    <mergeCell ref="F7:F9"/>
    <mergeCell ref="G7:G9"/>
    <mergeCell ref="H7:H9"/>
    <mergeCell ref="I7:I9"/>
    <mergeCell ref="C8:C9"/>
    <mergeCell ref="D8:D9"/>
    <mergeCell ref="E8:E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AAACF-A10A-43A9-8CAA-E2906DEFBC14}">
  <sheetPr>
    <tabColor theme="7" tint="0.59999389629810485"/>
  </sheetPr>
  <dimension ref="A1:K22"/>
  <sheetViews>
    <sheetView zoomScaleNormal="100" workbookViewId="0">
      <selection activeCell="K17" sqref="K17"/>
    </sheetView>
  </sheetViews>
  <sheetFormatPr defaultRowHeight="15" x14ac:dyDescent="0.25"/>
  <cols>
    <col min="1" max="1" width="42.7109375" style="33" customWidth="1"/>
    <col min="2" max="2" width="12.140625" style="33" customWidth="1"/>
    <col min="3" max="3" width="10.7109375" style="33" customWidth="1"/>
    <col min="4" max="4" width="8.28515625" style="33" customWidth="1"/>
    <col min="5" max="5" width="13.42578125" style="33" customWidth="1"/>
    <col min="6" max="6" width="11.85546875" style="33" customWidth="1"/>
    <col min="7" max="7" width="12" style="33" customWidth="1"/>
    <col min="8" max="8" width="18.42578125" style="33" customWidth="1"/>
    <col min="9" max="9" width="14.7109375" style="33" customWidth="1"/>
    <col min="10" max="10" width="10.5703125" style="55" customWidth="1"/>
    <col min="11" max="16384" width="9.140625" style="55"/>
  </cols>
  <sheetData>
    <row r="1" spans="1:9" x14ac:dyDescent="0.25">
      <c r="H1" s="152" t="s">
        <v>201</v>
      </c>
      <c r="I1" s="152"/>
    </row>
    <row r="2" spans="1:9" ht="45.6" customHeight="1" x14ac:dyDescent="0.25">
      <c r="A2" s="153" t="s">
        <v>146</v>
      </c>
      <c r="B2" s="153"/>
      <c r="C2" s="153"/>
      <c r="D2" s="153"/>
      <c r="E2" s="153"/>
      <c r="F2" s="153"/>
      <c r="G2" s="153"/>
      <c r="H2" s="153"/>
      <c r="I2" s="153"/>
    </row>
    <row r="4" spans="1:9" x14ac:dyDescent="0.25">
      <c r="A4" s="33" t="s">
        <v>192</v>
      </c>
    </row>
    <row r="5" spans="1:9" x14ac:dyDescent="0.25">
      <c r="A5" s="81" t="s">
        <v>200</v>
      </c>
    </row>
    <row r="6" spans="1:9" x14ac:dyDescent="0.25">
      <c r="E6" s="65"/>
      <c r="H6" s="66"/>
    </row>
    <row r="7" spans="1:9" s="36" customFormat="1" ht="60.75" customHeight="1" x14ac:dyDescent="0.25">
      <c r="A7" s="154"/>
      <c r="B7" s="154" t="s">
        <v>17</v>
      </c>
      <c r="C7" s="151" t="s">
        <v>19</v>
      </c>
      <c r="D7" s="151"/>
      <c r="E7" s="151"/>
      <c r="F7" s="151" t="s">
        <v>10</v>
      </c>
      <c r="G7" s="151" t="s">
        <v>213</v>
      </c>
      <c r="H7" s="155" t="s">
        <v>20</v>
      </c>
      <c r="I7" s="156" t="s">
        <v>7</v>
      </c>
    </row>
    <row r="8" spans="1:9" s="36" customFormat="1" ht="60.75" customHeight="1" x14ac:dyDescent="0.25">
      <c r="A8" s="154"/>
      <c r="B8" s="154"/>
      <c r="C8" s="149" t="s">
        <v>1</v>
      </c>
      <c r="D8" s="149" t="s">
        <v>211</v>
      </c>
      <c r="E8" s="151" t="s">
        <v>26</v>
      </c>
      <c r="F8" s="151"/>
      <c r="G8" s="151"/>
      <c r="H8" s="155"/>
      <c r="I8" s="156"/>
    </row>
    <row r="9" spans="1:9" s="36" customFormat="1" ht="37.5" customHeight="1" x14ac:dyDescent="0.25">
      <c r="A9" s="154"/>
      <c r="B9" s="154"/>
      <c r="C9" s="150"/>
      <c r="D9" s="150"/>
      <c r="E9" s="151"/>
      <c r="F9" s="151"/>
      <c r="G9" s="151"/>
      <c r="H9" s="155"/>
      <c r="I9" s="156"/>
    </row>
    <row r="10" spans="1:9" x14ac:dyDescent="0.25">
      <c r="A10" s="67">
        <v>1</v>
      </c>
      <c r="B10" s="67">
        <v>6</v>
      </c>
      <c r="C10" s="67" t="s">
        <v>21</v>
      </c>
      <c r="D10" s="67">
        <v>8</v>
      </c>
      <c r="E10" s="67">
        <v>9</v>
      </c>
      <c r="F10" s="67">
        <v>11</v>
      </c>
      <c r="G10" s="67">
        <v>12</v>
      </c>
      <c r="H10" s="67">
        <v>13</v>
      </c>
      <c r="I10" s="67" t="s">
        <v>22</v>
      </c>
    </row>
    <row r="11" spans="1:9" x14ac:dyDescent="0.25">
      <c r="A11" s="68" t="s">
        <v>0</v>
      </c>
      <c r="B11" s="103">
        <f>B12+B19</f>
        <v>607</v>
      </c>
      <c r="C11" s="103"/>
      <c r="D11" s="103"/>
      <c r="E11" s="103">
        <f t="shared" ref="E11:I11" si="0">E12+E19</f>
        <v>48560</v>
      </c>
      <c r="F11" s="103"/>
      <c r="G11" s="103"/>
      <c r="H11" s="69">
        <f t="shared" si="0"/>
        <v>310578.43</v>
      </c>
      <c r="I11" s="69">
        <f t="shared" si="0"/>
        <v>383843.89000000007</v>
      </c>
    </row>
    <row r="12" spans="1:9" ht="42.75" customHeight="1" x14ac:dyDescent="0.25">
      <c r="A12" s="70" t="s">
        <v>214</v>
      </c>
      <c r="B12" s="71">
        <f>SUM(B13:B18)</f>
        <v>439</v>
      </c>
      <c r="C12" s="71"/>
      <c r="D12" s="71"/>
      <c r="E12" s="71">
        <f t="shared" ref="E12:I12" si="1">SUM(E13:E18)</f>
        <v>35120</v>
      </c>
      <c r="F12" s="71"/>
      <c r="G12" s="71"/>
      <c r="H12" s="72">
        <f t="shared" si="1"/>
        <v>241540.08</v>
      </c>
      <c r="I12" s="72">
        <f t="shared" si="1"/>
        <v>298519.39000000007</v>
      </c>
    </row>
    <row r="13" spans="1:9" x14ac:dyDescent="0.25">
      <c r="A13" s="73" t="s">
        <v>193</v>
      </c>
      <c r="B13" s="74">
        <f>187-25+11</f>
        <v>173</v>
      </c>
      <c r="C13" s="76">
        <f t="shared" ref="C13:C20" si="2">D13+E13</f>
        <v>14351</v>
      </c>
      <c r="D13" s="76">
        <v>511</v>
      </c>
      <c r="E13" s="76">
        <f t="shared" ref="E13:E20" si="3">B13*10*8</f>
        <v>13840</v>
      </c>
      <c r="F13" s="76">
        <v>1280</v>
      </c>
      <c r="G13" s="75">
        <f>F13/167.42</f>
        <v>7.645442599450484</v>
      </c>
      <c r="H13" s="75">
        <f>ROUND(G13*E13,2)</f>
        <v>105812.93</v>
      </c>
      <c r="I13" s="75">
        <f>ROUND(H13*1.2359,2)</f>
        <v>130774.2</v>
      </c>
    </row>
    <row r="14" spans="1:9" x14ac:dyDescent="0.25">
      <c r="A14" s="73" t="s">
        <v>194</v>
      </c>
      <c r="B14" s="74">
        <f>54-26</f>
        <v>28</v>
      </c>
      <c r="C14" s="76">
        <f t="shared" si="2"/>
        <v>2751</v>
      </c>
      <c r="D14" s="76">
        <v>511</v>
      </c>
      <c r="E14" s="76">
        <f t="shared" si="3"/>
        <v>2240</v>
      </c>
      <c r="F14" s="76">
        <f>F13*0.85</f>
        <v>1088</v>
      </c>
      <c r="G14" s="75">
        <f t="shared" ref="G14:G20" si="4">F14/167.42</f>
        <v>6.4986262095329117</v>
      </c>
      <c r="H14" s="75">
        <f t="shared" ref="H14:H20" si="5">ROUND(G14*E14,2)</f>
        <v>14556.92</v>
      </c>
      <c r="I14" s="75">
        <f t="shared" ref="I14:I20" si="6">ROUND(H14*1.2359,2)</f>
        <v>17990.900000000001</v>
      </c>
    </row>
    <row r="15" spans="1:9" x14ac:dyDescent="0.25">
      <c r="A15" s="73" t="s">
        <v>195</v>
      </c>
      <c r="B15" s="74">
        <f>188-54+11</f>
        <v>145</v>
      </c>
      <c r="C15" s="76">
        <f t="shared" si="2"/>
        <v>12111</v>
      </c>
      <c r="D15" s="76">
        <v>511</v>
      </c>
      <c r="E15" s="76">
        <f t="shared" si="3"/>
        <v>11600</v>
      </c>
      <c r="F15" s="76">
        <v>910</v>
      </c>
      <c r="G15" s="75">
        <f t="shared" si="4"/>
        <v>5.4354318480468287</v>
      </c>
      <c r="H15" s="75">
        <f t="shared" si="5"/>
        <v>63051.01</v>
      </c>
      <c r="I15" s="75">
        <f t="shared" si="6"/>
        <v>77924.740000000005</v>
      </c>
    </row>
    <row r="16" spans="1:9" x14ac:dyDescent="0.25">
      <c r="A16" s="73" t="s">
        <v>196</v>
      </c>
      <c r="B16" s="74">
        <v>68</v>
      </c>
      <c r="C16" s="76">
        <f t="shared" si="2"/>
        <v>5951</v>
      </c>
      <c r="D16" s="76">
        <v>511</v>
      </c>
      <c r="E16" s="76">
        <f t="shared" si="3"/>
        <v>5440</v>
      </c>
      <c r="F16" s="76">
        <v>1500</v>
      </c>
      <c r="G16" s="75">
        <f t="shared" si="4"/>
        <v>8.9595030462310365</v>
      </c>
      <c r="H16" s="75">
        <f t="shared" si="5"/>
        <v>48739.7</v>
      </c>
      <c r="I16" s="75">
        <f t="shared" si="6"/>
        <v>60237.4</v>
      </c>
    </row>
    <row r="17" spans="1:11" x14ac:dyDescent="0.25">
      <c r="A17" s="73" t="s">
        <v>197</v>
      </c>
      <c r="B17" s="74">
        <v>2</v>
      </c>
      <c r="C17" s="76">
        <f t="shared" si="2"/>
        <v>671</v>
      </c>
      <c r="D17" s="76">
        <v>511</v>
      </c>
      <c r="E17" s="76">
        <f t="shared" si="3"/>
        <v>160</v>
      </c>
      <c r="F17" s="76">
        <v>1500</v>
      </c>
      <c r="G17" s="75">
        <f t="shared" si="4"/>
        <v>8.9595030462310365</v>
      </c>
      <c r="H17" s="75">
        <f t="shared" si="5"/>
        <v>1433.52</v>
      </c>
      <c r="I17" s="75">
        <f t="shared" si="6"/>
        <v>1771.69</v>
      </c>
    </row>
    <row r="18" spans="1:11" x14ac:dyDescent="0.25">
      <c r="A18" s="73" t="s">
        <v>198</v>
      </c>
      <c r="B18" s="74">
        <v>23</v>
      </c>
      <c r="C18" s="76">
        <f t="shared" si="2"/>
        <v>2351</v>
      </c>
      <c r="D18" s="76">
        <v>511</v>
      </c>
      <c r="E18" s="76">
        <f t="shared" si="3"/>
        <v>1840</v>
      </c>
      <c r="F18" s="76">
        <v>723</v>
      </c>
      <c r="G18" s="75">
        <f t="shared" si="4"/>
        <v>4.3184804682833597</v>
      </c>
      <c r="H18" s="75">
        <f t="shared" si="5"/>
        <v>7946</v>
      </c>
      <c r="I18" s="75">
        <f t="shared" si="6"/>
        <v>9820.4599999999991</v>
      </c>
    </row>
    <row r="19" spans="1:11" s="80" customFormat="1" ht="26.25" x14ac:dyDescent="0.25">
      <c r="A19" s="77" t="s">
        <v>215</v>
      </c>
      <c r="B19" s="78">
        <f>B20</f>
        <v>168</v>
      </c>
      <c r="C19" s="78"/>
      <c r="D19" s="78"/>
      <c r="E19" s="78">
        <f t="shared" ref="E19:I19" si="7">E20</f>
        <v>13440</v>
      </c>
      <c r="F19" s="78"/>
      <c r="G19" s="78"/>
      <c r="H19" s="79">
        <f t="shared" si="7"/>
        <v>69038.350000000006</v>
      </c>
      <c r="I19" s="79">
        <f t="shared" si="7"/>
        <v>85324.5</v>
      </c>
      <c r="J19" s="55"/>
      <c r="K19" s="55"/>
    </row>
    <row r="20" spans="1:11" x14ac:dyDescent="0.25">
      <c r="A20" s="73" t="s">
        <v>199</v>
      </c>
      <c r="B20" s="74">
        <v>168</v>
      </c>
      <c r="C20" s="76">
        <f t="shared" si="2"/>
        <v>13951</v>
      </c>
      <c r="D20" s="76">
        <v>511</v>
      </c>
      <c r="E20" s="76">
        <f t="shared" si="3"/>
        <v>13440</v>
      </c>
      <c r="F20" s="76">
        <v>860</v>
      </c>
      <c r="G20" s="75">
        <f t="shared" si="4"/>
        <v>5.1367817465057941</v>
      </c>
      <c r="H20" s="75">
        <f t="shared" si="5"/>
        <v>69038.350000000006</v>
      </c>
      <c r="I20" s="75">
        <f t="shared" si="6"/>
        <v>85324.5</v>
      </c>
    </row>
    <row r="22" spans="1:11" ht="27" customHeight="1" x14ac:dyDescent="0.25">
      <c r="A22" s="148" t="s">
        <v>202</v>
      </c>
      <c r="B22" s="148"/>
      <c r="C22" s="148"/>
      <c r="D22" s="148"/>
      <c r="E22" s="148"/>
      <c r="F22" s="148"/>
      <c r="G22" s="148"/>
      <c r="H22" s="148"/>
      <c r="I22" s="148"/>
    </row>
  </sheetData>
  <mergeCells count="13">
    <mergeCell ref="A22:I22"/>
    <mergeCell ref="D8:D9"/>
    <mergeCell ref="E8:E9"/>
    <mergeCell ref="H1:I1"/>
    <mergeCell ref="A2:I2"/>
    <mergeCell ref="A7:A9"/>
    <mergeCell ref="B7:B9"/>
    <mergeCell ref="C7:E7"/>
    <mergeCell ref="F7:F9"/>
    <mergeCell ref="G7:G9"/>
    <mergeCell ref="H7:H9"/>
    <mergeCell ref="I7:I9"/>
    <mergeCell ref="C8:C9"/>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EFDEE-10EC-4C91-ADCD-AA2F67E419A6}">
  <sheetPr>
    <tabColor theme="2" tint="-0.249977111117893"/>
  </sheetPr>
  <dimension ref="A1:I39"/>
  <sheetViews>
    <sheetView zoomScale="70" zoomScaleNormal="70" workbookViewId="0">
      <selection activeCell="K9" sqref="K9"/>
    </sheetView>
  </sheetViews>
  <sheetFormatPr defaultColWidth="9.140625" defaultRowHeight="20.25" x14ac:dyDescent="0.3"/>
  <cols>
    <col min="1" max="1" width="56" style="56" customWidth="1"/>
    <col min="2" max="2" width="16.85546875" style="56" customWidth="1"/>
    <col min="3" max="3" width="14.5703125" style="56" customWidth="1"/>
    <col min="4" max="4" width="14.7109375" style="56" customWidth="1"/>
    <col min="5" max="5" width="21.85546875" style="56" customWidth="1"/>
    <col min="6" max="7" width="20.140625" style="56" customWidth="1"/>
    <col min="8" max="8" width="23.42578125" style="56" customWidth="1"/>
    <col min="9" max="9" width="26.85546875" style="56" customWidth="1"/>
    <col min="10" max="10" width="9.85546875" style="56" bestFit="1" customWidth="1"/>
    <col min="11" max="16384" width="9.140625" style="56"/>
  </cols>
  <sheetData>
    <row r="1" spans="1:9" ht="25.5" customHeight="1" x14ac:dyDescent="0.3">
      <c r="H1" s="128" t="s">
        <v>203</v>
      </c>
      <c r="I1" s="128"/>
    </row>
    <row r="2" spans="1:9" s="57" customFormat="1" ht="36" customHeight="1" x14ac:dyDescent="0.3">
      <c r="A2" s="129" t="s">
        <v>146</v>
      </c>
      <c r="B2" s="129"/>
      <c r="C2" s="129"/>
      <c r="D2" s="129"/>
      <c r="E2" s="129"/>
      <c r="F2" s="129"/>
      <c r="G2" s="129"/>
      <c r="H2" s="129"/>
      <c r="I2" s="129"/>
    </row>
    <row r="4" spans="1:9" x14ac:dyDescent="0.3">
      <c r="A4" s="56" t="s">
        <v>168</v>
      </c>
    </row>
    <row r="5" spans="1:9" x14ac:dyDescent="0.3">
      <c r="A5" s="54" t="s">
        <v>147</v>
      </c>
      <c r="B5" s="54"/>
    </row>
    <row r="6" spans="1:9" x14ac:dyDescent="0.3">
      <c r="E6" s="58"/>
      <c r="H6" s="59"/>
    </row>
    <row r="7" spans="1:9" ht="48.75" customHeight="1" x14ac:dyDescent="0.3">
      <c r="A7" s="130"/>
      <c r="B7" s="130" t="s">
        <v>17</v>
      </c>
      <c r="C7" s="131" t="s">
        <v>19</v>
      </c>
      <c r="D7" s="131"/>
      <c r="E7" s="131"/>
      <c r="F7" s="131" t="s">
        <v>10</v>
      </c>
      <c r="G7" s="131" t="s">
        <v>210</v>
      </c>
      <c r="H7" s="135" t="s">
        <v>20</v>
      </c>
      <c r="I7" s="132" t="s">
        <v>7</v>
      </c>
    </row>
    <row r="8" spans="1:9" ht="36" customHeight="1" x14ac:dyDescent="0.3">
      <c r="A8" s="130"/>
      <c r="B8" s="130"/>
      <c r="C8" s="133" t="s">
        <v>1</v>
      </c>
      <c r="D8" s="133" t="s">
        <v>211</v>
      </c>
      <c r="E8" s="131" t="s">
        <v>26</v>
      </c>
      <c r="F8" s="131"/>
      <c r="G8" s="131"/>
      <c r="H8" s="135"/>
      <c r="I8" s="132"/>
    </row>
    <row r="9" spans="1:9" ht="82.5" customHeight="1" x14ac:dyDescent="0.3">
      <c r="A9" s="130"/>
      <c r="B9" s="130"/>
      <c r="C9" s="134"/>
      <c r="D9" s="134"/>
      <c r="E9" s="131"/>
      <c r="F9" s="131"/>
      <c r="G9" s="131"/>
      <c r="H9" s="135"/>
      <c r="I9" s="132"/>
    </row>
    <row r="10" spans="1:9" x14ac:dyDescent="0.3">
      <c r="A10" s="91">
        <v>1</v>
      </c>
      <c r="B10" s="91">
        <v>2</v>
      </c>
      <c r="C10" s="91" t="s">
        <v>121</v>
      </c>
      <c r="D10" s="91">
        <v>4</v>
      </c>
      <c r="E10" s="91">
        <v>5</v>
      </c>
      <c r="F10" s="91">
        <v>6</v>
      </c>
      <c r="G10" s="91">
        <v>7</v>
      </c>
      <c r="H10" s="91">
        <v>8</v>
      </c>
      <c r="I10" s="91" t="s">
        <v>150</v>
      </c>
    </row>
    <row r="11" spans="1:9" s="57" customFormat="1" x14ac:dyDescent="0.3">
      <c r="A11" s="60" t="s">
        <v>0</v>
      </c>
      <c r="B11" s="94">
        <f>SUM(B12:B16)</f>
        <v>5</v>
      </c>
      <c r="C11" s="94"/>
      <c r="D11" s="94"/>
      <c r="E11" s="94">
        <f>SUM(E12:E16)</f>
        <v>53.5</v>
      </c>
      <c r="F11" s="94"/>
      <c r="G11" s="94"/>
      <c r="H11" s="62">
        <f>SUM(H12:H16)</f>
        <v>1140.58</v>
      </c>
      <c r="I11" s="62">
        <f>SUM(I12:I16)</f>
        <v>1409.64</v>
      </c>
    </row>
    <row r="12" spans="1:9" x14ac:dyDescent="0.3">
      <c r="A12" s="83" t="s">
        <v>169</v>
      </c>
      <c r="B12" s="93">
        <v>1</v>
      </c>
      <c r="C12" s="93">
        <f t="shared" ref="C12:C14" si="0">SUM(D12:E12)</f>
        <v>184.5</v>
      </c>
      <c r="D12" s="93">
        <v>176</v>
      </c>
      <c r="E12" s="93">
        <v>8.5</v>
      </c>
      <c r="F12" s="84">
        <v>1093</v>
      </c>
      <c r="G12" s="84">
        <f>F12/D12</f>
        <v>6.2102272727272725</v>
      </c>
      <c r="H12" s="64">
        <f>ROUND(F12/D12*E12*2,2)</f>
        <v>105.57</v>
      </c>
      <c r="I12" s="64">
        <f>ROUND(H12*1.2359,2)</f>
        <v>130.47</v>
      </c>
    </row>
    <row r="13" spans="1:9" x14ac:dyDescent="0.3">
      <c r="A13" s="63" t="s">
        <v>170</v>
      </c>
      <c r="B13" s="93">
        <v>1</v>
      </c>
      <c r="C13" s="93">
        <f t="shared" si="0"/>
        <v>201</v>
      </c>
      <c r="D13" s="93">
        <v>176</v>
      </c>
      <c r="E13" s="93">
        <v>25</v>
      </c>
      <c r="F13" s="84">
        <v>2185</v>
      </c>
      <c r="G13" s="84">
        <f t="shared" ref="G13:G16" si="1">F13/D13</f>
        <v>12.414772727272727</v>
      </c>
      <c r="H13" s="64">
        <f t="shared" ref="H13:H16" si="2">ROUND(F13/D13*E13*2,2)</f>
        <v>620.74</v>
      </c>
      <c r="I13" s="64">
        <f t="shared" ref="I13:I16" si="3">ROUND(H13*1.2359,2)</f>
        <v>767.17</v>
      </c>
    </row>
    <row r="14" spans="1:9" x14ac:dyDescent="0.3">
      <c r="A14" s="63" t="s">
        <v>171</v>
      </c>
      <c r="B14" s="93">
        <v>1</v>
      </c>
      <c r="C14" s="93">
        <f t="shared" si="0"/>
        <v>183</v>
      </c>
      <c r="D14" s="93">
        <v>176</v>
      </c>
      <c r="E14" s="93">
        <v>7</v>
      </c>
      <c r="F14" s="84">
        <v>1845</v>
      </c>
      <c r="G14" s="84">
        <f t="shared" si="1"/>
        <v>10.482954545454545</v>
      </c>
      <c r="H14" s="64">
        <f t="shared" si="2"/>
        <v>146.76</v>
      </c>
      <c r="I14" s="64">
        <f t="shared" si="3"/>
        <v>181.38</v>
      </c>
    </row>
    <row r="15" spans="1:9" ht="40.5" x14ac:dyDescent="0.3">
      <c r="A15" s="63" t="s">
        <v>172</v>
      </c>
      <c r="B15" s="93">
        <v>1</v>
      </c>
      <c r="C15" s="93">
        <f>SUM(D15:E15)</f>
        <v>179</v>
      </c>
      <c r="D15" s="93">
        <v>176</v>
      </c>
      <c r="E15" s="93">
        <v>3</v>
      </c>
      <c r="F15" s="84">
        <v>1457</v>
      </c>
      <c r="G15" s="84">
        <f t="shared" si="1"/>
        <v>8.2784090909090917</v>
      </c>
      <c r="H15" s="64">
        <f t="shared" si="2"/>
        <v>49.67</v>
      </c>
      <c r="I15" s="64">
        <f t="shared" si="3"/>
        <v>61.39</v>
      </c>
    </row>
    <row r="16" spans="1:9" s="53" customFormat="1" ht="40.5" x14ac:dyDescent="0.3">
      <c r="A16" s="63" t="s">
        <v>173</v>
      </c>
      <c r="B16" s="93">
        <v>1</v>
      </c>
      <c r="C16" s="93">
        <f>SUM(D16:E16)</f>
        <v>186</v>
      </c>
      <c r="D16" s="93">
        <v>176</v>
      </c>
      <c r="E16" s="93">
        <v>10</v>
      </c>
      <c r="F16" s="84">
        <v>1917</v>
      </c>
      <c r="G16" s="84">
        <f t="shared" si="1"/>
        <v>10.892045454545455</v>
      </c>
      <c r="H16" s="64">
        <f t="shared" si="2"/>
        <v>217.84</v>
      </c>
      <c r="I16" s="64">
        <f t="shared" si="3"/>
        <v>269.23</v>
      </c>
    </row>
    <row r="17" ht="36" customHeight="1" x14ac:dyDescent="0.3"/>
    <row r="18" ht="36" customHeight="1" x14ac:dyDescent="0.3"/>
    <row r="19" ht="36" customHeight="1" x14ac:dyDescent="0.3"/>
    <row r="20" ht="36" customHeight="1" x14ac:dyDescent="0.3"/>
    <row r="21" ht="36" customHeight="1" x14ac:dyDescent="0.3"/>
    <row r="22" ht="36" customHeight="1" x14ac:dyDescent="0.3"/>
    <row r="23" ht="36" customHeight="1" x14ac:dyDescent="0.3"/>
    <row r="24" ht="36" customHeight="1" x14ac:dyDescent="0.3"/>
    <row r="25" ht="36" customHeight="1" x14ac:dyDescent="0.3"/>
    <row r="26" ht="36" customHeight="1" x14ac:dyDescent="0.3"/>
    <row r="27" ht="36" customHeight="1" x14ac:dyDescent="0.3"/>
    <row r="28" ht="36" customHeight="1" x14ac:dyDescent="0.3"/>
    <row r="29" ht="36" customHeight="1" x14ac:dyDescent="0.3"/>
    <row r="30" ht="36" customHeight="1" x14ac:dyDescent="0.3"/>
    <row r="31" ht="36" customHeight="1" x14ac:dyDescent="0.3"/>
    <row r="32" ht="36" customHeight="1" x14ac:dyDescent="0.3"/>
    <row r="33" ht="36" customHeight="1" x14ac:dyDescent="0.3"/>
    <row r="34" ht="36" customHeight="1" x14ac:dyDescent="0.3"/>
    <row r="35" ht="36" customHeight="1" x14ac:dyDescent="0.3"/>
    <row r="36" ht="36" customHeight="1" x14ac:dyDescent="0.3"/>
    <row r="37" ht="36" customHeight="1" x14ac:dyDescent="0.3"/>
    <row r="38" ht="36" customHeight="1" x14ac:dyDescent="0.3"/>
    <row r="39" ht="36" customHeight="1" x14ac:dyDescent="0.3"/>
  </sheetData>
  <mergeCells count="12">
    <mergeCell ref="D8:D9"/>
    <mergeCell ref="E8:E9"/>
    <mergeCell ref="H1:I1"/>
    <mergeCell ref="A2:I2"/>
    <mergeCell ref="A7:A9"/>
    <mergeCell ref="B7:B9"/>
    <mergeCell ref="C7:E7"/>
    <mergeCell ref="F7:F9"/>
    <mergeCell ref="G7:G9"/>
    <mergeCell ref="H7:H9"/>
    <mergeCell ref="I7:I9"/>
    <mergeCell ref="C8:C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46128-1253-4824-9E71-7D3EEE32C3A2}">
  <sheetPr>
    <tabColor theme="2" tint="-0.249977111117893"/>
  </sheetPr>
  <dimension ref="A1:K15"/>
  <sheetViews>
    <sheetView zoomScale="80" zoomScaleNormal="80" workbookViewId="0">
      <selection activeCell="L10" sqref="L10"/>
    </sheetView>
  </sheetViews>
  <sheetFormatPr defaultRowHeight="17.25" x14ac:dyDescent="0.3"/>
  <cols>
    <col min="1" max="1" width="48.28515625" style="2" customWidth="1"/>
    <col min="2" max="2" width="13.140625" style="2" customWidth="1"/>
    <col min="3" max="3" width="11" style="2" customWidth="1"/>
    <col min="4" max="4" width="11.28515625" style="2" customWidth="1"/>
    <col min="5" max="5" width="14.28515625" style="2" customWidth="1"/>
    <col min="6" max="6" width="11.7109375" style="2" customWidth="1"/>
    <col min="7" max="7" width="18.42578125" style="2" customWidth="1"/>
    <col min="8" max="8" width="17.7109375" style="2" customWidth="1"/>
    <col min="9" max="9" width="20.7109375" style="2" customWidth="1"/>
    <col min="10" max="10" width="9.140625" style="98"/>
    <col min="11" max="11" width="10" style="98" bestFit="1" customWidth="1"/>
    <col min="12" max="16384" width="9.140625" style="98"/>
  </cols>
  <sheetData>
    <row r="1" spans="1:11" x14ac:dyDescent="0.3">
      <c r="A1" s="98"/>
      <c r="H1" s="160" t="s">
        <v>204</v>
      </c>
      <c r="I1" s="160"/>
    </row>
    <row r="2" spans="1:11" ht="31.5" customHeight="1" x14ac:dyDescent="0.3">
      <c r="A2" s="106" t="s">
        <v>146</v>
      </c>
      <c r="B2" s="106"/>
      <c r="C2" s="106"/>
      <c r="D2" s="106"/>
      <c r="E2" s="106"/>
      <c r="F2" s="106"/>
      <c r="G2" s="106"/>
      <c r="H2" s="106"/>
      <c r="I2" s="106"/>
    </row>
    <row r="4" spans="1:11" x14ac:dyDescent="0.3">
      <c r="A4" s="2" t="s">
        <v>190</v>
      </c>
    </row>
    <row r="5" spans="1:11" x14ac:dyDescent="0.3">
      <c r="A5" s="37" t="s">
        <v>191</v>
      </c>
    </row>
    <row r="6" spans="1:11" x14ac:dyDescent="0.3">
      <c r="E6" s="17"/>
      <c r="H6" s="16"/>
    </row>
    <row r="7" spans="1:11" s="2" customFormat="1" ht="60.75" customHeight="1" x14ac:dyDescent="0.25">
      <c r="A7" s="108"/>
      <c r="B7" s="108" t="s">
        <v>17</v>
      </c>
      <c r="C7" s="159" t="s">
        <v>19</v>
      </c>
      <c r="D7" s="159"/>
      <c r="E7" s="159"/>
      <c r="F7" s="159" t="s">
        <v>10</v>
      </c>
      <c r="G7" s="159" t="s">
        <v>213</v>
      </c>
      <c r="H7" s="161" t="s">
        <v>20</v>
      </c>
      <c r="I7" s="112" t="s">
        <v>189</v>
      </c>
    </row>
    <row r="8" spans="1:11" s="2" customFormat="1" ht="60.75" customHeight="1" x14ac:dyDescent="0.25">
      <c r="A8" s="108"/>
      <c r="B8" s="108"/>
      <c r="C8" s="157" t="s">
        <v>1</v>
      </c>
      <c r="D8" s="157" t="s">
        <v>216</v>
      </c>
      <c r="E8" s="159" t="s">
        <v>26</v>
      </c>
      <c r="F8" s="159"/>
      <c r="G8" s="159"/>
      <c r="H8" s="161"/>
      <c r="I8" s="112"/>
    </row>
    <row r="9" spans="1:11" s="2" customFormat="1" ht="60" customHeight="1" x14ac:dyDescent="0.25">
      <c r="A9" s="108"/>
      <c r="B9" s="108"/>
      <c r="C9" s="158"/>
      <c r="D9" s="158"/>
      <c r="E9" s="159"/>
      <c r="F9" s="159"/>
      <c r="G9" s="159"/>
      <c r="H9" s="161"/>
      <c r="I9" s="112"/>
    </row>
    <row r="10" spans="1:11" x14ac:dyDescent="0.3">
      <c r="A10" s="67">
        <v>1</v>
      </c>
      <c r="B10" s="67">
        <v>2</v>
      </c>
      <c r="C10" s="67" t="s">
        <v>121</v>
      </c>
      <c r="D10" s="67">
        <v>4</v>
      </c>
      <c r="E10" s="67">
        <v>5</v>
      </c>
      <c r="F10" s="67">
        <v>6</v>
      </c>
      <c r="G10" s="67">
        <v>7</v>
      </c>
      <c r="H10" s="67">
        <v>8</v>
      </c>
      <c r="I10" s="67" t="s">
        <v>150</v>
      </c>
    </row>
    <row r="11" spans="1:11" x14ac:dyDescent="0.3">
      <c r="A11" s="3" t="s">
        <v>0</v>
      </c>
      <c r="B11" s="87">
        <f>SUM(B12:B15)</f>
        <v>4</v>
      </c>
      <c r="C11" s="87"/>
      <c r="D11" s="87"/>
      <c r="E11" s="87">
        <f t="shared" ref="E11:I11" si="0">SUM(E12:E15)</f>
        <v>52</v>
      </c>
      <c r="F11" s="87"/>
      <c r="G11" s="87"/>
      <c r="H11" s="88">
        <f t="shared" si="0"/>
        <v>1094.1699999999998</v>
      </c>
      <c r="I11" s="88">
        <f t="shared" si="0"/>
        <v>1352.28</v>
      </c>
      <c r="K11" s="99"/>
    </row>
    <row r="12" spans="1:11" ht="18" customHeight="1" x14ac:dyDescent="0.3">
      <c r="A12" s="50" t="s">
        <v>169</v>
      </c>
      <c r="B12" s="27">
        <v>1</v>
      </c>
      <c r="C12" s="27">
        <f>D12+E12</f>
        <v>184</v>
      </c>
      <c r="D12" s="27">
        <v>176</v>
      </c>
      <c r="E12" s="27">
        <v>8</v>
      </c>
      <c r="F12" s="101">
        <v>1093</v>
      </c>
      <c r="G12" s="100">
        <f>F12/D12</f>
        <v>6.2102272727272725</v>
      </c>
      <c r="H12" s="102">
        <f>ROUND(E12*G12*2,2)</f>
        <v>99.36</v>
      </c>
      <c r="I12" s="102">
        <f>ROUND(H12*1.2359,2)</f>
        <v>122.8</v>
      </c>
    </row>
    <row r="13" spans="1:11" ht="18" customHeight="1" x14ac:dyDescent="0.3">
      <c r="A13" s="7" t="s">
        <v>170</v>
      </c>
      <c r="B13" s="27">
        <v>1</v>
      </c>
      <c r="C13" s="27">
        <f>D13+E13</f>
        <v>197</v>
      </c>
      <c r="D13" s="27">
        <v>176</v>
      </c>
      <c r="E13" s="27">
        <v>21</v>
      </c>
      <c r="F13" s="101">
        <v>2185</v>
      </c>
      <c r="G13" s="100">
        <f t="shared" ref="G13:G15" si="1">F13/D13</f>
        <v>12.414772727272727</v>
      </c>
      <c r="H13" s="102">
        <f>ROUND(E13*G13*2,2)</f>
        <v>521.41999999999996</v>
      </c>
      <c r="I13" s="102">
        <f>ROUND(H13*1.2359,2)</f>
        <v>644.41999999999996</v>
      </c>
    </row>
    <row r="14" spans="1:11" ht="18" customHeight="1" x14ac:dyDescent="0.3">
      <c r="A14" s="7" t="s">
        <v>171</v>
      </c>
      <c r="B14" s="27">
        <v>1</v>
      </c>
      <c r="C14" s="27">
        <f t="shared" ref="C14:C15" si="2">D14+E14</f>
        <v>197</v>
      </c>
      <c r="D14" s="27">
        <v>176</v>
      </c>
      <c r="E14" s="27">
        <v>21</v>
      </c>
      <c r="F14" s="101">
        <v>1845</v>
      </c>
      <c r="G14" s="100">
        <f t="shared" si="1"/>
        <v>10.482954545454545</v>
      </c>
      <c r="H14" s="102">
        <f>ROUND(E14*G14*2,2)</f>
        <v>440.28</v>
      </c>
      <c r="I14" s="102">
        <f>ROUND(H14*1.2359,2)</f>
        <v>544.14</v>
      </c>
    </row>
    <row r="15" spans="1:11" ht="18" customHeight="1" x14ac:dyDescent="0.3">
      <c r="A15" s="7" t="s">
        <v>172</v>
      </c>
      <c r="B15" s="27">
        <v>1</v>
      </c>
      <c r="C15" s="27">
        <f t="shared" si="2"/>
        <v>178</v>
      </c>
      <c r="D15" s="27">
        <v>176</v>
      </c>
      <c r="E15" s="27">
        <v>2</v>
      </c>
      <c r="F15" s="101">
        <v>1457</v>
      </c>
      <c r="G15" s="100">
        <f t="shared" si="1"/>
        <v>8.2784090909090917</v>
      </c>
      <c r="H15" s="102">
        <f>ROUND(E15*G15*2,2)</f>
        <v>33.11</v>
      </c>
      <c r="I15" s="102">
        <f>ROUND(H15*1.2359,2)</f>
        <v>40.92</v>
      </c>
    </row>
  </sheetData>
  <mergeCells count="12">
    <mergeCell ref="A2:I2"/>
    <mergeCell ref="D8:D9"/>
    <mergeCell ref="E8:E9"/>
    <mergeCell ref="H1:I1"/>
    <mergeCell ref="A7:A9"/>
    <mergeCell ref="B7:B9"/>
    <mergeCell ref="C7:E7"/>
    <mergeCell ref="F7:F9"/>
    <mergeCell ref="G7:G9"/>
    <mergeCell ref="H7:H9"/>
    <mergeCell ref="I7:I9"/>
    <mergeCell ref="C8:C9"/>
  </mergeCells>
  <pageMargins left="0.7" right="0.7" top="0.75" bottom="0.75" header="0.3" footer="0.3"/>
  <pageSetup orientation="portrait" horizontalDpi="90"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7F5FF-2D86-45D5-87D1-45C77BB9D76F}">
  <sheetPr>
    <tabColor theme="3" tint="0.59999389629810485"/>
  </sheetPr>
  <dimension ref="A1:K74"/>
  <sheetViews>
    <sheetView zoomScale="80" zoomScaleNormal="80" workbookViewId="0">
      <selection activeCell="P12" sqref="P12"/>
    </sheetView>
  </sheetViews>
  <sheetFormatPr defaultColWidth="9.140625" defaultRowHeight="16.5" x14ac:dyDescent="0.25"/>
  <cols>
    <col min="1" max="1" width="46.5703125" style="2" customWidth="1"/>
    <col min="2" max="2" width="15.28515625" style="2" customWidth="1"/>
    <col min="3" max="3" width="14.5703125" style="2" customWidth="1"/>
    <col min="4" max="4" width="14.7109375" style="2" customWidth="1"/>
    <col min="5" max="5" width="18.42578125" style="2" customWidth="1"/>
    <col min="6" max="7" width="20.140625" style="2" customWidth="1"/>
    <col min="8" max="8" width="23.42578125" style="2" customWidth="1"/>
    <col min="9" max="9" width="23" style="2" customWidth="1"/>
    <col min="10" max="16384" width="9.140625" style="2"/>
  </cols>
  <sheetData>
    <row r="1" spans="1:11" x14ac:dyDescent="0.25">
      <c r="H1" s="107" t="s">
        <v>205</v>
      </c>
      <c r="I1" s="107"/>
    </row>
    <row r="2" spans="1:11" s="1" customFormat="1" ht="39.75" customHeight="1" x14ac:dyDescent="0.25">
      <c r="A2" s="106" t="s">
        <v>146</v>
      </c>
      <c r="B2" s="106"/>
      <c r="C2" s="106"/>
      <c r="D2" s="106"/>
      <c r="E2" s="106"/>
      <c r="F2" s="106"/>
      <c r="G2" s="106"/>
      <c r="H2" s="106"/>
      <c r="I2" s="106"/>
    </row>
    <row r="4" spans="1:11" x14ac:dyDescent="0.25">
      <c r="A4" s="2" t="s">
        <v>139</v>
      </c>
    </row>
    <row r="5" spans="1:11" x14ac:dyDescent="0.25">
      <c r="A5" s="37" t="s">
        <v>157</v>
      </c>
    </row>
    <row r="6" spans="1:11" x14ac:dyDescent="0.25">
      <c r="E6" s="17"/>
      <c r="H6" s="16"/>
    </row>
    <row r="7" spans="1:11" ht="45.75" customHeight="1" x14ac:dyDescent="0.25">
      <c r="A7" s="108"/>
      <c r="B7" s="108" t="s">
        <v>17</v>
      </c>
      <c r="C7" s="108" t="s">
        <v>19</v>
      </c>
      <c r="D7" s="108"/>
      <c r="E7" s="108"/>
      <c r="F7" s="108" t="s">
        <v>10</v>
      </c>
      <c r="G7" s="108" t="s">
        <v>212</v>
      </c>
      <c r="H7" s="145" t="s">
        <v>20</v>
      </c>
      <c r="I7" s="112" t="s">
        <v>7</v>
      </c>
    </row>
    <row r="8" spans="1:11" ht="24" customHeight="1" x14ac:dyDescent="0.25">
      <c r="A8" s="108"/>
      <c r="B8" s="108"/>
      <c r="C8" s="113" t="s">
        <v>1</v>
      </c>
      <c r="D8" s="113" t="s">
        <v>211</v>
      </c>
      <c r="E8" s="115" t="s">
        <v>26</v>
      </c>
      <c r="F8" s="108"/>
      <c r="G8" s="108"/>
      <c r="H8" s="145"/>
      <c r="I8" s="112"/>
    </row>
    <row r="9" spans="1:11" ht="85.5" customHeight="1" x14ac:dyDescent="0.25">
      <c r="A9" s="108"/>
      <c r="B9" s="108"/>
      <c r="C9" s="114"/>
      <c r="D9" s="114"/>
      <c r="E9" s="115"/>
      <c r="F9" s="108"/>
      <c r="G9" s="108"/>
      <c r="H9" s="145"/>
      <c r="I9" s="112"/>
    </row>
    <row r="10" spans="1:11" ht="20.25" customHeight="1" x14ac:dyDescent="0.25">
      <c r="A10" s="11">
        <v>1</v>
      </c>
      <c r="B10" s="11">
        <v>2</v>
      </c>
      <c r="C10" s="11" t="s">
        <v>121</v>
      </c>
      <c r="D10" s="11">
        <v>4</v>
      </c>
      <c r="E10" s="11">
        <v>5</v>
      </c>
      <c r="F10" s="11">
        <v>6</v>
      </c>
      <c r="G10" s="11">
        <v>7</v>
      </c>
      <c r="H10" s="11">
        <v>8</v>
      </c>
      <c r="I10" s="11" t="s">
        <v>150</v>
      </c>
    </row>
    <row r="11" spans="1:11" s="1" customFormat="1" ht="26.25" customHeight="1" x14ac:dyDescent="0.25">
      <c r="A11" s="3" t="s">
        <v>0</v>
      </c>
      <c r="B11" s="87">
        <f>SUM(B12:B17)</f>
        <v>6</v>
      </c>
      <c r="C11" s="87"/>
      <c r="D11" s="87"/>
      <c r="E11" s="87">
        <f>SUM(E12:E17)</f>
        <v>170.75</v>
      </c>
      <c r="F11" s="87"/>
      <c r="G11" s="87"/>
      <c r="H11" s="88">
        <f>SUM(H12:H17)</f>
        <v>3685.5499999999997</v>
      </c>
      <c r="I11" s="88">
        <f>SUM(I12:I17)</f>
        <v>4554.96</v>
      </c>
    </row>
    <row r="12" spans="1:11" ht="33" x14ac:dyDescent="0.25">
      <c r="A12" s="7" t="s">
        <v>140</v>
      </c>
      <c r="B12" s="27">
        <v>1</v>
      </c>
      <c r="C12" s="27">
        <f>D12+E12</f>
        <v>167</v>
      </c>
      <c r="D12" s="27">
        <v>135</v>
      </c>
      <c r="E12" s="27">
        <v>32</v>
      </c>
      <c r="F12" s="23">
        <v>1647</v>
      </c>
      <c r="G12" s="89">
        <f xml:space="preserve"> ROUND(F12/159,3)</f>
        <v>10.358000000000001</v>
      </c>
      <c r="H12" s="23">
        <f>ROUND(E12*G12*2,2)</f>
        <v>662.91</v>
      </c>
      <c r="I12" s="23">
        <f>ROUND(H12*1.2359,2)</f>
        <v>819.29</v>
      </c>
      <c r="K12" s="90"/>
    </row>
    <row r="13" spans="1:11" x14ac:dyDescent="0.25">
      <c r="A13" s="7" t="s">
        <v>144</v>
      </c>
      <c r="B13" s="27">
        <v>1</v>
      </c>
      <c r="C13" s="27">
        <f t="shared" ref="C13:C17" si="0">D13+E13</f>
        <v>140</v>
      </c>
      <c r="D13" s="27">
        <v>136</v>
      </c>
      <c r="E13" s="27">
        <v>4</v>
      </c>
      <c r="F13" s="23">
        <v>1862</v>
      </c>
      <c r="G13" s="89">
        <f t="shared" ref="G13:G17" si="1" xml:space="preserve"> ROUND(F13/159,3)</f>
        <v>11.711</v>
      </c>
      <c r="H13" s="23">
        <f t="shared" ref="H13:H17" si="2">ROUND(E13*G13*2,2)</f>
        <v>93.69</v>
      </c>
      <c r="I13" s="23">
        <f t="shared" ref="I13:I17" si="3">ROUND(H13*1.2359,2)</f>
        <v>115.79</v>
      </c>
      <c r="K13" s="90"/>
    </row>
    <row r="14" spans="1:11" x14ac:dyDescent="0.25">
      <c r="A14" s="7" t="s">
        <v>143</v>
      </c>
      <c r="B14" s="27">
        <v>1</v>
      </c>
      <c r="C14" s="27">
        <f t="shared" si="0"/>
        <v>201.25</v>
      </c>
      <c r="D14" s="27">
        <v>159</v>
      </c>
      <c r="E14" s="27">
        <v>42.25</v>
      </c>
      <c r="F14" s="23">
        <v>1700</v>
      </c>
      <c r="G14" s="89">
        <f t="shared" si="1"/>
        <v>10.692</v>
      </c>
      <c r="H14" s="23">
        <f t="shared" si="2"/>
        <v>903.47</v>
      </c>
      <c r="I14" s="23">
        <f t="shared" si="3"/>
        <v>1116.5999999999999</v>
      </c>
      <c r="K14" s="90"/>
    </row>
    <row r="15" spans="1:11" ht="33" x14ac:dyDescent="0.25">
      <c r="A15" s="7" t="s">
        <v>142</v>
      </c>
      <c r="B15" s="27">
        <v>1</v>
      </c>
      <c r="C15" s="27">
        <f t="shared" si="0"/>
        <v>213.5</v>
      </c>
      <c r="D15" s="27">
        <v>151</v>
      </c>
      <c r="E15" s="27">
        <v>62.5</v>
      </c>
      <c r="F15" s="23">
        <v>1647</v>
      </c>
      <c r="G15" s="89">
        <f t="shared" si="1"/>
        <v>10.358000000000001</v>
      </c>
      <c r="H15" s="23">
        <f t="shared" si="2"/>
        <v>1294.75</v>
      </c>
      <c r="I15" s="23">
        <f t="shared" si="3"/>
        <v>1600.18</v>
      </c>
      <c r="K15" s="90"/>
    </row>
    <row r="16" spans="1:11" x14ac:dyDescent="0.25">
      <c r="A16" s="7" t="s">
        <v>66</v>
      </c>
      <c r="B16" s="27">
        <v>1</v>
      </c>
      <c r="C16" s="27">
        <f t="shared" si="0"/>
        <v>166</v>
      </c>
      <c r="D16" s="27">
        <v>159</v>
      </c>
      <c r="E16" s="27">
        <v>7</v>
      </c>
      <c r="F16" s="23">
        <v>2000</v>
      </c>
      <c r="G16" s="89">
        <f t="shared" si="1"/>
        <v>12.579000000000001</v>
      </c>
      <c r="H16" s="23">
        <f t="shared" si="2"/>
        <v>176.11</v>
      </c>
      <c r="I16" s="23">
        <f t="shared" si="3"/>
        <v>217.65</v>
      </c>
      <c r="K16" s="90"/>
    </row>
    <row r="17" spans="1:11" ht="33" x14ac:dyDescent="0.25">
      <c r="A17" s="7" t="s">
        <v>141</v>
      </c>
      <c r="B17" s="27">
        <v>1</v>
      </c>
      <c r="C17" s="27">
        <f t="shared" si="0"/>
        <v>119</v>
      </c>
      <c r="D17" s="27">
        <v>96</v>
      </c>
      <c r="E17" s="27">
        <v>23</v>
      </c>
      <c r="F17" s="23">
        <v>1917</v>
      </c>
      <c r="G17" s="89">
        <f t="shared" si="1"/>
        <v>12.057</v>
      </c>
      <c r="H17" s="23">
        <f t="shared" si="2"/>
        <v>554.62</v>
      </c>
      <c r="I17" s="23">
        <f t="shared" si="3"/>
        <v>685.45</v>
      </c>
      <c r="K17" s="90"/>
    </row>
    <row r="18" spans="1:11" hidden="1" x14ac:dyDescent="0.25">
      <c r="A18" s="7"/>
      <c r="B18" s="27">
        <v>1</v>
      </c>
      <c r="C18" s="23"/>
      <c r="D18" s="27"/>
      <c r="E18" s="23"/>
      <c r="F18" s="23"/>
      <c r="G18" s="23"/>
      <c r="H18" s="23"/>
      <c r="I18" s="23">
        <f t="shared" ref="I18:I74" si="4">ROUND(H18*1.2359,2)</f>
        <v>0</v>
      </c>
    </row>
    <row r="19" spans="1:11" hidden="1" x14ac:dyDescent="0.25">
      <c r="A19" s="7" t="s">
        <v>11</v>
      </c>
      <c r="B19" s="27">
        <v>1</v>
      </c>
      <c r="C19" s="8"/>
      <c r="D19" s="8"/>
      <c r="E19" s="29" t="e">
        <v>#DIV/0!</v>
      </c>
      <c r="F19" s="9"/>
      <c r="G19" s="9"/>
      <c r="H19" s="23" t="e">
        <f t="shared" ref="H19:H50" si="5">G19*E19*2</f>
        <v>#DIV/0!</v>
      </c>
      <c r="I19" s="23" t="e">
        <f t="shared" si="4"/>
        <v>#DIV/0!</v>
      </c>
    </row>
    <row r="20" spans="1:11" hidden="1" x14ac:dyDescent="0.25">
      <c r="A20" s="7" t="s">
        <v>11</v>
      </c>
      <c r="B20" s="27">
        <v>1</v>
      </c>
      <c r="C20" s="8"/>
      <c r="D20" s="8"/>
      <c r="E20" s="29" t="e">
        <v>#DIV/0!</v>
      </c>
      <c r="F20" s="9"/>
      <c r="G20" s="9"/>
      <c r="H20" s="23" t="e">
        <f t="shared" si="5"/>
        <v>#DIV/0!</v>
      </c>
      <c r="I20" s="23" t="e">
        <f t="shared" si="4"/>
        <v>#DIV/0!</v>
      </c>
    </row>
    <row r="21" spans="1:11" hidden="1" x14ac:dyDescent="0.25">
      <c r="A21" s="7" t="s">
        <v>11</v>
      </c>
      <c r="B21" s="27">
        <v>1</v>
      </c>
      <c r="C21" s="8"/>
      <c r="D21" s="8"/>
      <c r="E21" s="29" t="e">
        <v>#DIV/0!</v>
      </c>
      <c r="F21" s="9"/>
      <c r="G21" s="9"/>
      <c r="H21" s="23" t="e">
        <f t="shared" si="5"/>
        <v>#DIV/0!</v>
      </c>
      <c r="I21" s="23" t="e">
        <f t="shared" si="4"/>
        <v>#DIV/0!</v>
      </c>
    </row>
    <row r="22" spans="1:11" hidden="1" x14ac:dyDescent="0.25">
      <c r="A22" s="7" t="s">
        <v>11</v>
      </c>
      <c r="B22" s="27">
        <v>1</v>
      </c>
      <c r="C22" s="8"/>
      <c r="D22" s="8"/>
      <c r="E22" s="29" t="e">
        <v>#DIV/0!</v>
      </c>
      <c r="F22" s="9"/>
      <c r="G22" s="9"/>
      <c r="H22" s="23" t="e">
        <f t="shared" si="5"/>
        <v>#DIV/0!</v>
      </c>
      <c r="I22" s="23" t="e">
        <f t="shared" si="4"/>
        <v>#DIV/0!</v>
      </c>
    </row>
    <row r="23" spans="1:11" hidden="1" x14ac:dyDescent="0.25">
      <c r="A23" s="7" t="s">
        <v>11</v>
      </c>
      <c r="B23" s="27">
        <v>1</v>
      </c>
      <c r="C23" s="8"/>
      <c r="D23" s="8"/>
      <c r="E23" s="29" t="e">
        <v>#DIV/0!</v>
      </c>
      <c r="F23" s="9"/>
      <c r="G23" s="9"/>
      <c r="H23" s="23" t="e">
        <f t="shared" si="5"/>
        <v>#DIV/0!</v>
      </c>
      <c r="I23" s="23" t="e">
        <f t="shared" si="4"/>
        <v>#DIV/0!</v>
      </c>
    </row>
    <row r="24" spans="1:11" hidden="1" x14ac:dyDescent="0.25">
      <c r="A24" s="7" t="s">
        <v>11</v>
      </c>
      <c r="B24" s="27">
        <v>1</v>
      </c>
      <c r="C24" s="8"/>
      <c r="D24" s="8"/>
      <c r="E24" s="29" t="e">
        <v>#DIV/0!</v>
      </c>
      <c r="F24" s="9"/>
      <c r="G24" s="9"/>
      <c r="H24" s="23" t="e">
        <f t="shared" si="5"/>
        <v>#DIV/0!</v>
      </c>
      <c r="I24" s="23" t="e">
        <f t="shared" si="4"/>
        <v>#DIV/0!</v>
      </c>
    </row>
    <row r="25" spans="1:11" hidden="1" x14ac:dyDescent="0.25">
      <c r="A25" s="7" t="s">
        <v>11</v>
      </c>
      <c r="B25" s="27">
        <v>1</v>
      </c>
      <c r="C25" s="8"/>
      <c r="D25" s="8"/>
      <c r="E25" s="29" t="e">
        <v>#DIV/0!</v>
      </c>
      <c r="F25" s="9"/>
      <c r="G25" s="9"/>
      <c r="H25" s="23" t="e">
        <f t="shared" si="5"/>
        <v>#DIV/0!</v>
      </c>
      <c r="I25" s="23" t="e">
        <f t="shared" si="4"/>
        <v>#DIV/0!</v>
      </c>
    </row>
    <row r="26" spans="1:11" hidden="1" x14ac:dyDescent="0.25">
      <c r="A26" s="7" t="s">
        <v>11</v>
      </c>
      <c r="B26" s="27">
        <v>1</v>
      </c>
      <c r="C26" s="8"/>
      <c r="D26" s="8"/>
      <c r="E26" s="29" t="e">
        <v>#DIV/0!</v>
      </c>
      <c r="F26" s="9"/>
      <c r="G26" s="9"/>
      <c r="H26" s="23" t="e">
        <f t="shared" si="5"/>
        <v>#DIV/0!</v>
      </c>
      <c r="I26" s="23" t="e">
        <f t="shared" si="4"/>
        <v>#DIV/0!</v>
      </c>
    </row>
    <row r="27" spans="1:11" hidden="1" x14ac:dyDescent="0.25">
      <c r="A27" s="7" t="s">
        <v>11</v>
      </c>
      <c r="B27" s="27">
        <v>1</v>
      </c>
      <c r="C27" s="8"/>
      <c r="D27" s="8"/>
      <c r="E27" s="29" t="e">
        <v>#DIV/0!</v>
      </c>
      <c r="F27" s="9"/>
      <c r="G27" s="9"/>
      <c r="H27" s="23" t="e">
        <f t="shared" si="5"/>
        <v>#DIV/0!</v>
      </c>
      <c r="I27" s="23" t="e">
        <f t="shared" si="4"/>
        <v>#DIV/0!</v>
      </c>
    </row>
    <row r="28" spans="1:11" hidden="1" x14ac:dyDescent="0.25">
      <c r="A28" s="7" t="s">
        <v>11</v>
      </c>
      <c r="B28" s="27">
        <v>1</v>
      </c>
      <c r="C28" s="8"/>
      <c r="D28" s="8"/>
      <c r="E28" s="29" t="e">
        <v>#DIV/0!</v>
      </c>
      <c r="F28" s="9"/>
      <c r="G28" s="9"/>
      <c r="H28" s="23" t="e">
        <f t="shared" si="5"/>
        <v>#DIV/0!</v>
      </c>
      <c r="I28" s="23" t="e">
        <f t="shared" si="4"/>
        <v>#DIV/0!</v>
      </c>
    </row>
    <row r="29" spans="1:11" hidden="1" x14ac:dyDescent="0.25">
      <c r="A29" s="7" t="s">
        <v>11</v>
      </c>
      <c r="B29" s="27">
        <v>1</v>
      </c>
      <c r="C29" s="8"/>
      <c r="D29" s="8"/>
      <c r="E29" s="29" t="e">
        <v>#DIV/0!</v>
      </c>
      <c r="F29" s="9"/>
      <c r="G29" s="9"/>
      <c r="H29" s="23" t="e">
        <f t="shared" si="5"/>
        <v>#DIV/0!</v>
      </c>
      <c r="I29" s="23" t="e">
        <f t="shared" si="4"/>
        <v>#DIV/0!</v>
      </c>
    </row>
    <row r="30" spans="1:11" hidden="1" x14ac:dyDescent="0.25">
      <c r="A30" s="7" t="s">
        <v>11</v>
      </c>
      <c r="B30" s="27">
        <v>1</v>
      </c>
      <c r="C30" s="8"/>
      <c r="D30" s="8"/>
      <c r="E30" s="29" t="e">
        <v>#DIV/0!</v>
      </c>
      <c r="F30" s="9"/>
      <c r="G30" s="9"/>
      <c r="H30" s="23" t="e">
        <f t="shared" si="5"/>
        <v>#DIV/0!</v>
      </c>
      <c r="I30" s="23" t="e">
        <f t="shared" si="4"/>
        <v>#DIV/0!</v>
      </c>
    </row>
    <row r="31" spans="1:11" hidden="1" x14ac:dyDescent="0.25">
      <c r="A31" s="7" t="s">
        <v>11</v>
      </c>
      <c r="B31" s="27">
        <v>1</v>
      </c>
      <c r="C31" s="8"/>
      <c r="D31" s="8"/>
      <c r="E31" s="29" t="e">
        <v>#DIV/0!</v>
      </c>
      <c r="F31" s="9"/>
      <c r="G31" s="9"/>
      <c r="H31" s="23" t="e">
        <f t="shared" si="5"/>
        <v>#DIV/0!</v>
      </c>
      <c r="I31" s="23" t="e">
        <f t="shared" si="4"/>
        <v>#DIV/0!</v>
      </c>
    </row>
    <row r="32" spans="1:11" hidden="1" x14ac:dyDescent="0.25">
      <c r="A32" s="7" t="s">
        <v>11</v>
      </c>
      <c r="B32" s="27">
        <v>1</v>
      </c>
      <c r="C32" s="8"/>
      <c r="D32" s="8"/>
      <c r="E32" s="29" t="e">
        <v>#DIV/0!</v>
      </c>
      <c r="F32" s="9"/>
      <c r="G32" s="9"/>
      <c r="H32" s="23" t="e">
        <f t="shared" si="5"/>
        <v>#DIV/0!</v>
      </c>
      <c r="I32" s="23" t="e">
        <f t="shared" si="4"/>
        <v>#DIV/0!</v>
      </c>
    </row>
    <row r="33" spans="1:9" hidden="1" x14ac:dyDescent="0.25">
      <c r="A33" s="7" t="s">
        <v>11</v>
      </c>
      <c r="B33" s="27">
        <v>1</v>
      </c>
      <c r="C33" s="8"/>
      <c r="D33" s="8"/>
      <c r="E33" s="29" t="e">
        <v>#DIV/0!</v>
      </c>
      <c r="F33" s="9"/>
      <c r="G33" s="9"/>
      <c r="H33" s="23" t="e">
        <f t="shared" si="5"/>
        <v>#DIV/0!</v>
      </c>
      <c r="I33" s="23" t="e">
        <f t="shared" si="4"/>
        <v>#DIV/0!</v>
      </c>
    </row>
    <row r="34" spans="1:9" hidden="1" x14ac:dyDescent="0.25">
      <c r="A34" s="7" t="s">
        <v>11</v>
      </c>
      <c r="B34" s="27">
        <v>1</v>
      </c>
      <c r="C34" s="8"/>
      <c r="D34" s="8"/>
      <c r="E34" s="29" t="e">
        <v>#DIV/0!</v>
      </c>
      <c r="F34" s="9"/>
      <c r="G34" s="9"/>
      <c r="H34" s="23" t="e">
        <f t="shared" si="5"/>
        <v>#DIV/0!</v>
      </c>
      <c r="I34" s="23" t="e">
        <f t="shared" si="4"/>
        <v>#DIV/0!</v>
      </c>
    </row>
    <row r="35" spans="1:9" hidden="1" x14ac:dyDescent="0.25">
      <c r="A35" s="7" t="s">
        <v>11</v>
      </c>
      <c r="B35" s="27">
        <v>1</v>
      </c>
      <c r="C35" s="8"/>
      <c r="D35" s="8"/>
      <c r="E35" s="29" t="e">
        <v>#DIV/0!</v>
      </c>
      <c r="F35" s="9"/>
      <c r="G35" s="9"/>
      <c r="H35" s="23" t="e">
        <f t="shared" si="5"/>
        <v>#DIV/0!</v>
      </c>
      <c r="I35" s="23" t="e">
        <f t="shared" si="4"/>
        <v>#DIV/0!</v>
      </c>
    </row>
    <row r="36" spans="1:9" hidden="1" x14ac:dyDescent="0.25">
      <c r="A36" s="7" t="s">
        <v>11</v>
      </c>
      <c r="B36" s="27">
        <v>1</v>
      </c>
      <c r="C36" s="8"/>
      <c r="D36" s="8"/>
      <c r="E36" s="29" t="e">
        <v>#DIV/0!</v>
      </c>
      <c r="F36" s="9"/>
      <c r="G36" s="9"/>
      <c r="H36" s="23" t="e">
        <f t="shared" si="5"/>
        <v>#DIV/0!</v>
      </c>
      <c r="I36" s="23" t="e">
        <f t="shared" si="4"/>
        <v>#DIV/0!</v>
      </c>
    </row>
    <row r="37" spans="1:9" hidden="1" x14ac:dyDescent="0.25">
      <c r="A37" s="7" t="s">
        <v>11</v>
      </c>
      <c r="B37" s="27">
        <v>1</v>
      </c>
      <c r="C37" s="8"/>
      <c r="D37" s="8"/>
      <c r="E37" s="29" t="e">
        <v>#DIV/0!</v>
      </c>
      <c r="F37" s="9"/>
      <c r="G37" s="9"/>
      <c r="H37" s="23" t="e">
        <f t="shared" si="5"/>
        <v>#DIV/0!</v>
      </c>
      <c r="I37" s="23" t="e">
        <f t="shared" si="4"/>
        <v>#DIV/0!</v>
      </c>
    </row>
    <row r="38" spans="1:9" hidden="1" x14ac:dyDescent="0.25">
      <c r="A38" s="7" t="s">
        <v>11</v>
      </c>
      <c r="B38" s="27">
        <v>1</v>
      </c>
      <c r="C38" s="8"/>
      <c r="D38" s="8"/>
      <c r="E38" s="29" t="e">
        <v>#DIV/0!</v>
      </c>
      <c r="F38" s="9"/>
      <c r="G38" s="9"/>
      <c r="H38" s="23" t="e">
        <f t="shared" si="5"/>
        <v>#DIV/0!</v>
      </c>
      <c r="I38" s="23" t="e">
        <f t="shared" si="4"/>
        <v>#DIV/0!</v>
      </c>
    </row>
    <row r="39" spans="1:9" hidden="1" x14ac:dyDescent="0.25">
      <c r="A39" s="7" t="s">
        <v>11</v>
      </c>
      <c r="B39" s="27">
        <v>1</v>
      </c>
      <c r="C39" s="8"/>
      <c r="D39" s="8"/>
      <c r="E39" s="29" t="e">
        <v>#DIV/0!</v>
      </c>
      <c r="F39" s="9"/>
      <c r="G39" s="9"/>
      <c r="H39" s="23" t="e">
        <f t="shared" si="5"/>
        <v>#DIV/0!</v>
      </c>
      <c r="I39" s="23" t="e">
        <f t="shared" si="4"/>
        <v>#DIV/0!</v>
      </c>
    </row>
    <row r="40" spans="1:9" hidden="1" x14ac:dyDescent="0.25">
      <c r="A40" s="7" t="s">
        <v>11</v>
      </c>
      <c r="B40" s="27">
        <v>1</v>
      </c>
      <c r="C40" s="8"/>
      <c r="D40" s="8"/>
      <c r="E40" s="29" t="e">
        <v>#DIV/0!</v>
      </c>
      <c r="F40" s="9"/>
      <c r="G40" s="9"/>
      <c r="H40" s="23" t="e">
        <f t="shared" si="5"/>
        <v>#DIV/0!</v>
      </c>
      <c r="I40" s="23" t="e">
        <f t="shared" si="4"/>
        <v>#DIV/0!</v>
      </c>
    </row>
    <row r="41" spans="1:9" hidden="1" x14ac:dyDescent="0.25">
      <c r="A41" s="7" t="s">
        <v>11</v>
      </c>
      <c r="B41" s="27">
        <v>1</v>
      </c>
      <c r="C41" s="8"/>
      <c r="D41" s="8"/>
      <c r="E41" s="29" t="e">
        <v>#DIV/0!</v>
      </c>
      <c r="F41" s="9"/>
      <c r="G41" s="9"/>
      <c r="H41" s="23" t="e">
        <f t="shared" si="5"/>
        <v>#DIV/0!</v>
      </c>
      <c r="I41" s="23" t="e">
        <f t="shared" si="4"/>
        <v>#DIV/0!</v>
      </c>
    </row>
    <row r="42" spans="1:9" hidden="1" x14ac:dyDescent="0.25">
      <c r="A42" s="7" t="s">
        <v>11</v>
      </c>
      <c r="B42" s="27">
        <v>1</v>
      </c>
      <c r="C42" s="8"/>
      <c r="D42" s="8"/>
      <c r="E42" s="29" t="e">
        <v>#DIV/0!</v>
      </c>
      <c r="F42" s="9"/>
      <c r="G42" s="9"/>
      <c r="H42" s="23" t="e">
        <f t="shared" si="5"/>
        <v>#DIV/0!</v>
      </c>
      <c r="I42" s="23" t="e">
        <f t="shared" si="4"/>
        <v>#DIV/0!</v>
      </c>
    </row>
    <row r="43" spans="1:9" hidden="1" x14ac:dyDescent="0.25">
      <c r="A43" s="7" t="s">
        <v>11</v>
      </c>
      <c r="B43" s="27">
        <v>1</v>
      </c>
      <c r="C43" s="8"/>
      <c r="D43" s="8"/>
      <c r="E43" s="29" t="e">
        <v>#DIV/0!</v>
      </c>
      <c r="F43" s="9"/>
      <c r="G43" s="9"/>
      <c r="H43" s="23" t="e">
        <f t="shared" si="5"/>
        <v>#DIV/0!</v>
      </c>
      <c r="I43" s="23" t="e">
        <f t="shared" si="4"/>
        <v>#DIV/0!</v>
      </c>
    </row>
    <row r="44" spans="1:9" hidden="1" x14ac:dyDescent="0.25">
      <c r="A44" s="7" t="s">
        <v>11</v>
      </c>
      <c r="B44" s="27">
        <v>1</v>
      </c>
      <c r="C44" s="8"/>
      <c r="D44" s="8"/>
      <c r="E44" s="29" t="e">
        <v>#DIV/0!</v>
      </c>
      <c r="F44" s="9"/>
      <c r="G44" s="9"/>
      <c r="H44" s="23" t="e">
        <f t="shared" si="5"/>
        <v>#DIV/0!</v>
      </c>
      <c r="I44" s="23" t="e">
        <f t="shared" si="4"/>
        <v>#DIV/0!</v>
      </c>
    </row>
    <row r="45" spans="1:9" hidden="1" x14ac:dyDescent="0.25">
      <c r="A45" s="7" t="s">
        <v>11</v>
      </c>
      <c r="B45" s="27">
        <v>1</v>
      </c>
      <c r="C45" s="8"/>
      <c r="D45" s="8"/>
      <c r="E45" s="29" t="e">
        <v>#DIV/0!</v>
      </c>
      <c r="F45" s="9"/>
      <c r="G45" s="9"/>
      <c r="H45" s="23" t="e">
        <f t="shared" si="5"/>
        <v>#DIV/0!</v>
      </c>
      <c r="I45" s="23" t="e">
        <f t="shared" si="4"/>
        <v>#DIV/0!</v>
      </c>
    </row>
    <row r="46" spans="1:9" hidden="1" x14ac:dyDescent="0.25">
      <c r="A46" s="7" t="s">
        <v>11</v>
      </c>
      <c r="B46" s="27">
        <v>1</v>
      </c>
      <c r="C46" s="8"/>
      <c r="D46" s="8"/>
      <c r="E46" s="29" t="e">
        <v>#DIV/0!</v>
      </c>
      <c r="F46" s="9"/>
      <c r="G46" s="9"/>
      <c r="H46" s="23" t="e">
        <f t="shared" si="5"/>
        <v>#DIV/0!</v>
      </c>
      <c r="I46" s="23" t="e">
        <f t="shared" si="4"/>
        <v>#DIV/0!</v>
      </c>
    </row>
    <row r="47" spans="1:9" hidden="1" x14ac:dyDescent="0.25">
      <c r="A47" s="7" t="s">
        <v>11</v>
      </c>
      <c r="B47" s="27">
        <v>1</v>
      </c>
      <c r="C47" s="8"/>
      <c r="D47" s="8"/>
      <c r="E47" s="29" t="e">
        <v>#DIV/0!</v>
      </c>
      <c r="F47" s="9"/>
      <c r="G47" s="9"/>
      <c r="H47" s="23" t="e">
        <f t="shared" si="5"/>
        <v>#DIV/0!</v>
      </c>
      <c r="I47" s="23" t="e">
        <f t="shared" si="4"/>
        <v>#DIV/0!</v>
      </c>
    </row>
    <row r="48" spans="1:9" hidden="1" x14ac:dyDescent="0.25">
      <c r="A48" s="7" t="s">
        <v>11</v>
      </c>
      <c r="B48" s="27">
        <v>1</v>
      </c>
      <c r="C48" s="8"/>
      <c r="D48" s="8"/>
      <c r="E48" s="29" t="e">
        <v>#DIV/0!</v>
      </c>
      <c r="F48" s="9"/>
      <c r="G48" s="9"/>
      <c r="H48" s="23" t="e">
        <f t="shared" si="5"/>
        <v>#DIV/0!</v>
      </c>
      <c r="I48" s="23" t="e">
        <f t="shared" si="4"/>
        <v>#DIV/0!</v>
      </c>
    </row>
    <row r="49" spans="1:9" hidden="1" x14ac:dyDescent="0.25">
      <c r="A49" s="7" t="s">
        <v>11</v>
      </c>
      <c r="B49" s="27">
        <v>1</v>
      </c>
      <c r="C49" s="8"/>
      <c r="D49" s="8"/>
      <c r="E49" s="29" t="e">
        <v>#DIV/0!</v>
      </c>
      <c r="F49" s="9"/>
      <c r="G49" s="9"/>
      <c r="H49" s="23" t="e">
        <f t="shared" si="5"/>
        <v>#DIV/0!</v>
      </c>
      <c r="I49" s="23" t="e">
        <f t="shared" si="4"/>
        <v>#DIV/0!</v>
      </c>
    </row>
    <row r="50" spans="1:9" hidden="1" x14ac:dyDescent="0.25">
      <c r="A50" s="7" t="s">
        <v>11</v>
      </c>
      <c r="B50" s="27">
        <v>1</v>
      </c>
      <c r="C50" s="8"/>
      <c r="D50" s="8"/>
      <c r="E50" s="29" t="e">
        <v>#DIV/0!</v>
      </c>
      <c r="F50" s="9"/>
      <c r="G50" s="9"/>
      <c r="H50" s="23" t="e">
        <f t="shared" si="5"/>
        <v>#DIV/0!</v>
      </c>
      <c r="I50" s="23" t="e">
        <f t="shared" si="4"/>
        <v>#DIV/0!</v>
      </c>
    </row>
    <row r="51" spans="1:9" hidden="1" x14ac:dyDescent="0.25">
      <c r="A51" s="7" t="s">
        <v>11</v>
      </c>
      <c r="B51" s="27">
        <v>1</v>
      </c>
      <c r="C51" s="8"/>
      <c r="D51" s="8"/>
      <c r="E51" s="29" t="e">
        <v>#DIV/0!</v>
      </c>
      <c r="F51" s="9"/>
      <c r="G51" s="9"/>
      <c r="H51" s="23" t="e">
        <f t="shared" ref="H51:H74" si="6">G51*E51*2</f>
        <v>#DIV/0!</v>
      </c>
      <c r="I51" s="23" t="e">
        <f t="shared" si="4"/>
        <v>#DIV/0!</v>
      </c>
    </row>
    <row r="52" spans="1:9" hidden="1" x14ac:dyDescent="0.25">
      <c r="A52" s="7" t="s">
        <v>11</v>
      </c>
      <c r="B52" s="27">
        <v>1</v>
      </c>
      <c r="C52" s="8"/>
      <c r="D52" s="8"/>
      <c r="E52" s="29" t="e">
        <v>#DIV/0!</v>
      </c>
      <c r="F52" s="9"/>
      <c r="G52" s="9"/>
      <c r="H52" s="23" t="e">
        <f t="shared" si="6"/>
        <v>#DIV/0!</v>
      </c>
      <c r="I52" s="23" t="e">
        <f t="shared" si="4"/>
        <v>#DIV/0!</v>
      </c>
    </row>
    <row r="53" spans="1:9" hidden="1" x14ac:dyDescent="0.25">
      <c r="A53" s="7" t="s">
        <v>11</v>
      </c>
      <c r="B53" s="27">
        <v>1</v>
      </c>
      <c r="C53" s="8"/>
      <c r="D53" s="8"/>
      <c r="E53" s="29" t="e">
        <v>#DIV/0!</v>
      </c>
      <c r="F53" s="9"/>
      <c r="G53" s="9"/>
      <c r="H53" s="23" t="e">
        <f t="shared" si="6"/>
        <v>#DIV/0!</v>
      </c>
      <c r="I53" s="23" t="e">
        <f t="shared" si="4"/>
        <v>#DIV/0!</v>
      </c>
    </row>
    <row r="54" spans="1:9" hidden="1" x14ac:dyDescent="0.25">
      <c r="A54" s="7" t="s">
        <v>11</v>
      </c>
      <c r="B54" s="27">
        <v>1</v>
      </c>
      <c r="C54" s="8"/>
      <c r="D54" s="8"/>
      <c r="E54" s="29" t="e">
        <v>#DIV/0!</v>
      </c>
      <c r="F54" s="9"/>
      <c r="G54" s="9"/>
      <c r="H54" s="23" t="e">
        <f t="shared" si="6"/>
        <v>#DIV/0!</v>
      </c>
      <c r="I54" s="23" t="e">
        <f t="shared" si="4"/>
        <v>#DIV/0!</v>
      </c>
    </row>
    <row r="55" spans="1:9" hidden="1" x14ac:dyDescent="0.25">
      <c r="A55" s="7" t="s">
        <v>11</v>
      </c>
      <c r="B55" s="27">
        <v>1</v>
      </c>
      <c r="C55" s="8"/>
      <c r="D55" s="8"/>
      <c r="E55" s="29" t="e">
        <v>#DIV/0!</v>
      </c>
      <c r="F55" s="9"/>
      <c r="G55" s="9"/>
      <c r="H55" s="23" t="e">
        <f t="shared" si="6"/>
        <v>#DIV/0!</v>
      </c>
      <c r="I55" s="23" t="e">
        <f t="shared" si="4"/>
        <v>#DIV/0!</v>
      </c>
    </row>
    <row r="56" spans="1:9" hidden="1" x14ac:dyDescent="0.25">
      <c r="A56" s="7" t="s">
        <v>11</v>
      </c>
      <c r="B56" s="27">
        <v>1</v>
      </c>
      <c r="C56" s="8"/>
      <c r="D56" s="8"/>
      <c r="E56" s="29" t="e">
        <v>#DIV/0!</v>
      </c>
      <c r="F56" s="9"/>
      <c r="G56" s="9"/>
      <c r="H56" s="23" t="e">
        <f t="shared" si="6"/>
        <v>#DIV/0!</v>
      </c>
      <c r="I56" s="23" t="e">
        <f t="shared" si="4"/>
        <v>#DIV/0!</v>
      </c>
    </row>
    <row r="57" spans="1:9" hidden="1" x14ac:dyDescent="0.25">
      <c r="A57" s="7" t="s">
        <v>11</v>
      </c>
      <c r="B57" s="27">
        <v>1</v>
      </c>
      <c r="C57" s="8"/>
      <c r="D57" s="8"/>
      <c r="E57" s="29" t="e">
        <v>#DIV/0!</v>
      </c>
      <c r="F57" s="9"/>
      <c r="G57" s="9"/>
      <c r="H57" s="23" t="e">
        <f t="shared" si="6"/>
        <v>#DIV/0!</v>
      </c>
      <c r="I57" s="23" t="e">
        <f t="shared" si="4"/>
        <v>#DIV/0!</v>
      </c>
    </row>
    <row r="58" spans="1:9" hidden="1" x14ac:dyDescent="0.25">
      <c r="A58" s="7" t="s">
        <v>11</v>
      </c>
      <c r="B58" s="27">
        <v>1</v>
      </c>
      <c r="C58" s="8"/>
      <c r="D58" s="8"/>
      <c r="E58" s="29" t="e">
        <v>#DIV/0!</v>
      </c>
      <c r="F58" s="9"/>
      <c r="G58" s="9"/>
      <c r="H58" s="23" t="e">
        <f t="shared" si="6"/>
        <v>#DIV/0!</v>
      </c>
      <c r="I58" s="23" t="e">
        <f t="shared" si="4"/>
        <v>#DIV/0!</v>
      </c>
    </row>
    <row r="59" spans="1:9" hidden="1" x14ac:dyDescent="0.25">
      <c r="A59" s="7" t="s">
        <v>11</v>
      </c>
      <c r="B59" s="27">
        <v>1</v>
      </c>
      <c r="C59" s="8"/>
      <c r="D59" s="8"/>
      <c r="E59" s="29" t="e">
        <v>#DIV/0!</v>
      </c>
      <c r="F59" s="9"/>
      <c r="G59" s="9"/>
      <c r="H59" s="23" t="e">
        <f t="shared" si="6"/>
        <v>#DIV/0!</v>
      </c>
      <c r="I59" s="23" t="e">
        <f t="shared" si="4"/>
        <v>#DIV/0!</v>
      </c>
    </row>
    <row r="60" spans="1:9" hidden="1" x14ac:dyDescent="0.25">
      <c r="A60" s="7" t="s">
        <v>11</v>
      </c>
      <c r="B60" s="27">
        <v>1</v>
      </c>
      <c r="C60" s="8"/>
      <c r="D60" s="8"/>
      <c r="E60" s="29" t="e">
        <v>#DIV/0!</v>
      </c>
      <c r="F60" s="9"/>
      <c r="G60" s="9"/>
      <c r="H60" s="23" t="e">
        <f t="shared" si="6"/>
        <v>#DIV/0!</v>
      </c>
      <c r="I60" s="23" t="e">
        <f t="shared" si="4"/>
        <v>#DIV/0!</v>
      </c>
    </row>
    <row r="61" spans="1:9" hidden="1" x14ac:dyDescent="0.25">
      <c r="A61" s="7" t="s">
        <v>11</v>
      </c>
      <c r="B61" s="27">
        <v>1</v>
      </c>
      <c r="C61" s="8"/>
      <c r="D61" s="8"/>
      <c r="E61" s="29" t="e">
        <v>#DIV/0!</v>
      </c>
      <c r="F61" s="9"/>
      <c r="G61" s="9"/>
      <c r="H61" s="23" t="e">
        <f t="shared" si="6"/>
        <v>#DIV/0!</v>
      </c>
      <c r="I61" s="23" t="e">
        <f t="shared" si="4"/>
        <v>#DIV/0!</v>
      </c>
    </row>
    <row r="62" spans="1:9" hidden="1" x14ac:dyDescent="0.25">
      <c r="A62" s="7" t="s">
        <v>11</v>
      </c>
      <c r="B62" s="27">
        <v>1</v>
      </c>
      <c r="C62" s="8"/>
      <c r="D62" s="8"/>
      <c r="E62" s="29" t="e">
        <v>#DIV/0!</v>
      </c>
      <c r="F62" s="9"/>
      <c r="G62" s="9"/>
      <c r="H62" s="23" t="e">
        <f t="shared" si="6"/>
        <v>#DIV/0!</v>
      </c>
      <c r="I62" s="23" t="e">
        <f t="shared" si="4"/>
        <v>#DIV/0!</v>
      </c>
    </row>
    <row r="63" spans="1:9" hidden="1" x14ac:dyDescent="0.25">
      <c r="A63" s="7" t="s">
        <v>11</v>
      </c>
      <c r="B63" s="27">
        <v>1</v>
      </c>
      <c r="C63" s="8"/>
      <c r="D63" s="8"/>
      <c r="E63" s="29" t="e">
        <v>#DIV/0!</v>
      </c>
      <c r="F63" s="9"/>
      <c r="G63" s="9"/>
      <c r="H63" s="23" t="e">
        <f t="shared" si="6"/>
        <v>#DIV/0!</v>
      </c>
      <c r="I63" s="23" t="e">
        <f t="shared" si="4"/>
        <v>#DIV/0!</v>
      </c>
    </row>
    <row r="64" spans="1:9" hidden="1" x14ac:dyDescent="0.25">
      <c r="A64" s="7" t="s">
        <v>11</v>
      </c>
      <c r="B64" s="27">
        <v>1</v>
      </c>
      <c r="C64" s="8"/>
      <c r="D64" s="8"/>
      <c r="E64" s="29" t="e">
        <v>#DIV/0!</v>
      </c>
      <c r="F64" s="9"/>
      <c r="G64" s="9"/>
      <c r="H64" s="23" t="e">
        <f t="shared" si="6"/>
        <v>#DIV/0!</v>
      </c>
      <c r="I64" s="23" t="e">
        <f t="shared" si="4"/>
        <v>#DIV/0!</v>
      </c>
    </row>
    <row r="65" spans="1:9" hidden="1" x14ac:dyDescent="0.25">
      <c r="A65" s="7" t="s">
        <v>11</v>
      </c>
      <c r="B65" s="27">
        <v>1</v>
      </c>
      <c r="C65" s="8"/>
      <c r="D65" s="8"/>
      <c r="E65" s="29" t="e">
        <v>#DIV/0!</v>
      </c>
      <c r="F65" s="9"/>
      <c r="G65" s="9"/>
      <c r="H65" s="23" t="e">
        <f t="shared" si="6"/>
        <v>#DIV/0!</v>
      </c>
      <c r="I65" s="23" t="e">
        <f t="shared" si="4"/>
        <v>#DIV/0!</v>
      </c>
    </row>
    <row r="66" spans="1:9" hidden="1" x14ac:dyDescent="0.25">
      <c r="A66" s="7" t="s">
        <v>11</v>
      </c>
      <c r="B66" s="27">
        <v>1</v>
      </c>
      <c r="C66" s="8"/>
      <c r="D66" s="8"/>
      <c r="E66" s="29" t="e">
        <v>#DIV/0!</v>
      </c>
      <c r="F66" s="9"/>
      <c r="G66" s="9"/>
      <c r="H66" s="23" t="e">
        <f t="shared" si="6"/>
        <v>#DIV/0!</v>
      </c>
      <c r="I66" s="23" t="e">
        <f t="shared" si="4"/>
        <v>#DIV/0!</v>
      </c>
    </row>
    <row r="67" spans="1:9" hidden="1" x14ac:dyDescent="0.25">
      <c r="A67" s="7" t="s">
        <v>11</v>
      </c>
      <c r="B67" s="27">
        <v>1</v>
      </c>
      <c r="C67" s="8"/>
      <c r="D67" s="8"/>
      <c r="E67" s="29" t="e">
        <v>#DIV/0!</v>
      </c>
      <c r="F67" s="9"/>
      <c r="G67" s="9"/>
      <c r="H67" s="23" t="e">
        <f t="shared" si="6"/>
        <v>#DIV/0!</v>
      </c>
      <c r="I67" s="23" t="e">
        <f t="shared" si="4"/>
        <v>#DIV/0!</v>
      </c>
    </row>
    <row r="68" spans="1:9" hidden="1" x14ac:dyDescent="0.25">
      <c r="A68" s="7" t="s">
        <v>11</v>
      </c>
      <c r="B68" s="27">
        <v>1</v>
      </c>
      <c r="C68" s="8"/>
      <c r="D68" s="8"/>
      <c r="E68" s="29" t="e">
        <v>#DIV/0!</v>
      </c>
      <c r="F68" s="9"/>
      <c r="G68" s="9"/>
      <c r="H68" s="23" t="e">
        <f t="shared" si="6"/>
        <v>#DIV/0!</v>
      </c>
      <c r="I68" s="23" t="e">
        <f t="shared" si="4"/>
        <v>#DIV/0!</v>
      </c>
    </row>
    <row r="69" spans="1:9" hidden="1" x14ac:dyDescent="0.25">
      <c r="A69" s="7" t="s">
        <v>11</v>
      </c>
      <c r="B69" s="27">
        <v>1</v>
      </c>
      <c r="C69" s="8"/>
      <c r="D69" s="8"/>
      <c r="E69" s="29" t="e">
        <v>#DIV/0!</v>
      </c>
      <c r="F69" s="9"/>
      <c r="G69" s="9"/>
      <c r="H69" s="23" t="e">
        <f t="shared" si="6"/>
        <v>#DIV/0!</v>
      </c>
      <c r="I69" s="23" t="e">
        <f t="shared" si="4"/>
        <v>#DIV/0!</v>
      </c>
    </row>
    <row r="70" spans="1:9" hidden="1" x14ac:dyDescent="0.25">
      <c r="A70" s="7" t="s">
        <v>11</v>
      </c>
      <c r="B70" s="27">
        <v>1</v>
      </c>
      <c r="C70" s="8"/>
      <c r="D70" s="8"/>
      <c r="E70" s="29" t="e">
        <v>#DIV/0!</v>
      </c>
      <c r="F70" s="9"/>
      <c r="G70" s="9"/>
      <c r="H70" s="23" t="e">
        <f t="shared" si="6"/>
        <v>#DIV/0!</v>
      </c>
      <c r="I70" s="23" t="e">
        <f t="shared" si="4"/>
        <v>#DIV/0!</v>
      </c>
    </row>
    <row r="71" spans="1:9" hidden="1" x14ac:dyDescent="0.25">
      <c r="A71" s="7" t="s">
        <v>11</v>
      </c>
      <c r="B71" s="27">
        <v>1</v>
      </c>
      <c r="C71" s="8"/>
      <c r="D71" s="8"/>
      <c r="E71" s="29" t="e">
        <v>#DIV/0!</v>
      </c>
      <c r="F71" s="9"/>
      <c r="G71" s="9"/>
      <c r="H71" s="23" t="e">
        <f t="shared" si="6"/>
        <v>#DIV/0!</v>
      </c>
      <c r="I71" s="23" t="e">
        <f t="shared" si="4"/>
        <v>#DIV/0!</v>
      </c>
    </row>
    <row r="72" spans="1:9" hidden="1" x14ac:dyDescent="0.25">
      <c r="A72" s="7" t="s">
        <v>11</v>
      </c>
      <c r="B72" s="27">
        <v>1</v>
      </c>
      <c r="C72" s="8"/>
      <c r="D72" s="8"/>
      <c r="E72" s="29" t="e">
        <v>#DIV/0!</v>
      </c>
      <c r="F72" s="9"/>
      <c r="G72" s="9"/>
      <c r="H72" s="23" t="e">
        <f t="shared" si="6"/>
        <v>#DIV/0!</v>
      </c>
      <c r="I72" s="23" t="e">
        <f t="shared" si="4"/>
        <v>#DIV/0!</v>
      </c>
    </row>
    <row r="73" spans="1:9" hidden="1" x14ac:dyDescent="0.25">
      <c r="A73" s="7" t="s">
        <v>11</v>
      </c>
      <c r="B73" s="27">
        <v>1</v>
      </c>
      <c r="C73" s="8"/>
      <c r="D73" s="8"/>
      <c r="E73" s="29" t="e">
        <v>#DIV/0!</v>
      </c>
      <c r="F73" s="9"/>
      <c r="G73" s="9"/>
      <c r="H73" s="23" t="e">
        <f t="shared" si="6"/>
        <v>#DIV/0!</v>
      </c>
      <c r="I73" s="23" t="e">
        <f t="shared" si="4"/>
        <v>#DIV/0!</v>
      </c>
    </row>
    <row r="74" spans="1:9" hidden="1" x14ac:dyDescent="0.25">
      <c r="A74" s="7" t="s">
        <v>11</v>
      </c>
      <c r="B74" s="27">
        <v>1</v>
      </c>
      <c r="C74" s="8"/>
      <c r="D74" s="8"/>
      <c r="E74" s="29" t="e">
        <v>#DIV/0!</v>
      </c>
      <c r="F74" s="9"/>
      <c r="G74" s="9"/>
      <c r="H74" s="23" t="e">
        <f t="shared" si="6"/>
        <v>#DIV/0!</v>
      </c>
      <c r="I74" s="23" t="e">
        <f t="shared" si="4"/>
        <v>#DIV/0!</v>
      </c>
    </row>
  </sheetData>
  <mergeCells count="12">
    <mergeCell ref="H7:H9"/>
    <mergeCell ref="F7:F9"/>
    <mergeCell ref="G7:G9"/>
    <mergeCell ref="H1:I1"/>
    <mergeCell ref="A2:I2"/>
    <mergeCell ref="A7:A9"/>
    <mergeCell ref="B7:B9"/>
    <mergeCell ref="C7:E7"/>
    <mergeCell ref="I7:I9"/>
    <mergeCell ref="C8:C9"/>
    <mergeCell ref="D8:D9"/>
    <mergeCell ref="E8:E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4F84A-C106-4C54-9CD1-C72D817B026A}">
  <sheetPr>
    <tabColor theme="3" tint="0.59999389629810485"/>
  </sheetPr>
  <dimension ref="A1:I73"/>
  <sheetViews>
    <sheetView zoomScale="80" zoomScaleNormal="80" workbookViewId="0">
      <selection activeCell="N9" sqref="N9"/>
    </sheetView>
  </sheetViews>
  <sheetFormatPr defaultColWidth="9.140625" defaultRowHeight="16.5" x14ac:dyDescent="0.25"/>
  <cols>
    <col min="1" max="1" width="46.5703125" style="2" customWidth="1"/>
    <col min="2" max="2" width="15.28515625" style="2" customWidth="1"/>
    <col min="3" max="3" width="14.5703125" style="2" customWidth="1"/>
    <col min="4" max="4" width="14.7109375" style="2" customWidth="1"/>
    <col min="5" max="5" width="18.42578125" style="2" customWidth="1"/>
    <col min="6" max="7" width="20.140625" style="2" customWidth="1"/>
    <col min="8" max="8" width="23.42578125" style="2" customWidth="1"/>
    <col min="9" max="9" width="23" style="2" customWidth="1"/>
    <col min="10" max="16384" width="9.140625" style="2"/>
  </cols>
  <sheetData>
    <row r="1" spans="1:9" x14ac:dyDescent="0.25">
      <c r="H1" s="107" t="s">
        <v>206</v>
      </c>
      <c r="I1" s="107"/>
    </row>
    <row r="2" spans="1:9" s="1" customFormat="1" ht="39.75" customHeight="1" x14ac:dyDescent="0.25">
      <c r="A2" s="106" t="s">
        <v>146</v>
      </c>
      <c r="B2" s="106"/>
      <c r="C2" s="106"/>
      <c r="D2" s="106"/>
      <c r="E2" s="106"/>
      <c r="F2" s="106"/>
      <c r="G2" s="106"/>
      <c r="H2" s="106"/>
      <c r="I2" s="106"/>
    </row>
    <row r="4" spans="1:9" x14ac:dyDescent="0.25">
      <c r="A4" s="2" t="s">
        <v>139</v>
      </c>
    </row>
    <row r="5" spans="1:9" x14ac:dyDescent="0.25">
      <c r="A5" s="37" t="s">
        <v>167</v>
      </c>
    </row>
    <row r="6" spans="1:9" x14ac:dyDescent="0.25">
      <c r="E6" s="17"/>
      <c r="H6" s="16"/>
    </row>
    <row r="7" spans="1:9" ht="45.75" customHeight="1" x14ac:dyDescent="0.25">
      <c r="A7" s="108"/>
      <c r="B7" s="108" t="s">
        <v>17</v>
      </c>
      <c r="C7" s="108" t="s">
        <v>19</v>
      </c>
      <c r="D7" s="108"/>
      <c r="E7" s="108"/>
      <c r="F7" s="108" t="s">
        <v>10</v>
      </c>
      <c r="G7" s="108" t="s">
        <v>210</v>
      </c>
      <c r="H7" s="145" t="s">
        <v>20</v>
      </c>
      <c r="I7" s="112" t="s">
        <v>7</v>
      </c>
    </row>
    <row r="8" spans="1:9" ht="24" customHeight="1" x14ac:dyDescent="0.25">
      <c r="A8" s="108"/>
      <c r="B8" s="108"/>
      <c r="C8" s="113" t="s">
        <v>1</v>
      </c>
      <c r="D8" s="113" t="s">
        <v>211</v>
      </c>
      <c r="E8" s="115" t="s">
        <v>26</v>
      </c>
      <c r="F8" s="108"/>
      <c r="G8" s="108"/>
      <c r="H8" s="145"/>
      <c r="I8" s="112"/>
    </row>
    <row r="9" spans="1:9" ht="85.5" customHeight="1" x14ac:dyDescent="0.25">
      <c r="A9" s="108"/>
      <c r="B9" s="108"/>
      <c r="C9" s="114"/>
      <c r="D9" s="114"/>
      <c r="E9" s="115"/>
      <c r="F9" s="108"/>
      <c r="G9" s="108"/>
      <c r="H9" s="145"/>
      <c r="I9" s="112"/>
    </row>
    <row r="10" spans="1:9" ht="20.25" customHeight="1" x14ac:dyDescent="0.25">
      <c r="A10" s="11">
        <v>1</v>
      </c>
      <c r="B10" s="11">
        <v>2</v>
      </c>
      <c r="C10" s="11" t="s">
        <v>121</v>
      </c>
      <c r="D10" s="11">
        <v>4</v>
      </c>
      <c r="E10" s="11">
        <v>5</v>
      </c>
      <c r="F10" s="11">
        <v>6</v>
      </c>
      <c r="G10" s="11">
        <v>7</v>
      </c>
      <c r="H10" s="11">
        <v>8</v>
      </c>
      <c r="I10" s="11" t="s">
        <v>150</v>
      </c>
    </row>
    <row r="11" spans="1:9" s="1" customFormat="1" ht="26.25" customHeight="1" x14ac:dyDescent="0.25">
      <c r="A11" s="3" t="s">
        <v>0</v>
      </c>
      <c r="B11" s="87">
        <f>SUM(B12:B16)</f>
        <v>5</v>
      </c>
      <c r="C11" s="87"/>
      <c r="D11" s="87"/>
      <c r="E11" s="87">
        <f>SUM(E12:E16)</f>
        <v>126</v>
      </c>
      <c r="F11" s="87"/>
      <c r="G11" s="87"/>
      <c r="H11" s="88">
        <f>SUM(H12:H16)</f>
        <v>2305.4100000000003</v>
      </c>
      <c r="I11" s="88">
        <f>SUM(I12:I16)</f>
        <v>2849.26</v>
      </c>
    </row>
    <row r="12" spans="1:9" ht="33" x14ac:dyDescent="0.25">
      <c r="A12" s="7" t="s">
        <v>140</v>
      </c>
      <c r="B12" s="27">
        <v>1</v>
      </c>
      <c r="C12" s="27">
        <f>D12+E12</f>
        <v>151</v>
      </c>
      <c r="D12" s="27">
        <v>120</v>
      </c>
      <c r="E12" s="27">
        <v>31</v>
      </c>
      <c r="F12" s="23">
        <v>1647</v>
      </c>
      <c r="G12" s="23">
        <f xml:space="preserve"> ROUND(F12/176,3)</f>
        <v>9.3580000000000005</v>
      </c>
      <c r="H12" s="23">
        <f>ROUND(E12*G12*2,2)</f>
        <v>580.20000000000005</v>
      </c>
      <c r="I12" s="23">
        <f>ROUND(H12*1.2359,2)</f>
        <v>717.07</v>
      </c>
    </row>
    <row r="13" spans="1:9" ht="33" x14ac:dyDescent="0.25">
      <c r="A13" s="7" t="s">
        <v>174</v>
      </c>
      <c r="B13" s="27">
        <v>1</v>
      </c>
      <c r="C13" s="27">
        <f t="shared" ref="C13:C16" si="0">D13+E13</f>
        <v>215</v>
      </c>
      <c r="D13" s="27">
        <v>176</v>
      </c>
      <c r="E13" s="27">
        <v>39</v>
      </c>
      <c r="F13" s="23">
        <v>1382</v>
      </c>
      <c r="G13" s="23">
        <f t="shared" ref="G13:G16" si="1" xml:space="preserve"> ROUND(F13/176,3)</f>
        <v>7.8520000000000003</v>
      </c>
      <c r="H13" s="23">
        <f t="shared" ref="H13:H16" si="2">ROUND(E13*G13*2,2)</f>
        <v>612.46</v>
      </c>
      <c r="I13" s="23">
        <f t="shared" ref="I13:I73" si="3">ROUND(H13*1.2359,2)</f>
        <v>756.94</v>
      </c>
    </row>
    <row r="14" spans="1:9" ht="33" x14ac:dyDescent="0.25">
      <c r="A14" s="7" t="s">
        <v>142</v>
      </c>
      <c r="B14" s="27">
        <v>1</v>
      </c>
      <c r="C14" s="27">
        <f t="shared" si="0"/>
        <v>77.5</v>
      </c>
      <c r="D14" s="27">
        <v>56</v>
      </c>
      <c r="E14" s="27">
        <v>21.5</v>
      </c>
      <c r="F14" s="23">
        <v>1647</v>
      </c>
      <c r="G14" s="23">
        <f t="shared" si="1"/>
        <v>9.3580000000000005</v>
      </c>
      <c r="H14" s="23">
        <f t="shared" si="2"/>
        <v>402.39</v>
      </c>
      <c r="I14" s="23">
        <f t="shared" si="3"/>
        <v>497.31</v>
      </c>
    </row>
    <row r="15" spans="1:9" x14ac:dyDescent="0.25">
      <c r="A15" s="7" t="s">
        <v>66</v>
      </c>
      <c r="B15" s="27">
        <v>1</v>
      </c>
      <c r="C15" s="27">
        <f t="shared" si="0"/>
        <v>120</v>
      </c>
      <c r="D15" s="27">
        <v>96</v>
      </c>
      <c r="E15" s="27">
        <v>24</v>
      </c>
      <c r="F15" s="23">
        <v>2000</v>
      </c>
      <c r="G15" s="23">
        <f t="shared" si="1"/>
        <v>11.364000000000001</v>
      </c>
      <c r="H15" s="23">
        <f t="shared" si="2"/>
        <v>545.47</v>
      </c>
      <c r="I15" s="23">
        <f t="shared" si="3"/>
        <v>674.15</v>
      </c>
    </row>
    <row r="16" spans="1:9" x14ac:dyDescent="0.25">
      <c r="A16" s="7" t="s">
        <v>175</v>
      </c>
      <c r="B16" s="27">
        <v>1</v>
      </c>
      <c r="C16" s="27">
        <f t="shared" si="0"/>
        <v>146.5</v>
      </c>
      <c r="D16" s="27">
        <v>136</v>
      </c>
      <c r="E16" s="27">
        <v>10.5</v>
      </c>
      <c r="F16" s="23">
        <v>1382</v>
      </c>
      <c r="G16" s="23">
        <f t="shared" si="1"/>
        <v>7.8520000000000003</v>
      </c>
      <c r="H16" s="23">
        <f t="shared" si="2"/>
        <v>164.89</v>
      </c>
      <c r="I16" s="23">
        <f t="shared" si="3"/>
        <v>203.79</v>
      </c>
    </row>
    <row r="17" spans="1:9" hidden="1" x14ac:dyDescent="0.25">
      <c r="A17" s="7"/>
      <c r="B17" s="27">
        <v>1</v>
      </c>
      <c r="C17" s="23"/>
      <c r="D17" s="27"/>
      <c r="E17" s="23"/>
      <c r="F17" s="23"/>
      <c r="G17" s="23"/>
      <c r="H17" s="23"/>
      <c r="I17" s="23">
        <f t="shared" si="3"/>
        <v>0</v>
      </c>
    </row>
    <row r="18" spans="1:9" hidden="1" x14ac:dyDescent="0.25">
      <c r="A18" s="7" t="s">
        <v>11</v>
      </c>
      <c r="B18" s="27">
        <v>1</v>
      </c>
      <c r="C18" s="8"/>
      <c r="D18" s="8"/>
      <c r="E18" s="29" t="e">
        <v>#DIV/0!</v>
      </c>
      <c r="F18" s="9"/>
      <c r="G18" s="9"/>
      <c r="H18" s="23" t="e">
        <f t="shared" ref="H18:H73" si="4">G18*E18*2</f>
        <v>#DIV/0!</v>
      </c>
      <c r="I18" s="23" t="e">
        <f t="shared" si="3"/>
        <v>#DIV/0!</v>
      </c>
    </row>
    <row r="19" spans="1:9" hidden="1" x14ac:dyDescent="0.25">
      <c r="A19" s="7" t="s">
        <v>11</v>
      </c>
      <c r="B19" s="27">
        <v>1</v>
      </c>
      <c r="C19" s="8"/>
      <c r="D19" s="8"/>
      <c r="E19" s="29" t="e">
        <v>#DIV/0!</v>
      </c>
      <c r="F19" s="9"/>
      <c r="G19" s="9"/>
      <c r="H19" s="23" t="e">
        <f t="shared" si="4"/>
        <v>#DIV/0!</v>
      </c>
      <c r="I19" s="23" t="e">
        <f t="shared" si="3"/>
        <v>#DIV/0!</v>
      </c>
    </row>
    <row r="20" spans="1:9" hidden="1" x14ac:dyDescent="0.25">
      <c r="A20" s="7" t="s">
        <v>11</v>
      </c>
      <c r="B20" s="27">
        <v>1</v>
      </c>
      <c r="C20" s="8"/>
      <c r="D20" s="8"/>
      <c r="E20" s="29" t="e">
        <v>#DIV/0!</v>
      </c>
      <c r="F20" s="9"/>
      <c r="G20" s="9"/>
      <c r="H20" s="23" t="e">
        <f t="shared" si="4"/>
        <v>#DIV/0!</v>
      </c>
      <c r="I20" s="23" t="e">
        <f t="shared" si="3"/>
        <v>#DIV/0!</v>
      </c>
    </row>
    <row r="21" spans="1:9" hidden="1" x14ac:dyDescent="0.25">
      <c r="A21" s="7" t="s">
        <v>11</v>
      </c>
      <c r="B21" s="27">
        <v>1</v>
      </c>
      <c r="C21" s="8"/>
      <c r="D21" s="8"/>
      <c r="E21" s="29" t="e">
        <v>#DIV/0!</v>
      </c>
      <c r="F21" s="9"/>
      <c r="G21" s="9"/>
      <c r="H21" s="23" t="e">
        <f t="shared" si="4"/>
        <v>#DIV/0!</v>
      </c>
      <c r="I21" s="23" t="e">
        <f t="shared" si="3"/>
        <v>#DIV/0!</v>
      </c>
    </row>
    <row r="22" spans="1:9" hidden="1" x14ac:dyDescent="0.25">
      <c r="A22" s="7" t="s">
        <v>11</v>
      </c>
      <c r="B22" s="27">
        <v>1</v>
      </c>
      <c r="C22" s="8"/>
      <c r="D22" s="8"/>
      <c r="E22" s="29" t="e">
        <v>#DIV/0!</v>
      </c>
      <c r="F22" s="9"/>
      <c r="G22" s="9"/>
      <c r="H22" s="23" t="e">
        <f t="shared" si="4"/>
        <v>#DIV/0!</v>
      </c>
      <c r="I22" s="23" t="e">
        <f t="shared" si="3"/>
        <v>#DIV/0!</v>
      </c>
    </row>
    <row r="23" spans="1:9" hidden="1" x14ac:dyDescent="0.25">
      <c r="A23" s="7" t="s">
        <v>11</v>
      </c>
      <c r="B23" s="27">
        <v>1</v>
      </c>
      <c r="C23" s="8"/>
      <c r="D23" s="8"/>
      <c r="E23" s="29" t="e">
        <v>#DIV/0!</v>
      </c>
      <c r="F23" s="9"/>
      <c r="G23" s="9"/>
      <c r="H23" s="23" t="e">
        <f t="shared" si="4"/>
        <v>#DIV/0!</v>
      </c>
      <c r="I23" s="23" t="e">
        <f t="shared" si="3"/>
        <v>#DIV/0!</v>
      </c>
    </row>
    <row r="24" spans="1:9" hidden="1" x14ac:dyDescent="0.25">
      <c r="A24" s="7" t="s">
        <v>11</v>
      </c>
      <c r="B24" s="27">
        <v>1</v>
      </c>
      <c r="C24" s="8"/>
      <c r="D24" s="8"/>
      <c r="E24" s="29" t="e">
        <v>#DIV/0!</v>
      </c>
      <c r="F24" s="9"/>
      <c r="G24" s="9"/>
      <c r="H24" s="23" t="e">
        <f t="shared" si="4"/>
        <v>#DIV/0!</v>
      </c>
      <c r="I24" s="23" t="e">
        <f t="shared" si="3"/>
        <v>#DIV/0!</v>
      </c>
    </row>
    <row r="25" spans="1:9" hidden="1" x14ac:dyDescent="0.25">
      <c r="A25" s="7" t="s">
        <v>11</v>
      </c>
      <c r="B25" s="27">
        <v>1</v>
      </c>
      <c r="C25" s="8"/>
      <c r="D25" s="8"/>
      <c r="E25" s="29" t="e">
        <v>#DIV/0!</v>
      </c>
      <c r="F25" s="9"/>
      <c r="G25" s="9"/>
      <c r="H25" s="23" t="e">
        <f t="shared" si="4"/>
        <v>#DIV/0!</v>
      </c>
      <c r="I25" s="23" t="e">
        <f t="shared" si="3"/>
        <v>#DIV/0!</v>
      </c>
    </row>
    <row r="26" spans="1:9" hidden="1" x14ac:dyDescent="0.25">
      <c r="A26" s="7" t="s">
        <v>11</v>
      </c>
      <c r="B26" s="27">
        <v>1</v>
      </c>
      <c r="C26" s="8"/>
      <c r="D26" s="8"/>
      <c r="E26" s="29" t="e">
        <v>#DIV/0!</v>
      </c>
      <c r="F26" s="9"/>
      <c r="G26" s="9"/>
      <c r="H26" s="23" t="e">
        <f t="shared" si="4"/>
        <v>#DIV/0!</v>
      </c>
      <c r="I26" s="23" t="e">
        <f t="shared" si="3"/>
        <v>#DIV/0!</v>
      </c>
    </row>
    <row r="27" spans="1:9" hidden="1" x14ac:dyDescent="0.25">
      <c r="A27" s="7" t="s">
        <v>11</v>
      </c>
      <c r="B27" s="27">
        <v>1</v>
      </c>
      <c r="C27" s="8"/>
      <c r="D27" s="8"/>
      <c r="E27" s="29" t="e">
        <v>#DIV/0!</v>
      </c>
      <c r="F27" s="9"/>
      <c r="G27" s="9"/>
      <c r="H27" s="23" t="e">
        <f t="shared" si="4"/>
        <v>#DIV/0!</v>
      </c>
      <c r="I27" s="23" t="e">
        <f t="shared" si="3"/>
        <v>#DIV/0!</v>
      </c>
    </row>
    <row r="28" spans="1:9" hidden="1" x14ac:dyDescent="0.25">
      <c r="A28" s="7" t="s">
        <v>11</v>
      </c>
      <c r="B28" s="27">
        <v>1</v>
      </c>
      <c r="C28" s="8"/>
      <c r="D28" s="8"/>
      <c r="E28" s="29" t="e">
        <v>#DIV/0!</v>
      </c>
      <c r="F28" s="9"/>
      <c r="G28" s="9"/>
      <c r="H28" s="23" t="e">
        <f t="shared" si="4"/>
        <v>#DIV/0!</v>
      </c>
      <c r="I28" s="23" t="e">
        <f t="shared" si="3"/>
        <v>#DIV/0!</v>
      </c>
    </row>
    <row r="29" spans="1:9" hidden="1" x14ac:dyDescent="0.25">
      <c r="A29" s="7" t="s">
        <v>11</v>
      </c>
      <c r="B29" s="27">
        <v>1</v>
      </c>
      <c r="C29" s="8"/>
      <c r="D29" s="8"/>
      <c r="E29" s="29" t="e">
        <v>#DIV/0!</v>
      </c>
      <c r="F29" s="9"/>
      <c r="G29" s="9"/>
      <c r="H29" s="23" t="e">
        <f t="shared" si="4"/>
        <v>#DIV/0!</v>
      </c>
      <c r="I29" s="23" t="e">
        <f t="shared" si="3"/>
        <v>#DIV/0!</v>
      </c>
    </row>
    <row r="30" spans="1:9" hidden="1" x14ac:dyDescent="0.25">
      <c r="A30" s="7" t="s">
        <v>11</v>
      </c>
      <c r="B30" s="27">
        <v>1</v>
      </c>
      <c r="C30" s="8"/>
      <c r="D30" s="8"/>
      <c r="E30" s="29" t="e">
        <v>#DIV/0!</v>
      </c>
      <c r="F30" s="9"/>
      <c r="G30" s="9"/>
      <c r="H30" s="23" t="e">
        <f t="shared" si="4"/>
        <v>#DIV/0!</v>
      </c>
      <c r="I30" s="23" t="e">
        <f t="shared" si="3"/>
        <v>#DIV/0!</v>
      </c>
    </row>
    <row r="31" spans="1:9" hidden="1" x14ac:dyDescent="0.25">
      <c r="A31" s="7" t="s">
        <v>11</v>
      </c>
      <c r="B31" s="27">
        <v>1</v>
      </c>
      <c r="C31" s="8"/>
      <c r="D31" s="8"/>
      <c r="E31" s="29" t="e">
        <v>#DIV/0!</v>
      </c>
      <c r="F31" s="9"/>
      <c r="G31" s="9"/>
      <c r="H31" s="23" t="e">
        <f t="shared" si="4"/>
        <v>#DIV/0!</v>
      </c>
      <c r="I31" s="23" t="e">
        <f t="shared" si="3"/>
        <v>#DIV/0!</v>
      </c>
    </row>
    <row r="32" spans="1:9" hidden="1" x14ac:dyDescent="0.25">
      <c r="A32" s="7" t="s">
        <v>11</v>
      </c>
      <c r="B32" s="27">
        <v>1</v>
      </c>
      <c r="C32" s="8"/>
      <c r="D32" s="8"/>
      <c r="E32" s="29" t="e">
        <v>#DIV/0!</v>
      </c>
      <c r="F32" s="9"/>
      <c r="G32" s="9"/>
      <c r="H32" s="23" t="e">
        <f t="shared" si="4"/>
        <v>#DIV/0!</v>
      </c>
      <c r="I32" s="23" t="e">
        <f t="shared" si="3"/>
        <v>#DIV/0!</v>
      </c>
    </row>
    <row r="33" spans="1:9" hidden="1" x14ac:dyDescent="0.25">
      <c r="A33" s="7" t="s">
        <v>11</v>
      </c>
      <c r="B33" s="27">
        <v>1</v>
      </c>
      <c r="C33" s="8"/>
      <c r="D33" s="8"/>
      <c r="E33" s="29" t="e">
        <v>#DIV/0!</v>
      </c>
      <c r="F33" s="9"/>
      <c r="G33" s="9"/>
      <c r="H33" s="23" t="e">
        <f t="shared" si="4"/>
        <v>#DIV/0!</v>
      </c>
      <c r="I33" s="23" t="e">
        <f t="shared" si="3"/>
        <v>#DIV/0!</v>
      </c>
    </row>
    <row r="34" spans="1:9" hidden="1" x14ac:dyDescent="0.25">
      <c r="A34" s="7" t="s">
        <v>11</v>
      </c>
      <c r="B34" s="27">
        <v>1</v>
      </c>
      <c r="C34" s="8"/>
      <c r="D34" s="8"/>
      <c r="E34" s="29" t="e">
        <v>#DIV/0!</v>
      </c>
      <c r="F34" s="9"/>
      <c r="G34" s="9"/>
      <c r="H34" s="23" t="e">
        <f t="shared" si="4"/>
        <v>#DIV/0!</v>
      </c>
      <c r="I34" s="23" t="e">
        <f t="shared" si="3"/>
        <v>#DIV/0!</v>
      </c>
    </row>
    <row r="35" spans="1:9" hidden="1" x14ac:dyDescent="0.25">
      <c r="A35" s="7" t="s">
        <v>11</v>
      </c>
      <c r="B35" s="27">
        <v>1</v>
      </c>
      <c r="C35" s="8"/>
      <c r="D35" s="8"/>
      <c r="E35" s="29" t="e">
        <v>#DIV/0!</v>
      </c>
      <c r="F35" s="9"/>
      <c r="G35" s="9"/>
      <c r="H35" s="23" t="e">
        <f t="shared" si="4"/>
        <v>#DIV/0!</v>
      </c>
      <c r="I35" s="23" t="e">
        <f t="shared" si="3"/>
        <v>#DIV/0!</v>
      </c>
    </row>
    <row r="36" spans="1:9" hidden="1" x14ac:dyDescent="0.25">
      <c r="A36" s="7" t="s">
        <v>11</v>
      </c>
      <c r="B36" s="27">
        <v>1</v>
      </c>
      <c r="C36" s="8"/>
      <c r="D36" s="8"/>
      <c r="E36" s="29" t="e">
        <v>#DIV/0!</v>
      </c>
      <c r="F36" s="9"/>
      <c r="G36" s="9"/>
      <c r="H36" s="23" t="e">
        <f t="shared" si="4"/>
        <v>#DIV/0!</v>
      </c>
      <c r="I36" s="23" t="e">
        <f t="shared" si="3"/>
        <v>#DIV/0!</v>
      </c>
    </row>
    <row r="37" spans="1:9" hidden="1" x14ac:dyDescent="0.25">
      <c r="A37" s="7" t="s">
        <v>11</v>
      </c>
      <c r="B37" s="27">
        <v>1</v>
      </c>
      <c r="C37" s="8"/>
      <c r="D37" s="8"/>
      <c r="E37" s="29" t="e">
        <v>#DIV/0!</v>
      </c>
      <c r="F37" s="9"/>
      <c r="G37" s="9"/>
      <c r="H37" s="23" t="e">
        <f t="shared" si="4"/>
        <v>#DIV/0!</v>
      </c>
      <c r="I37" s="23" t="e">
        <f t="shared" si="3"/>
        <v>#DIV/0!</v>
      </c>
    </row>
    <row r="38" spans="1:9" hidden="1" x14ac:dyDescent="0.25">
      <c r="A38" s="7" t="s">
        <v>11</v>
      </c>
      <c r="B38" s="27">
        <v>1</v>
      </c>
      <c r="C38" s="8"/>
      <c r="D38" s="8"/>
      <c r="E38" s="29" t="e">
        <v>#DIV/0!</v>
      </c>
      <c r="F38" s="9"/>
      <c r="G38" s="9"/>
      <c r="H38" s="23" t="e">
        <f t="shared" si="4"/>
        <v>#DIV/0!</v>
      </c>
      <c r="I38" s="23" t="e">
        <f t="shared" si="3"/>
        <v>#DIV/0!</v>
      </c>
    </row>
    <row r="39" spans="1:9" hidden="1" x14ac:dyDescent="0.25">
      <c r="A39" s="7" t="s">
        <v>11</v>
      </c>
      <c r="B39" s="27">
        <v>1</v>
      </c>
      <c r="C39" s="8"/>
      <c r="D39" s="8"/>
      <c r="E39" s="29" t="e">
        <v>#DIV/0!</v>
      </c>
      <c r="F39" s="9"/>
      <c r="G39" s="9"/>
      <c r="H39" s="23" t="e">
        <f t="shared" si="4"/>
        <v>#DIV/0!</v>
      </c>
      <c r="I39" s="23" t="e">
        <f t="shared" si="3"/>
        <v>#DIV/0!</v>
      </c>
    </row>
    <row r="40" spans="1:9" hidden="1" x14ac:dyDescent="0.25">
      <c r="A40" s="7" t="s">
        <v>11</v>
      </c>
      <c r="B40" s="27">
        <v>1</v>
      </c>
      <c r="C40" s="8"/>
      <c r="D40" s="8"/>
      <c r="E40" s="29" t="e">
        <v>#DIV/0!</v>
      </c>
      <c r="F40" s="9"/>
      <c r="G40" s="9"/>
      <c r="H40" s="23" t="e">
        <f t="shared" si="4"/>
        <v>#DIV/0!</v>
      </c>
      <c r="I40" s="23" t="e">
        <f t="shared" si="3"/>
        <v>#DIV/0!</v>
      </c>
    </row>
    <row r="41" spans="1:9" hidden="1" x14ac:dyDescent="0.25">
      <c r="A41" s="7" t="s">
        <v>11</v>
      </c>
      <c r="B41" s="27">
        <v>1</v>
      </c>
      <c r="C41" s="8"/>
      <c r="D41" s="8"/>
      <c r="E41" s="29" t="e">
        <v>#DIV/0!</v>
      </c>
      <c r="F41" s="9"/>
      <c r="G41" s="9"/>
      <c r="H41" s="23" t="e">
        <f t="shared" si="4"/>
        <v>#DIV/0!</v>
      </c>
      <c r="I41" s="23" t="e">
        <f t="shared" si="3"/>
        <v>#DIV/0!</v>
      </c>
    </row>
    <row r="42" spans="1:9" hidden="1" x14ac:dyDescent="0.25">
      <c r="A42" s="7" t="s">
        <v>11</v>
      </c>
      <c r="B42" s="27">
        <v>1</v>
      </c>
      <c r="C42" s="8"/>
      <c r="D42" s="8"/>
      <c r="E42" s="29" t="e">
        <v>#DIV/0!</v>
      </c>
      <c r="F42" s="9"/>
      <c r="G42" s="9"/>
      <c r="H42" s="23" t="e">
        <f t="shared" si="4"/>
        <v>#DIV/0!</v>
      </c>
      <c r="I42" s="23" t="e">
        <f t="shared" si="3"/>
        <v>#DIV/0!</v>
      </c>
    </row>
    <row r="43" spans="1:9" hidden="1" x14ac:dyDescent="0.25">
      <c r="A43" s="7" t="s">
        <v>11</v>
      </c>
      <c r="B43" s="27">
        <v>1</v>
      </c>
      <c r="C43" s="8"/>
      <c r="D43" s="8"/>
      <c r="E43" s="29" t="e">
        <v>#DIV/0!</v>
      </c>
      <c r="F43" s="9"/>
      <c r="G43" s="9"/>
      <c r="H43" s="23" t="e">
        <f t="shared" si="4"/>
        <v>#DIV/0!</v>
      </c>
      <c r="I43" s="23" t="e">
        <f t="shared" si="3"/>
        <v>#DIV/0!</v>
      </c>
    </row>
    <row r="44" spans="1:9" hidden="1" x14ac:dyDescent="0.25">
      <c r="A44" s="7" t="s">
        <v>11</v>
      </c>
      <c r="B44" s="27">
        <v>1</v>
      </c>
      <c r="C44" s="8"/>
      <c r="D44" s="8"/>
      <c r="E44" s="29" t="e">
        <v>#DIV/0!</v>
      </c>
      <c r="F44" s="9"/>
      <c r="G44" s="9"/>
      <c r="H44" s="23" t="e">
        <f t="shared" si="4"/>
        <v>#DIV/0!</v>
      </c>
      <c r="I44" s="23" t="e">
        <f t="shared" si="3"/>
        <v>#DIV/0!</v>
      </c>
    </row>
    <row r="45" spans="1:9" hidden="1" x14ac:dyDescent="0.25">
      <c r="A45" s="7" t="s">
        <v>11</v>
      </c>
      <c r="B45" s="27">
        <v>1</v>
      </c>
      <c r="C45" s="8"/>
      <c r="D45" s="8"/>
      <c r="E45" s="29" t="e">
        <v>#DIV/0!</v>
      </c>
      <c r="F45" s="9"/>
      <c r="G45" s="9"/>
      <c r="H45" s="23" t="e">
        <f t="shared" si="4"/>
        <v>#DIV/0!</v>
      </c>
      <c r="I45" s="23" t="e">
        <f t="shared" si="3"/>
        <v>#DIV/0!</v>
      </c>
    </row>
    <row r="46" spans="1:9" hidden="1" x14ac:dyDescent="0.25">
      <c r="A46" s="7" t="s">
        <v>11</v>
      </c>
      <c r="B46" s="27">
        <v>1</v>
      </c>
      <c r="C46" s="8"/>
      <c r="D46" s="8"/>
      <c r="E46" s="29" t="e">
        <v>#DIV/0!</v>
      </c>
      <c r="F46" s="9"/>
      <c r="G46" s="9"/>
      <c r="H46" s="23" t="e">
        <f t="shared" si="4"/>
        <v>#DIV/0!</v>
      </c>
      <c r="I46" s="23" t="e">
        <f t="shared" si="3"/>
        <v>#DIV/0!</v>
      </c>
    </row>
    <row r="47" spans="1:9" hidden="1" x14ac:dyDescent="0.25">
      <c r="A47" s="7" t="s">
        <v>11</v>
      </c>
      <c r="B47" s="27">
        <v>1</v>
      </c>
      <c r="C47" s="8"/>
      <c r="D47" s="8"/>
      <c r="E47" s="29" t="e">
        <v>#DIV/0!</v>
      </c>
      <c r="F47" s="9"/>
      <c r="G47" s="9"/>
      <c r="H47" s="23" t="e">
        <f t="shared" si="4"/>
        <v>#DIV/0!</v>
      </c>
      <c r="I47" s="23" t="e">
        <f t="shared" si="3"/>
        <v>#DIV/0!</v>
      </c>
    </row>
    <row r="48" spans="1:9" hidden="1" x14ac:dyDescent="0.25">
      <c r="A48" s="7" t="s">
        <v>11</v>
      </c>
      <c r="B48" s="27">
        <v>1</v>
      </c>
      <c r="C48" s="8"/>
      <c r="D48" s="8"/>
      <c r="E48" s="29" t="e">
        <v>#DIV/0!</v>
      </c>
      <c r="F48" s="9"/>
      <c r="G48" s="9"/>
      <c r="H48" s="23" t="e">
        <f t="shared" si="4"/>
        <v>#DIV/0!</v>
      </c>
      <c r="I48" s="23" t="e">
        <f t="shared" si="3"/>
        <v>#DIV/0!</v>
      </c>
    </row>
    <row r="49" spans="1:9" hidden="1" x14ac:dyDescent="0.25">
      <c r="A49" s="7" t="s">
        <v>11</v>
      </c>
      <c r="B49" s="27">
        <v>1</v>
      </c>
      <c r="C49" s="8"/>
      <c r="D49" s="8"/>
      <c r="E49" s="29" t="e">
        <v>#DIV/0!</v>
      </c>
      <c r="F49" s="9"/>
      <c r="G49" s="9"/>
      <c r="H49" s="23" t="e">
        <f t="shared" si="4"/>
        <v>#DIV/0!</v>
      </c>
      <c r="I49" s="23" t="e">
        <f t="shared" si="3"/>
        <v>#DIV/0!</v>
      </c>
    </row>
    <row r="50" spans="1:9" hidden="1" x14ac:dyDescent="0.25">
      <c r="A50" s="7" t="s">
        <v>11</v>
      </c>
      <c r="B50" s="27">
        <v>1</v>
      </c>
      <c r="C50" s="8"/>
      <c r="D50" s="8"/>
      <c r="E50" s="29" t="e">
        <v>#DIV/0!</v>
      </c>
      <c r="F50" s="9"/>
      <c r="G50" s="9"/>
      <c r="H50" s="23" t="e">
        <f t="shared" si="4"/>
        <v>#DIV/0!</v>
      </c>
      <c r="I50" s="23" t="e">
        <f t="shared" si="3"/>
        <v>#DIV/0!</v>
      </c>
    </row>
    <row r="51" spans="1:9" hidden="1" x14ac:dyDescent="0.25">
      <c r="A51" s="7" t="s">
        <v>11</v>
      </c>
      <c r="B51" s="27">
        <v>1</v>
      </c>
      <c r="C51" s="8"/>
      <c r="D51" s="8"/>
      <c r="E51" s="29" t="e">
        <v>#DIV/0!</v>
      </c>
      <c r="F51" s="9"/>
      <c r="G51" s="9"/>
      <c r="H51" s="23" t="e">
        <f t="shared" si="4"/>
        <v>#DIV/0!</v>
      </c>
      <c r="I51" s="23" t="e">
        <f t="shared" si="3"/>
        <v>#DIV/0!</v>
      </c>
    </row>
    <row r="52" spans="1:9" hidden="1" x14ac:dyDescent="0.25">
      <c r="A52" s="7" t="s">
        <v>11</v>
      </c>
      <c r="B52" s="27">
        <v>1</v>
      </c>
      <c r="C52" s="8"/>
      <c r="D52" s="8"/>
      <c r="E52" s="29" t="e">
        <v>#DIV/0!</v>
      </c>
      <c r="F52" s="9"/>
      <c r="G52" s="9"/>
      <c r="H52" s="23" t="e">
        <f t="shared" si="4"/>
        <v>#DIV/0!</v>
      </c>
      <c r="I52" s="23" t="e">
        <f t="shared" si="3"/>
        <v>#DIV/0!</v>
      </c>
    </row>
    <row r="53" spans="1:9" hidden="1" x14ac:dyDescent="0.25">
      <c r="A53" s="7" t="s">
        <v>11</v>
      </c>
      <c r="B53" s="27">
        <v>1</v>
      </c>
      <c r="C53" s="8"/>
      <c r="D53" s="8"/>
      <c r="E53" s="29" t="e">
        <v>#DIV/0!</v>
      </c>
      <c r="F53" s="9"/>
      <c r="G53" s="9"/>
      <c r="H53" s="23" t="e">
        <f t="shared" si="4"/>
        <v>#DIV/0!</v>
      </c>
      <c r="I53" s="23" t="e">
        <f t="shared" si="3"/>
        <v>#DIV/0!</v>
      </c>
    </row>
    <row r="54" spans="1:9" hidden="1" x14ac:dyDescent="0.25">
      <c r="A54" s="7" t="s">
        <v>11</v>
      </c>
      <c r="B54" s="27">
        <v>1</v>
      </c>
      <c r="C54" s="8"/>
      <c r="D54" s="8"/>
      <c r="E54" s="29" t="e">
        <v>#DIV/0!</v>
      </c>
      <c r="F54" s="9"/>
      <c r="G54" s="9"/>
      <c r="H54" s="23" t="e">
        <f t="shared" si="4"/>
        <v>#DIV/0!</v>
      </c>
      <c r="I54" s="23" t="e">
        <f t="shared" si="3"/>
        <v>#DIV/0!</v>
      </c>
    </row>
    <row r="55" spans="1:9" hidden="1" x14ac:dyDescent="0.25">
      <c r="A55" s="7" t="s">
        <v>11</v>
      </c>
      <c r="B55" s="27">
        <v>1</v>
      </c>
      <c r="C55" s="8"/>
      <c r="D55" s="8"/>
      <c r="E55" s="29" t="e">
        <v>#DIV/0!</v>
      </c>
      <c r="F55" s="9"/>
      <c r="G55" s="9"/>
      <c r="H55" s="23" t="e">
        <f t="shared" si="4"/>
        <v>#DIV/0!</v>
      </c>
      <c r="I55" s="23" t="e">
        <f t="shared" si="3"/>
        <v>#DIV/0!</v>
      </c>
    </row>
    <row r="56" spans="1:9" hidden="1" x14ac:dyDescent="0.25">
      <c r="A56" s="7" t="s">
        <v>11</v>
      </c>
      <c r="B56" s="27">
        <v>1</v>
      </c>
      <c r="C56" s="8"/>
      <c r="D56" s="8"/>
      <c r="E56" s="29" t="e">
        <v>#DIV/0!</v>
      </c>
      <c r="F56" s="9"/>
      <c r="G56" s="9"/>
      <c r="H56" s="23" t="e">
        <f t="shared" si="4"/>
        <v>#DIV/0!</v>
      </c>
      <c r="I56" s="23" t="e">
        <f t="shared" si="3"/>
        <v>#DIV/0!</v>
      </c>
    </row>
    <row r="57" spans="1:9" hidden="1" x14ac:dyDescent="0.25">
      <c r="A57" s="7" t="s">
        <v>11</v>
      </c>
      <c r="B57" s="27">
        <v>1</v>
      </c>
      <c r="C57" s="8"/>
      <c r="D57" s="8"/>
      <c r="E57" s="29" t="e">
        <v>#DIV/0!</v>
      </c>
      <c r="F57" s="9"/>
      <c r="G57" s="9"/>
      <c r="H57" s="23" t="e">
        <f t="shared" si="4"/>
        <v>#DIV/0!</v>
      </c>
      <c r="I57" s="23" t="e">
        <f t="shared" si="3"/>
        <v>#DIV/0!</v>
      </c>
    </row>
    <row r="58" spans="1:9" hidden="1" x14ac:dyDescent="0.25">
      <c r="A58" s="7" t="s">
        <v>11</v>
      </c>
      <c r="B58" s="27">
        <v>1</v>
      </c>
      <c r="C58" s="8"/>
      <c r="D58" s="8"/>
      <c r="E58" s="29" t="e">
        <v>#DIV/0!</v>
      </c>
      <c r="F58" s="9"/>
      <c r="G58" s="9"/>
      <c r="H58" s="23" t="e">
        <f t="shared" si="4"/>
        <v>#DIV/0!</v>
      </c>
      <c r="I58" s="23" t="e">
        <f t="shared" si="3"/>
        <v>#DIV/0!</v>
      </c>
    </row>
    <row r="59" spans="1:9" hidden="1" x14ac:dyDescent="0.25">
      <c r="A59" s="7" t="s">
        <v>11</v>
      </c>
      <c r="B59" s="27">
        <v>1</v>
      </c>
      <c r="C59" s="8"/>
      <c r="D59" s="8"/>
      <c r="E59" s="29" t="e">
        <v>#DIV/0!</v>
      </c>
      <c r="F59" s="9"/>
      <c r="G59" s="9"/>
      <c r="H59" s="23" t="e">
        <f t="shared" si="4"/>
        <v>#DIV/0!</v>
      </c>
      <c r="I59" s="23" t="e">
        <f t="shared" si="3"/>
        <v>#DIV/0!</v>
      </c>
    </row>
    <row r="60" spans="1:9" hidden="1" x14ac:dyDescent="0.25">
      <c r="A60" s="7" t="s">
        <v>11</v>
      </c>
      <c r="B60" s="27">
        <v>1</v>
      </c>
      <c r="C60" s="8"/>
      <c r="D60" s="8"/>
      <c r="E60" s="29" t="e">
        <v>#DIV/0!</v>
      </c>
      <c r="F60" s="9"/>
      <c r="G60" s="9"/>
      <c r="H60" s="23" t="e">
        <f t="shared" si="4"/>
        <v>#DIV/0!</v>
      </c>
      <c r="I60" s="23" t="e">
        <f t="shared" si="3"/>
        <v>#DIV/0!</v>
      </c>
    </row>
    <row r="61" spans="1:9" hidden="1" x14ac:dyDescent="0.25">
      <c r="A61" s="7" t="s">
        <v>11</v>
      </c>
      <c r="B61" s="27">
        <v>1</v>
      </c>
      <c r="C61" s="8"/>
      <c r="D61" s="8"/>
      <c r="E61" s="29" t="e">
        <v>#DIV/0!</v>
      </c>
      <c r="F61" s="9"/>
      <c r="G61" s="9"/>
      <c r="H61" s="23" t="e">
        <f t="shared" si="4"/>
        <v>#DIV/0!</v>
      </c>
      <c r="I61" s="23" t="e">
        <f t="shared" si="3"/>
        <v>#DIV/0!</v>
      </c>
    </row>
    <row r="62" spans="1:9" hidden="1" x14ac:dyDescent="0.25">
      <c r="A62" s="7" t="s">
        <v>11</v>
      </c>
      <c r="B62" s="27">
        <v>1</v>
      </c>
      <c r="C62" s="8"/>
      <c r="D62" s="8"/>
      <c r="E62" s="29" t="e">
        <v>#DIV/0!</v>
      </c>
      <c r="F62" s="9"/>
      <c r="G62" s="9"/>
      <c r="H62" s="23" t="e">
        <f t="shared" si="4"/>
        <v>#DIV/0!</v>
      </c>
      <c r="I62" s="23" t="e">
        <f t="shared" si="3"/>
        <v>#DIV/0!</v>
      </c>
    </row>
    <row r="63" spans="1:9" hidden="1" x14ac:dyDescent="0.25">
      <c r="A63" s="7" t="s">
        <v>11</v>
      </c>
      <c r="B63" s="27">
        <v>1</v>
      </c>
      <c r="C63" s="8"/>
      <c r="D63" s="8"/>
      <c r="E63" s="29" t="e">
        <v>#DIV/0!</v>
      </c>
      <c r="F63" s="9"/>
      <c r="G63" s="9"/>
      <c r="H63" s="23" t="e">
        <f t="shared" si="4"/>
        <v>#DIV/0!</v>
      </c>
      <c r="I63" s="23" t="e">
        <f t="shared" si="3"/>
        <v>#DIV/0!</v>
      </c>
    </row>
    <row r="64" spans="1:9" hidden="1" x14ac:dyDescent="0.25">
      <c r="A64" s="7" t="s">
        <v>11</v>
      </c>
      <c r="B64" s="27">
        <v>1</v>
      </c>
      <c r="C64" s="8"/>
      <c r="D64" s="8"/>
      <c r="E64" s="29" t="e">
        <v>#DIV/0!</v>
      </c>
      <c r="F64" s="9"/>
      <c r="G64" s="9"/>
      <c r="H64" s="23" t="e">
        <f t="shared" si="4"/>
        <v>#DIV/0!</v>
      </c>
      <c r="I64" s="23" t="e">
        <f t="shared" si="3"/>
        <v>#DIV/0!</v>
      </c>
    </row>
    <row r="65" spans="1:9" hidden="1" x14ac:dyDescent="0.25">
      <c r="A65" s="7" t="s">
        <v>11</v>
      </c>
      <c r="B65" s="27">
        <v>1</v>
      </c>
      <c r="C65" s="8"/>
      <c r="D65" s="8"/>
      <c r="E65" s="29" t="e">
        <v>#DIV/0!</v>
      </c>
      <c r="F65" s="9"/>
      <c r="G65" s="9"/>
      <c r="H65" s="23" t="e">
        <f t="shared" si="4"/>
        <v>#DIV/0!</v>
      </c>
      <c r="I65" s="23" t="e">
        <f t="shared" si="3"/>
        <v>#DIV/0!</v>
      </c>
    </row>
    <row r="66" spans="1:9" hidden="1" x14ac:dyDescent="0.25">
      <c r="A66" s="7" t="s">
        <v>11</v>
      </c>
      <c r="B66" s="27">
        <v>1</v>
      </c>
      <c r="C66" s="8"/>
      <c r="D66" s="8"/>
      <c r="E66" s="29" t="e">
        <v>#DIV/0!</v>
      </c>
      <c r="F66" s="9"/>
      <c r="G66" s="9"/>
      <c r="H66" s="23" t="e">
        <f t="shared" si="4"/>
        <v>#DIV/0!</v>
      </c>
      <c r="I66" s="23" t="e">
        <f t="shared" si="3"/>
        <v>#DIV/0!</v>
      </c>
    </row>
    <row r="67" spans="1:9" hidden="1" x14ac:dyDescent="0.25">
      <c r="A67" s="7" t="s">
        <v>11</v>
      </c>
      <c r="B67" s="27">
        <v>1</v>
      </c>
      <c r="C67" s="8"/>
      <c r="D67" s="8"/>
      <c r="E67" s="29" t="e">
        <v>#DIV/0!</v>
      </c>
      <c r="F67" s="9"/>
      <c r="G67" s="9"/>
      <c r="H67" s="23" t="e">
        <f t="shared" si="4"/>
        <v>#DIV/0!</v>
      </c>
      <c r="I67" s="23" t="e">
        <f t="shared" si="3"/>
        <v>#DIV/0!</v>
      </c>
    </row>
    <row r="68" spans="1:9" hidden="1" x14ac:dyDescent="0.25">
      <c r="A68" s="7" t="s">
        <v>11</v>
      </c>
      <c r="B68" s="27">
        <v>1</v>
      </c>
      <c r="C68" s="8"/>
      <c r="D68" s="8"/>
      <c r="E68" s="29" t="e">
        <v>#DIV/0!</v>
      </c>
      <c r="F68" s="9"/>
      <c r="G68" s="9"/>
      <c r="H68" s="23" t="e">
        <f t="shared" si="4"/>
        <v>#DIV/0!</v>
      </c>
      <c r="I68" s="23" t="e">
        <f t="shared" si="3"/>
        <v>#DIV/0!</v>
      </c>
    </row>
    <row r="69" spans="1:9" hidden="1" x14ac:dyDescent="0.25">
      <c r="A69" s="7" t="s">
        <v>11</v>
      </c>
      <c r="B69" s="27">
        <v>1</v>
      </c>
      <c r="C69" s="8"/>
      <c r="D69" s="8"/>
      <c r="E69" s="29" t="e">
        <v>#DIV/0!</v>
      </c>
      <c r="F69" s="9"/>
      <c r="G69" s="9"/>
      <c r="H69" s="23" t="e">
        <f t="shared" si="4"/>
        <v>#DIV/0!</v>
      </c>
      <c r="I69" s="23" t="e">
        <f t="shared" si="3"/>
        <v>#DIV/0!</v>
      </c>
    </row>
    <row r="70" spans="1:9" hidden="1" x14ac:dyDescent="0.25">
      <c r="A70" s="7" t="s">
        <v>11</v>
      </c>
      <c r="B70" s="27">
        <v>1</v>
      </c>
      <c r="C70" s="8"/>
      <c r="D70" s="8"/>
      <c r="E70" s="29" t="e">
        <v>#DIV/0!</v>
      </c>
      <c r="F70" s="9"/>
      <c r="G70" s="9"/>
      <c r="H70" s="23" t="e">
        <f t="shared" si="4"/>
        <v>#DIV/0!</v>
      </c>
      <c r="I70" s="23" t="e">
        <f t="shared" si="3"/>
        <v>#DIV/0!</v>
      </c>
    </row>
    <row r="71" spans="1:9" hidden="1" x14ac:dyDescent="0.25">
      <c r="A71" s="7" t="s">
        <v>11</v>
      </c>
      <c r="B71" s="27">
        <v>1</v>
      </c>
      <c r="C71" s="8"/>
      <c r="D71" s="8"/>
      <c r="E71" s="29" t="e">
        <v>#DIV/0!</v>
      </c>
      <c r="F71" s="9"/>
      <c r="G71" s="9"/>
      <c r="H71" s="23" t="e">
        <f t="shared" si="4"/>
        <v>#DIV/0!</v>
      </c>
      <c r="I71" s="23" t="e">
        <f t="shared" si="3"/>
        <v>#DIV/0!</v>
      </c>
    </row>
    <row r="72" spans="1:9" hidden="1" x14ac:dyDescent="0.25">
      <c r="A72" s="7" t="s">
        <v>11</v>
      </c>
      <c r="B72" s="27">
        <v>1</v>
      </c>
      <c r="C72" s="8"/>
      <c r="D72" s="8"/>
      <c r="E72" s="29" t="e">
        <v>#DIV/0!</v>
      </c>
      <c r="F72" s="9"/>
      <c r="G72" s="9"/>
      <c r="H72" s="23" t="e">
        <f t="shared" si="4"/>
        <v>#DIV/0!</v>
      </c>
      <c r="I72" s="23" t="e">
        <f t="shared" si="3"/>
        <v>#DIV/0!</v>
      </c>
    </row>
    <row r="73" spans="1:9" hidden="1" x14ac:dyDescent="0.25">
      <c r="A73" s="7" t="s">
        <v>11</v>
      </c>
      <c r="B73" s="27">
        <v>1</v>
      </c>
      <c r="C73" s="8"/>
      <c r="D73" s="8"/>
      <c r="E73" s="29" t="e">
        <v>#DIV/0!</v>
      </c>
      <c r="F73" s="9"/>
      <c r="G73" s="9"/>
      <c r="H73" s="23" t="e">
        <f t="shared" si="4"/>
        <v>#DIV/0!</v>
      </c>
      <c r="I73" s="23" t="e">
        <f t="shared" si="3"/>
        <v>#DIV/0!</v>
      </c>
    </row>
  </sheetData>
  <mergeCells count="12">
    <mergeCell ref="D8:D9"/>
    <mergeCell ref="E8:E9"/>
    <mergeCell ref="H1:I1"/>
    <mergeCell ref="A2:I2"/>
    <mergeCell ref="A7:A9"/>
    <mergeCell ref="B7:B9"/>
    <mergeCell ref="C7:E7"/>
    <mergeCell ref="F7:F9"/>
    <mergeCell ref="G7:G9"/>
    <mergeCell ref="H7:H9"/>
    <mergeCell ref="I7:I9"/>
    <mergeCell ref="C8:C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7A578-F21A-40A3-A8E5-E4C9D020E75C}">
  <sheetPr>
    <tabColor theme="3" tint="0.59999389629810485"/>
  </sheetPr>
  <dimension ref="A1:K74"/>
  <sheetViews>
    <sheetView zoomScale="80" zoomScaleNormal="80" workbookViewId="0">
      <selection activeCell="N9" sqref="N9"/>
    </sheetView>
  </sheetViews>
  <sheetFormatPr defaultColWidth="9.140625" defaultRowHeight="16.5" x14ac:dyDescent="0.25"/>
  <cols>
    <col min="1" max="1" width="46.5703125" style="2" customWidth="1"/>
    <col min="2" max="2" width="15.28515625" style="2" customWidth="1"/>
    <col min="3" max="3" width="14.5703125" style="2" customWidth="1"/>
    <col min="4" max="4" width="14.7109375" style="2" customWidth="1"/>
    <col min="5" max="5" width="18.42578125" style="2" customWidth="1"/>
    <col min="6" max="7" width="20.140625" style="2" customWidth="1"/>
    <col min="8" max="8" width="23.42578125" style="2" customWidth="1"/>
    <col min="9" max="9" width="23" style="2" customWidth="1"/>
    <col min="10" max="16384" width="9.140625" style="2"/>
  </cols>
  <sheetData>
    <row r="1" spans="1:11" x14ac:dyDescent="0.25">
      <c r="H1" s="107" t="s">
        <v>207</v>
      </c>
      <c r="I1" s="107"/>
    </row>
    <row r="2" spans="1:11" s="1" customFormat="1" ht="39.75" customHeight="1" x14ac:dyDescent="0.25">
      <c r="A2" s="106" t="s">
        <v>146</v>
      </c>
      <c r="B2" s="106"/>
      <c r="C2" s="106"/>
      <c r="D2" s="106"/>
      <c r="E2" s="106"/>
      <c r="F2" s="106"/>
      <c r="G2" s="106"/>
      <c r="H2" s="106"/>
      <c r="I2" s="106"/>
    </row>
    <row r="4" spans="1:11" x14ac:dyDescent="0.25">
      <c r="A4" s="2" t="s">
        <v>139</v>
      </c>
    </row>
    <row r="5" spans="1:11" x14ac:dyDescent="0.25">
      <c r="A5" s="37" t="s">
        <v>176</v>
      </c>
    </row>
    <row r="6" spans="1:11" x14ac:dyDescent="0.25">
      <c r="E6" s="17"/>
      <c r="H6" s="16"/>
    </row>
    <row r="7" spans="1:11" ht="45.75" customHeight="1" x14ac:dyDescent="0.25">
      <c r="A7" s="108"/>
      <c r="B7" s="108" t="s">
        <v>17</v>
      </c>
      <c r="C7" s="108" t="s">
        <v>19</v>
      </c>
      <c r="D7" s="108"/>
      <c r="E7" s="108"/>
      <c r="F7" s="108" t="s">
        <v>10</v>
      </c>
      <c r="G7" s="108" t="s">
        <v>210</v>
      </c>
      <c r="H7" s="145" t="s">
        <v>20</v>
      </c>
      <c r="I7" s="112" t="s">
        <v>7</v>
      </c>
    </row>
    <row r="8" spans="1:11" ht="24" customHeight="1" x14ac:dyDescent="0.25">
      <c r="A8" s="108"/>
      <c r="B8" s="108"/>
      <c r="C8" s="113" t="s">
        <v>1</v>
      </c>
      <c r="D8" s="113" t="s">
        <v>211</v>
      </c>
      <c r="E8" s="115" t="s">
        <v>26</v>
      </c>
      <c r="F8" s="108"/>
      <c r="G8" s="108"/>
      <c r="H8" s="145"/>
      <c r="I8" s="112"/>
    </row>
    <row r="9" spans="1:11" ht="85.5" customHeight="1" x14ac:dyDescent="0.25">
      <c r="A9" s="108"/>
      <c r="B9" s="108"/>
      <c r="C9" s="114"/>
      <c r="D9" s="114"/>
      <c r="E9" s="115"/>
      <c r="F9" s="108"/>
      <c r="G9" s="108"/>
      <c r="H9" s="145"/>
      <c r="I9" s="112"/>
    </row>
    <row r="10" spans="1:11" ht="20.25" customHeight="1" x14ac:dyDescent="0.25">
      <c r="A10" s="11">
        <v>1</v>
      </c>
      <c r="B10" s="11">
        <v>2</v>
      </c>
      <c r="C10" s="11" t="s">
        <v>121</v>
      </c>
      <c r="D10" s="11">
        <v>4</v>
      </c>
      <c r="E10" s="11">
        <v>5</v>
      </c>
      <c r="F10" s="11">
        <v>6</v>
      </c>
      <c r="G10" s="11">
        <v>7</v>
      </c>
      <c r="H10" s="11">
        <v>8</v>
      </c>
      <c r="I10" s="11" t="s">
        <v>150</v>
      </c>
    </row>
    <row r="11" spans="1:11" s="1" customFormat="1" ht="26.25" customHeight="1" x14ac:dyDescent="0.25">
      <c r="A11" s="3" t="s">
        <v>0</v>
      </c>
      <c r="B11" s="87">
        <f>SUM(B12:B17)</f>
        <v>6</v>
      </c>
      <c r="C11" s="87"/>
      <c r="D11" s="87"/>
      <c r="E11" s="87">
        <f>SUM(E12:E17)</f>
        <v>187.95</v>
      </c>
      <c r="F11" s="87"/>
      <c r="G11" s="87"/>
      <c r="H11" s="88">
        <f>SUM(H12:H17)</f>
        <v>3517.8399999999997</v>
      </c>
      <c r="I11" s="88">
        <f>SUM(I12:I17)</f>
        <v>4347.7000000000007</v>
      </c>
    </row>
    <row r="12" spans="1:11" ht="33" x14ac:dyDescent="0.25">
      <c r="A12" s="7" t="s">
        <v>140</v>
      </c>
      <c r="B12" s="27">
        <v>1</v>
      </c>
      <c r="C12" s="27">
        <f>D12+E12</f>
        <v>126</v>
      </c>
      <c r="D12" s="27">
        <v>96</v>
      </c>
      <c r="E12" s="27">
        <v>30</v>
      </c>
      <c r="F12" s="23">
        <v>1647</v>
      </c>
      <c r="G12" s="89">
        <f xml:space="preserve"> ROUND(F12/176,3)</f>
        <v>9.3580000000000005</v>
      </c>
      <c r="H12" s="23">
        <f>ROUND(E12*G12*2,2)</f>
        <v>561.48</v>
      </c>
      <c r="I12" s="23">
        <f>ROUND(H12*1.2359,2)</f>
        <v>693.93</v>
      </c>
      <c r="K12" s="90"/>
    </row>
    <row r="13" spans="1:11" ht="33" x14ac:dyDescent="0.25">
      <c r="A13" s="7" t="s">
        <v>174</v>
      </c>
      <c r="B13" s="27">
        <v>1</v>
      </c>
      <c r="C13" s="27">
        <f t="shared" ref="C13:C17" si="0">D13+E13</f>
        <v>92</v>
      </c>
      <c r="D13" s="27">
        <v>72</v>
      </c>
      <c r="E13" s="27">
        <v>20</v>
      </c>
      <c r="F13" s="23">
        <v>1382</v>
      </c>
      <c r="G13" s="89">
        <f t="shared" ref="G13:G17" si="1" xml:space="preserve"> ROUND(F13/176,3)</f>
        <v>7.8520000000000003</v>
      </c>
      <c r="H13" s="23">
        <f t="shared" ref="H13:H17" si="2">ROUND(E13*G13*2,2)</f>
        <v>314.08</v>
      </c>
      <c r="I13" s="23">
        <f t="shared" ref="I13:I74" si="3">ROUND(H13*1.2359,2)</f>
        <v>388.17</v>
      </c>
      <c r="K13" s="90"/>
    </row>
    <row r="14" spans="1:11" x14ac:dyDescent="0.25">
      <c r="A14" s="7" t="s">
        <v>143</v>
      </c>
      <c r="B14" s="27">
        <v>1</v>
      </c>
      <c r="C14" s="27">
        <f t="shared" si="0"/>
        <v>196.95</v>
      </c>
      <c r="D14" s="27">
        <v>160</v>
      </c>
      <c r="E14" s="27">
        <v>36.950000000000003</v>
      </c>
      <c r="F14" s="23">
        <v>1700</v>
      </c>
      <c r="G14" s="89">
        <f t="shared" si="1"/>
        <v>9.6590000000000007</v>
      </c>
      <c r="H14" s="23">
        <f t="shared" si="2"/>
        <v>713.8</v>
      </c>
      <c r="I14" s="23">
        <f t="shared" si="3"/>
        <v>882.19</v>
      </c>
      <c r="K14" s="90"/>
    </row>
    <row r="15" spans="1:11" ht="33" x14ac:dyDescent="0.25">
      <c r="A15" s="7" t="s">
        <v>142</v>
      </c>
      <c r="B15" s="27">
        <v>1</v>
      </c>
      <c r="C15" s="27">
        <f t="shared" si="0"/>
        <v>217</v>
      </c>
      <c r="D15" s="27">
        <v>176</v>
      </c>
      <c r="E15" s="27">
        <v>41</v>
      </c>
      <c r="F15" s="23">
        <v>1647</v>
      </c>
      <c r="G15" s="89">
        <f t="shared" si="1"/>
        <v>9.3580000000000005</v>
      </c>
      <c r="H15" s="23">
        <f t="shared" si="2"/>
        <v>767.36</v>
      </c>
      <c r="I15" s="23">
        <f t="shared" si="3"/>
        <v>948.38</v>
      </c>
      <c r="K15" s="90"/>
    </row>
    <row r="16" spans="1:11" ht="33" x14ac:dyDescent="0.25">
      <c r="A16" s="7" t="s">
        <v>141</v>
      </c>
      <c r="B16" s="27">
        <v>1</v>
      </c>
      <c r="C16" s="27">
        <f t="shared" si="0"/>
        <v>172</v>
      </c>
      <c r="D16" s="27">
        <v>136</v>
      </c>
      <c r="E16" s="27">
        <v>36</v>
      </c>
      <c r="F16" s="23">
        <v>1917</v>
      </c>
      <c r="G16" s="89">
        <f t="shared" si="1"/>
        <v>10.891999999999999</v>
      </c>
      <c r="H16" s="23">
        <f t="shared" si="2"/>
        <v>784.22</v>
      </c>
      <c r="I16" s="23">
        <f t="shared" si="3"/>
        <v>969.22</v>
      </c>
      <c r="K16" s="90"/>
    </row>
    <row r="17" spans="1:11" x14ac:dyDescent="0.25">
      <c r="A17" s="7" t="s">
        <v>175</v>
      </c>
      <c r="B17" s="27">
        <v>1</v>
      </c>
      <c r="C17" s="27">
        <f t="shared" si="0"/>
        <v>200</v>
      </c>
      <c r="D17" s="27">
        <v>176</v>
      </c>
      <c r="E17" s="27">
        <v>24</v>
      </c>
      <c r="F17" s="23">
        <v>1382</v>
      </c>
      <c r="G17" s="89">
        <f t="shared" si="1"/>
        <v>7.8520000000000003</v>
      </c>
      <c r="H17" s="23">
        <f t="shared" si="2"/>
        <v>376.9</v>
      </c>
      <c r="I17" s="23">
        <f t="shared" si="3"/>
        <v>465.81</v>
      </c>
      <c r="K17" s="90"/>
    </row>
    <row r="18" spans="1:11" hidden="1" x14ac:dyDescent="0.25">
      <c r="A18" s="7"/>
      <c r="B18" s="27">
        <v>1</v>
      </c>
      <c r="C18" s="23"/>
      <c r="D18" s="27"/>
      <c r="E18" s="23"/>
      <c r="F18" s="23"/>
      <c r="G18" s="23"/>
      <c r="H18" s="23"/>
      <c r="I18" s="23">
        <f t="shared" si="3"/>
        <v>0</v>
      </c>
    </row>
    <row r="19" spans="1:11" hidden="1" x14ac:dyDescent="0.25">
      <c r="A19" s="7" t="s">
        <v>11</v>
      </c>
      <c r="B19" s="27">
        <v>1</v>
      </c>
      <c r="C19" s="8"/>
      <c r="D19" s="8"/>
      <c r="E19" s="29" t="e">
        <v>#DIV/0!</v>
      </c>
      <c r="F19" s="9"/>
      <c r="G19" s="9"/>
      <c r="H19" s="23" t="e">
        <f t="shared" ref="H19:H74" si="4">G19*E19*2</f>
        <v>#DIV/0!</v>
      </c>
      <c r="I19" s="23" t="e">
        <f t="shared" si="3"/>
        <v>#DIV/0!</v>
      </c>
    </row>
    <row r="20" spans="1:11" hidden="1" x14ac:dyDescent="0.25">
      <c r="A20" s="7" t="s">
        <v>11</v>
      </c>
      <c r="B20" s="27">
        <v>1</v>
      </c>
      <c r="C20" s="8"/>
      <c r="D20" s="8"/>
      <c r="E20" s="29" t="e">
        <v>#DIV/0!</v>
      </c>
      <c r="F20" s="9"/>
      <c r="G20" s="9"/>
      <c r="H20" s="23" t="e">
        <f t="shared" si="4"/>
        <v>#DIV/0!</v>
      </c>
      <c r="I20" s="23" t="e">
        <f t="shared" si="3"/>
        <v>#DIV/0!</v>
      </c>
    </row>
    <row r="21" spans="1:11" hidden="1" x14ac:dyDescent="0.25">
      <c r="A21" s="7" t="s">
        <v>11</v>
      </c>
      <c r="B21" s="27">
        <v>1</v>
      </c>
      <c r="C21" s="8"/>
      <c r="D21" s="8"/>
      <c r="E21" s="29" t="e">
        <v>#DIV/0!</v>
      </c>
      <c r="F21" s="9"/>
      <c r="G21" s="9"/>
      <c r="H21" s="23" t="e">
        <f t="shared" si="4"/>
        <v>#DIV/0!</v>
      </c>
      <c r="I21" s="23" t="e">
        <f t="shared" si="3"/>
        <v>#DIV/0!</v>
      </c>
    </row>
    <row r="22" spans="1:11" hidden="1" x14ac:dyDescent="0.25">
      <c r="A22" s="7" t="s">
        <v>11</v>
      </c>
      <c r="B22" s="27">
        <v>1</v>
      </c>
      <c r="C22" s="8"/>
      <c r="D22" s="8"/>
      <c r="E22" s="29" t="e">
        <v>#DIV/0!</v>
      </c>
      <c r="F22" s="9"/>
      <c r="G22" s="9"/>
      <c r="H22" s="23" t="e">
        <f t="shared" si="4"/>
        <v>#DIV/0!</v>
      </c>
      <c r="I22" s="23" t="e">
        <f t="shared" si="3"/>
        <v>#DIV/0!</v>
      </c>
    </row>
    <row r="23" spans="1:11" hidden="1" x14ac:dyDescent="0.25">
      <c r="A23" s="7" t="s">
        <v>11</v>
      </c>
      <c r="B23" s="27">
        <v>1</v>
      </c>
      <c r="C23" s="8"/>
      <c r="D23" s="8"/>
      <c r="E23" s="29" t="e">
        <v>#DIV/0!</v>
      </c>
      <c r="F23" s="9"/>
      <c r="G23" s="9"/>
      <c r="H23" s="23" t="e">
        <f t="shared" si="4"/>
        <v>#DIV/0!</v>
      </c>
      <c r="I23" s="23" t="e">
        <f t="shared" si="3"/>
        <v>#DIV/0!</v>
      </c>
    </row>
    <row r="24" spans="1:11" hidden="1" x14ac:dyDescent="0.25">
      <c r="A24" s="7" t="s">
        <v>11</v>
      </c>
      <c r="B24" s="27">
        <v>1</v>
      </c>
      <c r="C24" s="8"/>
      <c r="D24" s="8"/>
      <c r="E24" s="29" t="e">
        <v>#DIV/0!</v>
      </c>
      <c r="F24" s="9"/>
      <c r="G24" s="9"/>
      <c r="H24" s="23" t="e">
        <f t="shared" si="4"/>
        <v>#DIV/0!</v>
      </c>
      <c r="I24" s="23" t="e">
        <f t="shared" si="3"/>
        <v>#DIV/0!</v>
      </c>
    </row>
    <row r="25" spans="1:11" hidden="1" x14ac:dyDescent="0.25">
      <c r="A25" s="7" t="s">
        <v>11</v>
      </c>
      <c r="B25" s="27">
        <v>1</v>
      </c>
      <c r="C25" s="8"/>
      <c r="D25" s="8"/>
      <c r="E25" s="29" t="e">
        <v>#DIV/0!</v>
      </c>
      <c r="F25" s="9"/>
      <c r="G25" s="9"/>
      <c r="H25" s="23" t="e">
        <f t="shared" si="4"/>
        <v>#DIV/0!</v>
      </c>
      <c r="I25" s="23" t="e">
        <f t="shared" si="3"/>
        <v>#DIV/0!</v>
      </c>
    </row>
    <row r="26" spans="1:11" hidden="1" x14ac:dyDescent="0.25">
      <c r="A26" s="7" t="s">
        <v>11</v>
      </c>
      <c r="B26" s="27">
        <v>1</v>
      </c>
      <c r="C26" s="8"/>
      <c r="D26" s="8"/>
      <c r="E26" s="29" t="e">
        <v>#DIV/0!</v>
      </c>
      <c r="F26" s="9"/>
      <c r="G26" s="9"/>
      <c r="H26" s="23" t="e">
        <f t="shared" si="4"/>
        <v>#DIV/0!</v>
      </c>
      <c r="I26" s="23" t="e">
        <f t="shared" si="3"/>
        <v>#DIV/0!</v>
      </c>
    </row>
    <row r="27" spans="1:11" hidden="1" x14ac:dyDescent="0.25">
      <c r="A27" s="7" t="s">
        <v>11</v>
      </c>
      <c r="B27" s="27">
        <v>1</v>
      </c>
      <c r="C27" s="8"/>
      <c r="D27" s="8"/>
      <c r="E27" s="29" t="e">
        <v>#DIV/0!</v>
      </c>
      <c r="F27" s="9"/>
      <c r="G27" s="9"/>
      <c r="H27" s="23" t="e">
        <f t="shared" si="4"/>
        <v>#DIV/0!</v>
      </c>
      <c r="I27" s="23" t="e">
        <f t="shared" si="3"/>
        <v>#DIV/0!</v>
      </c>
    </row>
    <row r="28" spans="1:11" hidden="1" x14ac:dyDescent="0.25">
      <c r="A28" s="7" t="s">
        <v>11</v>
      </c>
      <c r="B28" s="27">
        <v>1</v>
      </c>
      <c r="C28" s="8"/>
      <c r="D28" s="8"/>
      <c r="E28" s="29" t="e">
        <v>#DIV/0!</v>
      </c>
      <c r="F28" s="9"/>
      <c r="G28" s="9"/>
      <c r="H28" s="23" t="e">
        <f t="shared" si="4"/>
        <v>#DIV/0!</v>
      </c>
      <c r="I28" s="23" t="e">
        <f t="shared" si="3"/>
        <v>#DIV/0!</v>
      </c>
    </row>
    <row r="29" spans="1:11" hidden="1" x14ac:dyDescent="0.25">
      <c r="A29" s="7" t="s">
        <v>11</v>
      </c>
      <c r="B29" s="27">
        <v>1</v>
      </c>
      <c r="C29" s="8"/>
      <c r="D29" s="8"/>
      <c r="E29" s="29" t="e">
        <v>#DIV/0!</v>
      </c>
      <c r="F29" s="9"/>
      <c r="G29" s="9"/>
      <c r="H29" s="23" t="e">
        <f t="shared" si="4"/>
        <v>#DIV/0!</v>
      </c>
      <c r="I29" s="23" t="e">
        <f t="shared" si="3"/>
        <v>#DIV/0!</v>
      </c>
    </row>
    <row r="30" spans="1:11" hidden="1" x14ac:dyDescent="0.25">
      <c r="A30" s="7" t="s">
        <v>11</v>
      </c>
      <c r="B30" s="27">
        <v>1</v>
      </c>
      <c r="C30" s="8"/>
      <c r="D30" s="8"/>
      <c r="E30" s="29" t="e">
        <v>#DIV/0!</v>
      </c>
      <c r="F30" s="9"/>
      <c r="G30" s="9"/>
      <c r="H30" s="23" t="e">
        <f t="shared" si="4"/>
        <v>#DIV/0!</v>
      </c>
      <c r="I30" s="23" t="e">
        <f t="shared" si="3"/>
        <v>#DIV/0!</v>
      </c>
    </row>
    <row r="31" spans="1:11" hidden="1" x14ac:dyDescent="0.25">
      <c r="A31" s="7" t="s">
        <v>11</v>
      </c>
      <c r="B31" s="27">
        <v>1</v>
      </c>
      <c r="C31" s="8"/>
      <c r="D31" s="8"/>
      <c r="E31" s="29" t="e">
        <v>#DIV/0!</v>
      </c>
      <c r="F31" s="9"/>
      <c r="G31" s="9"/>
      <c r="H31" s="23" t="e">
        <f t="shared" si="4"/>
        <v>#DIV/0!</v>
      </c>
      <c r="I31" s="23" t="e">
        <f t="shared" si="3"/>
        <v>#DIV/0!</v>
      </c>
    </row>
    <row r="32" spans="1:11" hidden="1" x14ac:dyDescent="0.25">
      <c r="A32" s="7" t="s">
        <v>11</v>
      </c>
      <c r="B32" s="27">
        <v>1</v>
      </c>
      <c r="C32" s="8"/>
      <c r="D32" s="8"/>
      <c r="E32" s="29" t="e">
        <v>#DIV/0!</v>
      </c>
      <c r="F32" s="9"/>
      <c r="G32" s="9"/>
      <c r="H32" s="23" t="e">
        <f t="shared" si="4"/>
        <v>#DIV/0!</v>
      </c>
      <c r="I32" s="23" t="e">
        <f t="shared" si="3"/>
        <v>#DIV/0!</v>
      </c>
    </row>
    <row r="33" spans="1:9" hidden="1" x14ac:dyDescent="0.25">
      <c r="A33" s="7" t="s">
        <v>11</v>
      </c>
      <c r="B33" s="27">
        <v>1</v>
      </c>
      <c r="C33" s="8"/>
      <c r="D33" s="8"/>
      <c r="E33" s="29" t="e">
        <v>#DIV/0!</v>
      </c>
      <c r="F33" s="9"/>
      <c r="G33" s="9"/>
      <c r="H33" s="23" t="e">
        <f t="shared" si="4"/>
        <v>#DIV/0!</v>
      </c>
      <c r="I33" s="23" t="e">
        <f t="shared" si="3"/>
        <v>#DIV/0!</v>
      </c>
    </row>
    <row r="34" spans="1:9" hidden="1" x14ac:dyDescent="0.25">
      <c r="A34" s="7" t="s">
        <v>11</v>
      </c>
      <c r="B34" s="27">
        <v>1</v>
      </c>
      <c r="C34" s="8"/>
      <c r="D34" s="8"/>
      <c r="E34" s="29" t="e">
        <v>#DIV/0!</v>
      </c>
      <c r="F34" s="9"/>
      <c r="G34" s="9"/>
      <c r="H34" s="23" t="e">
        <f t="shared" si="4"/>
        <v>#DIV/0!</v>
      </c>
      <c r="I34" s="23" t="e">
        <f t="shared" si="3"/>
        <v>#DIV/0!</v>
      </c>
    </row>
    <row r="35" spans="1:9" hidden="1" x14ac:dyDescent="0.25">
      <c r="A35" s="7" t="s">
        <v>11</v>
      </c>
      <c r="B35" s="27">
        <v>1</v>
      </c>
      <c r="C35" s="8"/>
      <c r="D35" s="8"/>
      <c r="E35" s="29" t="e">
        <v>#DIV/0!</v>
      </c>
      <c r="F35" s="9"/>
      <c r="G35" s="9"/>
      <c r="H35" s="23" t="e">
        <f t="shared" si="4"/>
        <v>#DIV/0!</v>
      </c>
      <c r="I35" s="23" t="e">
        <f t="shared" si="3"/>
        <v>#DIV/0!</v>
      </c>
    </row>
    <row r="36" spans="1:9" hidden="1" x14ac:dyDescent="0.25">
      <c r="A36" s="7" t="s">
        <v>11</v>
      </c>
      <c r="B36" s="27">
        <v>1</v>
      </c>
      <c r="C36" s="8"/>
      <c r="D36" s="8"/>
      <c r="E36" s="29" t="e">
        <v>#DIV/0!</v>
      </c>
      <c r="F36" s="9"/>
      <c r="G36" s="9"/>
      <c r="H36" s="23" t="e">
        <f t="shared" si="4"/>
        <v>#DIV/0!</v>
      </c>
      <c r="I36" s="23" t="e">
        <f t="shared" si="3"/>
        <v>#DIV/0!</v>
      </c>
    </row>
    <row r="37" spans="1:9" hidden="1" x14ac:dyDescent="0.25">
      <c r="A37" s="7" t="s">
        <v>11</v>
      </c>
      <c r="B37" s="27">
        <v>1</v>
      </c>
      <c r="C37" s="8"/>
      <c r="D37" s="8"/>
      <c r="E37" s="29" t="e">
        <v>#DIV/0!</v>
      </c>
      <c r="F37" s="9"/>
      <c r="G37" s="9"/>
      <c r="H37" s="23" t="e">
        <f t="shared" si="4"/>
        <v>#DIV/0!</v>
      </c>
      <c r="I37" s="23" t="e">
        <f t="shared" si="3"/>
        <v>#DIV/0!</v>
      </c>
    </row>
    <row r="38" spans="1:9" hidden="1" x14ac:dyDescent="0.25">
      <c r="A38" s="7" t="s">
        <v>11</v>
      </c>
      <c r="B38" s="27">
        <v>1</v>
      </c>
      <c r="C38" s="8"/>
      <c r="D38" s="8"/>
      <c r="E38" s="29" t="e">
        <v>#DIV/0!</v>
      </c>
      <c r="F38" s="9"/>
      <c r="G38" s="9"/>
      <c r="H38" s="23" t="e">
        <f t="shared" si="4"/>
        <v>#DIV/0!</v>
      </c>
      <c r="I38" s="23" t="e">
        <f t="shared" si="3"/>
        <v>#DIV/0!</v>
      </c>
    </row>
    <row r="39" spans="1:9" hidden="1" x14ac:dyDescent="0.25">
      <c r="A39" s="7" t="s">
        <v>11</v>
      </c>
      <c r="B39" s="27">
        <v>1</v>
      </c>
      <c r="C39" s="8"/>
      <c r="D39" s="8"/>
      <c r="E39" s="29" t="e">
        <v>#DIV/0!</v>
      </c>
      <c r="F39" s="9"/>
      <c r="G39" s="9"/>
      <c r="H39" s="23" t="e">
        <f t="shared" si="4"/>
        <v>#DIV/0!</v>
      </c>
      <c r="I39" s="23" t="e">
        <f t="shared" si="3"/>
        <v>#DIV/0!</v>
      </c>
    </row>
    <row r="40" spans="1:9" hidden="1" x14ac:dyDescent="0.25">
      <c r="A40" s="7" t="s">
        <v>11</v>
      </c>
      <c r="B40" s="27">
        <v>1</v>
      </c>
      <c r="C40" s="8"/>
      <c r="D40" s="8"/>
      <c r="E40" s="29" t="e">
        <v>#DIV/0!</v>
      </c>
      <c r="F40" s="9"/>
      <c r="G40" s="9"/>
      <c r="H40" s="23" t="e">
        <f t="shared" si="4"/>
        <v>#DIV/0!</v>
      </c>
      <c r="I40" s="23" t="e">
        <f t="shared" si="3"/>
        <v>#DIV/0!</v>
      </c>
    </row>
    <row r="41" spans="1:9" hidden="1" x14ac:dyDescent="0.25">
      <c r="A41" s="7" t="s">
        <v>11</v>
      </c>
      <c r="B41" s="27">
        <v>1</v>
      </c>
      <c r="C41" s="8"/>
      <c r="D41" s="8"/>
      <c r="E41" s="29" t="e">
        <v>#DIV/0!</v>
      </c>
      <c r="F41" s="9"/>
      <c r="G41" s="9"/>
      <c r="H41" s="23" t="e">
        <f t="shared" si="4"/>
        <v>#DIV/0!</v>
      </c>
      <c r="I41" s="23" t="e">
        <f t="shared" si="3"/>
        <v>#DIV/0!</v>
      </c>
    </row>
    <row r="42" spans="1:9" hidden="1" x14ac:dyDescent="0.25">
      <c r="A42" s="7" t="s">
        <v>11</v>
      </c>
      <c r="B42" s="27">
        <v>1</v>
      </c>
      <c r="C42" s="8"/>
      <c r="D42" s="8"/>
      <c r="E42" s="29" t="e">
        <v>#DIV/0!</v>
      </c>
      <c r="F42" s="9"/>
      <c r="G42" s="9"/>
      <c r="H42" s="23" t="e">
        <f t="shared" si="4"/>
        <v>#DIV/0!</v>
      </c>
      <c r="I42" s="23" t="e">
        <f t="shared" si="3"/>
        <v>#DIV/0!</v>
      </c>
    </row>
    <row r="43" spans="1:9" hidden="1" x14ac:dyDescent="0.25">
      <c r="A43" s="7" t="s">
        <v>11</v>
      </c>
      <c r="B43" s="27">
        <v>1</v>
      </c>
      <c r="C43" s="8"/>
      <c r="D43" s="8"/>
      <c r="E43" s="29" t="e">
        <v>#DIV/0!</v>
      </c>
      <c r="F43" s="9"/>
      <c r="G43" s="9"/>
      <c r="H43" s="23" t="e">
        <f t="shared" si="4"/>
        <v>#DIV/0!</v>
      </c>
      <c r="I43" s="23" t="e">
        <f t="shared" si="3"/>
        <v>#DIV/0!</v>
      </c>
    </row>
    <row r="44" spans="1:9" hidden="1" x14ac:dyDescent="0.25">
      <c r="A44" s="7" t="s">
        <v>11</v>
      </c>
      <c r="B44" s="27">
        <v>1</v>
      </c>
      <c r="C44" s="8"/>
      <c r="D44" s="8"/>
      <c r="E44" s="29" t="e">
        <v>#DIV/0!</v>
      </c>
      <c r="F44" s="9"/>
      <c r="G44" s="9"/>
      <c r="H44" s="23" t="e">
        <f t="shared" si="4"/>
        <v>#DIV/0!</v>
      </c>
      <c r="I44" s="23" t="e">
        <f t="shared" si="3"/>
        <v>#DIV/0!</v>
      </c>
    </row>
    <row r="45" spans="1:9" hidden="1" x14ac:dyDescent="0.25">
      <c r="A45" s="7" t="s">
        <v>11</v>
      </c>
      <c r="B45" s="27">
        <v>1</v>
      </c>
      <c r="C45" s="8"/>
      <c r="D45" s="8"/>
      <c r="E45" s="29" t="e">
        <v>#DIV/0!</v>
      </c>
      <c r="F45" s="9"/>
      <c r="G45" s="9"/>
      <c r="H45" s="23" t="e">
        <f t="shared" si="4"/>
        <v>#DIV/0!</v>
      </c>
      <c r="I45" s="23" t="e">
        <f t="shared" si="3"/>
        <v>#DIV/0!</v>
      </c>
    </row>
    <row r="46" spans="1:9" hidden="1" x14ac:dyDescent="0.25">
      <c r="A46" s="7" t="s">
        <v>11</v>
      </c>
      <c r="B46" s="27">
        <v>1</v>
      </c>
      <c r="C46" s="8"/>
      <c r="D46" s="8"/>
      <c r="E46" s="29" t="e">
        <v>#DIV/0!</v>
      </c>
      <c r="F46" s="9"/>
      <c r="G46" s="9"/>
      <c r="H46" s="23" t="e">
        <f t="shared" si="4"/>
        <v>#DIV/0!</v>
      </c>
      <c r="I46" s="23" t="e">
        <f t="shared" si="3"/>
        <v>#DIV/0!</v>
      </c>
    </row>
    <row r="47" spans="1:9" hidden="1" x14ac:dyDescent="0.25">
      <c r="A47" s="7" t="s">
        <v>11</v>
      </c>
      <c r="B47" s="27">
        <v>1</v>
      </c>
      <c r="C47" s="8"/>
      <c r="D47" s="8"/>
      <c r="E47" s="29" t="e">
        <v>#DIV/0!</v>
      </c>
      <c r="F47" s="9"/>
      <c r="G47" s="9"/>
      <c r="H47" s="23" t="e">
        <f t="shared" si="4"/>
        <v>#DIV/0!</v>
      </c>
      <c r="I47" s="23" t="e">
        <f t="shared" si="3"/>
        <v>#DIV/0!</v>
      </c>
    </row>
    <row r="48" spans="1:9" hidden="1" x14ac:dyDescent="0.25">
      <c r="A48" s="7" t="s">
        <v>11</v>
      </c>
      <c r="B48" s="27">
        <v>1</v>
      </c>
      <c r="C48" s="8"/>
      <c r="D48" s="8"/>
      <c r="E48" s="29" t="e">
        <v>#DIV/0!</v>
      </c>
      <c r="F48" s="9"/>
      <c r="G48" s="9"/>
      <c r="H48" s="23" t="e">
        <f t="shared" si="4"/>
        <v>#DIV/0!</v>
      </c>
      <c r="I48" s="23" t="e">
        <f t="shared" si="3"/>
        <v>#DIV/0!</v>
      </c>
    </row>
    <row r="49" spans="1:9" hidden="1" x14ac:dyDescent="0.25">
      <c r="A49" s="7" t="s">
        <v>11</v>
      </c>
      <c r="B49" s="27">
        <v>1</v>
      </c>
      <c r="C49" s="8"/>
      <c r="D49" s="8"/>
      <c r="E49" s="29" t="e">
        <v>#DIV/0!</v>
      </c>
      <c r="F49" s="9"/>
      <c r="G49" s="9"/>
      <c r="H49" s="23" t="e">
        <f t="shared" si="4"/>
        <v>#DIV/0!</v>
      </c>
      <c r="I49" s="23" t="e">
        <f t="shared" si="3"/>
        <v>#DIV/0!</v>
      </c>
    </row>
    <row r="50" spans="1:9" hidden="1" x14ac:dyDescent="0.25">
      <c r="A50" s="7" t="s">
        <v>11</v>
      </c>
      <c r="B50" s="27">
        <v>1</v>
      </c>
      <c r="C50" s="8"/>
      <c r="D50" s="8"/>
      <c r="E50" s="29" t="e">
        <v>#DIV/0!</v>
      </c>
      <c r="F50" s="9"/>
      <c r="G50" s="9"/>
      <c r="H50" s="23" t="e">
        <f t="shared" si="4"/>
        <v>#DIV/0!</v>
      </c>
      <c r="I50" s="23" t="e">
        <f t="shared" si="3"/>
        <v>#DIV/0!</v>
      </c>
    </row>
    <row r="51" spans="1:9" hidden="1" x14ac:dyDescent="0.25">
      <c r="A51" s="7" t="s">
        <v>11</v>
      </c>
      <c r="B51" s="27">
        <v>1</v>
      </c>
      <c r="C51" s="8"/>
      <c r="D51" s="8"/>
      <c r="E51" s="29" t="e">
        <v>#DIV/0!</v>
      </c>
      <c r="F51" s="9"/>
      <c r="G51" s="9"/>
      <c r="H51" s="23" t="e">
        <f t="shared" si="4"/>
        <v>#DIV/0!</v>
      </c>
      <c r="I51" s="23" t="e">
        <f t="shared" si="3"/>
        <v>#DIV/0!</v>
      </c>
    </row>
    <row r="52" spans="1:9" hidden="1" x14ac:dyDescent="0.25">
      <c r="A52" s="7" t="s">
        <v>11</v>
      </c>
      <c r="B52" s="27">
        <v>1</v>
      </c>
      <c r="C52" s="8"/>
      <c r="D52" s="8"/>
      <c r="E52" s="29" t="e">
        <v>#DIV/0!</v>
      </c>
      <c r="F52" s="9"/>
      <c r="G52" s="9"/>
      <c r="H52" s="23" t="e">
        <f t="shared" si="4"/>
        <v>#DIV/0!</v>
      </c>
      <c r="I52" s="23" t="e">
        <f t="shared" si="3"/>
        <v>#DIV/0!</v>
      </c>
    </row>
    <row r="53" spans="1:9" hidden="1" x14ac:dyDescent="0.25">
      <c r="A53" s="7" t="s">
        <v>11</v>
      </c>
      <c r="B53" s="27">
        <v>1</v>
      </c>
      <c r="C53" s="8"/>
      <c r="D53" s="8"/>
      <c r="E53" s="29" t="e">
        <v>#DIV/0!</v>
      </c>
      <c r="F53" s="9"/>
      <c r="G53" s="9"/>
      <c r="H53" s="23" t="e">
        <f t="shared" si="4"/>
        <v>#DIV/0!</v>
      </c>
      <c r="I53" s="23" t="e">
        <f t="shared" si="3"/>
        <v>#DIV/0!</v>
      </c>
    </row>
    <row r="54" spans="1:9" hidden="1" x14ac:dyDescent="0.25">
      <c r="A54" s="7" t="s">
        <v>11</v>
      </c>
      <c r="B54" s="27">
        <v>1</v>
      </c>
      <c r="C54" s="8"/>
      <c r="D54" s="8"/>
      <c r="E54" s="29" t="e">
        <v>#DIV/0!</v>
      </c>
      <c r="F54" s="9"/>
      <c r="G54" s="9"/>
      <c r="H54" s="23" t="e">
        <f t="shared" si="4"/>
        <v>#DIV/0!</v>
      </c>
      <c r="I54" s="23" t="e">
        <f t="shared" si="3"/>
        <v>#DIV/0!</v>
      </c>
    </row>
    <row r="55" spans="1:9" hidden="1" x14ac:dyDescent="0.25">
      <c r="A55" s="7" t="s">
        <v>11</v>
      </c>
      <c r="B55" s="27">
        <v>1</v>
      </c>
      <c r="C55" s="8"/>
      <c r="D55" s="8"/>
      <c r="E55" s="29" t="e">
        <v>#DIV/0!</v>
      </c>
      <c r="F55" s="9"/>
      <c r="G55" s="9"/>
      <c r="H55" s="23" t="e">
        <f t="shared" si="4"/>
        <v>#DIV/0!</v>
      </c>
      <c r="I55" s="23" t="e">
        <f t="shared" si="3"/>
        <v>#DIV/0!</v>
      </c>
    </row>
    <row r="56" spans="1:9" hidden="1" x14ac:dyDescent="0.25">
      <c r="A56" s="7" t="s">
        <v>11</v>
      </c>
      <c r="B56" s="27">
        <v>1</v>
      </c>
      <c r="C56" s="8"/>
      <c r="D56" s="8"/>
      <c r="E56" s="29" t="e">
        <v>#DIV/0!</v>
      </c>
      <c r="F56" s="9"/>
      <c r="G56" s="9"/>
      <c r="H56" s="23" t="e">
        <f t="shared" si="4"/>
        <v>#DIV/0!</v>
      </c>
      <c r="I56" s="23" t="e">
        <f t="shared" si="3"/>
        <v>#DIV/0!</v>
      </c>
    </row>
    <row r="57" spans="1:9" hidden="1" x14ac:dyDescent="0.25">
      <c r="A57" s="7" t="s">
        <v>11</v>
      </c>
      <c r="B57" s="27">
        <v>1</v>
      </c>
      <c r="C57" s="8"/>
      <c r="D57" s="8"/>
      <c r="E57" s="29" t="e">
        <v>#DIV/0!</v>
      </c>
      <c r="F57" s="9"/>
      <c r="G57" s="9"/>
      <c r="H57" s="23" t="e">
        <f t="shared" si="4"/>
        <v>#DIV/0!</v>
      </c>
      <c r="I57" s="23" t="e">
        <f t="shared" si="3"/>
        <v>#DIV/0!</v>
      </c>
    </row>
    <row r="58" spans="1:9" hidden="1" x14ac:dyDescent="0.25">
      <c r="A58" s="7" t="s">
        <v>11</v>
      </c>
      <c r="B58" s="27">
        <v>1</v>
      </c>
      <c r="C58" s="8"/>
      <c r="D58" s="8"/>
      <c r="E58" s="29" t="e">
        <v>#DIV/0!</v>
      </c>
      <c r="F58" s="9"/>
      <c r="G58" s="9"/>
      <c r="H58" s="23" t="e">
        <f t="shared" si="4"/>
        <v>#DIV/0!</v>
      </c>
      <c r="I58" s="23" t="e">
        <f t="shared" si="3"/>
        <v>#DIV/0!</v>
      </c>
    </row>
    <row r="59" spans="1:9" hidden="1" x14ac:dyDescent="0.25">
      <c r="A59" s="7" t="s">
        <v>11</v>
      </c>
      <c r="B59" s="27">
        <v>1</v>
      </c>
      <c r="C59" s="8"/>
      <c r="D59" s="8"/>
      <c r="E59" s="29" t="e">
        <v>#DIV/0!</v>
      </c>
      <c r="F59" s="9"/>
      <c r="G59" s="9"/>
      <c r="H59" s="23" t="e">
        <f t="shared" si="4"/>
        <v>#DIV/0!</v>
      </c>
      <c r="I59" s="23" t="e">
        <f t="shared" si="3"/>
        <v>#DIV/0!</v>
      </c>
    </row>
    <row r="60" spans="1:9" hidden="1" x14ac:dyDescent="0.25">
      <c r="A60" s="7" t="s">
        <v>11</v>
      </c>
      <c r="B60" s="27">
        <v>1</v>
      </c>
      <c r="C60" s="8"/>
      <c r="D60" s="8"/>
      <c r="E60" s="29" t="e">
        <v>#DIV/0!</v>
      </c>
      <c r="F60" s="9"/>
      <c r="G60" s="9"/>
      <c r="H60" s="23" t="e">
        <f t="shared" si="4"/>
        <v>#DIV/0!</v>
      </c>
      <c r="I60" s="23" t="e">
        <f t="shared" si="3"/>
        <v>#DIV/0!</v>
      </c>
    </row>
    <row r="61" spans="1:9" hidden="1" x14ac:dyDescent="0.25">
      <c r="A61" s="7" t="s">
        <v>11</v>
      </c>
      <c r="B61" s="27">
        <v>1</v>
      </c>
      <c r="C61" s="8"/>
      <c r="D61" s="8"/>
      <c r="E61" s="29" t="e">
        <v>#DIV/0!</v>
      </c>
      <c r="F61" s="9"/>
      <c r="G61" s="9"/>
      <c r="H61" s="23" t="e">
        <f t="shared" si="4"/>
        <v>#DIV/0!</v>
      </c>
      <c r="I61" s="23" t="e">
        <f t="shared" si="3"/>
        <v>#DIV/0!</v>
      </c>
    </row>
    <row r="62" spans="1:9" hidden="1" x14ac:dyDescent="0.25">
      <c r="A62" s="7" t="s">
        <v>11</v>
      </c>
      <c r="B62" s="27">
        <v>1</v>
      </c>
      <c r="C62" s="8"/>
      <c r="D62" s="8"/>
      <c r="E62" s="29" t="e">
        <v>#DIV/0!</v>
      </c>
      <c r="F62" s="9"/>
      <c r="G62" s="9"/>
      <c r="H62" s="23" t="e">
        <f t="shared" si="4"/>
        <v>#DIV/0!</v>
      </c>
      <c r="I62" s="23" t="e">
        <f t="shared" si="3"/>
        <v>#DIV/0!</v>
      </c>
    </row>
    <row r="63" spans="1:9" hidden="1" x14ac:dyDescent="0.25">
      <c r="A63" s="7" t="s">
        <v>11</v>
      </c>
      <c r="B63" s="27">
        <v>1</v>
      </c>
      <c r="C63" s="8"/>
      <c r="D63" s="8"/>
      <c r="E63" s="29" t="e">
        <v>#DIV/0!</v>
      </c>
      <c r="F63" s="9"/>
      <c r="G63" s="9"/>
      <c r="H63" s="23" t="e">
        <f t="shared" si="4"/>
        <v>#DIV/0!</v>
      </c>
      <c r="I63" s="23" t="e">
        <f t="shared" si="3"/>
        <v>#DIV/0!</v>
      </c>
    </row>
    <row r="64" spans="1:9" hidden="1" x14ac:dyDescent="0.25">
      <c r="A64" s="7" t="s">
        <v>11</v>
      </c>
      <c r="B64" s="27">
        <v>1</v>
      </c>
      <c r="C64" s="8"/>
      <c r="D64" s="8"/>
      <c r="E64" s="29" t="e">
        <v>#DIV/0!</v>
      </c>
      <c r="F64" s="9"/>
      <c r="G64" s="9"/>
      <c r="H64" s="23" t="e">
        <f t="shared" si="4"/>
        <v>#DIV/0!</v>
      </c>
      <c r="I64" s="23" t="e">
        <f t="shared" si="3"/>
        <v>#DIV/0!</v>
      </c>
    </row>
    <row r="65" spans="1:9" hidden="1" x14ac:dyDescent="0.25">
      <c r="A65" s="7" t="s">
        <v>11</v>
      </c>
      <c r="B65" s="27">
        <v>1</v>
      </c>
      <c r="C65" s="8"/>
      <c r="D65" s="8"/>
      <c r="E65" s="29" t="e">
        <v>#DIV/0!</v>
      </c>
      <c r="F65" s="9"/>
      <c r="G65" s="9"/>
      <c r="H65" s="23" t="e">
        <f t="shared" si="4"/>
        <v>#DIV/0!</v>
      </c>
      <c r="I65" s="23" t="e">
        <f t="shared" si="3"/>
        <v>#DIV/0!</v>
      </c>
    </row>
    <row r="66" spans="1:9" hidden="1" x14ac:dyDescent="0.25">
      <c r="A66" s="7" t="s">
        <v>11</v>
      </c>
      <c r="B66" s="27">
        <v>1</v>
      </c>
      <c r="C66" s="8"/>
      <c r="D66" s="8"/>
      <c r="E66" s="29" t="e">
        <v>#DIV/0!</v>
      </c>
      <c r="F66" s="9"/>
      <c r="G66" s="9"/>
      <c r="H66" s="23" t="e">
        <f t="shared" si="4"/>
        <v>#DIV/0!</v>
      </c>
      <c r="I66" s="23" t="e">
        <f t="shared" si="3"/>
        <v>#DIV/0!</v>
      </c>
    </row>
    <row r="67" spans="1:9" hidden="1" x14ac:dyDescent="0.25">
      <c r="A67" s="7" t="s">
        <v>11</v>
      </c>
      <c r="B67" s="27">
        <v>1</v>
      </c>
      <c r="C67" s="8"/>
      <c r="D67" s="8"/>
      <c r="E67" s="29" t="e">
        <v>#DIV/0!</v>
      </c>
      <c r="F67" s="9"/>
      <c r="G67" s="9"/>
      <c r="H67" s="23" t="e">
        <f t="shared" si="4"/>
        <v>#DIV/0!</v>
      </c>
      <c r="I67" s="23" t="e">
        <f t="shared" si="3"/>
        <v>#DIV/0!</v>
      </c>
    </row>
    <row r="68" spans="1:9" hidden="1" x14ac:dyDescent="0.25">
      <c r="A68" s="7" t="s">
        <v>11</v>
      </c>
      <c r="B68" s="27">
        <v>1</v>
      </c>
      <c r="C68" s="8"/>
      <c r="D68" s="8"/>
      <c r="E68" s="29" t="e">
        <v>#DIV/0!</v>
      </c>
      <c r="F68" s="9"/>
      <c r="G68" s="9"/>
      <c r="H68" s="23" t="e">
        <f t="shared" si="4"/>
        <v>#DIV/0!</v>
      </c>
      <c r="I68" s="23" t="e">
        <f t="shared" si="3"/>
        <v>#DIV/0!</v>
      </c>
    </row>
    <row r="69" spans="1:9" hidden="1" x14ac:dyDescent="0.25">
      <c r="A69" s="7" t="s">
        <v>11</v>
      </c>
      <c r="B69" s="27">
        <v>1</v>
      </c>
      <c r="C69" s="8"/>
      <c r="D69" s="8"/>
      <c r="E69" s="29" t="e">
        <v>#DIV/0!</v>
      </c>
      <c r="F69" s="9"/>
      <c r="G69" s="9"/>
      <c r="H69" s="23" t="e">
        <f t="shared" si="4"/>
        <v>#DIV/0!</v>
      </c>
      <c r="I69" s="23" t="e">
        <f t="shared" si="3"/>
        <v>#DIV/0!</v>
      </c>
    </row>
    <row r="70" spans="1:9" hidden="1" x14ac:dyDescent="0.25">
      <c r="A70" s="7" t="s">
        <v>11</v>
      </c>
      <c r="B70" s="27">
        <v>1</v>
      </c>
      <c r="C70" s="8"/>
      <c r="D70" s="8"/>
      <c r="E70" s="29" t="e">
        <v>#DIV/0!</v>
      </c>
      <c r="F70" s="9"/>
      <c r="G70" s="9"/>
      <c r="H70" s="23" t="e">
        <f t="shared" si="4"/>
        <v>#DIV/0!</v>
      </c>
      <c r="I70" s="23" t="e">
        <f t="shared" si="3"/>
        <v>#DIV/0!</v>
      </c>
    </row>
    <row r="71" spans="1:9" hidden="1" x14ac:dyDescent="0.25">
      <c r="A71" s="7" t="s">
        <v>11</v>
      </c>
      <c r="B71" s="27">
        <v>1</v>
      </c>
      <c r="C71" s="8"/>
      <c r="D71" s="8"/>
      <c r="E71" s="29" t="e">
        <v>#DIV/0!</v>
      </c>
      <c r="F71" s="9"/>
      <c r="G71" s="9"/>
      <c r="H71" s="23" t="e">
        <f t="shared" si="4"/>
        <v>#DIV/0!</v>
      </c>
      <c r="I71" s="23" t="e">
        <f t="shared" si="3"/>
        <v>#DIV/0!</v>
      </c>
    </row>
    <row r="72" spans="1:9" hidden="1" x14ac:dyDescent="0.25">
      <c r="A72" s="7" t="s">
        <v>11</v>
      </c>
      <c r="B72" s="27">
        <v>1</v>
      </c>
      <c r="C72" s="8"/>
      <c r="D72" s="8"/>
      <c r="E72" s="29" t="e">
        <v>#DIV/0!</v>
      </c>
      <c r="F72" s="9"/>
      <c r="G72" s="9"/>
      <c r="H72" s="23" t="e">
        <f t="shared" si="4"/>
        <v>#DIV/0!</v>
      </c>
      <c r="I72" s="23" t="e">
        <f t="shared" si="3"/>
        <v>#DIV/0!</v>
      </c>
    </row>
    <row r="73" spans="1:9" hidden="1" x14ac:dyDescent="0.25">
      <c r="A73" s="7" t="s">
        <v>11</v>
      </c>
      <c r="B73" s="27">
        <v>1</v>
      </c>
      <c r="C73" s="8"/>
      <c r="D73" s="8"/>
      <c r="E73" s="29" t="e">
        <v>#DIV/0!</v>
      </c>
      <c r="F73" s="9"/>
      <c r="G73" s="9"/>
      <c r="H73" s="23" t="e">
        <f t="shared" si="4"/>
        <v>#DIV/0!</v>
      </c>
      <c r="I73" s="23" t="e">
        <f t="shared" si="3"/>
        <v>#DIV/0!</v>
      </c>
    </row>
    <row r="74" spans="1:9" hidden="1" x14ac:dyDescent="0.25">
      <c r="A74" s="7" t="s">
        <v>11</v>
      </c>
      <c r="B74" s="27">
        <v>1</v>
      </c>
      <c r="C74" s="8"/>
      <c r="D74" s="8"/>
      <c r="E74" s="29" t="e">
        <v>#DIV/0!</v>
      </c>
      <c r="F74" s="9"/>
      <c r="G74" s="9"/>
      <c r="H74" s="23" t="e">
        <f t="shared" si="4"/>
        <v>#DIV/0!</v>
      </c>
      <c r="I74" s="23" t="e">
        <f t="shared" si="3"/>
        <v>#DIV/0!</v>
      </c>
    </row>
  </sheetData>
  <mergeCells count="12">
    <mergeCell ref="D8:D9"/>
    <mergeCell ref="E8:E9"/>
    <mergeCell ref="H1:I1"/>
    <mergeCell ref="A2:I2"/>
    <mergeCell ref="A7:A9"/>
    <mergeCell ref="B7:B9"/>
    <mergeCell ref="C7:E7"/>
    <mergeCell ref="F7:F9"/>
    <mergeCell ref="G7:G9"/>
    <mergeCell ref="H7:H9"/>
    <mergeCell ref="I7:I9"/>
    <mergeCell ref="C8:C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 proj_dec</vt:lpstr>
      <vt:lpstr>KOPSAVILKUMS</vt:lpstr>
      <vt:lpstr>SPKC_jūnijs</vt:lpstr>
      <vt:lpstr>SPKC_jūlijs</vt:lpstr>
      <vt:lpstr>SPKC_augusts</vt:lpstr>
      <vt:lpstr>NVD_jūnijs</vt:lpstr>
      <vt:lpstr>NVD_jūlijs</vt:lpstr>
      <vt:lpstr>NVD_augusts</vt:lpstr>
      <vt:lpstr>NMPD_summ_darbs_jūn_aug</vt:lpstr>
      <vt:lpstr>VADC_jūlijs</vt:lpstr>
      <vt:lpstr>VADC_augusts</vt:lpstr>
      <vt:lpstr>VM_jūnijs</vt:lpstr>
      <vt:lpstr>VM_jūlijs</vt:lpstr>
      <vt:lpstr>VM_augusts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Linards</dc:creator>
  <cp:lastModifiedBy>Liene Ābola</cp:lastModifiedBy>
  <cp:lastPrinted>2020-05-07T10:59:27Z</cp:lastPrinted>
  <dcterms:created xsi:type="dcterms:W3CDTF">2017-06-26T19:24:00Z</dcterms:created>
  <dcterms:modified xsi:type="dcterms:W3CDTF">2021-09-30T09:23:19Z</dcterms:modified>
</cp:coreProperties>
</file>