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nitra.pavlovica\Documents\_Initra_\2022\Aprēķini_2022._sept.-dec\Aprēķinu faili_2022_sept-dec\Aprēķini uz FM\Precizējumi uz FM iebildumiem\"/>
    </mc:Choice>
  </mc:AlternateContent>
  <bookViews>
    <workbookView xWindow="0" yWindow="0" windowWidth="23040" windowHeight="9372"/>
  </bookViews>
  <sheets>
    <sheet name="pārdales" sheetId="1" r:id="rId1"/>
    <sheet name="Papildu nep.fin. sīkāks atšifr." sheetId="3" r:id="rId2"/>
    <sheet name="UA" sheetId="5" r:id="rId3"/>
  </sheets>
  <definedNames>
    <definedName name="_xlnm.Print_Area" localSheetId="0">pārdales!$A$1:$AB$27</definedName>
    <definedName name="_xlnm.Print_Area" localSheetId="2">UA!$A$1:$J$45</definedName>
    <definedName name="_xlnm.Print_Titles" localSheetId="0">pārdales!$4:$4</definedName>
  </definedNames>
  <calcPr calcId="15251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3" i="1" l="1"/>
  <c r="Z11" i="1"/>
  <c r="Z7" i="1"/>
  <c r="X13" i="1"/>
  <c r="Z6" i="1" l="1"/>
  <c r="K34" i="5"/>
  <c r="N26" i="1"/>
  <c r="O26" i="1" s="1"/>
  <c r="Y10" i="1" s="1"/>
  <c r="X10" i="1" s="1"/>
  <c r="N25" i="1"/>
  <c r="O25" i="1" s="1"/>
  <c r="Y8" i="1" s="1"/>
  <c r="X8" i="1" s="1"/>
  <c r="N24" i="1"/>
  <c r="O24" i="1" s="1"/>
  <c r="P24" i="1" s="1"/>
  <c r="Q24" i="1" s="1"/>
  <c r="N23" i="1"/>
  <c r="O23" i="1" s="1"/>
  <c r="G40" i="5"/>
  <c r="H40" i="5"/>
  <c r="I40" i="5"/>
  <c r="F40" i="5"/>
  <c r="F34" i="5"/>
  <c r="E34" i="5"/>
  <c r="D34" i="5"/>
  <c r="Y9" i="1" l="1"/>
  <c r="X9" i="1" s="1"/>
  <c r="P25" i="1"/>
  <c r="AB8" i="1" s="1"/>
  <c r="P26" i="1"/>
  <c r="AB10" i="1" s="1"/>
  <c r="AA10" i="1" s="1"/>
  <c r="P23" i="1"/>
  <c r="AB9" i="1" s="1"/>
  <c r="AA9" i="1" s="1"/>
  <c r="O22" i="1"/>
  <c r="G34" i="5"/>
  <c r="C21" i="5"/>
  <c r="B21" i="5"/>
  <c r="E19" i="5" s="1"/>
  <c r="F19" i="5" s="1"/>
  <c r="G19" i="5" s="1"/>
  <c r="Y7" i="1" l="1"/>
  <c r="AA8" i="1"/>
  <c r="AB7" i="1"/>
  <c r="Q26" i="1"/>
  <c r="Q25" i="1"/>
  <c r="P22" i="1"/>
  <c r="Q23" i="1"/>
  <c r="I34" i="5"/>
  <c r="H34" i="5"/>
  <c r="I19" i="5"/>
  <c r="H19" i="5"/>
  <c r="C11" i="5"/>
  <c r="C4" i="5"/>
  <c r="C41" i="5"/>
  <c r="B41" i="5"/>
  <c r="AA7" i="1" l="1"/>
  <c r="Q22" i="1"/>
  <c r="C40" i="5"/>
  <c r="C42" i="5" s="1"/>
  <c r="C45" i="5" s="1"/>
  <c r="E28" i="5"/>
  <c r="D29" i="5"/>
  <c r="B29" i="5"/>
  <c r="B40" i="5" s="1"/>
  <c r="B42" i="5" s="1"/>
  <c r="E27" i="5"/>
  <c r="E29" i="5" l="1"/>
  <c r="F27" i="5" s="1"/>
  <c r="G27" i="5" s="1"/>
  <c r="E12" i="5"/>
  <c r="F12" i="5" s="1"/>
  <c r="G12" i="5" s="1"/>
  <c r="E11" i="5"/>
  <c r="F11" i="5" s="1"/>
  <c r="E5" i="5"/>
  <c r="F5" i="5" s="1"/>
  <c r="E4" i="5"/>
  <c r="F4" i="5" s="1"/>
  <c r="D13" i="5"/>
  <c r="D6" i="5"/>
  <c r="C13" i="5"/>
  <c r="B13" i="5"/>
  <c r="C6" i="5"/>
  <c r="B6" i="5"/>
  <c r="I12" i="5" l="1"/>
  <c r="H12" i="5"/>
  <c r="G4" i="5"/>
  <c r="G5" i="5"/>
  <c r="F41" i="5"/>
  <c r="I27" i="5"/>
  <c r="H27" i="5"/>
  <c r="E13" i="5"/>
  <c r="F42" i="5"/>
  <c r="G11" i="5"/>
  <c r="H11" i="5" s="1"/>
  <c r="F13" i="5"/>
  <c r="E6" i="5"/>
  <c r="F6" i="5"/>
  <c r="B11" i="3"/>
  <c r="B7" i="3"/>
  <c r="H13" i="3"/>
  <c r="I13" i="3" s="1"/>
  <c r="H12" i="3"/>
  <c r="I12" i="3" s="1"/>
  <c r="H9" i="3"/>
  <c r="I9" i="3" s="1"/>
  <c r="H10" i="3"/>
  <c r="I10" i="3" s="1"/>
  <c r="H8" i="3"/>
  <c r="I8" i="3" s="1"/>
  <c r="J7" i="3"/>
  <c r="J11" i="3"/>
  <c r="M13" i="3"/>
  <c r="N13" i="3" s="1"/>
  <c r="O13" i="3" s="1"/>
  <c r="F13" i="3"/>
  <c r="G13" i="3" s="1"/>
  <c r="F12" i="3"/>
  <c r="G12" i="3" s="1"/>
  <c r="L11" i="3"/>
  <c r="E11" i="3"/>
  <c r="D11" i="3"/>
  <c r="C11" i="3"/>
  <c r="F10" i="3"/>
  <c r="K10" i="3" s="1"/>
  <c r="M10" i="3" s="1"/>
  <c r="N10" i="3" s="1"/>
  <c r="O10" i="3" s="1"/>
  <c r="F9" i="3"/>
  <c r="G9" i="3" s="1"/>
  <c r="F8" i="3"/>
  <c r="K8" i="3" s="1"/>
  <c r="L7" i="3"/>
  <c r="E7" i="3"/>
  <c r="D7" i="3"/>
  <c r="C7" i="3"/>
  <c r="H13" i="1"/>
  <c r="H9" i="1"/>
  <c r="G6" i="5" l="1"/>
  <c r="I4" i="5"/>
  <c r="H4" i="5"/>
  <c r="H13" i="5"/>
  <c r="I5" i="5"/>
  <c r="I41" i="5" s="1"/>
  <c r="H5" i="5"/>
  <c r="G41" i="5"/>
  <c r="L6" i="3"/>
  <c r="J6" i="3"/>
  <c r="G8" i="3"/>
  <c r="I11" i="5"/>
  <c r="I13" i="5" s="1"/>
  <c r="G13" i="5"/>
  <c r="K12" i="3"/>
  <c r="K11" i="3" s="1"/>
  <c r="B6" i="3"/>
  <c r="I11" i="3"/>
  <c r="H11" i="3"/>
  <c r="H7" i="3"/>
  <c r="G10" i="3"/>
  <c r="I7" i="3" s="1"/>
  <c r="D6" i="3"/>
  <c r="K9" i="3"/>
  <c r="M9" i="3" s="1"/>
  <c r="N9" i="3" s="1"/>
  <c r="O9" i="3" s="1"/>
  <c r="E6" i="3"/>
  <c r="C6" i="3"/>
  <c r="G11" i="3"/>
  <c r="F11" i="3"/>
  <c r="M12" i="3"/>
  <c r="N12" i="3" s="1"/>
  <c r="O12" i="3" s="1"/>
  <c r="O11" i="3" s="1"/>
  <c r="F7" i="3"/>
  <c r="H8" i="1"/>
  <c r="K8" i="1"/>
  <c r="O8" i="1" s="1"/>
  <c r="K10" i="1"/>
  <c r="O10" i="1" s="1"/>
  <c r="K9" i="1"/>
  <c r="O9" i="1" s="1"/>
  <c r="N21" i="1" l="1"/>
  <c r="O21" i="1" s="1"/>
  <c r="Y12" i="1" s="1"/>
  <c r="I42" i="5"/>
  <c r="I6" i="5"/>
  <c r="H6" i="5"/>
  <c r="H41" i="5"/>
  <c r="G42" i="5"/>
  <c r="N22" i="1"/>
  <c r="I6" i="3"/>
  <c r="G7" i="3"/>
  <c r="G6" i="3" s="1"/>
  <c r="H6" i="3"/>
  <c r="F6" i="3"/>
  <c r="N11" i="3"/>
  <c r="M11" i="3"/>
  <c r="M8" i="3"/>
  <c r="N8" i="3" s="1"/>
  <c r="O8" i="3" s="1"/>
  <c r="O7" i="3" s="1"/>
  <c r="O6" i="3" s="1"/>
  <c r="K7" i="3"/>
  <c r="K6" i="3" s="1"/>
  <c r="X12" i="1" l="1"/>
  <c r="Y11" i="1"/>
  <c r="Y6" i="1" s="1"/>
  <c r="P21" i="1"/>
  <c r="AB12" i="1" s="1"/>
  <c r="H42" i="5"/>
  <c r="N19" i="1"/>
  <c r="O19" i="1" s="1"/>
  <c r="P19" i="1"/>
  <c r="Q19" i="1" s="1"/>
  <c r="N7" i="3"/>
  <c r="M7" i="3"/>
  <c r="M6" i="3" s="1"/>
  <c r="S9" i="1"/>
  <c r="AA12" i="1" l="1"/>
  <c r="AB11" i="1"/>
  <c r="AB6" i="1" s="1"/>
  <c r="Q21" i="1"/>
  <c r="N6" i="3"/>
  <c r="L9" i="1"/>
  <c r="M9" i="1" s="1"/>
  <c r="L10" i="1"/>
  <c r="M10" i="1" s="1"/>
  <c r="L8" i="1"/>
  <c r="M8" i="1" s="1"/>
  <c r="AA11" i="1" l="1"/>
  <c r="AA6" i="1" s="1"/>
  <c r="D13" i="1"/>
  <c r="D12" i="1"/>
  <c r="D9" i="1"/>
  <c r="D10" i="1"/>
  <c r="D8" i="1"/>
  <c r="S12" i="1" l="1"/>
  <c r="H10" i="1" l="1"/>
  <c r="J13" i="1" l="1"/>
  <c r="N13" i="1" s="1"/>
  <c r="J12" i="1"/>
  <c r="N12" i="1" s="1"/>
  <c r="J9" i="1"/>
  <c r="N9" i="1" s="1"/>
  <c r="J10" i="1"/>
  <c r="N10" i="1" s="1"/>
  <c r="J8" i="1"/>
  <c r="N8" i="1" s="1"/>
  <c r="H11" i="1" l="1"/>
  <c r="I11" i="1"/>
  <c r="H7" i="1"/>
  <c r="I7" i="1"/>
  <c r="H6" i="1" l="1"/>
  <c r="I6" i="1"/>
  <c r="R16" i="1"/>
  <c r="O12" i="1"/>
  <c r="P12" i="1"/>
  <c r="Q12" i="1"/>
  <c r="O13" i="1"/>
  <c r="P13" i="1"/>
  <c r="Q13" i="1"/>
  <c r="C11" i="1"/>
  <c r="C7" i="1"/>
  <c r="C6" i="1" l="1"/>
  <c r="W7" i="1" l="1"/>
  <c r="W11" i="1"/>
  <c r="X11" i="1"/>
  <c r="U11" i="1"/>
  <c r="T11" i="1"/>
  <c r="S11" i="1"/>
  <c r="E11" i="1"/>
  <c r="F11" i="1"/>
  <c r="G11" i="1"/>
  <c r="J11" i="1"/>
  <c r="K11" i="1"/>
  <c r="L11" i="1"/>
  <c r="M11" i="1"/>
  <c r="D11" i="1"/>
  <c r="Q11" i="1"/>
  <c r="W6" i="1" l="1"/>
  <c r="P11" i="1"/>
  <c r="O11" i="1"/>
  <c r="N11" i="1"/>
  <c r="P9" i="1"/>
  <c r="P10" i="1"/>
  <c r="P8" i="1"/>
  <c r="D7" i="1"/>
  <c r="F7" i="1"/>
  <c r="F6" i="1" s="1"/>
  <c r="G7" i="1"/>
  <c r="G6" i="1" s="1"/>
  <c r="E7" i="1"/>
  <c r="E6" i="1" s="1"/>
  <c r="Q8" i="1" l="1"/>
  <c r="Q9" i="1"/>
  <c r="Q10" i="1"/>
  <c r="R8" i="1"/>
  <c r="K7" i="1" l="1"/>
  <c r="L7" i="1"/>
  <c r="M7" i="1"/>
  <c r="D6" i="1" l="1"/>
  <c r="X7" i="1"/>
  <c r="U7" i="1"/>
  <c r="T7" i="1"/>
  <c r="R9" i="1"/>
  <c r="R10" i="1"/>
  <c r="J7" i="1" l="1"/>
  <c r="K6" i="1"/>
  <c r="X6" i="1"/>
  <c r="P7" i="1"/>
  <c r="Q7" i="1"/>
  <c r="U6" i="1"/>
  <c r="O7" i="1"/>
  <c r="T6" i="1"/>
  <c r="S7" i="1"/>
  <c r="S6" i="1" s="1"/>
  <c r="R13" i="1"/>
  <c r="O6" i="1" l="1"/>
  <c r="O18" i="1" s="1"/>
  <c r="O20" i="1" s="1"/>
  <c r="P6" i="1"/>
  <c r="P18" i="1" s="1"/>
  <c r="P20" i="1" s="1"/>
  <c r="Q6" i="1" l="1"/>
  <c r="Q18" i="1" s="1"/>
  <c r="Q20" i="1" s="1"/>
  <c r="L6" i="1"/>
  <c r="M6" i="1"/>
  <c r="R12" i="1"/>
  <c r="R11" i="1" s="1"/>
  <c r="R7" i="1" l="1"/>
  <c r="N7" i="1"/>
  <c r="J6" i="1" l="1"/>
  <c r="R6" i="1"/>
  <c r="N6" i="1"/>
  <c r="N18" i="1" s="1"/>
</calcChain>
</file>

<file path=xl/comments1.xml><?xml version="1.0" encoding="utf-8"?>
<comments xmlns="http://schemas.openxmlformats.org/spreadsheetml/2006/main">
  <authors>
    <author>Initra Pavloviča</author>
  </authors>
  <commentList>
    <comment ref="H8" authorId="0" shapeId="0">
      <text>
        <r>
          <rPr>
            <b/>
            <sz val="9"/>
            <color indexed="81"/>
            <rFont val="Tahoma"/>
            <family val="2"/>
            <charset val="186"/>
          </rPr>
          <t>Initra Pavloviča:</t>
        </r>
        <r>
          <rPr>
            <sz val="9"/>
            <color indexed="81"/>
            <rFont val="Tahoma"/>
            <family val="2"/>
            <charset val="186"/>
          </rPr>
          <t xml:space="preserve">
19320842 aprēķins 4 mēn,
36479075 - apstiprināts 8 mēnešiem</t>
        </r>
      </text>
    </comment>
    <comment ref="O19" authorId="0" shapeId="0">
      <text>
        <r>
          <rPr>
            <b/>
            <sz val="9"/>
            <color indexed="81"/>
            <rFont val="Tahoma"/>
            <charset val="1"/>
          </rPr>
          <t>Initra Pavloviča:</t>
        </r>
        <r>
          <rPr>
            <sz val="9"/>
            <color indexed="81"/>
            <rFont val="Tahoma"/>
            <charset val="1"/>
          </rPr>
          <t xml:space="preserve">
4 mēn.
(2023.gada sept.-dec.)</t>
        </r>
      </text>
    </comment>
    <comment ref="O21" authorId="0" shapeId="0">
      <text>
        <r>
          <rPr>
            <b/>
            <sz val="9"/>
            <color indexed="81"/>
            <rFont val="Tahoma"/>
            <charset val="1"/>
          </rPr>
          <t>Initra Pavloviča:</t>
        </r>
        <r>
          <rPr>
            <sz val="9"/>
            <color indexed="81"/>
            <rFont val="Tahoma"/>
            <charset val="1"/>
          </rPr>
          <t xml:space="preserve">
4 mēn.
(2023.gada sept.-dec.)</t>
        </r>
      </text>
    </comment>
    <comment ref="O22" authorId="0" shapeId="0">
      <text>
        <r>
          <rPr>
            <b/>
            <sz val="9"/>
            <color indexed="81"/>
            <rFont val="Tahoma"/>
            <charset val="1"/>
          </rPr>
          <t>Initra Pavloviča:</t>
        </r>
        <r>
          <rPr>
            <sz val="9"/>
            <color indexed="81"/>
            <rFont val="Tahoma"/>
            <charset val="1"/>
          </rPr>
          <t xml:space="preserve">
4 mēn.
(2023.gada sept.-dec.)</t>
        </r>
      </text>
    </comment>
  </commentList>
</comments>
</file>

<file path=xl/comments2.xml><?xml version="1.0" encoding="utf-8"?>
<comments xmlns="http://schemas.openxmlformats.org/spreadsheetml/2006/main">
  <authors>
    <author>Initra Pavloviča</author>
  </authors>
  <commentList>
    <comment ref="B40" authorId="0" shapeId="0">
      <text>
        <r>
          <rPr>
            <b/>
            <sz val="9"/>
            <color indexed="81"/>
            <rFont val="Tahoma"/>
            <family val="2"/>
            <charset val="186"/>
          </rPr>
          <t>Initra Pavloviča:</t>
        </r>
        <r>
          <rPr>
            <sz val="9"/>
            <color indexed="81"/>
            <rFont val="Tahoma"/>
            <family val="2"/>
            <charset val="186"/>
          </rPr>
          <t xml:space="preserve">
neieskaitot interešu izglītību un uzturēšanas izdevumus</t>
        </r>
      </text>
    </comment>
    <comment ref="C40" authorId="0" shapeId="0">
      <text>
        <r>
          <rPr>
            <b/>
            <sz val="9"/>
            <color indexed="81"/>
            <rFont val="Tahoma"/>
            <family val="2"/>
            <charset val="186"/>
          </rPr>
          <t>Initra Pavloviča:</t>
        </r>
        <r>
          <rPr>
            <sz val="9"/>
            <color indexed="81"/>
            <rFont val="Tahoma"/>
            <family val="2"/>
            <charset val="186"/>
          </rPr>
          <t xml:space="preserve">
neieskaitot interešu izglītību un uzturēšanas izdevumus</t>
        </r>
      </text>
    </comment>
  </commentList>
</comments>
</file>

<file path=xl/sharedStrings.xml><?xml version="1.0" encoding="utf-8"?>
<sst xmlns="http://schemas.openxmlformats.org/spreadsheetml/2006/main" count="189" uniqueCount="122">
  <si>
    <t>01.00.00. "Mērķdotācijas izglītības pasākumiem"</t>
  </si>
  <si>
    <t>05.00.00. "Mērķdotācijas pašvaldībām – pašvaldību izglītības iestāžu pedagogu darba samaksai un valsts sociālās apdrošināšanas obligātajām iemaksām"</t>
  </si>
  <si>
    <t>10.00.00. "Mērķdotācijas pašvaldībām – pašvaldību izglītības iestādēs bērnu no piecu gadu vecuma izglītošanā nodarbināto pedagogu darba samaksai un valsts sociālās apdrošināšanas obligātajām iemaksām"</t>
  </si>
  <si>
    <t>01.05.00. "Dotācija privātajām mācību iestādēm"</t>
  </si>
  <si>
    <t>01.08.00. "Vispārējās izglītības atbalsta pasākumi"</t>
  </si>
  <si>
    <t>KOPĀ</t>
  </si>
  <si>
    <t>62.resors</t>
  </si>
  <si>
    <t>15.resors</t>
  </si>
  <si>
    <t>Resors</t>
  </si>
  <si>
    <t>Programma / apakšprogramma</t>
  </si>
  <si>
    <t>Kopā pārdales</t>
  </si>
  <si>
    <t>15.resors "Izglītības un zinātnes ministrija"</t>
  </si>
  <si>
    <t>62.resors "Mērķdotācijas pašvaldībām"</t>
  </si>
  <si>
    <t>Apstiprināts budžets</t>
  </si>
  <si>
    <t>Aprēķini
Nepieciešamais finansējums</t>
  </si>
  <si>
    <t>Starpība</t>
  </si>
  <si>
    <t>Kompensējošie pasākumi</t>
  </si>
  <si>
    <t>Pielikums Anotācijai</t>
  </si>
  <si>
    <t>2023.gads</t>
  </si>
  <si>
    <t>2024.gads</t>
  </si>
  <si>
    <t>2021.gadam
ar grozījumiem</t>
  </si>
  <si>
    <t>2023.gada bāzes izdevumi</t>
  </si>
  <si>
    <t>2024.gada bāzes izdevumi</t>
  </si>
  <si>
    <t>2025.gads</t>
  </si>
  <si>
    <t>2022.gads
likums "Par valsts budžetu 2022.gadam"</t>
  </si>
  <si>
    <t>2025.gada bāzes izdevumi</t>
  </si>
  <si>
    <t>2022.gadam (t.sk. Atlikuma virs 1% ieturējums)</t>
  </si>
  <si>
    <t>2022.gads
4 mēneši</t>
  </si>
  <si>
    <r>
      <t xml:space="preserve">Pārdales
</t>
    </r>
    <r>
      <rPr>
        <b/>
        <sz val="12"/>
        <rFont val="Times New Roman"/>
        <family val="1"/>
        <charset val="186"/>
      </rPr>
      <t>2022. gada sept.-dec.</t>
    </r>
    <r>
      <rPr>
        <sz val="12"/>
        <rFont val="Times New Roman"/>
        <family val="1"/>
        <charset val="186"/>
      </rPr>
      <t xml:space="preserve">
(4 mēneši)</t>
    </r>
  </si>
  <si>
    <t>Papildus no LNG</t>
  </si>
  <si>
    <t>Papildus (Prioritārie pasākumi)</t>
  </si>
  <si>
    <t xml:space="preserve">2022.gadam </t>
  </si>
  <si>
    <t>Atlikuma virs 1% ieturējums</t>
  </si>
  <si>
    <t>Apropriācijas pārdalei, lai nodrošinātu pedagogu algas no 1.09.2022 (minimālās algas likmes palielināšana līdz 900 euro (970 euro pirmskolas pedagogiem), jaunā modeļa ietekme, izglītojamo skaita pieaugums)</t>
  </si>
  <si>
    <t>Kopā</t>
  </si>
  <si>
    <t>Pašvaldību izglītības iestādēs</t>
  </si>
  <si>
    <t>Privātajās izglītības iestādēs</t>
  </si>
  <si>
    <t>* Aprēķins veikts, pamatojoties uz izglītojamo skaitu 01.09.2022. un ievērojot Ministru kabineta 2022. gada 21. jūnija noteikumus Nr. 376 "Kārtība, kādā aprēķina un sadala valsts budžeta mērķdotāciju pedagogu darba samaksai pašvaldību vispārējās izglītības iestādēs un valsts augstskolu vispārējās vidējās izglītības iestādēs".</t>
  </si>
  <si>
    <t>Apstiprināts</t>
  </si>
  <si>
    <t>Nepieciešams
(aprēķins)</t>
  </si>
  <si>
    <t>Nepieciešams 2023.gadam</t>
  </si>
  <si>
    <t>Papildu nepieciešams
2023.gadam</t>
  </si>
  <si>
    <t>2022. g. 8 mēn.</t>
  </si>
  <si>
    <t>2022.g. 4 mēn.</t>
  </si>
  <si>
    <t>bez 1%</t>
  </si>
  <si>
    <t>ar 1%</t>
  </si>
  <si>
    <t xml:space="preserve">Kopā nepieciešams </t>
  </si>
  <si>
    <t>Pavisam kopā</t>
  </si>
  <si>
    <t>KOPĀ 62. res.</t>
  </si>
  <si>
    <t>01.00.00</t>
  </si>
  <si>
    <t>05.00.00.</t>
  </si>
  <si>
    <t>10.00.00.</t>
  </si>
  <si>
    <t>KOPĀ 15. res.</t>
  </si>
  <si>
    <t>01.05.00.</t>
  </si>
  <si>
    <t>01.08.00.</t>
  </si>
  <si>
    <t>Apstiprināts 2023.gada bāzē</t>
  </si>
  <si>
    <t>Papildu nepieciešams 2022.gadam</t>
  </si>
  <si>
    <t>Kopā 2022.gadam nepieciešams
ar 1%</t>
  </si>
  <si>
    <t>Kopā 2022.gadam nepieciešams
bez 1%</t>
  </si>
  <si>
    <t>Apstiprināts
visam gadam</t>
  </si>
  <si>
    <t>Papildu nepieciešams
2024.gadam</t>
  </si>
  <si>
    <t>2024. gads</t>
  </si>
  <si>
    <t>2023. gads</t>
  </si>
  <si>
    <t>2022. gads</t>
  </si>
  <si>
    <t>priv.prof.
skola
no 01.01.2023.</t>
  </si>
  <si>
    <t>ietekme no 2022.gada
4 mēnešiem</t>
  </si>
  <si>
    <t>1.-12.klase</t>
  </si>
  <si>
    <t>bērni no 5 gadu vecuma</t>
  </si>
  <si>
    <t>Aprēkinātais finansējums pedagogu darba samaksai 1 mēnesim*</t>
  </si>
  <si>
    <t>Izglītojamo skaits 01.09.2022.
interešu izglītības aprēķinam</t>
  </si>
  <si>
    <t>no kopējā izglītojamo skaita
UA civiliedz.</t>
  </si>
  <si>
    <t>Pēc aprēķina
vienam izglītojamajam mēnesī</t>
  </si>
  <si>
    <t>UA civiliedzīvotājam</t>
  </si>
  <si>
    <t>mēnesī</t>
  </si>
  <si>
    <t>4 mēnešos</t>
  </si>
  <si>
    <t>gadā</t>
  </si>
  <si>
    <t>Interešu izglītība</t>
  </si>
  <si>
    <t>no kopējā izglītojamo skaita
UA civiliedz.
(1.-12.klase)</t>
  </si>
  <si>
    <t>SIS-AC</t>
  </si>
  <si>
    <t>SIS</t>
  </si>
  <si>
    <t>speciālās izglītības iestādes
(no 5 gadu vecuma;
1.-12.klase)</t>
  </si>
  <si>
    <t>Aprēkinātais finansējums pedagogu darba samaksai
1 mēnesim</t>
  </si>
  <si>
    <t>X</t>
  </si>
  <si>
    <t>62. resors</t>
  </si>
  <si>
    <t>15. resors</t>
  </si>
  <si>
    <t>8 mēnešos</t>
  </si>
  <si>
    <t>Aprēkinātais finansējums pedagogu darba samaksai
1 mēnesim**</t>
  </si>
  <si>
    <t>** Aprēķins veikts, pamatojoties uz izglītojamo skaitu 01.09.2022. un ievērojot Ministru kabineta 2001. gada 28. augusta noteikumus Nr. 382 "Interešu izglītības programmu finansēšanas kārtība".</t>
  </si>
  <si>
    <t>Aprēkinātais finansējums pedagogu darba samaksai 1 mēnesim***</t>
  </si>
  <si>
    <t>*** Aprēķins veikts, pamatojoties uz izglītojamo skaitu 01.09.2022. un ievērojot Ministru kabineta 2016. gada 15. jūlija noteikumus Nr. 477 "Speciālās izglītības iestāžu un vispārējās izglītības iestāžu speciālās izglītības klašu (grupu) finansēšanas kārtība".</t>
  </si>
  <si>
    <t>62. resors_MK rīkojuma 1. pielikums</t>
  </si>
  <si>
    <t>62. resors_MK rīkojuma 4. pielikums</t>
  </si>
  <si>
    <t>62. resors_MK rīkojuma 2. pielikums</t>
  </si>
  <si>
    <t>62. resors_MK rīkojuma 3. pielikums</t>
  </si>
  <si>
    <r>
      <t xml:space="preserve">Finansējuma apmēra aprēķins </t>
    </r>
    <r>
      <rPr>
        <b/>
        <u/>
        <sz val="11"/>
        <color theme="1"/>
        <rFont val="Calibri Light"/>
        <family val="2"/>
        <charset val="186"/>
        <scheme val="major"/>
      </rPr>
      <t xml:space="preserve">speciālo izglītības iestāžu, kas nodrošina internāta pakalpojumus
</t>
    </r>
    <r>
      <rPr>
        <b/>
        <sz val="11"/>
        <color theme="1"/>
        <rFont val="Calibri Light"/>
        <family val="2"/>
        <charset val="186"/>
        <scheme val="major"/>
      </rPr>
      <t>uzturēšanas izdevumiem
UA civiliedzīvotāju, kas reģistrēti Valsts izglītības infotmācijas sistēmā uz 01.09.2022., uzturēšanai</t>
    </r>
  </si>
  <si>
    <r>
      <t xml:space="preserve">Finansējuma apmēra aprēķins </t>
    </r>
    <r>
      <rPr>
        <b/>
        <u/>
        <sz val="11"/>
        <color theme="1"/>
        <rFont val="Calibri Light"/>
        <family val="2"/>
        <charset val="186"/>
        <scheme val="major"/>
      </rPr>
      <t xml:space="preserve">speciālo izglītības iestāžu, kas nodrošina internāta pakalpojumus
</t>
    </r>
    <r>
      <rPr>
        <b/>
        <sz val="11"/>
        <color theme="1"/>
        <rFont val="Calibri Light"/>
        <family val="2"/>
        <charset val="186"/>
        <scheme val="major"/>
      </rPr>
      <t>pedagogu darba samaksai
UA civiliedzīvotāju, kas reģistrēti Valsts izglītības infotmācijas sistēmā uz 01.09.2022., izglītošanai</t>
    </r>
  </si>
  <si>
    <r>
      <t xml:space="preserve">Finansējuma apmēra aprēķins </t>
    </r>
    <r>
      <rPr>
        <b/>
        <u/>
        <sz val="11"/>
        <color theme="1"/>
        <rFont val="Calibri Light"/>
        <family val="2"/>
        <charset val="186"/>
        <scheme val="major"/>
      </rPr>
      <t>interešu izglītības</t>
    </r>
    <r>
      <rPr>
        <b/>
        <sz val="11"/>
        <color theme="1"/>
        <rFont val="Calibri Light"/>
        <family val="2"/>
        <charset val="186"/>
        <scheme val="major"/>
      </rPr>
      <t xml:space="preserve"> programmu pedagogu darba samaksai</t>
    </r>
    <r>
      <rPr>
        <b/>
        <u/>
        <sz val="11"/>
        <color theme="1"/>
        <rFont val="Calibri Light"/>
        <family val="2"/>
        <charset val="186"/>
        <scheme val="major"/>
      </rPr>
      <t xml:space="preserve">
</t>
    </r>
    <r>
      <rPr>
        <b/>
        <sz val="11"/>
        <color theme="1"/>
        <rFont val="Calibri Light"/>
        <family val="2"/>
        <charset val="186"/>
        <scheme val="major"/>
      </rPr>
      <t>UA civiliedzīvotāju, kas reģistrēti Valsts izglītības infotmācijas sistēmā uz 01.09.2022., izglītošanai</t>
    </r>
  </si>
  <si>
    <r>
      <t xml:space="preserve">Finansējuma apmēra aprēķins </t>
    </r>
    <r>
      <rPr>
        <b/>
        <u/>
        <sz val="11"/>
        <color theme="1"/>
        <rFont val="Calibri Light"/>
        <family val="2"/>
        <charset val="186"/>
        <scheme val="major"/>
      </rPr>
      <t>pirmsskolas</t>
    </r>
    <r>
      <rPr>
        <b/>
        <sz val="11"/>
        <color theme="1"/>
        <rFont val="Calibri Light"/>
        <family val="2"/>
        <charset val="186"/>
        <scheme val="major"/>
      </rPr>
      <t xml:space="preserve"> izglītības programmu pedagogu darba samaksai
UA civiliedzīvotāju, kas reģistrēti Valsts izglītības infotmācijas sistēmā uz 01.09.2022., izglītošanai</t>
    </r>
  </si>
  <si>
    <r>
      <t xml:space="preserve">Finansējuma apmēra aprēķins </t>
    </r>
    <r>
      <rPr>
        <b/>
        <u/>
        <sz val="11"/>
        <color theme="1"/>
        <rFont val="Calibri Light"/>
        <family val="2"/>
        <charset val="186"/>
        <scheme val="major"/>
      </rPr>
      <t>pamata un vispārējās vidējās izglītības</t>
    </r>
    <r>
      <rPr>
        <b/>
        <sz val="11"/>
        <color theme="1"/>
        <rFont val="Calibri Light"/>
        <family val="2"/>
        <charset val="186"/>
        <scheme val="major"/>
      </rPr>
      <t xml:space="preserve"> programmu pedagogu darba samaksai
UA civiliedzīvotāju, kas reģistrēti Valsts izglītības infotmācijas sistēmā uz 01.09.2022., izglītošanai</t>
    </r>
  </si>
  <si>
    <t>Izglītojamo skaits
01.09.2022.</t>
  </si>
  <si>
    <t>Izglītojamo skaits 
01.09.2022.</t>
  </si>
  <si>
    <t>Izglītojamo skaits 01.09.2022.
uzturēšanas izdevumu
aprēķinam</t>
  </si>
  <si>
    <t>SIS-AC un SIS</t>
  </si>
  <si>
    <t>15. resors - privātās izglītības iestādes</t>
  </si>
  <si>
    <t>62. resors - Mērķdotācijas pašvaldībām</t>
  </si>
  <si>
    <t>Kopā pedagogu darba samaksa un uzturēšanas izdevumi
UA civiliedzīvotājam</t>
  </si>
  <si>
    <t>tai skaitā par UA civiliedzīvotājiem no 01.09.2022.</t>
  </si>
  <si>
    <t>05.00.00</t>
  </si>
  <si>
    <t>10.00.00</t>
  </si>
  <si>
    <t>Papildu nepieciešamais finansējums kopā</t>
  </si>
  <si>
    <r>
      <t xml:space="preserve">Pārdales
</t>
    </r>
    <r>
      <rPr>
        <b/>
        <sz val="12"/>
        <color theme="1"/>
        <rFont val="Times New Roman"/>
        <family val="1"/>
        <charset val="186"/>
      </rPr>
      <t>2023. gadam</t>
    </r>
  </si>
  <si>
    <r>
      <t xml:space="preserve">Pārdales
</t>
    </r>
    <r>
      <rPr>
        <b/>
        <sz val="12"/>
        <color theme="1"/>
        <rFont val="Times New Roman"/>
        <family val="1"/>
        <charset val="186"/>
      </rPr>
      <t>2024. gadam un turpmāk</t>
    </r>
  </si>
  <si>
    <t>MK rīk. 1.pielikums</t>
  </si>
  <si>
    <t>MK rīk. 2.pielikums</t>
  </si>
  <si>
    <t>MK rīk. 3.pielikums</t>
  </si>
  <si>
    <t>MK rīk. 4.pielikums</t>
  </si>
  <si>
    <t>UA civiliedz.
12 mēnešiem
(janv.-dec.)</t>
  </si>
  <si>
    <t>UA civiliedz.
4 mēnešiem
(sept.-dec.)</t>
  </si>
  <si>
    <t>Papildus (Prioritārie pasākumi)
visi izglītojamie, t.sk., UA civiliedz.
8 mēnešiem
(janv.-aug.)</t>
  </si>
  <si>
    <t>Pārdale starp progr./
apakšprogr.</t>
  </si>
  <si>
    <t>01.05.00</t>
  </si>
  <si>
    <r>
      <t xml:space="preserve">KOPĀ papildu nepieciešams no 2023.gada
</t>
    </r>
    <r>
      <rPr>
        <sz val="12"/>
        <rFont val="Times New Roman"/>
        <family val="1"/>
        <charset val="186"/>
      </rPr>
      <t>(bez UA civiliedz. no 01.09.2023.)</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</si>
</sst>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186"/>
      <scheme val="minor"/>
    </font>
    <font>
      <b/>
      <sz val="13"/>
      <color rgb="FF000000"/>
      <name val="Times New Roman"/>
      <family val="1"/>
      <charset val="186"/>
    </font>
    <font>
      <sz val="12"/>
      <color rgb="FF000000"/>
      <name val="Times New Roman"/>
      <family val="1"/>
      <charset val="186"/>
    </font>
    <font>
      <b/>
      <sz val="12"/>
      <color rgb="FF000000"/>
      <name val="Times New Roman"/>
      <family val="1"/>
      <charset val="186"/>
    </font>
    <font>
      <sz val="11"/>
      <color rgb="FF000000"/>
      <name val="Times New Roman"/>
      <family val="1"/>
      <charset val="186"/>
    </font>
    <font>
      <sz val="11"/>
      <name val="Times New Roman"/>
      <family val="1"/>
      <charset val="186"/>
    </font>
    <font>
      <sz val="12"/>
      <name val="Times New Roman"/>
      <family val="1"/>
      <charset val="186"/>
    </font>
    <font>
      <b/>
      <sz val="12"/>
      <name val="Times New Roman"/>
      <family val="1"/>
      <charset val="186"/>
    </font>
    <font>
      <sz val="11"/>
      <color theme="1"/>
      <name val="Times New Roman"/>
      <family val="1"/>
      <charset val="186"/>
    </font>
    <font>
      <sz val="12"/>
      <color theme="1"/>
      <name val="Times New Roman"/>
      <family val="1"/>
      <charset val="186"/>
    </font>
    <font>
      <b/>
      <sz val="11"/>
      <name val="Times New Roman"/>
      <family val="1"/>
      <charset val="186"/>
    </font>
    <font>
      <b/>
      <sz val="12"/>
      <color theme="1"/>
      <name val="Times New Roman"/>
      <family val="1"/>
      <charset val="186"/>
    </font>
    <font>
      <b/>
      <sz val="11"/>
      <color theme="1"/>
      <name val="Times New Roman"/>
      <family val="1"/>
      <charset val="186"/>
    </font>
    <font>
      <sz val="10"/>
      <name val="Arial"/>
      <family val="2"/>
      <charset val="186"/>
    </font>
    <font>
      <b/>
      <sz val="11"/>
      <color theme="1"/>
      <name val="Calibri Light"/>
      <family val="2"/>
      <charset val="186"/>
      <scheme val="major"/>
    </font>
    <font>
      <sz val="11"/>
      <color theme="1"/>
      <name val="Calibri Light"/>
      <family val="2"/>
      <charset val="186"/>
      <scheme val="major"/>
    </font>
    <font>
      <b/>
      <sz val="11"/>
      <name val="Calibri Light"/>
      <family val="2"/>
      <charset val="186"/>
      <scheme val="major"/>
    </font>
    <font>
      <sz val="11"/>
      <color rgb="FF003399"/>
      <name val="Calibri Light"/>
      <family val="2"/>
      <charset val="186"/>
      <scheme val="major"/>
    </font>
    <font>
      <b/>
      <sz val="12"/>
      <color theme="1"/>
      <name val="Calibri"/>
      <family val="2"/>
      <charset val="186"/>
      <scheme val="minor"/>
    </font>
    <font>
      <sz val="9"/>
      <color indexed="81"/>
      <name val="Tahoma"/>
      <family val="2"/>
      <charset val="186"/>
    </font>
    <font>
      <b/>
      <sz val="9"/>
      <color indexed="81"/>
      <name val="Tahoma"/>
      <family val="2"/>
      <charset val="186"/>
    </font>
    <font>
      <b/>
      <u/>
      <sz val="11"/>
      <color theme="1"/>
      <name val="Calibri Light"/>
      <family val="2"/>
      <charset val="186"/>
      <scheme val="major"/>
    </font>
    <font>
      <sz val="11"/>
      <name val="Calibri Light"/>
      <family val="2"/>
      <charset val="186"/>
      <scheme val="major"/>
    </font>
    <font>
      <sz val="10"/>
      <color theme="1"/>
      <name val="Times New Roman"/>
      <family val="1"/>
      <charset val="186"/>
    </font>
    <font>
      <sz val="10"/>
      <color theme="1"/>
      <name val="Calibri"/>
      <family val="2"/>
      <charset val="186"/>
      <scheme val="minor"/>
    </font>
    <font>
      <sz val="10"/>
      <name val="Times New Roman"/>
      <family val="1"/>
      <charset val="186"/>
    </font>
    <font>
      <i/>
      <sz val="10"/>
      <name val="Times New Roman"/>
      <family val="1"/>
      <charset val="186"/>
    </font>
    <font>
      <b/>
      <sz val="10"/>
      <name val="Times New Roman"/>
      <family val="1"/>
      <charset val="186"/>
    </font>
    <font>
      <sz val="9"/>
      <color indexed="81"/>
      <name val="Tahoma"/>
      <charset val="1"/>
    </font>
    <font>
      <b/>
      <sz val="9"/>
      <color indexed="81"/>
      <name val="Tahoma"/>
      <charset val="1"/>
    </font>
    <font>
      <sz val="10"/>
      <color theme="1"/>
      <name val="Calibri Light"/>
      <family val="2"/>
      <charset val="186"/>
      <scheme val="major"/>
    </font>
    <font>
      <b/>
      <sz val="10"/>
      <color theme="1"/>
      <name val="Calibri Light"/>
      <family val="2"/>
      <charset val="186"/>
      <scheme val="major"/>
    </font>
  </fonts>
  <fills count="11">
    <fill>
      <patternFill patternType="none"/>
    </fill>
    <fill>
      <patternFill patternType="gray125"/>
    </fill>
    <fill>
      <patternFill patternType="solid">
        <fgColor theme="7"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FFCC"/>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thin">
        <color indexed="64"/>
      </top>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s>
  <cellStyleXfs count="2">
    <xf numFmtId="0" fontId="0" fillId="0" borderId="0"/>
    <xf numFmtId="0" fontId="13" fillId="0" borderId="0"/>
  </cellStyleXfs>
  <cellXfs count="303">
    <xf numFmtId="0" fontId="0" fillId="0" borderId="0" xfId="0"/>
    <xf numFmtId="3" fontId="5" fillId="0" borderId="1" xfId="0" applyNumberFormat="1" applyFont="1" applyFill="1" applyBorder="1" applyAlignment="1">
      <alignment horizontal="right" wrapText="1"/>
    </xf>
    <xf numFmtId="3" fontId="5" fillId="0" borderId="1" xfId="0" applyNumberFormat="1" applyFont="1" applyBorder="1" applyAlignment="1">
      <alignment horizontal="right" wrapText="1"/>
    </xf>
    <xf numFmtId="3" fontId="6" fillId="4" borderId="1" xfId="0" applyNumberFormat="1" applyFont="1" applyFill="1" applyBorder="1" applyAlignment="1">
      <alignment horizontal="center" wrapText="1"/>
    </xf>
    <xf numFmtId="3" fontId="7" fillId="5" borderId="1" xfId="0" applyNumberFormat="1" applyFont="1" applyFill="1" applyBorder="1" applyAlignment="1">
      <alignment horizontal="center" vertical="center" wrapText="1"/>
    </xf>
    <xf numFmtId="0" fontId="0" fillId="0" borderId="0" xfId="0" applyBorder="1"/>
    <xf numFmtId="0" fontId="8" fillId="0" borderId="0" xfId="0" applyFont="1"/>
    <xf numFmtId="0" fontId="8" fillId="0" borderId="0" xfId="0" applyFont="1" applyAlignment="1">
      <alignment horizontal="center" vertical="center"/>
    </xf>
    <xf numFmtId="0" fontId="8" fillId="0" borderId="0" xfId="0" applyFont="1" applyAlignment="1"/>
    <xf numFmtId="3" fontId="7" fillId="5" borderId="3" xfId="0" applyNumberFormat="1" applyFont="1" applyFill="1" applyBorder="1" applyAlignment="1">
      <alignment horizontal="center" vertical="center" wrapText="1"/>
    </xf>
    <xf numFmtId="3" fontId="7" fillId="5" borderId="4" xfId="0" applyNumberFormat="1" applyFont="1" applyFill="1" applyBorder="1" applyAlignment="1">
      <alignment horizontal="center" vertical="center" wrapText="1"/>
    </xf>
    <xf numFmtId="3" fontId="6" fillId="4" borderId="1" xfId="0" applyNumberFormat="1" applyFont="1" applyFill="1" applyBorder="1" applyAlignment="1">
      <alignment horizontal="right" wrapText="1"/>
    </xf>
    <xf numFmtId="3" fontId="6" fillId="4" borderId="4" xfId="0" applyNumberFormat="1" applyFont="1" applyFill="1" applyBorder="1" applyAlignment="1">
      <alignment horizontal="center" wrapText="1"/>
    </xf>
    <xf numFmtId="3" fontId="5" fillId="0" borderId="0" xfId="0" applyNumberFormat="1" applyFont="1" applyBorder="1" applyAlignment="1">
      <alignment horizontal="right" wrapText="1"/>
    </xf>
    <xf numFmtId="3" fontId="5" fillId="0" borderId="3" xfId="0" applyNumberFormat="1" applyFont="1" applyBorder="1" applyAlignment="1">
      <alignment horizontal="right" wrapText="1"/>
    </xf>
    <xf numFmtId="3" fontId="5" fillId="0" borderId="5" xfId="0" applyNumberFormat="1" applyFont="1" applyBorder="1" applyAlignment="1">
      <alignment horizontal="right" wrapText="1"/>
    </xf>
    <xf numFmtId="3" fontId="5" fillId="0" borderId="6" xfId="0" applyNumberFormat="1" applyFont="1" applyBorder="1" applyAlignment="1">
      <alignment horizontal="right" wrapText="1"/>
    </xf>
    <xf numFmtId="3" fontId="5" fillId="0" borderId="7" xfId="0" applyNumberFormat="1" applyFont="1" applyBorder="1" applyAlignment="1">
      <alignment horizontal="right" wrapText="1"/>
    </xf>
    <xf numFmtId="0" fontId="5" fillId="0" borderId="0" xfId="0" applyFont="1"/>
    <xf numFmtId="3" fontId="5" fillId="0" borderId="0" xfId="0" applyNumberFormat="1" applyFont="1"/>
    <xf numFmtId="0" fontId="10" fillId="0" borderId="0" xfId="0" applyFont="1"/>
    <xf numFmtId="3" fontId="5" fillId="0" borderId="4" xfId="0" applyNumberFormat="1" applyFont="1" applyBorder="1" applyAlignment="1">
      <alignment horizontal="right" wrapText="1"/>
    </xf>
    <xf numFmtId="3" fontId="6" fillId="4" borderId="3" xfId="0" applyNumberFormat="1" applyFont="1" applyFill="1" applyBorder="1" applyAlignment="1">
      <alignment horizontal="right" wrapText="1"/>
    </xf>
    <xf numFmtId="3" fontId="6" fillId="4" borderId="4" xfId="0" applyNumberFormat="1" applyFont="1" applyFill="1" applyBorder="1" applyAlignment="1">
      <alignment horizontal="right" wrapText="1"/>
    </xf>
    <xf numFmtId="3" fontId="5" fillId="0" borderId="0" xfId="0" applyNumberFormat="1" applyFont="1" applyFill="1" applyBorder="1" applyAlignment="1">
      <alignment horizontal="right" wrapText="1"/>
    </xf>
    <xf numFmtId="0" fontId="5" fillId="0" borderId="0" xfId="0" applyFont="1" applyFill="1" applyBorder="1"/>
    <xf numFmtId="0" fontId="4" fillId="0" borderId="0" xfId="0" applyFont="1" applyBorder="1" applyAlignment="1">
      <alignment horizontal="right" wrapText="1"/>
    </xf>
    <xf numFmtId="0" fontId="4" fillId="0" borderId="0" xfId="0" applyFont="1" applyBorder="1" applyAlignment="1">
      <alignment horizontal="left" wrapText="1"/>
    </xf>
    <xf numFmtId="0" fontId="5" fillId="0" borderId="0" xfId="0" applyFont="1" applyFill="1" applyBorder="1" applyAlignment="1"/>
    <xf numFmtId="3" fontId="10" fillId="0" borderId="0" xfId="0" applyNumberFormat="1" applyFont="1" applyBorder="1" applyAlignment="1">
      <alignment horizontal="right" wrapText="1"/>
    </xf>
    <xf numFmtId="0" fontId="8" fillId="0" borderId="0" xfId="0" applyFont="1" applyBorder="1" applyAlignment="1"/>
    <xf numFmtId="0" fontId="11" fillId="0" borderId="0" xfId="0" applyFont="1" applyAlignment="1"/>
    <xf numFmtId="0" fontId="5" fillId="0" borderId="0" xfId="0" applyFont="1" applyAlignment="1"/>
    <xf numFmtId="0" fontId="4" fillId="0" borderId="2" xfId="0" applyFont="1" applyBorder="1" applyAlignment="1">
      <alignment horizontal="left" wrapText="1"/>
    </xf>
    <xf numFmtId="3" fontId="6" fillId="4" borderId="2" xfId="0" applyNumberFormat="1" applyFont="1" applyFill="1" applyBorder="1" applyAlignment="1">
      <alignment horizontal="right" wrapText="1"/>
    </xf>
    <xf numFmtId="3" fontId="5" fillId="0" borderId="2" xfId="0" applyNumberFormat="1" applyFont="1" applyBorder="1" applyAlignment="1">
      <alignment horizontal="right" wrapText="1"/>
    </xf>
    <xf numFmtId="3" fontId="7" fillId="4" borderId="3" xfId="0" applyNumberFormat="1" applyFont="1" applyFill="1" applyBorder="1" applyAlignment="1">
      <alignment horizontal="center" wrapText="1"/>
    </xf>
    <xf numFmtId="3" fontId="10" fillId="0" borderId="3" xfId="0" applyNumberFormat="1" applyFont="1" applyBorder="1" applyAlignment="1">
      <alignment horizontal="right" wrapText="1"/>
    </xf>
    <xf numFmtId="3" fontId="5" fillId="0" borderId="4" xfId="0" applyNumberFormat="1" applyFont="1" applyFill="1" applyBorder="1" applyAlignment="1">
      <alignment horizontal="right" wrapText="1"/>
    </xf>
    <xf numFmtId="3" fontId="10" fillId="0" borderId="5" xfId="0" applyNumberFormat="1" applyFont="1" applyBorder="1" applyAlignment="1">
      <alignment horizontal="right" wrapText="1"/>
    </xf>
    <xf numFmtId="3" fontId="5" fillId="0" borderId="6" xfId="0" applyNumberFormat="1" applyFont="1" applyFill="1" applyBorder="1" applyAlignment="1">
      <alignment horizontal="right" wrapText="1"/>
    </xf>
    <xf numFmtId="3" fontId="5" fillId="0" borderId="7" xfId="0" applyNumberFormat="1" applyFont="1" applyFill="1" applyBorder="1" applyAlignment="1">
      <alignment horizontal="right" wrapText="1"/>
    </xf>
    <xf numFmtId="0" fontId="5" fillId="0" borderId="0" xfId="0" applyFont="1" applyFill="1" applyBorder="1" applyAlignment="1">
      <alignment horizontal="center" vertical="center"/>
    </xf>
    <xf numFmtId="3" fontId="7" fillId="6" borderId="8" xfId="0" applyNumberFormat="1" applyFont="1" applyFill="1" applyBorder="1" applyAlignment="1">
      <alignment horizontal="right" wrapText="1"/>
    </xf>
    <xf numFmtId="3" fontId="7" fillId="6" borderId="9" xfId="0" applyNumberFormat="1" applyFont="1" applyFill="1" applyBorder="1" applyAlignment="1">
      <alignment horizontal="right" wrapText="1"/>
    </xf>
    <xf numFmtId="3" fontId="7" fillId="6" borderId="10" xfId="0" applyNumberFormat="1" applyFont="1" applyFill="1" applyBorder="1" applyAlignment="1">
      <alignment horizontal="righ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3" fillId="6" borderId="8" xfId="0" applyFont="1" applyFill="1" applyBorder="1" applyAlignment="1">
      <alignment horizontal="right" wrapText="1"/>
    </xf>
    <xf numFmtId="0" fontId="3" fillId="6" borderId="10" xfId="0" applyFont="1" applyFill="1" applyBorder="1" applyAlignment="1">
      <alignment horizontal="left" wrapText="1"/>
    </xf>
    <xf numFmtId="0" fontId="5" fillId="0" borderId="5" xfId="0" applyFont="1" applyBorder="1" applyAlignment="1">
      <alignment horizontal="right" wrapText="1"/>
    </xf>
    <xf numFmtId="0" fontId="5" fillId="0" borderId="7" xfId="0" applyFont="1" applyBorder="1" applyAlignment="1">
      <alignment horizontal="left" wrapText="1"/>
    </xf>
    <xf numFmtId="3" fontId="5" fillId="0" borderId="16" xfId="0" applyNumberFormat="1" applyFont="1" applyBorder="1" applyAlignment="1">
      <alignment horizontal="right" wrapText="1"/>
    </xf>
    <xf numFmtId="3" fontId="7" fillId="6" borderId="15" xfId="0" applyNumberFormat="1" applyFont="1" applyFill="1" applyBorder="1" applyAlignment="1">
      <alignment horizontal="right" wrapText="1"/>
    </xf>
    <xf numFmtId="3" fontId="0" fillId="0" borderId="0" xfId="0" applyNumberFormat="1" applyBorder="1"/>
    <xf numFmtId="0" fontId="5" fillId="0" borderId="0" xfId="0" applyFont="1" applyBorder="1"/>
    <xf numFmtId="0" fontId="4" fillId="0" borderId="11" xfId="0" applyFont="1" applyFill="1" applyBorder="1" applyAlignment="1">
      <alignment horizontal="left" wrapText="1"/>
    </xf>
    <xf numFmtId="3" fontId="5" fillId="0" borderId="5" xfId="0" applyNumberFormat="1" applyFont="1" applyFill="1" applyBorder="1" applyAlignment="1">
      <alignment horizontal="right" wrapText="1"/>
    </xf>
    <xf numFmtId="3" fontId="5" fillId="0" borderId="3" xfId="0" applyNumberFormat="1" applyFont="1" applyFill="1" applyBorder="1" applyAlignment="1">
      <alignment horizontal="right" wrapText="1"/>
    </xf>
    <xf numFmtId="3" fontId="5" fillId="0" borderId="11" xfId="0" applyNumberFormat="1" applyFont="1" applyFill="1" applyBorder="1" applyAlignment="1">
      <alignment horizontal="right" wrapText="1"/>
    </xf>
    <xf numFmtId="3" fontId="10" fillId="0" borderId="5" xfId="0" applyNumberFormat="1" applyFont="1" applyFill="1" applyBorder="1" applyAlignment="1">
      <alignment horizontal="right" wrapText="1"/>
    </xf>
    <xf numFmtId="3" fontId="6" fillId="4" borderId="19" xfId="0" applyNumberFormat="1" applyFont="1" applyFill="1" applyBorder="1" applyAlignment="1">
      <alignment horizontal="right" wrapText="1"/>
    </xf>
    <xf numFmtId="3" fontId="6" fillId="4" borderId="3" xfId="0" applyNumberFormat="1" applyFont="1" applyFill="1" applyBorder="1" applyAlignment="1">
      <alignment horizontal="center" wrapText="1"/>
    </xf>
    <xf numFmtId="3" fontId="15" fillId="0" borderId="0" xfId="0" applyNumberFormat="1" applyFont="1"/>
    <xf numFmtId="3" fontId="15" fillId="0" borderId="1" xfId="0" applyNumberFormat="1" applyFont="1" applyFill="1" applyBorder="1" applyAlignment="1">
      <alignment horizontal="left"/>
    </xf>
    <xf numFmtId="3" fontId="15" fillId="0" borderId="1" xfId="0" applyNumberFormat="1" applyFont="1" applyBorder="1" applyAlignment="1">
      <alignment horizontal="right"/>
    </xf>
    <xf numFmtId="3" fontId="15" fillId="0" borderId="1" xfId="0" applyNumberFormat="1" applyFont="1" applyBorder="1" applyAlignment="1">
      <alignment horizontal="left"/>
    </xf>
    <xf numFmtId="3" fontId="15" fillId="0" borderId="1" xfId="0" applyNumberFormat="1" applyFont="1" applyBorder="1"/>
    <xf numFmtId="3" fontId="15" fillId="0" borderId="1" xfId="0" applyNumberFormat="1" applyFont="1" applyFill="1" applyBorder="1" applyAlignment="1">
      <alignment horizontal="right"/>
    </xf>
    <xf numFmtId="3" fontId="16" fillId="0" borderId="1" xfId="0" applyNumberFormat="1" applyFont="1" applyBorder="1" applyAlignment="1">
      <alignment horizontal="right"/>
    </xf>
    <xf numFmtId="3" fontId="17" fillId="0" borderId="0" xfId="0" applyNumberFormat="1" applyFont="1"/>
    <xf numFmtId="4" fontId="15" fillId="0" borderId="0" xfId="0" applyNumberFormat="1" applyFont="1"/>
    <xf numFmtId="0" fontId="18" fillId="0" borderId="0" xfId="0" applyFont="1" applyFill="1"/>
    <xf numFmtId="3" fontId="7" fillId="0" borderId="0" xfId="1" applyNumberFormat="1" applyFont="1" applyFill="1" applyBorder="1" applyAlignment="1">
      <alignment horizontal="right" vertical="center"/>
    </xf>
    <xf numFmtId="3" fontId="7" fillId="0" borderId="0" xfId="1" applyNumberFormat="1" applyFont="1" applyFill="1" applyBorder="1" applyAlignment="1">
      <alignment horizontal="center" vertical="center"/>
    </xf>
    <xf numFmtId="3" fontId="18" fillId="0" borderId="0" xfId="0" applyNumberFormat="1" applyFont="1" applyFill="1" applyBorder="1"/>
    <xf numFmtId="3" fontId="7" fillId="0" borderId="0" xfId="0" applyNumberFormat="1" applyFont="1" applyFill="1" applyBorder="1"/>
    <xf numFmtId="3" fontId="7" fillId="0" borderId="0" xfId="0" applyNumberFormat="1" applyFont="1" applyFill="1"/>
    <xf numFmtId="0" fontId="11" fillId="0" borderId="0" xfId="0" applyFont="1"/>
    <xf numFmtId="3" fontId="7" fillId="5" borderId="2" xfId="0" applyNumberFormat="1" applyFont="1" applyFill="1" applyBorder="1" applyAlignment="1">
      <alignment horizontal="center" vertical="center" wrapText="1"/>
    </xf>
    <xf numFmtId="0" fontId="10" fillId="0" borderId="0" xfId="0" applyFont="1" applyFill="1" applyBorder="1" applyAlignment="1">
      <alignment horizontal="center" vertical="center"/>
    </xf>
    <xf numFmtId="0" fontId="12" fillId="0" borderId="0" xfId="0" applyFont="1" applyAlignment="1">
      <alignment horizontal="center" vertical="center"/>
    </xf>
    <xf numFmtId="3" fontId="12" fillId="0" borderId="0" xfId="0" applyNumberFormat="1" applyFont="1" applyAlignment="1">
      <alignment horizontal="center" vertical="center"/>
    </xf>
    <xf numFmtId="3" fontId="15" fillId="0" borderId="0" xfId="0" applyNumberFormat="1" applyFont="1" applyBorder="1" applyAlignment="1">
      <alignment horizontal="left" wrapText="1"/>
    </xf>
    <xf numFmtId="3" fontId="15" fillId="7" borderId="1" xfId="0" applyNumberFormat="1" applyFont="1" applyFill="1" applyBorder="1" applyAlignment="1">
      <alignment horizontal="center" vertical="center" wrapText="1"/>
    </xf>
    <xf numFmtId="3" fontId="15" fillId="8" borderId="1" xfId="0" applyNumberFormat="1" applyFont="1" applyFill="1" applyBorder="1" applyAlignment="1">
      <alignment horizontal="center" vertical="center" wrapText="1"/>
    </xf>
    <xf numFmtId="3" fontId="15" fillId="0" borderId="0" xfId="0" applyNumberFormat="1" applyFont="1" applyBorder="1" applyAlignment="1">
      <alignment horizontal="left" wrapText="1"/>
    </xf>
    <xf numFmtId="3" fontId="15" fillId="7" borderId="1" xfId="0" applyNumberFormat="1" applyFont="1" applyFill="1" applyBorder="1" applyAlignment="1">
      <alignment horizontal="center" vertical="center" wrapText="1"/>
    </xf>
    <xf numFmtId="3" fontId="15" fillId="8" borderId="1" xfId="0" applyNumberFormat="1" applyFont="1" applyFill="1" applyBorder="1" applyAlignment="1">
      <alignment horizontal="center" vertical="center" wrapText="1"/>
    </xf>
    <xf numFmtId="3" fontId="16" fillId="0" borderId="1" xfId="0" applyNumberFormat="1" applyFont="1" applyBorder="1" applyAlignment="1">
      <alignment horizontal="center"/>
    </xf>
    <xf numFmtId="4" fontId="15" fillId="0" borderId="1" xfId="0" applyNumberFormat="1" applyFont="1" applyFill="1" applyBorder="1" applyAlignment="1">
      <alignment horizontal="right"/>
    </xf>
    <xf numFmtId="3" fontId="15" fillId="7" borderId="1" xfId="0" applyNumberFormat="1" applyFont="1" applyFill="1" applyBorder="1" applyAlignment="1">
      <alignment horizontal="right"/>
    </xf>
    <xf numFmtId="3" fontId="15" fillId="8" borderId="1" xfId="0" applyNumberFormat="1" applyFont="1" applyFill="1" applyBorder="1" applyAlignment="1">
      <alignment horizontal="right"/>
    </xf>
    <xf numFmtId="3" fontId="15" fillId="0" borderId="0" xfId="0" applyNumberFormat="1" applyFont="1" applyAlignment="1">
      <alignment horizontal="right"/>
    </xf>
    <xf numFmtId="4" fontId="14" fillId="0" borderId="1" xfId="0" applyNumberFormat="1" applyFont="1" applyFill="1" applyBorder="1" applyAlignment="1">
      <alignment horizontal="center"/>
    </xf>
    <xf numFmtId="3" fontId="16" fillId="7" borderId="1" xfId="0" applyNumberFormat="1" applyFont="1" applyFill="1" applyBorder="1" applyAlignment="1">
      <alignment horizontal="center"/>
    </xf>
    <xf numFmtId="3" fontId="16" fillId="8" borderId="1" xfId="0" applyNumberFormat="1" applyFont="1" applyFill="1" applyBorder="1" applyAlignment="1">
      <alignment horizontal="center"/>
    </xf>
    <xf numFmtId="3" fontId="17" fillId="0" borderId="0" xfId="0" applyNumberFormat="1" applyFont="1" applyAlignment="1">
      <alignment horizontal="center"/>
    </xf>
    <xf numFmtId="3" fontId="14" fillId="0" borderId="0" xfId="0" applyNumberFormat="1" applyFont="1" applyAlignment="1">
      <alignment wrapText="1"/>
    </xf>
    <xf numFmtId="3" fontId="15" fillId="0" borderId="0" xfId="0" applyNumberFormat="1" applyFont="1" applyBorder="1" applyAlignment="1">
      <alignment wrapText="1"/>
    </xf>
    <xf numFmtId="3" fontId="15" fillId="0" borderId="0" xfId="0" applyNumberFormat="1" applyFont="1" applyAlignment="1">
      <alignment horizontal="left"/>
    </xf>
    <xf numFmtId="3" fontId="15" fillId="7" borderId="1" xfId="0" applyNumberFormat="1" applyFont="1" applyFill="1" applyBorder="1" applyAlignment="1">
      <alignment horizontal="center" vertical="center" wrapText="1"/>
    </xf>
    <xf numFmtId="3" fontId="15" fillId="8" borderId="1" xfId="0" applyNumberFormat="1" applyFont="1" applyFill="1" applyBorder="1" applyAlignment="1">
      <alignment horizontal="center" vertical="center" wrapText="1"/>
    </xf>
    <xf numFmtId="3" fontId="15" fillId="0" borderId="35" xfId="0" applyNumberFormat="1" applyFont="1" applyFill="1" applyBorder="1" applyAlignment="1">
      <alignment horizontal="left"/>
    </xf>
    <xf numFmtId="3" fontId="15" fillId="0" borderId="37" xfId="0" applyNumberFormat="1" applyFont="1" applyBorder="1" applyAlignment="1">
      <alignment vertical="center"/>
    </xf>
    <xf numFmtId="3" fontId="16" fillId="7" borderId="32" xfId="0" applyNumberFormat="1" applyFont="1" applyFill="1" applyBorder="1" applyAlignment="1">
      <alignment horizontal="center" vertical="center"/>
    </xf>
    <xf numFmtId="3" fontId="16" fillId="8" borderId="32" xfId="0" applyNumberFormat="1" applyFont="1" applyFill="1" applyBorder="1" applyAlignment="1">
      <alignment horizontal="center" vertical="center"/>
    </xf>
    <xf numFmtId="3" fontId="15" fillId="0" borderId="37" xfId="0" applyNumberFormat="1" applyFont="1" applyBorder="1" applyAlignment="1">
      <alignment horizontal="left" vertical="center"/>
    </xf>
    <xf numFmtId="3" fontId="5" fillId="0" borderId="13" xfId="0" applyNumberFormat="1" applyFont="1" applyBorder="1" applyAlignment="1">
      <alignment horizontal="right" wrapText="1"/>
    </xf>
    <xf numFmtId="3" fontId="5" fillId="0" borderId="32" xfId="0" applyNumberFormat="1" applyFont="1" applyBorder="1" applyAlignment="1">
      <alignment horizontal="right" wrapText="1"/>
    </xf>
    <xf numFmtId="3" fontId="5" fillId="0" borderId="42" xfId="0" applyNumberFormat="1" applyFont="1" applyBorder="1" applyAlignment="1">
      <alignment horizontal="right" wrapText="1"/>
    </xf>
    <xf numFmtId="0" fontId="6" fillId="0" borderId="0" xfId="0" applyFont="1" applyBorder="1" applyAlignment="1">
      <alignment horizontal="right" vertical="center" wrapText="1"/>
    </xf>
    <xf numFmtId="0" fontId="6" fillId="0" borderId="0" xfId="0" applyFont="1" applyBorder="1" applyAlignment="1">
      <alignment horizontal="left" vertical="center" wrapText="1"/>
    </xf>
    <xf numFmtId="3" fontId="6" fillId="0" borderId="0" xfId="0" applyNumberFormat="1" applyFont="1" applyBorder="1" applyAlignment="1">
      <alignment horizontal="right" vertical="center" wrapText="1"/>
    </xf>
    <xf numFmtId="3" fontId="7" fillId="0" borderId="0" xfId="0" applyNumberFormat="1" applyFont="1" applyBorder="1" applyAlignment="1">
      <alignment horizontal="right" vertical="center" wrapText="1"/>
    </xf>
    <xf numFmtId="3" fontId="6" fillId="0" borderId="0" xfId="0" applyNumberFormat="1" applyFont="1" applyFill="1" applyBorder="1" applyAlignment="1">
      <alignment horizontal="right" vertical="center" wrapText="1"/>
    </xf>
    <xf numFmtId="0" fontId="6" fillId="0" borderId="0" xfId="0" applyFont="1" applyFill="1" applyBorder="1" applyAlignment="1">
      <alignment vertical="center"/>
    </xf>
    <xf numFmtId="0" fontId="6" fillId="0" borderId="0" xfId="0" applyFont="1" applyAlignment="1">
      <alignment vertical="center"/>
    </xf>
    <xf numFmtId="3" fontId="6" fillId="0" borderId="41" xfId="0" applyNumberFormat="1" applyFont="1" applyBorder="1"/>
    <xf numFmtId="3" fontId="15" fillId="0" borderId="1" xfId="0" applyNumberFormat="1" applyFont="1" applyBorder="1" applyAlignment="1">
      <alignment horizontal="center"/>
    </xf>
    <xf numFmtId="3" fontId="15" fillId="0" borderId="1" xfId="0" applyNumberFormat="1" applyFont="1" applyFill="1" applyBorder="1" applyAlignment="1">
      <alignment horizontal="center"/>
    </xf>
    <xf numFmtId="4" fontId="15" fillId="0" borderId="1" xfId="0" applyNumberFormat="1" applyFont="1" applyFill="1" applyBorder="1" applyAlignment="1">
      <alignment horizontal="center"/>
    </xf>
    <xf numFmtId="4" fontId="15" fillId="0" borderId="0" xfId="0" applyNumberFormat="1" applyFont="1" applyBorder="1" applyAlignment="1">
      <alignment wrapText="1"/>
    </xf>
    <xf numFmtId="3" fontId="6" fillId="0" borderId="41" xfId="0" applyNumberFormat="1" applyFont="1" applyBorder="1" applyAlignment="1">
      <alignment horizontal="center"/>
    </xf>
    <xf numFmtId="3" fontId="14" fillId="0" borderId="1" xfId="0" applyNumberFormat="1" applyFont="1" applyBorder="1" applyAlignment="1">
      <alignment horizontal="right"/>
    </xf>
    <xf numFmtId="3" fontId="15" fillId="0" borderId="1" xfId="0" applyNumberFormat="1" applyFont="1" applyBorder="1" applyAlignment="1">
      <alignment horizontal="center" vertical="center"/>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3" fontId="6" fillId="0" borderId="32"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6" fillId="4" borderId="2" xfId="0" applyNumberFormat="1" applyFont="1" applyFill="1" applyBorder="1" applyAlignment="1">
      <alignment horizontal="center" wrapText="1"/>
    </xf>
    <xf numFmtId="3" fontId="5" fillId="0" borderId="2" xfId="0" applyNumberFormat="1" applyFont="1" applyFill="1" applyBorder="1" applyAlignment="1">
      <alignment horizontal="right" wrapText="1"/>
    </xf>
    <xf numFmtId="0" fontId="30" fillId="0" borderId="0" xfId="0" applyFont="1" applyAlignment="1">
      <alignment horizontal="center"/>
    </xf>
    <xf numFmtId="0" fontId="30" fillId="0" borderId="0" xfId="0" applyFont="1"/>
    <xf numFmtId="0" fontId="30" fillId="10" borderId="28" xfId="0" applyFont="1" applyFill="1" applyBorder="1" applyAlignment="1">
      <alignment horizontal="center" vertical="center" wrapText="1"/>
    </xf>
    <xf numFmtId="0" fontId="30" fillId="0" borderId="0" xfId="0" applyFont="1" applyAlignment="1">
      <alignment vertical="center"/>
    </xf>
    <xf numFmtId="0" fontId="30" fillId="0" borderId="3" xfId="0" applyFont="1" applyBorder="1" applyAlignment="1">
      <alignment horizontal="center" vertical="center" wrapText="1"/>
    </xf>
    <xf numFmtId="0" fontId="30" fillId="0" borderId="1" xfId="0" applyFont="1" applyBorder="1" applyAlignment="1">
      <alignment horizontal="center" vertical="center"/>
    </xf>
    <xf numFmtId="9" fontId="30" fillId="0" borderId="1" xfId="0" applyNumberFormat="1" applyFont="1" applyBorder="1" applyAlignment="1">
      <alignment horizontal="center" vertical="center"/>
    </xf>
    <xf numFmtId="0" fontId="30" fillId="0" borderId="1" xfId="0" applyFont="1" applyBorder="1" applyAlignment="1">
      <alignment horizontal="center" vertical="center" wrapText="1"/>
    </xf>
    <xf numFmtId="0" fontId="31" fillId="5" borderId="29" xfId="0" applyFont="1" applyFill="1" applyBorder="1" applyAlignment="1">
      <alignment horizontal="center"/>
    </xf>
    <xf numFmtId="3" fontId="31" fillId="5" borderId="3" xfId="0" applyNumberFormat="1" applyFont="1" applyFill="1" applyBorder="1" applyAlignment="1">
      <alignment horizontal="center"/>
    </xf>
    <xf numFmtId="3" fontId="31" fillId="5" borderId="1" xfId="0" applyNumberFormat="1" applyFont="1" applyFill="1" applyBorder="1" applyAlignment="1">
      <alignment horizontal="center"/>
    </xf>
    <xf numFmtId="3" fontId="31" fillId="5" borderId="4" xfId="0" applyNumberFormat="1" applyFont="1" applyFill="1" applyBorder="1" applyAlignment="1">
      <alignment horizontal="center"/>
    </xf>
    <xf numFmtId="3" fontId="31" fillId="5" borderId="26" xfId="0" applyNumberFormat="1" applyFont="1" applyFill="1" applyBorder="1" applyAlignment="1">
      <alignment horizontal="center"/>
    </xf>
    <xf numFmtId="3" fontId="31" fillId="5" borderId="2" xfId="0" applyNumberFormat="1" applyFont="1" applyFill="1" applyBorder="1" applyAlignment="1">
      <alignment horizontal="center"/>
    </xf>
    <xf numFmtId="3" fontId="31" fillId="5" borderId="29" xfId="0" applyNumberFormat="1" applyFont="1" applyFill="1" applyBorder="1" applyAlignment="1">
      <alignment horizontal="center"/>
    </xf>
    <xf numFmtId="0" fontId="31" fillId="5" borderId="0" xfId="0" applyFont="1" applyFill="1"/>
    <xf numFmtId="0" fontId="31" fillId="9" borderId="20" xfId="0" applyFont="1" applyFill="1" applyBorder="1" applyAlignment="1">
      <alignment horizontal="center"/>
    </xf>
    <xf numFmtId="3" fontId="31" fillId="9" borderId="3" xfId="0" applyNumberFormat="1" applyFont="1" applyFill="1" applyBorder="1" applyAlignment="1">
      <alignment horizontal="center"/>
    </xf>
    <xf numFmtId="3" fontId="31" fillId="9" borderId="1" xfId="0" applyNumberFormat="1" applyFont="1" applyFill="1" applyBorder="1" applyAlignment="1">
      <alignment horizontal="center"/>
    </xf>
    <xf numFmtId="3" fontId="31" fillId="9" borderId="4" xfId="0" applyNumberFormat="1" applyFont="1" applyFill="1" applyBorder="1" applyAlignment="1">
      <alignment horizontal="center"/>
    </xf>
    <xf numFmtId="3" fontId="31" fillId="9" borderId="26" xfId="0" applyNumberFormat="1" applyFont="1" applyFill="1" applyBorder="1" applyAlignment="1">
      <alignment horizontal="center"/>
    </xf>
    <xf numFmtId="3" fontId="31" fillId="9" borderId="2" xfId="0" applyNumberFormat="1" applyFont="1" applyFill="1" applyBorder="1" applyAlignment="1">
      <alignment horizontal="center"/>
    </xf>
    <xf numFmtId="3" fontId="31" fillId="9" borderId="29" xfId="0" applyNumberFormat="1" applyFont="1" applyFill="1" applyBorder="1" applyAlignment="1">
      <alignment horizontal="center"/>
    </xf>
    <xf numFmtId="0" fontId="31" fillId="9" borderId="0" xfId="0" applyFont="1" applyFill="1"/>
    <xf numFmtId="0" fontId="30" fillId="0" borderId="29" xfId="0" applyFont="1" applyBorder="1" applyAlignment="1">
      <alignment horizontal="center"/>
    </xf>
    <xf numFmtId="3" fontId="30" fillId="0" borderId="3" xfId="0" applyNumberFormat="1" applyFont="1" applyBorder="1" applyAlignment="1">
      <alignment horizontal="right"/>
    </xf>
    <xf numFmtId="3" fontId="30" fillId="0" borderId="1" xfId="0" applyNumberFormat="1" applyFont="1" applyBorder="1"/>
    <xf numFmtId="3" fontId="30" fillId="0" borderId="4" xfId="0" applyNumberFormat="1" applyFont="1" applyBorder="1"/>
    <xf numFmtId="3" fontId="30" fillId="0" borderId="26" xfId="0" applyNumberFormat="1" applyFont="1" applyBorder="1"/>
    <xf numFmtId="3" fontId="30" fillId="0" borderId="2" xfId="0" applyNumberFormat="1" applyFont="1" applyBorder="1"/>
    <xf numFmtId="3" fontId="30" fillId="0" borderId="29" xfId="0" applyNumberFormat="1" applyFont="1" applyBorder="1"/>
    <xf numFmtId="0" fontId="30" fillId="0" borderId="30" xfId="0" applyFont="1" applyBorder="1" applyAlignment="1">
      <alignment horizontal="center"/>
    </xf>
    <xf numFmtId="3" fontId="30" fillId="0" borderId="5" xfId="0" applyNumberFormat="1" applyFont="1" applyBorder="1" applyAlignment="1">
      <alignment horizontal="right"/>
    </xf>
    <xf numFmtId="3" fontId="30" fillId="0" borderId="6" xfId="0" applyNumberFormat="1" applyFont="1" applyBorder="1"/>
    <xf numFmtId="0" fontId="30" fillId="0" borderId="6" xfId="0" applyFont="1" applyBorder="1"/>
    <xf numFmtId="3" fontId="30" fillId="0" borderId="7" xfId="0" applyNumberFormat="1" applyFont="1" applyBorder="1"/>
    <xf numFmtId="3" fontId="30" fillId="0" borderId="27" xfId="0" applyNumberFormat="1" applyFont="1" applyBorder="1"/>
    <xf numFmtId="3" fontId="30" fillId="0" borderId="11" xfId="0" applyNumberFormat="1" applyFont="1" applyBorder="1"/>
    <xf numFmtId="3" fontId="30" fillId="0" borderId="30" xfId="0" applyNumberFormat="1" applyFont="1" applyBorder="1"/>
    <xf numFmtId="0" fontId="8" fillId="0" borderId="0" xfId="0" applyFont="1" applyAlignment="1">
      <alignment horizontal="right"/>
    </xf>
    <xf numFmtId="0" fontId="1" fillId="0" borderId="0" xfId="0" applyFont="1" applyBorder="1" applyAlignment="1">
      <alignment horizontal="center" vertical="center" wrapText="1"/>
    </xf>
    <xf numFmtId="0" fontId="6" fillId="0"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7"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0" xfId="0" applyFont="1" applyBorder="1" applyAlignment="1">
      <alignment horizontal="right"/>
    </xf>
    <xf numFmtId="0" fontId="6" fillId="0" borderId="44" xfId="0" applyFont="1" applyBorder="1" applyAlignment="1">
      <alignment horizontal="right"/>
    </xf>
    <xf numFmtId="3" fontId="6" fillId="0" borderId="0" xfId="0" applyNumberFormat="1" applyFont="1" applyBorder="1" applyAlignment="1">
      <alignment horizontal="center" vertical="center" wrapText="1"/>
    </xf>
    <xf numFmtId="3" fontId="6" fillId="0" borderId="24" xfId="0" applyNumberFormat="1" applyFont="1" applyBorder="1" applyAlignment="1">
      <alignment horizontal="center" vertical="center" wrapText="1"/>
    </xf>
    <xf numFmtId="3" fontId="7" fillId="0" borderId="1" xfId="0" applyNumberFormat="1" applyFont="1" applyBorder="1" applyAlignment="1">
      <alignment horizontal="right" vertical="center" wrapText="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8" xfId="0" applyFont="1" applyBorder="1" applyAlignment="1">
      <alignment horizontal="center" vertical="center" wrapText="1"/>
    </xf>
    <xf numFmtId="0" fontId="26" fillId="0" borderId="0" xfId="0" applyFont="1" applyBorder="1" applyAlignment="1">
      <alignment horizontal="right"/>
    </xf>
    <xf numFmtId="0" fontId="26" fillId="0" borderId="44" xfId="0" applyFont="1" applyBorder="1" applyAlignment="1">
      <alignment horizontal="right"/>
    </xf>
    <xf numFmtId="0" fontId="3" fillId="5"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4" borderId="3" xfId="0" applyFont="1" applyFill="1" applyBorder="1" applyAlignment="1">
      <alignment horizontal="left" wrapText="1"/>
    </xf>
    <xf numFmtId="0" fontId="2" fillId="4" borderId="2" xfId="0" applyFont="1" applyFill="1" applyBorder="1" applyAlignment="1">
      <alignment horizontal="left" wrapText="1"/>
    </xf>
    <xf numFmtId="0" fontId="2" fillId="0" borderId="1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3"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9" fillId="2" borderId="12" xfId="0" applyFont="1" applyFill="1" applyBorder="1" applyAlignment="1">
      <alignment horizontal="center" vertical="center"/>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30" fillId="10" borderId="29" xfId="0" applyFont="1" applyFill="1" applyBorder="1" applyAlignment="1">
      <alignment horizontal="center" vertical="center" wrapText="1"/>
    </xf>
    <xf numFmtId="0" fontId="30" fillId="0" borderId="31" xfId="0" applyFont="1" applyBorder="1" applyAlignment="1">
      <alignment horizontal="center" vertical="center"/>
    </xf>
    <xf numFmtId="0" fontId="30" fillId="0" borderId="20" xfId="0" applyFont="1" applyBorder="1" applyAlignment="1">
      <alignment horizontal="center" vertical="center"/>
    </xf>
    <xf numFmtId="0" fontId="30" fillId="0" borderId="21" xfId="0" applyFont="1" applyBorder="1" applyAlignment="1">
      <alignment horizontal="center" vertical="center"/>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1" xfId="0" applyFont="1" applyBorder="1" applyAlignment="1">
      <alignment horizontal="center" vertical="center"/>
    </xf>
    <xf numFmtId="0" fontId="30" fillId="0" borderId="3" xfId="0" applyFont="1" applyBorder="1" applyAlignment="1">
      <alignment horizontal="center" vertical="center" wrapText="1"/>
    </xf>
    <xf numFmtId="0" fontId="30" fillId="7" borderId="4" xfId="0" applyFont="1" applyFill="1" applyBorder="1" applyAlignment="1">
      <alignment horizontal="center" vertical="center" wrapText="1"/>
    </xf>
    <xf numFmtId="0" fontId="31" fillId="0" borderId="1" xfId="0" applyFont="1" applyBorder="1" applyAlignment="1">
      <alignment horizontal="center" vertical="center" wrapText="1"/>
    </xf>
    <xf numFmtId="0" fontId="30" fillId="10" borderId="22" xfId="0" applyFont="1" applyFill="1" applyBorder="1" applyAlignment="1">
      <alignment horizontal="center" vertical="center"/>
    </xf>
    <xf numFmtId="0" fontId="30" fillId="10" borderId="9" xfId="0" applyFont="1" applyFill="1" applyBorder="1" applyAlignment="1">
      <alignment horizontal="center" vertical="center"/>
    </xf>
    <xf numFmtId="0" fontId="30" fillId="10" borderId="12" xfId="0" applyFont="1" applyFill="1" applyBorder="1" applyAlignment="1">
      <alignment horizontal="center" vertical="center"/>
    </xf>
    <xf numFmtId="0" fontId="30" fillId="0" borderId="1" xfId="0" applyFont="1" applyBorder="1" applyAlignment="1">
      <alignment horizontal="center" vertical="center" wrapText="1"/>
    </xf>
    <xf numFmtId="0" fontId="30" fillId="10" borderId="2" xfId="0" applyFont="1" applyFill="1" applyBorder="1" applyAlignment="1">
      <alignment horizontal="center" vertical="center" wrapText="1"/>
    </xf>
    <xf numFmtId="0" fontId="30" fillId="7" borderId="8" xfId="0" applyFont="1" applyFill="1" applyBorder="1" applyAlignment="1">
      <alignment horizontal="center" vertical="center"/>
    </xf>
    <xf numFmtId="0" fontId="30" fillId="7" borderId="9" xfId="0" applyFont="1" applyFill="1" applyBorder="1" applyAlignment="1">
      <alignment horizontal="center" vertical="center"/>
    </xf>
    <xf numFmtId="0" fontId="30" fillId="7" borderId="10" xfId="0" applyFont="1" applyFill="1" applyBorder="1" applyAlignment="1">
      <alignment horizontal="center" vertical="center"/>
    </xf>
    <xf numFmtId="3" fontId="15" fillId="0" borderId="0" xfId="0" applyNumberFormat="1" applyFont="1" applyBorder="1" applyAlignment="1">
      <alignment horizontal="center" wrapText="1"/>
    </xf>
    <xf numFmtId="3" fontId="15" fillId="0" borderId="34" xfId="0" applyNumberFormat="1" applyFont="1" applyBorder="1" applyAlignment="1">
      <alignment horizontal="center" wrapText="1"/>
    </xf>
    <xf numFmtId="3" fontId="15" fillId="0" borderId="37" xfId="0" applyNumberFormat="1" applyFont="1" applyBorder="1" applyAlignment="1">
      <alignment horizontal="left" vertical="center"/>
    </xf>
    <xf numFmtId="3" fontId="15" fillId="0" borderId="35" xfId="0" applyNumberFormat="1" applyFont="1" applyBorder="1" applyAlignment="1">
      <alignment horizontal="left" wrapText="1"/>
    </xf>
    <xf numFmtId="3" fontId="14" fillId="0" borderId="34"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xf>
    <xf numFmtId="3" fontId="15" fillId="0" borderId="1" xfId="0" applyNumberFormat="1" applyFont="1" applyBorder="1" applyAlignment="1">
      <alignment horizontal="center" vertical="center" wrapText="1"/>
    </xf>
    <xf numFmtId="3" fontId="22" fillId="0" borderId="1" xfId="0" applyNumberFormat="1" applyFont="1" applyBorder="1" applyAlignment="1">
      <alignment horizontal="center" vertical="center" wrapText="1"/>
    </xf>
    <xf numFmtId="3" fontId="15" fillId="0" borderId="1" xfId="0" applyNumberFormat="1" applyFont="1" applyFill="1" applyBorder="1" applyAlignment="1">
      <alignment horizontal="center" vertical="center" wrapText="1"/>
    </xf>
    <xf numFmtId="3" fontId="14" fillId="0" borderId="32" xfId="0" applyNumberFormat="1" applyFont="1" applyBorder="1" applyAlignment="1">
      <alignment horizontal="center" vertical="center" wrapText="1"/>
    </xf>
    <xf numFmtId="3" fontId="14" fillId="0" borderId="36" xfId="0" applyNumberFormat="1" applyFont="1" applyBorder="1" applyAlignment="1">
      <alignment horizontal="center" vertical="center" wrapText="1"/>
    </xf>
    <xf numFmtId="3" fontId="14" fillId="0" borderId="33" xfId="0" applyNumberFormat="1" applyFont="1" applyBorder="1" applyAlignment="1">
      <alignment horizontal="center" vertical="center" wrapText="1"/>
    </xf>
    <xf numFmtId="4" fontId="14" fillId="0" borderId="32" xfId="0" applyNumberFormat="1" applyFont="1" applyFill="1" applyBorder="1" applyAlignment="1">
      <alignment horizontal="center" vertical="center"/>
    </xf>
    <xf numFmtId="4" fontId="14" fillId="0" borderId="36" xfId="0" applyNumberFormat="1" applyFont="1" applyFill="1" applyBorder="1" applyAlignment="1">
      <alignment horizontal="center" vertical="center"/>
    </xf>
    <xf numFmtId="4" fontId="14" fillId="0" borderId="33" xfId="0" applyNumberFormat="1" applyFont="1" applyFill="1" applyBorder="1" applyAlignment="1">
      <alignment horizontal="center" vertical="center"/>
    </xf>
    <xf numFmtId="3" fontId="16" fillId="7" borderId="32" xfId="0" applyNumberFormat="1" applyFont="1" applyFill="1" applyBorder="1" applyAlignment="1">
      <alignment horizontal="center" vertical="center"/>
    </xf>
    <xf numFmtId="3" fontId="16" fillId="7" borderId="36" xfId="0" applyNumberFormat="1" applyFont="1" applyFill="1" applyBorder="1" applyAlignment="1">
      <alignment horizontal="center" vertical="center"/>
    </xf>
    <xf numFmtId="3" fontId="16" fillId="7" borderId="33" xfId="0" applyNumberFormat="1" applyFont="1" applyFill="1" applyBorder="1" applyAlignment="1">
      <alignment horizontal="center" vertical="center"/>
    </xf>
    <xf numFmtId="3" fontId="16" fillId="8" borderId="32" xfId="0" applyNumberFormat="1" applyFont="1" applyFill="1" applyBorder="1" applyAlignment="1">
      <alignment horizontal="center" vertical="center"/>
    </xf>
    <xf numFmtId="3" fontId="16" fillId="8" borderId="36" xfId="0" applyNumberFormat="1" applyFont="1" applyFill="1" applyBorder="1" applyAlignment="1">
      <alignment horizontal="center" vertical="center"/>
    </xf>
    <xf numFmtId="3" fontId="16" fillId="8" borderId="33" xfId="0" applyNumberFormat="1" applyFont="1" applyFill="1" applyBorder="1" applyAlignment="1">
      <alignment horizontal="center" vertical="center"/>
    </xf>
    <xf numFmtId="3" fontId="14" fillId="0" borderId="36" xfId="0" applyNumberFormat="1" applyFont="1" applyBorder="1" applyAlignment="1">
      <alignment horizontal="center" vertical="center"/>
    </xf>
    <xf numFmtId="3" fontId="14" fillId="0" borderId="33" xfId="0" applyNumberFormat="1" applyFont="1" applyBorder="1" applyAlignment="1">
      <alignment horizontal="center" vertical="center"/>
    </xf>
    <xf numFmtId="3" fontId="14" fillId="4" borderId="38" xfId="0" applyNumberFormat="1" applyFont="1" applyFill="1" applyBorder="1" applyAlignment="1">
      <alignment horizontal="center"/>
    </xf>
    <xf numFmtId="3" fontId="14" fillId="4" borderId="39" xfId="0" applyNumberFormat="1" applyFont="1" applyFill="1" applyBorder="1" applyAlignment="1">
      <alignment horizontal="center"/>
    </xf>
    <xf numFmtId="3" fontId="14" fillId="4" borderId="40" xfId="0" applyNumberFormat="1" applyFont="1" applyFill="1" applyBorder="1" applyAlignment="1">
      <alignment horizontal="center"/>
    </xf>
    <xf numFmtId="3" fontId="15" fillId="0" borderId="33" xfId="0" applyNumberFormat="1" applyFont="1" applyBorder="1" applyAlignment="1">
      <alignment horizontal="center" vertical="center" wrapText="1"/>
    </xf>
    <xf numFmtId="3" fontId="15" fillId="0" borderId="36" xfId="0" applyNumberFormat="1" applyFont="1" applyBorder="1" applyAlignment="1">
      <alignment horizontal="center" vertical="center" wrapText="1"/>
    </xf>
    <xf numFmtId="3" fontId="15" fillId="0" borderId="33" xfId="0" applyNumberFormat="1" applyFont="1" applyFill="1" applyBorder="1" applyAlignment="1">
      <alignment horizontal="center" vertical="center" wrapText="1"/>
    </xf>
    <xf numFmtId="3" fontId="14" fillId="0" borderId="34" xfId="0" applyNumberFormat="1" applyFont="1" applyBorder="1" applyAlignment="1">
      <alignment horizontal="center" wrapText="1"/>
    </xf>
    <xf numFmtId="3" fontId="15" fillId="0" borderId="32" xfId="0" applyNumberFormat="1" applyFont="1" applyBorder="1" applyAlignment="1">
      <alignment horizontal="center" vertical="center" wrapText="1"/>
    </xf>
    <xf numFmtId="0" fontId="18" fillId="0" borderId="0" xfId="0" applyFont="1" applyFill="1" applyAlignment="1"/>
    <xf numFmtId="3" fontId="7" fillId="0" borderId="0" xfId="1" applyNumberFormat="1" applyFont="1" applyFill="1" applyBorder="1" applyAlignment="1">
      <alignment horizontal="right"/>
    </xf>
    <xf numFmtId="3" fontId="7" fillId="0" borderId="0" xfId="1" applyNumberFormat="1" applyFont="1" applyFill="1" applyBorder="1" applyAlignment="1">
      <alignment horizontal="center"/>
    </xf>
    <xf numFmtId="3" fontId="18" fillId="0" borderId="0" xfId="0" applyNumberFormat="1" applyFont="1" applyFill="1" applyBorder="1" applyAlignment="1"/>
    <xf numFmtId="3" fontId="7" fillId="0" borderId="0" xfId="0" applyNumberFormat="1" applyFont="1" applyFill="1" applyBorder="1" applyAlignment="1"/>
    <xf numFmtId="14" fontId="25" fillId="0" borderId="45" xfId="0" quotePrefix="1" applyNumberFormat="1" applyFont="1" applyBorder="1" applyAlignment="1">
      <alignment horizontal="left"/>
    </xf>
    <xf numFmtId="3" fontId="7" fillId="0" borderId="0" xfId="0" applyNumberFormat="1" applyFont="1" applyFill="1" applyAlignment="1"/>
    <xf numFmtId="0" fontId="0" fillId="0" borderId="0" xfId="0" applyAlignment="1"/>
    <xf numFmtId="0" fontId="0" fillId="0" borderId="0" xfId="0" applyBorder="1" applyAlignment="1"/>
    <xf numFmtId="3" fontId="0" fillId="0" borderId="0" xfId="0" applyNumberFormat="1" applyBorder="1" applyAlignment="1"/>
    <xf numFmtId="0" fontId="5" fillId="0" borderId="0" xfId="0" applyFont="1" applyBorder="1" applyAlignment="1"/>
    <xf numFmtId="0" fontId="10" fillId="0" borderId="0" xfId="0" applyFont="1" applyAlignment="1"/>
    <xf numFmtId="0" fontId="23" fillId="0" borderId="0" xfId="0" applyFont="1" applyAlignment="1"/>
    <xf numFmtId="0" fontId="24" fillId="0" borderId="0" xfId="0" applyFont="1" applyAlignment="1"/>
    <xf numFmtId="0" fontId="24" fillId="0" borderId="0" xfId="0" applyFont="1" applyBorder="1" applyAlignment="1"/>
    <xf numFmtId="3" fontId="24" fillId="0" borderId="0" xfId="0" applyNumberFormat="1" applyFont="1" applyBorder="1" applyAlignment="1"/>
    <xf numFmtId="0" fontId="25" fillId="0" borderId="0" xfId="0" applyFont="1" applyBorder="1" applyAlignment="1"/>
    <xf numFmtId="3" fontId="26" fillId="0" borderId="41" xfId="0" applyNumberFormat="1" applyFont="1" applyBorder="1" applyAlignment="1"/>
    <xf numFmtId="0" fontId="25" fillId="0" borderId="45" xfId="0" applyFont="1" applyBorder="1" applyAlignment="1">
      <alignment horizontal="left"/>
    </xf>
    <xf numFmtId="0" fontId="25" fillId="0" borderId="0" xfId="0" applyFont="1" applyAlignment="1"/>
    <xf numFmtId="0" fontId="25" fillId="0" borderId="0" xfId="0" applyFont="1" applyFill="1" applyBorder="1" applyAlignment="1"/>
    <xf numFmtId="0" fontId="27" fillId="0" borderId="0" xfId="0" applyFont="1" applyAlignment="1"/>
    <xf numFmtId="0" fontId="25" fillId="0" borderId="45" xfId="0" applyFont="1" applyBorder="1" applyAlignment="1"/>
    <xf numFmtId="3" fontId="6" fillId="0" borderId="43" xfId="0" applyNumberFormat="1" applyFont="1" applyBorder="1" applyAlignment="1">
      <alignment horizontal="center"/>
    </xf>
    <xf numFmtId="0" fontId="7" fillId="0" borderId="1" xfId="0" applyFont="1" applyBorder="1" applyAlignment="1">
      <alignment horizontal="right" wrapText="1"/>
    </xf>
    <xf numFmtId="0" fontId="7" fillId="0" borderId="1" xfId="0" applyFont="1" applyBorder="1" applyAlignment="1">
      <alignment horizontal="right"/>
    </xf>
    <xf numFmtId="3" fontId="7" fillId="0" borderId="1" xfId="0" applyNumberFormat="1" applyFont="1" applyFill="1" applyBorder="1"/>
    <xf numFmtId="0" fontId="8" fillId="0" borderId="0" xfId="0" applyFont="1" applyAlignment="1">
      <alignment vertical="center"/>
    </xf>
    <xf numFmtId="0" fontId="5" fillId="0" borderId="0" xfId="0" applyFont="1" applyAlignment="1">
      <alignment vertical="center"/>
    </xf>
    <xf numFmtId="0" fontId="6" fillId="0" borderId="0" xfId="0" applyFont="1" applyBorder="1" applyAlignment="1">
      <alignment horizontal="right" vertical="center"/>
    </xf>
    <xf numFmtId="0" fontId="6" fillId="0" borderId="44" xfId="0" applyFont="1" applyBorder="1" applyAlignment="1">
      <alignment horizontal="right" vertical="center"/>
    </xf>
    <xf numFmtId="3" fontId="6" fillId="0" borderId="46" xfId="0" applyNumberFormat="1" applyFont="1" applyBorder="1" applyAlignment="1">
      <alignment vertical="center"/>
    </xf>
    <xf numFmtId="0" fontId="10" fillId="0" borderId="0" xfId="0" applyFont="1" applyAlignment="1">
      <alignment vertical="center"/>
    </xf>
    <xf numFmtId="0" fontId="5" fillId="0" borderId="0" xfId="0" applyFont="1" applyFill="1" applyBorder="1" applyAlignment="1">
      <alignment vertical="center"/>
    </xf>
    <xf numFmtId="3" fontId="5" fillId="0" borderId="0" xfId="0" applyNumberFormat="1" applyFont="1" applyAlignment="1">
      <alignment vertical="center"/>
    </xf>
  </cellXfs>
  <cellStyles count="2">
    <cellStyle name="Normal" xfId="0" builtinId="0"/>
    <cellStyle name="Normal 2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AE35"/>
  <sheetViews>
    <sheetView tabSelected="1" topLeftCell="A10" zoomScale="70" zoomScaleNormal="70" workbookViewId="0">
      <selection activeCell="N28" sqref="N28"/>
    </sheetView>
  </sheetViews>
  <sheetFormatPr defaultColWidth="9.109375" defaultRowHeight="13.8" x14ac:dyDescent="0.25"/>
  <cols>
    <col min="1" max="1" width="7.5546875" style="6" customWidth="1"/>
    <col min="2" max="2" width="25.88671875" style="6" customWidth="1"/>
    <col min="3" max="3" width="13.5546875" style="18" customWidth="1"/>
    <col min="4" max="4" width="13.5546875" style="18" hidden="1" customWidth="1"/>
    <col min="5" max="5" width="15.6640625" style="18" bestFit="1" customWidth="1"/>
    <col min="6" max="6" width="14.109375" style="18" customWidth="1"/>
    <col min="7" max="13" width="13.88671875" style="18" customWidth="1"/>
    <col min="14" max="14" width="13.33203125" style="18" customWidth="1"/>
    <col min="15" max="17" width="14" style="18" customWidth="1"/>
    <col min="18" max="18" width="13" style="20" customWidth="1"/>
    <col min="19" max="19" width="13.21875" style="18" customWidth="1"/>
    <col min="20" max="20" width="11.109375" style="18" hidden="1" customWidth="1"/>
    <col min="21" max="21" width="11.77734375" style="18" customWidth="1"/>
    <col min="22" max="22" width="1" style="25" customWidth="1"/>
    <col min="23" max="23" width="11.21875" style="20" bestFit="1" customWidth="1"/>
    <col min="24" max="24" width="15" style="18" customWidth="1"/>
    <col min="25" max="25" width="13.109375" style="18" bestFit="1" customWidth="1"/>
    <col min="26" max="26" width="11.21875" style="20" bestFit="1" customWidth="1"/>
    <col min="27" max="27" width="13.6640625" style="18" customWidth="1"/>
    <col min="28" max="28" width="13.109375" style="18" bestFit="1" customWidth="1"/>
    <col min="29" max="16384" width="9.109375" style="6"/>
  </cols>
  <sheetData>
    <row r="1" spans="1:31" x14ac:dyDescent="0.25">
      <c r="A1" s="171" t="s">
        <v>17</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row>
    <row r="2" spans="1:31" ht="38.25" customHeight="1" thickBot="1" x14ac:dyDescent="0.3">
      <c r="A2" s="172" t="s">
        <v>33</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row>
    <row r="3" spans="1:31" s="7" customFormat="1" ht="53.25" customHeight="1" x14ac:dyDescent="0.3">
      <c r="A3" s="196" t="s">
        <v>8</v>
      </c>
      <c r="B3" s="194" t="s">
        <v>9</v>
      </c>
      <c r="C3" s="211" t="s">
        <v>13</v>
      </c>
      <c r="D3" s="212"/>
      <c r="E3" s="212"/>
      <c r="F3" s="212"/>
      <c r="G3" s="213"/>
      <c r="H3" s="185" t="s">
        <v>14</v>
      </c>
      <c r="I3" s="186"/>
      <c r="J3" s="186"/>
      <c r="K3" s="186"/>
      <c r="L3" s="186"/>
      <c r="M3" s="187"/>
      <c r="N3" s="203" t="s">
        <v>15</v>
      </c>
      <c r="O3" s="204"/>
      <c r="P3" s="204"/>
      <c r="Q3" s="205"/>
      <c r="R3" s="214" t="s">
        <v>28</v>
      </c>
      <c r="S3" s="215"/>
      <c r="T3" s="215"/>
      <c r="U3" s="216"/>
      <c r="V3" s="42"/>
      <c r="W3" s="174" t="s">
        <v>110</v>
      </c>
      <c r="X3" s="175"/>
      <c r="Y3" s="206"/>
      <c r="Z3" s="174" t="s">
        <v>111</v>
      </c>
      <c r="AA3" s="175"/>
      <c r="AB3" s="176"/>
    </row>
    <row r="4" spans="1:31" ht="85.8" customHeight="1" x14ac:dyDescent="0.25">
      <c r="A4" s="197"/>
      <c r="B4" s="195"/>
      <c r="C4" s="200" t="s">
        <v>24</v>
      </c>
      <c r="D4" s="199" t="s">
        <v>20</v>
      </c>
      <c r="E4" s="199" t="s">
        <v>21</v>
      </c>
      <c r="F4" s="199" t="s">
        <v>22</v>
      </c>
      <c r="G4" s="198" t="s">
        <v>25</v>
      </c>
      <c r="H4" s="200" t="s">
        <v>31</v>
      </c>
      <c r="I4" s="199" t="s">
        <v>32</v>
      </c>
      <c r="J4" s="199" t="s">
        <v>26</v>
      </c>
      <c r="K4" s="199" t="s">
        <v>21</v>
      </c>
      <c r="L4" s="199" t="s">
        <v>22</v>
      </c>
      <c r="M4" s="201" t="s">
        <v>25</v>
      </c>
      <c r="N4" s="202" t="s">
        <v>27</v>
      </c>
      <c r="O4" s="210" t="s">
        <v>18</v>
      </c>
      <c r="P4" s="210" t="s">
        <v>19</v>
      </c>
      <c r="Q4" s="209" t="s">
        <v>23</v>
      </c>
      <c r="R4" s="177" t="s">
        <v>5</v>
      </c>
      <c r="S4" s="178" t="s">
        <v>29</v>
      </c>
      <c r="T4" s="178" t="s">
        <v>119</v>
      </c>
      <c r="U4" s="179"/>
      <c r="W4" s="207" t="s">
        <v>5</v>
      </c>
      <c r="X4" s="210" t="s">
        <v>118</v>
      </c>
      <c r="Y4" s="173" t="s">
        <v>117</v>
      </c>
      <c r="Z4" s="177" t="s">
        <v>5</v>
      </c>
      <c r="AA4" s="210" t="s">
        <v>30</v>
      </c>
      <c r="AB4" s="179" t="s">
        <v>116</v>
      </c>
    </row>
    <row r="5" spans="1:31" ht="63.6" customHeight="1" x14ac:dyDescent="0.25">
      <c r="A5" s="197"/>
      <c r="B5" s="195"/>
      <c r="C5" s="200"/>
      <c r="D5" s="199"/>
      <c r="E5" s="199"/>
      <c r="F5" s="199"/>
      <c r="G5" s="198"/>
      <c r="H5" s="200"/>
      <c r="I5" s="199"/>
      <c r="J5" s="199"/>
      <c r="K5" s="199"/>
      <c r="L5" s="199"/>
      <c r="M5" s="201"/>
      <c r="N5" s="202"/>
      <c r="O5" s="210"/>
      <c r="P5" s="210"/>
      <c r="Q5" s="209"/>
      <c r="R5" s="177"/>
      <c r="S5" s="178"/>
      <c r="T5" s="126" t="s">
        <v>6</v>
      </c>
      <c r="U5" s="127" t="s">
        <v>7</v>
      </c>
      <c r="W5" s="208"/>
      <c r="X5" s="210"/>
      <c r="Y5" s="173"/>
      <c r="Z5" s="177"/>
      <c r="AA5" s="210"/>
      <c r="AB5" s="179"/>
    </row>
    <row r="6" spans="1:31" s="81" customFormat="1" ht="32.25" customHeight="1" x14ac:dyDescent="0.3">
      <c r="A6" s="190" t="s">
        <v>10</v>
      </c>
      <c r="B6" s="191"/>
      <c r="C6" s="9">
        <f>+C7+C11</f>
        <v>442966746</v>
      </c>
      <c r="D6" s="4">
        <f>+D7+D11</f>
        <v>442966746</v>
      </c>
      <c r="E6" s="4">
        <f>+E7+E11</f>
        <v>465973078</v>
      </c>
      <c r="F6" s="4">
        <f t="shared" ref="F6:I6" si="0">+F7+F11</f>
        <v>465973078</v>
      </c>
      <c r="G6" s="79">
        <f t="shared" si="0"/>
        <v>465973078</v>
      </c>
      <c r="H6" s="9">
        <f t="shared" si="0"/>
        <v>449088862</v>
      </c>
      <c r="I6" s="4">
        <f t="shared" si="0"/>
        <v>820240</v>
      </c>
      <c r="J6" s="4">
        <f t="shared" ref="J6:M6" si="1">+J7+J11</f>
        <v>448268622</v>
      </c>
      <c r="K6" s="4">
        <f t="shared" si="1"/>
        <v>485211346</v>
      </c>
      <c r="L6" s="4">
        <f t="shared" si="1"/>
        <v>485211346</v>
      </c>
      <c r="M6" s="10">
        <f t="shared" si="1"/>
        <v>485211346</v>
      </c>
      <c r="N6" s="9">
        <f>+N7+N11</f>
        <v>-5301876</v>
      </c>
      <c r="O6" s="4">
        <f t="shared" ref="O6:Q6" si="2">+O7+O11</f>
        <v>-19238268</v>
      </c>
      <c r="P6" s="4">
        <f t="shared" si="2"/>
        <v>-19238268</v>
      </c>
      <c r="Q6" s="10">
        <f t="shared" si="2"/>
        <v>-19238268</v>
      </c>
      <c r="R6" s="9">
        <f>+R7+R11</f>
        <v>5301876</v>
      </c>
      <c r="S6" s="4">
        <f t="shared" ref="S6:U6" si="3">+S7+S11</f>
        <v>5301876</v>
      </c>
      <c r="T6" s="4">
        <f t="shared" si="3"/>
        <v>0</v>
      </c>
      <c r="U6" s="10">
        <f t="shared" si="3"/>
        <v>0</v>
      </c>
      <c r="V6" s="80"/>
      <c r="W6" s="9">
        <f>+W7+W11</f>
        <v>19238268</v>
      </c>
      <c r="X6" s="4">
        <f t="shared" ref="X6:Y6" si="4">+X7+X11</f>
        <v>17084620</v>
      </c>
      <c r="Y6" s="79">
        <f t="shared" si="4"/>
        <v>2153648</v>
      </c>
      <c r="Z6" s="9">
        <f>+Z7+Z11</f>
        <v>19238268</v>
      </c>
      <c r="AA6" s="4">
        <f t="shared" ref="AA6:AB6" si="5">+AA7+AA11</f>
        <v>12777324</v>
      </c>
      <c r="AB6" s="10">
        <f t="shared" si="5"/>
        <v>6460944</v>
      </c>
      <c r="AE6" s="82"/>
    </row>
    <row r="7" spans="1:31" s="8" customFormat="1" ht="35.25" customHeight="1" x14ac:dyDescent="0.3">
      <c r="A7" s="192" t="s">
        <v>12</v>
      </c>
      <c r="B7" s="193"/>
      <c r="C7" s="22">
        <f>+C8+C9+C10</f>
        <v>429199136</v>
      </c>
      <c r="D7" s="11">
        <f>+D8+D9+D10</f>
        <v>429199136</v>
      </c>
      <c r="E7" s="11">
        <f>+E8+E9+E10</f>
        <v>451512948</v>
      </c>
      <c r="F7" s="11">
        <f t="shared" ref="F7:I7" si="6">+F8+F9+F10</f>
        <v>451512948</v>
      </c>
      <c r="G7" s="34">
        <f t="shared" si="6"/>
        <v>451512948</v>
      </c>
      <c r="H7" s="22">
        <f t="shared" si="6"/>
        <v>434761866</v>
      </c>
      <c r="I7" s="11">
        <f t="shared" si="6"/>
        <v>820240</v>
      </c>
      <c r="J7" s="11">
        <f t="shared" ref="J7:M7" si="7">+J8+J9+J10</f>
        <v>433941626</v>
      </c>
      <c r="K7" s="11">
        <f t="shared" si="7"/>
        <v>468235374</v>
      </c>
      <c r="L7" s="11">
        <f t="shared" si="7"/>
        <v>468235374</v>
      </c>
      <c r="M7" s="23">
        <f t="shared" si="7"/>
        <v>468235374</v>
      </c>
      <c r="N7" s="62">
        <f>SUM(N8:N10)</f>
        <v>-4742490</v>
      </c>
      <c r="O7" s="3">
        <f t="shared" ref="O7:Q7" si="8">SUM(O8:O10)</f>
        <v>-16722426</v>
      </c>
      <c r="P7" s="3">
        <f t="shared" si="8"/>
        <v>-16722426</v>
      </c>
      <c r="Q7" s="12">
        <f t="shared" si="8"/>
        <v>-16722426</v>
      </c>
      <c r="R7" s="36">
        <f>+R8+R9+R10</f>
        <v>4742490</v>
      </c>
      <c r="S7" s="3">
        <f t="shared" ref="S7:U7" si="9">+S8+S9+S10</f>
        <v>4742490</v>
      </c>
      <c r="T7" s="3">
        <f t="shared" si="9"/>
        <v>0</v>
      </c>
      <c r="U7" s="12">
        <f t="shared" si="9"/>
        <v>0</v>
      </c>
      <c r="V7" s="28"/>
      <c r="W7" s="36">
        <f>+W8+W9+W10</f>
        <v>16722426</v>
      </c>
      <c r="X7" s="3">
        <f t="shared" ref="X7:Y7" si="10">+X8+X9+X10</f>
        <v>14647818</v>
      </c>
      <c r="Y7" s="130">
        <f t="shared" si="10"/>
        <v>2074608</v>
      </c>
      <c r="Z7" s="36">
        <f>+Z8+Z9+Z10</f>
        <v>16722426</v>
      </c>
      <c r="AA7" s="3">
        <f t="shared" ref="AA7:AB7" si="11">+AA8+AA9+AA10</f>
        <v>10498602</v>
      </c>
      <c r="AB7" s="12">
        <f t="shared" si="11"/>
        <v>6223824</v>
      </c>
    </row>
    <row r="8" spans="1:31" s="8" customFormat="1" ht="43.5" customHeight="1" x14ac:dyDescent="0.25">
      <c r="A8" s="46"/>
      <c r="B8" s="33" t="s">
        <v>0</v>
      </c>
      <c r="C8" s="14">
        <v>55629175</v>
      </c>
      <c r="D8" s="14">
        <f>C8</f>
        <v>55629175</v>
      </c>
      <c r="E8" s="2">
        <v>57315081</v>
      </c>
      <c r="F8" s="2">
        <v>57315081</v>
      </c>
      <c r="G8" s="35">
        <v>57315081</v>
      </c>
      <c r="H8" s="14">
        <f>19320842+36479075</f>
        <v>55799917</v>
      </c>
      <c r="I8" s="2">
        <v>154073</v>
      </c>
      <c r="J8" s="1">
        <f>H8-I8</f>
        <v>55645844</v>
      </c>
      <c r="K8" s="1">
        <f>19320842*3</f>
        <v>57962526</v>
      </c>
      <c r="L8" s="1">
        <f>K8</f>
        <v>57962526</v>
      </c>
      <c r="M8" s="38">
        <f>L8</f>
        <v>57962526</v>
      </c>
      <c r="N8" s="14">
        <f>C8-J8</f>
        <v>-16669</v>
      </c>
      <c r="O8" s="2">
        <f>E8-K8</f>
        <v>-647445</v>
      </c>
      <c r="P8" s="2">
        <f t="shared" ref="P8:Q10" si="12">F8-L8</f>
        <v>-647445</v>
      </c>
      <c r="Q8" s="21">
        <f t="shared" si="12"/>
        <v>-647445</v>
      </c>
      <c r="R8" s="37">
        <f>SUM(S8:U8)</f>
        <v>16669</v>
      </c>
      <c r="S8" s="1">
        <v>16669</v>
      </c>
      <c r="T8" s="1"/>
      <c r="U8" s="38"/>
      <c r="V8" s="28"/>
      <c r="W8" s="37">
        <v>647445</v>
      </c>
      <c r="X8" s="1">
        <f>+W8-Y8</f>
        <v>523829</v>
      </c>
      <c r="Y8" s="131">
        <f>+O25</f>
        <v>123616</v>
      </c>
      <c r="Z8" s="37">
        <v>647445</v>
      </c>
      <c r="AA8" s="1">
        <f>+Z8-AB8</f>
        <v>276597</v>
      </c>
      <c r="AB8" s="38">
        <f>+P25</f>
        <v>370848</v>
      </c>
    </row>
    <row r="9" spans="1:31" s="8" customFormat="1" ht="88.5" customHeight="1" x14ac:dyDescent="0.25">
      <c r="A9" s="46"/>
      <c r="B9" s="33" t="s">
        <v>1</v>
      </c>
      <c r="C9" s="14">
        <v>327716473</v>
      </c>
      <c r="D9" s="14">
        <f t="shared" ref="D9:D13" si="13">C9</f>
        <v>327716473</v>
      </c>
      <c r="E9" s="2">
        <v>345825459</v>
      </c>
      <c r="F9" s="2">
        <v>345825459</v>
      </c>
      <c r="G9" s="2">
        <v>345825459</v>
      </c>
      <c r="H9" s="14">
        <f>120048540+199405250+13036065</f>
        <v>332489855</v>
      </c>
      <c r="I9" s="2">
        <v>531764</v>
      </c>
      <c r="J9" s="1">
        <f t="shared" ref="J9:J13" si="14">H9-I9</f>
        <v>331958091</v>
      </c>
      <c r="K9" s="2">
        <f>120048540*3</f>
        <v>360145620</v>
      </c>
      <c r="L9" s="1">
        <f t="shared" ref="L9:M9" si="15">K9</f>
        <v>360145620</v>
      </c>
      <c r="M9" s="38">
        <f t="shared" si="15"/>
        <v>360145620</v>
      </c>
      <c r="N9" s="14">
        <f>C9-J9</f>
        <v>-4241618</v>
      </c>
      <c r="O9" s="2">
        <f>E9-K9</f>
        <v>-14320161</v>
      </c>
      <c r="P9" s="2">
        <f t="shared" si="12"/>
        <v>-14320161</v>
      </c>
      <c r="Q9" s="21">
        <f t="shared" si="12"/>
        <v>-14320161</v>
      </c>
      <c r="R9" s="37">
        <f>SUM(S9:U9)</f>
        <v>4241618</v>
      </c>
      <c r="S9" s="1">
        <f>4241618</f>
        <v>4241618</v>
      </c>
      <c r="T9" s="1"/>
      <c r="U9" s="38"/>
      <c r="V9" s="28"/>
      <c r="W9" s="37">
        <v>14320161</v>
      </c>
      <c r="X9" s="1">
        <f t="shared" ref="X9:X12" si="16">+W9-Y9</f>
        <v>12563469</v>
      </c>
      <c r="Y9" s="131">
        <f>+O23+O24</f>
        <v>1756692</v>
      </c>
      <c r="Z9" s="37">
        <v>14320161</v>
      </c>
      <c r="AA9" s="1">
        <f t="shared" ref="AA9:AA12" si="17">+Z9-AB9</f>
        <v>9050085</v>
      </c>
      <c r="AB9" s="38">
        <f>+P23+P24</f>
        <v>5270076</v>
      </c>
    </row>
    <row r="10" spans="1:31" s="8" customFormat="1" ht="111.75" customHeight="1" x14ac:dyDescent="0.25">
      <c r="A10" s="46"/>
      <c r="B10" s="33" t="s">
        <v>2</v>
      </c>
      <c r="C10" s="14">
        <v>45853488</v>
      </c>
      <c r="D10" s="14">
        <f t="shared" si="13"/>
        <v>45853488</v>
      </c>
      <c r="E10" s="2">
        <v>48372408</v>
      </c>
      <c r="F10" s="2">
        <v>48372408</v>
      </c>
      <c r="G10" s="35">
        <v>48372408</v>
      </c>
      <c r="H10" s="14">
        <f>16709076+29763018</f>
        <v>46472094</v>
      </c>
      <c r="I10" s="2">
        <v>134403</v>
      </c>
      <c r="J10" s="1">
        <f t="shared" si="14"/>
        <v>46337691</v>
      </c>
      <c r="K10" s="2">
        <f>16709076*3</f>
        <v>50127228</v>
      </c>
      <c r="L10" s="1">
        <f t="shared" ref="L10:M10" si="18">K10</f>
        <v>50127228</v>
      </c>
      <c r="M10" s="38">
        <f t="shared" si="18"/>
        <v>50127228</v>
      </c>
      <c r="N10" s="14">
        <f>C10-J10</f>
        <v>-484203</v>
      </c>
      <c r="O10" s="2">
        <f>E10-K10</f>
        <v>-1754820</v>
      </c>
      <c r="P10" s="2">
        <f t="shared" si="12"/>
        <v>-1754820</v>
      </c>
      <c r="Q10" s="21">
        <f t="shared" si="12"/>
        <v>-1754820</v>
      </c>
      <c r="R10" s="37">
        <f>SUM(S10:U10)</f>
        <v>484203</v>
      </c>
      <c r="S10" s="1">
        <v>484203</v>
      </c>
      <c r="T10" s="1"/>
      <c r="U10" s="38"/>
      <c r="V10" s="28"/>
      <c r="W10" s="37">
        <v>1754820</v>
      </c>
      <c r="X10" s="1">
        <f t="shared" si="16"/>
        <v>1560520</v>
      </c>
      <c r="Y10" s="131">
        <f>+O26</f>
        <v>194300</v>
      </c>
      <c r="Z10" s="37">
        <v>1754820</v>
      </c>
      <c r="AA10" s="1">
        <f t="shared" si="17"/>
        <v>1171920</v>
      </c>
      <c r="AB10" s="38">
        <f>+P26</f>
        <v>582900</v>
      </c>
    </row>
    <row r="11" spans="1:31" s="8" customFormat="1" ht="32.25" customHeight="1" x14ac:dyDescent="0.3">
      <c r="A11" s="192" t="s">
        <v>11</v>
      </c>
      <c r="B11" s="193"/>
      <c r="C11" s="22">
        <f>+C12+C13</f>
        <v>13767610</v>
      </c>
      <c r="D11" s="11">
        <f>+D12+D13</f>
        <v>13767610</v>
      </c>
      <c r="E11" s="11">
        <f t="shared" ref="E11:M11" si="19">+E12+E13</f>
        <v>14460130</v>
      </c>
      <c r="F11" s="11">
        <f t="shared" si="19"/>
        <v>14460130</v>
      </c>
      <c r="G11" s="34">
        <f t="shared" si="19"/>
        <v>14460130</v>
      </c>
      <c r="H11" s="22">
        <f t="shared" si="19"/>
        <v>14326996</v>
      </c>
      <c r="I11" s="11">
        <f t="shared" si="19"/>
        <v>0</v>
      </c>
      <c r="J11" s="11">
        <f t="shared" si="19"/>
        <v>14326996</v>
      </c>
      <c r="K11" s="11">
        <f t="shared" si="19"/>
        <v>16975972</v>
      </c>
      <c r="L11" s="11">
        <f t="shared" si="19"/>
        <v>16975972</v>
      </c>
      <c r="M11" s="61">
        <f t="shared" si="19"/>
        <v>16975972</v>
      </c>
      <c r="N11" s="22">
        <f t="shared" ref="N11" si="20">+N12+N13</f>
        <v>-559386</v>
      </c>
      <c r="O11" s="11">
        <f t="shared" ref="O11" si="21">+O12+O13</f>
        <v>-2515842</v>
      </c>
      <c r="P11" s="11">
        <f t="shared" ref="P11" si="22">+P12+P13</f>
        <v>-2515842</v>
      </c>
      <c r="Q11" s="23">
        <f t="shared" ref="Q11" si="23">+Q12+Q13</f>
        <v>-2515842</v>
      </c>
      <c r="R11" s="22">
        <f t="shared" ref="R11" si="24">+R12+R13</f>
        <v>559386</v>
      </c>
      <c r="S11" s="11">
        <f t="shared" ref="S11" si="25">+S12+S13</f>
        <v>559386</v>
      </c>
      <c r="T11" s="11">
        <f t="shared" ref="T11" si="26">+T12+T13</f>
        <v>0</v>
      </c>
      <c r="U11" s="23">
        <f t="shared" ref="U11" si="27">+U12+U13</f>
        <v>0</v>
      </c>
      <c r="V11" s="28"/>
      <c r="W11" s="22">
        <f t="shared" ref="W11" si="28">+W12+W13</f>
        <v>2515842</v>
      </c>
      <c r="X11" s="11">
        <f t="shared" ref="X11:Z11" si="29">+X12+X13</f>
        <v>2436802</v>
      </c>
      <c r="Y11" s="34">
        <f t="shared" si="29"/>
        <v>79040</v>
      </c>
      <c r="Z11" s="22">
        <f t="shared" si="29"/>
        <v>2515842</v>
      </c>
      <c r="AA11" s="11">
        <f t="shared" ref="AA11:AB11" si="30">+AA12+AA13</f>
        <v>2278722</v>
      </c>
      <c r="AB11" s="23">
        <f t="shared" si="30"/>
        <v>237120</v>
      </c>
    </row>
    <row r="12" spans="1:31" s="8" customFormat="1" ht="51" customHeight="1" x14ac:dyDescent="0.25">
      <c r="A12" s="46"/>
      <c r="B12" s="33" t="s">
        <v>3</v>
      </c>
      <c r="C12" s="14">
        <v>13678536</v>
      </c>
      <c r="D12" s="14">
        <f t="shared" si="13"/>
        <v>13678536</v>
      </c>
      <c r="E12" s="2">
        <v>14366904</v>
      </c>
      <c r="F12" s="2">
        <v>14366904</v>
      </c>
      <c r="G12" s="2">
        <v>14366904</v>
      </c>
      <c r="H12" s="14">
        <v>14241232</v>
      </c>
      <c r="I12" s="2">
        <v>0</v>
      </c>
      <c r="J12" s="1">
        <f t="shared" si="14"/>
        <v>14241232</v>
      </c>
      <c r="K12" s="1">
        <v>16881156</v>
      </c>
      <c r="L12" s="2">
        <v>16881156</v>
      </c>
      <c r="M12" s="21">
        <v>16881156</v>
      </c>
      <c r="N12" s="14">
        <f>C12-J12</f>
        <v>-562696</v>
      </c>
      <c r="O12" s="2">
        <f t="shared" ref="O12:Q13" si="31">E12-K12</f>
        <v>-2514252</v>
      </c>
      <c r="P12" s="2">
        <f t="shared" si="31"/>
        <v>-2514252</v>
      </c>
      <c r="Q12" s="21">
        <f t="shared" si="31"/>
        <v>-2514252</v>
      </c>
      <c r="R12" s="37">
        <f>SUM(S12:U12)</f>
        <v>562696</v>
      </c>
      <c r="S12" s="1">
        <f>562696-3310</f>
        <v>559386</v>
      </c>
      <c r="T12" s="1"/>
      <c r="U12" s="38">
        <v>3310</v>
      </c>
      <c r="V12" s="28"/>
      <c r="W12" s="37">
        <v>2514252</v>
      </c>
      <c r="X12" s="1">
        <f t="shared" si="16"/>
        <v>2435212</v>
      </c>
      <c r="Y12" s="131">
        <f>+O21</f>
        <v>79040</v>
      </c>
      <c r="Z12" s="37">
        <v>2514252</v>
      </c>
      <c r="AA12" s="1">
        <f t="shared" si="17"/>
        <v>2277132</v>
      </c>
      <c r="AB12" s="38">
        <f>+P21</f>
        <v>237120</v>
      </c>
    </row>
    <row r="13" spans="1:31" s="8" customFormat="1" ht="51" customHeight="1" thickBot="1" x14ac:dyDescent="0.3">
      <c r="A13" s="47"/>
      <c r="B13" s="56" t="s">
        <v>4</v>
      </c>
      <c r="C13" s="57">
        <v>89074</v>
      </c>
      <c r="D13" s="58">
        <f t="shared" si="13"/>
        <v>89074</v>
      </c>
      <c r="E13" s="40">
        <v>93226</v>
      </c>
      <c r="F13" s="40">
        <v>93226</v>
      </c>
      <c r="G13" s="59">
        <v>93226</v>
      </c>
      <c r="H13" s="57">
        <f>31609+54155</f>
        <v>85764</v>
      </c>
      <c r="I13" s="40">
        <v>0</v>
      </c>
      <c r="J13" s="40">
        <f t="shared" si="14"/>
        <v>85764</v>
      </c>
      <c r="K13" s="40">
        <v>94816</v>
      </c>
      <c r="L13" s="40">
        <v>94816</v>
      </c>
      <c r="M13" s="41">
        <v>94816</v>
      </c>
      <c r="N13" s="57">
        <f>C13-J13</f>
        <v>3310</v>
      </c>
      <c r="O13" s="40">
        <f t="shared" si="31"/>
        <v>-1590</v>
      </c>
      <c r="P13" s="40">
        <f t="shared" si="31"/>
        <v>-1590</v>
      </c>
      <c r="Q13" s="41">
        <f t="shared" si="31"/>
        <v>-1590</v>
      </c>
      <c r="R13" s="60">
        <f>SUM(S13:U13)</f>
        <v>-3310</v>
      </c>
      <c r="S13" s="40"/>
      <c r="T13" s="40"/>
      <c r="U13" s="41">
        <v>-3310</v>
      </c>
      <c r="V13" s="28"/>
      <c r="W13" s="60">
        <v>1590</v>
      </c>
      <c r="X13" s="40">
        <f>+W13-Y13</f>
        <v>1590</v>
      </c>
      <c r="Y13" s="59"/>
      <c r="Z13" s="60">
        <v>1590</v>
      </c>
      <c r="AA13" s="40">
        <f>+Z13-AB13</f>
        <v>1590</v>
      </c>
      <c r="AB13" s="41"/>
    </row>
    <row r="14" spans="1:31" s="30" customFormat="1" ht="15.75" customHeight="1" x14ac:dyDescent="0.25">
      <c r="A14" s="26"/>
      <c r="B14" s="27"/>
      <c r="C14" s="13"/>
      <c r="D14" s="13"/>
      <c r="E14" s="13"/>
      <c r="F14" s="13"/>
      <c r="G14" s="13"/>
      <c r="H14" s="13"/>
      <c r="I14" s="13"/>
      <c r="J14" s="13"/>
      <c r="K14" s="13"/>
      <c r="L14" s="13"/>
      <c r="M14" s="13"/>
      <c r="N14" s="13"/>
      <c r="O14" s="13"/>
      <c r="P14" s="13"/>
      <c r="Q14" s="13"/>
      <c r="R14" s="29"/>
      <c r="S14" s="24"/>
      <c r="T14" s="24"/>
      <c r="U14" s="24"/>
      <c r="V14" s="28"/>
      <c r="W14" s="29"/>
      <c r="X14" s="24"/>
      <c r="Y14" s="24"/>
      <c r="Z14" s="29"/>
      <c r="AA14" s="24"/>
      <c r="AB14" s="24"/>
    </row>
    <row r="15" spans="1:31" s="31" customFormat="1" ht="26.4" hidden="1" customHeight="1" x14ac:dyDescent="0.3">
      <c r="A15" s="48"/>
      <c r="B15" s="49" t="s">
        <v>16</v>
      </c>
      <c r="C15" s="43"/>
      <c r="D15" s="44"/>
      <c r="E15" s="44"/>
      <c r="F15" s="44"/>
      <c r="G15" s="45"/>
      <c r="H15" s="53"/>
      <c r="I15" s="53"/>
      <c r="J15" s="43"/>
      <c r="K15" s="44"/>
      <c r="L15" s="44"/>
      <c r="M15" s="45"/>
      <c r="N15" s="43"/>
      <c r="O15" s="44"/>
      <c r="P15" s="44"/>
      <c r="Q15" s="45"/>
      <c r="R15" s="43"/>
      <c r="S15" s="44"/>
      <c r="T15" s="44"/>
      <c r="U15" s="44"/>
      <c r="V15" s="28"/>
      <c r="W15" s="43"/>
      <c r="X15" s="44"/>
      <c r="Y15" s="44"/>
      <c r="Z15" s="43"/>
      <c r="AA15" s="44"/>
      <c r="AB15" s="44"/>
    </row>
    <row r="16" spans="1:31" s="32" customFormat="1" ht="29.4" hidden="1" customHeight="1" thickBot="1" x14ac:dyDescent="0.3">
      <c r="A16" s="50"/>
      <c r="B16" s="51"/>
      <c r="C16" s="15"/>
      <c r="D16" s="16"/>
      <c r="E16" s="16"/>
      <c r="F16" s="16"/>
      <c r="G16" s="17"/>
      <c r="H16" s="52"/>
      <c r="I16" s="52"/>
      <c r="J16" s="108"/>
      <c r="K16" s="109"/>
      <c r="L16" s="109"/>
      <c r="M16" s="110"/>
      <c r="N16" s="108"/>
      <c r="O16" s="109"/>
      <c r="P16" s="109"/>
      <c r="Q16" s="110"/>
      <c r="R16" s="39">
        <f>SUM(S16:U16)</f>
        <v>0</v>
      </c>
      <c r="S16" s="40"/>
      <c r="T16" s="40"/>
      <c r="U16" s="40"/>
      <c r="V16" s="28"/>
      <c r="W16" s="39"/>
      <c r="X16" s="40"/>
      <c r="Y16" s="40"/>
      <c r="Z16" s="39"/>
      <c r="AA16" s="40"/>
      <c r="AB16" s="40"/>
    </row>
    <row r="17" spans="1:28" s="117" customFormat="1" ht="41.4" customHeight="1" x14ac:dyDescent="0.3">
      <c r="A17" s="111"/>
      <c r="B17" s="112"/>
      <c r="C17" s="113"/>
      <c r="D17" s="113"/>
      <c r="E17" s="113"/>
      <c r="F17" s="113"/>
      <c r="G17" s="113"/>
      <c r="H17" s="113"/>
      <c r="I17" s="182"/>
      <c r="J17" s="182"/>
      <c r="K17" s="182"/>
      <c r="L17" s="182"/>
      <c r="M17" s="183"/>
      <c r="N17" s="128" t="s">
        <v>27</v>
      </c>
      <c r="O17" s="128" t="s">
        <v>18</v>
      </c>
      <c r="P17" s="128" t="s">
        <v>19</v>
      </c>
      <c r="Q17" s="128" t="s">
        <v>23</v>
      </c>
      <c r="R17" s="114"/>
      <c r="S17" s="115"/>
      <c r="T17" s="115"/>
      <c r="U17" s="115"/>
      <c r="V17" s="116"/>
      <c r="W17" s="114"/>
      <c r="X17" s="115"/>
      <c r="Y17" s="115"/>
      <c r="Z17" s="114"/>
      <c r="AA17" s="115"/>
      <c r="AB17" s="115"/>
    </row>
    <row r="18" spans="1:28" s="117" customFormat="1" ht="41.4" customHeight="1" x14ac:dyDescent="0.3">
      <c r="A18" s="111"/>
      <c r="B18" s="112"/>
      <c r="C18" s="113"/>
      <c r="D18" s="113"/>
      <c r="E18" s="113"/>
      <c r="F18" s="113"/>
      <c r="G18" s="113"/>
      <c r="H18" s="113"/>
      <c r="I18" s="184" t="s">
        <v>109</v>
      </c>
      <c r="J18" s="184"/>
      <c r="K18" s="184"/>
      <c r="L18" s="184"/>
      <c r="M18" s="184"/>
      <c r="N18" s="129">
        <f>-N6</f>
        <v>5301876</v>
      </c>
      <c r="O18" s="129">
        <f t="shared" ref="O18:Q18" si="32">-O6</f>
        <v>19238268</v>
      </c>
      <c r="P18" s="129">
        <f t="shared" si="32"/>
        <v>19238268</v>
      </c>
      <c r="Q18" s="129">
        <f t="shared" si="32"/>
        <v>19238268</v>
      </c>
      <c r="R18" s="114"/>
      <c r="S18" s="115"/>
      <c r="T18" s="115"/>
      <c r="U18" s="115"/>
      <c r="V18" s="116"/>
      <c r="W18" s="114"/>
      <c r="X18" s="115"/>
      <c r="Y18" s="115"/>
      <c r="Z18" s="114"/>
      <c r="AA18" s="115"/>
      <c r="AB18" s="115"/>
    </row>
    <row r="19" spans="1:28" s="295" customFormat="1" ht="15.6" x14ac:dyDescent="0.3">
      <c r="C19" s="296"/>
      <c r="D19" s="296"/>
      <c r="E19" s="296"/>
      <c r="F19" s="296"/>
      <c r="G19" s="296"/>
      <c r="H19" s="296"/>
      <c r="I19" s="297" t="s">
        <v>106</v>
      </c>
      <c r="J19" s="297"/>
      <c r="K19" s="297"/>
      <c r="L19" s="297"/>
      <c r="M19" s="298"/>
      <c r="N19" s="299">
        <f>+UA!G42</f>
        <v>2153648</v>
      </c>
      <c r="O19" s="299">
        <f>+N19</f>
        <v>2153648</v>
      </c>
      <c r="P19" s="299">
        <f>+UA!I42</f>
        <v>6460944</v>
      </c>
      <c r="Q19" s="299">
        <f>+P19</f>
        <v>6460944</v>
      </c>
      <c r="R19" s="300"/>
      <c r="S19" s="296"/>
      <c r="T19" s="296"/>
      <c r="U19" s="296"/>
      <c r="V19" s="301"/>
      <c r="W19" s="302"/>
      <c r="X19" s="302"/>
      <c r="Y19" s="302"/>
      <c r="Z19" s="302"/>
      <c r="AA19" s="302"/>
      <c r="AB19" s="302"/>
    </row>
    <row r="20" spans="1:28" s="78" customFormat="1" ht="37.799999999999997" customHeight="1" x14ac:dyDescent="0.3">
      <c r="B20" s="72"/>
      <c r="C20" s="73"/>
      <c r="D20" s="74"/>
      <c r="E20" s="74"/>
      <c r="F20" s="75"/>
      <c r="G20" s="75"/>
      <c r="H20" s="76"/>
      <c r="I20" s="292" t="s">
        <v>121</v>
      </c>
      <c r="J20" s="293"/>
      <c r="K20" s="293"/>
      <c r="L20" s="293"/>
      <c r="M20" s="293"/>
      <c r="N20" s="294"/>
      <c r="O20" s="294">
        <f>+O18-O19</f>
        <v>17084620</v>
      </c>
      <c r="P20" s="294">
        <f>+P18-P19</f>
        <v>12777324</v>
      </c>
      <c r="Q20" s="294">
        <f>+Q18-Q19</f>
        <v>12777324</v>
      </c>
      <c r="R20" s="77"/>
      <c r="S20" s="77"/>
      <c r="T20" s="77"/>
      <c r="U20" s="77"/>
      <c r="V20" s="76"/>
      <c r="W20" s="77"/>
      <c r="X20" s="77"/>
      <c r="Y20" s="77"/>
      <c r="Z20" s="77"/>
      <c r="AA20" s="77"/>
      <c r="AB20" s="77"/>
    </row>
    <row r="21" spans="1:28" s="31" customFormat="1" ht="23.4" customHeight="1" x14ac:dyDescent="0.3">
      <c r="B21" s="268"/>
      <c r="C21" s="269"/>
      <c r="D21" s="270"/>
      <c r="E21" s="270"/>
      <c r="F21" s="271"/>
      <c r="G21" s="271"/>
      <c r="H21" s="272"/>
      <c r="I21" s="180" t="s">
        <v>103</v>
      </c>
      <c r="J21" s="180"/>
      <c r="K21" s="180"/>
      <c r="L21" s="180"/>
      <c r="M21" s="181"/>
      <c r="N21" s="291">
        <f>+UA!G41</f>
        <v>79040</v>
      </c>
      <c r="O21" s="291">
        <f>+N21</f>
        <v>79040</v>
      </c>
      <c r="P21" s="291">
        <f>+O21*3</f>
        <v>237120</v>
      </c>
      <c r="Q21" s="291">
        <f t="shared" ref="Q21" si="33">+P21</f>
        <v>237120</v>
      </c>
      <c r="R21" s="273" t="s">
        <v>120</v>
      </c>
      <c r="S21" s="274"/>
      <c r="T21" s="274"/>
      <c r="U21" s="274"/>
      <c r="V21" s="272"/>
      <c r="W21" s="274"/>
      <c r="X21" s="274"/>
      <c r="Y21" s="274"/>
      <c r="Z21" s="274"/>
      <c r="AA21" s="274"/>
      <c r="AB21" s="274"/>
    </row>
    <row r="22" spans="1:28" s="8" customFormat="1" ht="16.8" customHeight="1" x14ac:dyDescent="0.3">
      <c r="B22" s="275"/>
      <c r="C22" s="276"/>
      <c r="D22" s="276"/>
      <c r="E22" s="277"/>
      <c r="F22" s="277"/>
      <c r="G22" s="276"/>
      <c r="H22" s="278"/>
      <c r="I22" s="180" t="s">
        <v>104</v>
      </c>
      <c r="J22" s="180"/>
      <c r="K22" s="180"/>
      <c r="L22" s="180"/>
      <c r="M22" s="181"/>
      <c r="N22" s="123">
        <f>+UA!G40</f>
        <v>2074608</v>
      </c>
      <c r="O22" s="123">
        <f>SUM(O23:O26)</f>
        <v>2074608</v>
      </c>
      <c r="P22" s="123">
        <f t="shared" ref="P22:Q22" si="34">SUM(P23:P26)</f>
        <v>6223824</v>
      </c>
      <c r="Q22" s="123">
        <f t="shared" si="34"/>
        <v>6223824</v>
      </c>
      <c r="R22" s="279"/>
      <c r="S22" s="32"/>
      <c r="T22" s="32"/>
      <c r="U22" s="32"/>
      <c r="V22" s="28"/>
      <c r="W22" s="279"/>
      <c r="X22" s="32"/>
      <c r="Y22" s="32"/>
      <c r="Z22" s="279"/>
      <c r="AA22" s="32"/>
      <c r="AB22" s="32"/>
    </row>
    <row r="23" spans="1:28" s="280" customFormat="1" ht="16.8" customHeight="1" x14ac:dyDescent="0.3">
      <c r="B23" s="281"/>
      <c r="C23" s="282"/>
      <c r="D23" s="282"/>
      <c r="E23" s="283"/>
      <c r="F23" s="283"/>
      <c r="G23" s="282"/>
      <c r="H23" s="284"/>
      <c r="I23" s="188" t="s">
        <v>112</v>
      </c>
      <c r="J23" s="188"/>
      <c r="K23" s="188"/>
      <c r="L23" s="188"/>
      <c r="M23" s="189"/>
      <c r="N23" s="285">
        <f>+UA!G4</f>
        <v>1656548</v>
      </c>
      <c r="O23" s="285">
        <f>+N23</f>
        <v>1656548</v>
      </c>
      <c r="P23" s="285">
        <f>+O23*3</f>
        <v>4969644</v>
      </c>
      <c r="Q23" s="285">
        <f>+P23</f>
        <v>4969644</v>
      </c>
      <c r="R23" s="286" t="s">
        <v>107</v>
      </c>
      <c r="S23" s="287"/>
      <c r="T23" s="287"/>
      <c r="U23" s="287"/>
      <c r="V23" s="288"/>
      <c r="W23" s="289"/>
      <c r="X23" s="287"/>
      <c r="Y23" s="287"/>
      <c r="Z23" s="289"/>
      <c r="AA23" s="287"/>
      <c r="AB23" s="287"/>
    </row>
    <row r="24" spans="1:28" s="280" customFormat="1" ht="16.8" customHeight="1" x14ac:dyDescent="0.3">
      <c r="B24" s="281"/>
      <c r="C24" s="282"/>
      <c r="D24" s="282"/>
      <c r="E24" s="283"/>
      <c r="F24" s="283"/>
      <c r="G24" s="282"/>
      <c r="H24" s="284"/>
      <c r="I24" s="188" t="s">
        <v>113</v>
      </c>
      <c r="J24" s="188"/>
      <c r="K24" s="188"/>
      <c r="L24" s="188"/>
      <c r="M24" s="189"/>
      <c r="N24" s="285">
        <f>+UA!G19</f>
        <v>100144</v>
      </c>
      <c r="O24" s="285">
        <f t="shared" ref="O24:O26" si="35">+N24</f>
        <v>100144</v>
      </c>
      <c r="P24" s="285">
        <f t="shared" ref="P24:P26" si="36">+O24*3</f>
        <v>300432</v>
      </c>
      <c r="Q24" s="285">
        <f t="shared" ref="Q24:Q26" si="37">+P24</f>
        <v>300432</v>
      </c>
      <c r="R24" s="286"/>
      <c r="S24" s="287"/>
      <c r="T24" s="287"/>
      <c r="U24" s="287"/>
      <c r="V24" s="288"/>
      <c r="W24" s="289"/>
      <c r="X24" s="287"/>
      <c r="Y24" s="287"/>
      <c r="Z24" s="289"/>
      <c r="AA24" s="287"/>
      <c r="AB24" s="287"/>
    </row>
    <row r="25" spans="1:28" s="280" customFormat="1" ht="16.8" customHeight="1" x14ac:dyDescent="0.3">
      <c r="B25" s="281"/>
      <c r="C25" s="282"/>
      <c r="D25" s="282"/>
      <c r="E25" s="283"/>
      <c r="F25" s="283"/>
      <c r="G25" s="282"/>
      <c r="H25" s="284"/>
      <c r="I25" s="188" t="s">
        <v>114</v>
      </c>
      <c r="J25" s="188"/>
      <c r="K25" s="188"/>
      <c r="L25" s="188"/>
      <c r="M25" s="189"/>
      <c r="N25" s="285">
        <f>+UA!G27+UA!G34</f>
        <v>123616</v>
      </c>
      <c r="O25" s="285">
        <f t="shared" si="35"/>
        <v>123616</v>
      </c>
      <c r="P25" s="285">
        <f t="shared" si="36"/>
        <v>370848</v>
      </c>
      <c r="Q25" s="285">
        <f t="shared" si="37"/>
        <v>370848</v>
      </c>
      <c r="R25" s="290" t="s">
        <v>49</v>
      </c>
      <c r="S25" s="287"/>
      <c r="T25" s="287"/>
      <c r="U25" s="287"/>
      <c r="V25" s="288"/>
      <c r="W25" s="289"/>
      <c r="X25" s="287"/>
      <c r="Y25" s="287"/>
      <c r="Z25" s="289"/>
      <c r="AA25" s="287"/>
      <c r="AB25" s="287"/>
    </row>
    <row r="26" spans="1:28" s="280" customFormat="1" ht="16.8" customHeight="1" x14ac:dyDescent="0.3">
      <c r="B26" s="281"/>
      <c r="C26" s="282"/>
      <c r="D26" s="282"/>
      <c r="E26" s="283"/>
      <c r="F26" s="283"/>
      <c r="G26" s="282"/>
      <c r="H26" s="284"/>
      <c r="I26" s="188" t="s">
        <v>115</v>
      </c>
      <c r="J26" s="188"/>
      <c r="K26" s="188"/>
      <c r="L26" s="188"/>
      <c r="M26" s="189"/>
      <c r="N26" s="285">
        <f>+UA!G11</f>
        <v>194300</v>
      </c>
      <c r="O26" s="285">
        <f t="shared" si="35"/>
        <v>194300</v>
      </c>
      <c r="P26" s="285">
        <f t="shared" si="36"/>
        <v>582900</v>
      </c>
      <c r="Q26" s="285">
        <f t="shared" si="37"/>
        <v>582900</v>
      </c>
      <c r="R26" s="290" t="s">
        <v>108</v>
      </c>
      <c r="S26" s="287"/>
      <c r="T26" s="287"/>
      <c r="U26" s="287"/>
      <c r="V26" s="288"/>
      <c r="W26" s="289"/>
      <c r="X26" s="287"/>
      <c r="Y26" s="287"/>
      <c r="Z26" s="289"/>
      <c r="AA26" s="287"/>
      <c r="AB26" s="287"/>
    </row>
    <row r="27" spans="1:28" ht="16.8" customHeight="1" x14ac:dyDescent="0.3">
      <c r="B27"/>
      <c r="C27" s="5"/>
      <c r="D27" s="5"/>
      <c r="E27" s="54"/>
      <c r="F27" s="54"/>
      <c r="G27" s="5"/>
      <c r="H27" s="55"/>
      <c r="J27" s="6"/>
      <c r="K27" s="6"/>
      <c r="L27" s="6"/>
      <c r="M27" s="6"/>
      <c r="N27" s="6"/>
      <c r="O27" s="118"/>
      <c r="P27" s="118"/>
      <c r="Q27" s="118"/>
    </row>
    <row r="28" spans="1:28" ht="18.600000000000001" customHeight="1" x14ac:dyDescent="0.3">
      <c r="B28"/>
      <c r="C28" s="5"/>
      <c r="D28" s="5"/>
      <c r="E28" s="54"/>
      <c r="F28" s="54"/>
      <c r="G28" s="5"/>
      <c r="H28" s="55"/>
      <c r="N28" s="19"/>
      <c r="O28" s="19"/>
      <c r="P28" s="19"/>
      <c r="Q28" s="19"/>
    </row>
    <row r="29" spans="1:28" ht="18.600000000000001" customHeight="1" x14ac:dyDescent="0.25">
      <c r="N29" s="19"/>
    </row>
    <row r="30" spans="1:28" ht="18.600000000000001" customHeight="1" x14ac:dyDescent="0.25">
      <c r="O30" s="19"/>
      <c r="P30" s="19"/>
    </row>
    <row r="31" spans="1:28" ht="18.600000000000001" customHeight="1" x14ac:dyDescent="0.25">
      <c r="O31" s="19"/>
      <c r="P31" s="19"/>
    </row>
    <row r="32" spans="1:28" ht="18.600000000000001" customHeight="1" x14ac:dyDescent="0.25"/>
    <row r="33" ht="16.8" customHeight="1" x14ac:dyDescent="0.25"/>
    <row r="34" ht="16.8" customHeight="1" x14ac:dyDescent="0.25"/>
    <row r="35" ht="16.8" customHeight="1" x14ac:dyDescent="0.25"/>
  </sheetData>
  <mergeCells count="48">
    <mergeCell ref="C4:C5"/>
    <mergeCell ref="C3:G3"/>
    <mergeCell ref="R3:U3"/>
    <mergeCell ref="D4:D5"/>
    <mergeCell ref="W3:Y3"/>
    <mergeCell ref="W4:W5"/>
    <mergeCell ref="X4:X5"/>
    <mergeCell ref="Q4:Q5"/>
    <mergeCell ref="P4:P5"/>
    <mergeCell ref="T4:U4"/>
    <mergeCell ref="S4:S5"/>
    <mergeCell ref="M4:M5"/>
    <mergeCell ref="N4:N5"/>
    <mergeCell ref="N3:Q3"/>
    <mergeCell ref="O4:O5"/>
    <mergeCell ref="E4:E5"/>
    <mergeCell ref="H4:H5"/>
    <mergeCell ref="I4:I5"/>
    <mergeCell ref="R4:R5"/>
    <mergeCell ref="J4:J5"/>
    <mergeCell ref="K4:K5"/>
    <mergeCell ref="L4:L5"/>
    <mergeCell ref="I26:M26"/>
    <mergeCell ref="I25:M25"/>
    <mergeCell ref="I24:M24"/>
    <mergeCell ref="I23:M23"/>
    <mergeCell ref="A6:B6"/>
    <mergeCell ref="A11:B11"/>
    <mergeCell ref="A7:B7"/>
    <mergeCell ref="I22:M22"/>
    <mergeCell ref="I21:M21"/>
    <mergeCell ref="I17:M17"/>
    <mergeCell ref="R23:R24"/>
    <mergeCell ref="I18:M18"/>
    <mergeCell ref="I20:M20"/>
    <mergeCell ref="I19:M19"/>
    <mergeCell ref="A1:AB1"/>
    <mergeCell ref="A2:AB2"/>
    <mergeCell ref="Y4:Y5"/>
    <mergeCell ref="Z3:AB3"/>
    <mergeCell ref="Z4:Z5"/>
    <mergeCell ref="AA4:AA5"/>
    <mergeCell ref="AB4:AB5"/>
    <mergeCell ref="H3:M3"/>
    <mergeCell ref="B3:B5"/>
    <mergeCell ref="A3:A5"/>
    <mergeCell ref="G4:G5"/>
    <mergeCell ref="F4:F5"/>
  </mergeCells>
  <printOptions horizontalCentered="1"/>
  <pageMargins left="0.19685039370078741" right="0.19685039370078741" top="0.47244094488188981" bottom="0.19685039370078741" header="0.19685039370078741" footer="0.19685039370078741"/>
  <pageSetup paperSize="8" scale="53"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zoomScaleNormal="100" workbookViewId="0">
      <selection activeCell="F18" sqref="F18"/>
    </sheetView>
  </sheetViews>
  <sheetFormatPr defaultRowHeight="13.8" x14ac:dyDescent="0.3"/>
  <cols>
    <col min="1" max="2" width="13.109375" style="132" customWidth="1"/>
    <col min="3" max="3" width="13.88671875" style="133" customWidth="1"/>
    <col min="4" max="6" width="14.109375" style="133" customWidth="1"/>
    <col min="7" max="7" width="12.33203125" style="133" customWidth="1"/>
    <col min="8" max="8" width="13.6640625" style="133" customWidth="1"/>
    <col min="9" max="9" width="12.33203125" style="133" customWidth="1"/>
    <col min="10" max="10" width="14.109375" style="133" customWidth="1"/>
    <col min="11" max="11" width="12.109375" style="133" bestFit="1" customWidth="1"/>
    <col min="12" max="12" width="12.77734375" style="133" customWidth="1"/>
    <col min="13" max="13" width="12.109375" style="133" customWidth="1"/>
    <col min="14" max="14" width="12.33203125" style="133" customWidth="1"/>
    <col min="15" max="15" width="13.33203125" style="133" customWidth="1"/>
    <col min="16" max="16384" width="8.88671875" style="133"/>
  </cols>
  <sheetData>
    <row r="1" spans="1:15" ht="14.4" thickBot="1" x14ac:dyDescent="0.35"/>
    <row r="2" spans="1:15" s="135" customFormat="1" ht="14.4" customHeight="1" x14ac:dyDescent="0.3">
      <c r="A2" s="218"/>
      <c r="B2" s="233" t="s">
        <v>63</v>
      </c>
      <c r="C2" s="234"/>
      <c r="D2" s="234"/>
      <c r="E2" s="234"/>
      <c r="F2" s="234"/>
      <c r="G2" s="234"/>
      <c r="H2" s="234"/>
      <c r="I2" s="235"/>
      <c r="J2" s="228" t="s">
        <v>62</v>
      </c>
      <c r="K2" s="229"/>
      <c r="L2" s="229"/>
      <c r="M2" s="229"/>
      <c r="N2" s="230"/>
      <c r="O2" s="134" t="s">
        <v>61</v>
      </c>
    </row>
    <row r="3" spans="1:15" s="135" customFormat="1" ht="28.8" customHeight="1" x14ac:dyDescent="0.3">
      <c r="A3" s="219"/>
      <c r="B3" s="136" t="s">
        <v>59</v>
      </c>
      <c r="C3" s="137" t="s">
        <v>38</v>
      </c>
      <c r="D3" s="231" t="s">
        <v>39</v>
      </c>
      <c r="E3" s="231"/>
      <c r="F3" s="231"/>
      <c r="G3" s="231" t="s">
        <v>57</v>
      </c>
      <c r="H3" s="227" t="s">
        <v>58</v>
      </c>
      <c r="I3" s="226" t="s">
        <v>56</v>
      </c>
      <c r="J3" s="221" t="s">
        <v>55</v>
      </c>
      <c r="K3" s="231" t="s">
        <v>40</v>
      </c>
      <c r="L3" s="231"/>
      <c r="M3" s="231"/>
      <c r="N3" s="232" t="s">
        <v>41</v>
      </c>
      <c r="O3" s="217" t="s">
        <v>60</v>
      </c>
    </row>
    <row r="4" spans="1:15" s="135" customFormat="1" x14ac:dyDescent="0.3">
      <c r="A4" s="219"/>
      <c r="B4" s="225" t="s">
        <v>24</v>
      </c>
      <c r="C4" s="224" t="s">
        <v>42</v>
      </c>
      <c r="D4" s="224" t="s">
        <v>43</v>
      </c>
      <c r="E4" s="224"/>
      <c r="F4" s="224"/>
      <c r="G4" s="231"/>
      <c r="H4" s="227"/>
      <c r="I4" s="226"/>
      <c r="J4" s="222"/>
      <c r="K4" s="231"/>
      <c r="L4" s="231"/>
      <c r="M4" s="231"/>
      <c r="N4" s="232"/>
      <c r="O4" s="217"/>
    </row>
    <row r="5" spans="1:15" s="135" customFormat="1" ht="54" customHeight="1" x14ac:dyDescent="0.3">
      <c r="A5" s="220"/>
      <c r="B5" s="225"/>
      <c r="C5" s="224"/>
      <c r="D5" s="137" t="s">
        <v>44</v>
      </c>
      <c r="E5" s="138">
        <v>0.01</v>
      </c>
      <c r="F5" s="138" t="s">
        <v>45</v>
      </c>
      <c r="G5" s="231"/>
      <c r="H5" s="227"/>
      <c r="I5" s="226"/>
      <c r="J5" s="223"/>
      <c r="K5" s="139" t="s">
        <v>65</v>
      </c>
      <c r="L5" s="139" t="s">
        <v>64</v>
      </c>
      <c r="M5" s="139" t="s">
        <v>46</v>
      </c>
      <c r="N5" s="232"/>
      <c r="O5" s="217"/>
    </row>
    <row r="6" spans="1:15" s="147" customFormat="1" x14ac:dyDescent="0.3">
      <c r="A6" s="140" t="s">
        <v>47</v>
      </c>
      <c r="B6" s="141">
        <f>+B7+B11</f>
        <v>442966746</v>
      </c>
      <c r="C6" s="142">
        <f>+C7+C11</f>
        <v>287592835</v>
      </c>
      <c r="D6" s="142">
        <f t="shared" ref="D6:O6" si="0">+D7+D11</f>
        <v>160675787</v>
      </c>
      <c r="E6" s="142">
        <f t="shared" si="0"/>
        <v>820240</v>
      </c>
      <c r="F6" s="142">
        <f t="shared" si="0"/>
        <v>161496027</v>
      </c>
      <c r="G6" s="142">
        <f t="shared" si="0"/>
        <v>449088862</v>
      </c>
      <c r="H6" s="142">
        <f t="shared" si="0"/>
        <v>448268622</v>
      </c>
      <c r="I6" s="143">
        <f t="shared" si="0"/>
        <v>-5301876</v>
      </c>
      <c r="J6" s="144">
        <f t="shared" si="0"/>
        <v>465973078</v>
      </c>
      <c r="K6" s="142">
        <f t="shared" si="0"/>
        <v>484488070</v>
      </c>
      <c r="L6" s="142">
        <f t="shared" si="0"/>
        <v>723276</v>
      </c>
      <c r="M6" s="142">
        <f t="shared" si="0"/>
        <v>485211346</v>
      </c>
      <c r="N6" s="145">
        <f t="shared" si="0"/>
        <v>-19238268</v>
      </c>
      <c r="O6" s="146">
        <f t="shared" si="0"/>
        <v>-19238268</v>
      </c>
    </row>
    <row r="7" spans="1:15" s="155" customFormat="1" x14ac:dyDescent="0.3">
      <c r="A7" s="148" t="s">
        <v>48</v>
      </c>
      <c r="B7" s="149">
        <f>+B8+B9+B10</f>
        <v>429199136</v>
      </c>
      <c r="C7" s="150">
        <f>+C8+C9+C10</f>
        <v>278683408</v>
      </c>
      <c r="D7" s="150">
        <f t="shared" ref="D7:O7" si="1">+D8+D9+D10</f>
        <v>155258218</v>
      </c>
      <c r="E7" s="150">
        <f t="shared" si="1"/>
        <v>820240</v>
      </c>
      <c r="F7" s="150">
        <f t="shared" si="1"/>
        <v>156078458</v>
      </c>
      <c r="G7" s="150">
        <f t="shared" si="1"/>
        <v>434761866</v>
      </c>
      <c r="H7" s="150">
        <f t="shared" si="1"/>
        <v>433941626</v>
      </c>
      <c r="I7" s="151">
        <f t="shared" si="1"/>
        <v>-4742490</v>
      </c>
      <c r="J7" s="152">
        <f t="shared" si="1"/>
        <v>451512948</v>
      </c>
      <c r="K7" s="150">
        <f t="shared" si="1"/>
        <v>468235374</v>
      </c>
      <c r="L7" s="150">
        <f t="shared" si="1"/>
        <v>0</v>
      </c>
      <c r="M7" s="150">
        <f t="shared" si="1"/>
        <v>468235374</v>
      </c>
      <c r="N7" s="153">
        <f t="shared" si="1"/>
        <v>-16722426</v>
      </c>
      <c r="O7" s="154">
        <f t="shared" si="1"/>
        <v>-16722426</v>
      </c>
    </row>
    <row r="8" spans="1:15" x14ac:dyDescent="0.3">
      <c r="A8" s="156" t="s">
        <v>49</v>
      </c>
      <c r="B8" s="157">
        <v>55629175</v>
      </c>
      <c r="C8" s="158">
        <v>36479075</v>
      </c>
      <c r="D8" s="158">
        <v>19166769</v>
      </c>
      <c r="E8" s="158">
        <v>154073</v>
      </c>
      <c r="F8" s="158">
        <f>+D8+E8</f>
        <v>19320842</v>
      </c>
      <c r="G8" s="158">
        <f>+C8+F8</f>
        <v>55799917</v>
      </c>
      <c r="H8" s="158">
        <f>+C8+D8</f>
        <v>55645844</v>
      </c>
      <c r="I8" s="159">
        <f>+B8-H8</f>
        <v>-16669</v>
      </c>
      <c r="J8" s="160">
        <v>57315081</v>
      </c>
      <c r="K8" s="158">
        <f>+F8*3</f>
        <v>57962526</v>
      </c>
      <c r="L8" s="158"/>
      <c r="M8" s="158">
        <f>+K8</f>
        <v>57962526</v>
      </c>
      <c r="N8" s="161">
        <f>+J8-M8</f>
        <v>-647445</v>
      </c>
      <c r="O8" s="162">
        <f>+N8</f>
        <v>-647445</v>
      </c>
    </row>
    <row r="9" spans="1:15" x14ac:dyDescent="0.3">
      <c r="A9" s="156" t="s">
        <v>50</v>
      </c>
      <c r="B9" s="157">
        <v>327716473</v>
      </c>
      <c r="C9" s="158">
        <v>212441315</v>
      </c>
      <c r="D9" s="158">
        <v>119516776</v>
      </c>
      <c r="E9" s="158">
        <v>531764</v>
      </c>
      <c r="F9" s="158">
        <f t="shared" ref="F9:F13" si="2">+D9+E9</f>
        <v>120048540</v>
      </c>
      <c r="G9" s="158">
        <f t="shared" ref="G9:G13" si="3">+C9+F9</f>
        <v>332489855</v>
      </c>
      <c r="H9" s="158">
        <f t="shared" ref="H9:H13" si="4">+C9+D9</f>
        <v>331958091</v>
      </c>
      <c r="I9" s="159">
        <f t="shared" ref="I9:I10" si="5">+B9-H9</f>
        <v>-4241618</v>
      </c>
      <c r="J9" s="160">
        <v>345825459</v>
      </c>
      <c r="K9" s="158">
        <f>+F9*3</f>
        <v>360145620</v>
      </c>
      <c r="L9" s="158"/>
      <c r="M9" s="158">
        <f t="shared" ref="M9:M10" si="6">+K9</f>
        <v>360145620</v>
      </c>
      <c r="N9" s="161">
        <f t="shared" ref="N9:N10" si="7">+J9-M9</f>
        <v>-14320161</v>
      </c>
      <c r="O9" s="162">
        <f t="shared" ref="O9:O10" si="8">+N9</f>
        <v>-14320161</v>
      </c>
    </row>
    <row r="10" spans="1:15" x14ac:dyDescent="0.3">
      <c r="A10" s="156" t="s">
        <v>51</v>
      </c>
      <c r="B10" s="157">
        <v>45853488</v>
      </c>
      <c r="C10" s="158">
        <v>29763018</v>
      </c>
      <c r="D10" s="158">
        <v>16574673</v>
      </c>
      <c r="E10" s="158">
        <v>134403</v>
      </c>
      <c r="F10" s="158">
        <f t="shared" si="2"/>
        <v>16709076</v>
      </c>
      <c r="G10" s="158">
        <f t="shared" si="3"/>
        <v>46472094</v>
      </c>
      <c r="H10" s="158">
        <f t="shared" si="4"/>
        <v>46337691</v>
      </c>
      <c r="I10" s="159">
        <f t="shared" si="5"/>
        <v>-484203</v>
      </c>
      <c r="J10" s="160">
        <v>48372408</v>
      </c>
      <c r="K10" s="158">
        <f>+F10*3</f>
        <v>50127228</v>
      </c>
      <c r="L10" s="158"/>
      <c r="M10" s="158">
        <f t="shared" si="6"/>
        <v>50127228</v>
      </c>
      <c r="N10" s="161">
        <f t="shared" si="7"/>
        <v>-1754820</v>
      </c>
      <c r="O10" s="162">
        <f t="shared" si="8"/>
        <v>-1754820</v>
      </c>
    </row>
    <row r="11" spans="1:15" s="155" customFormat="1" x14ac:dyDescent="0.3">
      <c r="A11" s="148" t="s">
        <v>52</v>
      </c>
      <c r="B11" s="149">
        <f>+B12+B13</f>
        <v>13767610</v>
      </c>
      <c r="C11" s="150">
        <f>+C12+C13</f>
        <v>8909427</v>
      </c>
      <c r="D11" s="150">
        <f t="shared" ref="D11:O11" si="9">+D12+D13</f>
        <v>5417569</v>
      </c>
      <c r="E11" s="150">
        <f t="shared" si="9"/>
        <v>0</v>
      </c>
      <c r="F11" s="150">
        <f t="shared" si="9"/>
        <v>5417569</v>
      </c>
      <c r="G11" s="150">
        <f t="shared" si="9"/>
        <v>14326996</v>
      </c>
      <c r="H11" s="150">
        <f t="shared" si="9"/>
        <v>14326996</v>
      </c>
      <c r="I11" s="151">
        <f t="shared" si="9"/>
        <v>-559386</v>
      </c>
      <c r="J11" s="152">
        <f t="shared" si="9"/>
        <v>14460130</v>
      </c>
      <c r="K11" s="150">
        <f t="shared" si="9"/>
        <v>16252696</v>
      </c>
      <c r="L11" s="150">
        <f t="shared" si="9"/>
        <v>723276</v>
      </c>
      <c r="M11" s="150">
        <f t="shared" si="9"/>
        <v>16975972</v>
      </c>
      <c r="N11" s="153">
        <f t="shared" si="9"/>
        <v>-2515842</v>
      </c>
      <c r="O11" s="154">
        <f t="shared" si="9"/>
        <v>-2515842</v>
      </c>
    </row>
    <row r="12" spans="1:15" x14ac:dyDescent="0.3">
      <c r="A12" s="156" t="s">
        <v>53</v>
      </c>
      <c r="B12" s="157">
        <v>13678536</v>
      </c>
      <c r="C12" s="158">
        <v>8855272</v>
      </c>
      <c r="D12" s="158">
        <v>5385960</v>
      </c>
      <c r="E12" s="158"/>
      <c r="F12" s="158">
        <f t="shared" si="2"/>
        <v>5385960</v>
      </c>
      <c r="G12" s="158">
        <f t="shared" si="3"/>
        <v>14241232</v>
      </c>
      <c r="H12" s="158">
        <f t="shared" si="4"/>
        <v>14241232</v>
      </c>
      <c r="I12" s="159">
        <f>+B12-H12</f>
        <v>-562696</v>
      </c>
      <c r="J12" s="160">
        <v>14366904</v>
      </c>
      <c r="K12" s="158">
        <f>+F12*3</f>
        <v>16157880</v>
      </c>
      <c r="L12" s="158">
        <v>723276</v>
      </c>
      <c r="M12" s="158">
        <f>+K12+L12</f>
        <v>16881156</v>
      </c>
      <c r="N12" s="161">
        <f>+J12-M12</f>
        <v>-2514252</v>
      </c>
      <c r="O12" s="162">
        <f>+N12</f>
        <v>-2514252</v>
      </c>
    </row>
    <row r="13" spans="1:15" ht="14.4" thickBot="1" x14ac:dyDescent="0.35">
      <c r="A13" s="163" t="s">
        <v>54</v>
      </c>
      <c r="B13" s="164">
        <v>89074</v>
      </c>
      <c r="C13" s="165">
        <v>54155</v>
      </c>
      <c r="D13" s="166">
        <v>31609</v>
      </c>
      <c r="E13" s="166"/>
      <c r="F13" s="165">
        <f t="shared" si="2"/>
        <v>31609</v>
      </c>
      <c r="G13" s="165">
        <f t="shared" si="3"/>
        <v>85764</v>
      </c>
      <c r="H13" s="165">
        <f t="shared" si="4"/>
        <v>85764</v>
      </c>
      <c r="I13" s="167">
        <f>+B13-H13</f>
        <v>3310</v>
      </c>
      <c r="J13" s="168">
        <v>93226</v>
      </c>
      <c r="K13" s="165">
        <v>94816</v>
      </c>
      <c r="L13" s="165"/>
      <c r="M13" s="165">
        <f>+K13+L13</f>
        <v>94816</v>
      </c>
      <c r="N13" s="169">
        <f>+J13-M13</f>
        <v>-1590</v>
      </c>
      <c r="O13" s="170">
        <f>+N13</f>
        <v>-1590</v>
      </c>
    </row>
  </sheetData>
  <mergeCells count="14">
    <mergeCell ref="O3:O5"/>
    <mergeCell ref="A2:A5"/>
    <mergeCell ref="J3:J5"/>
    <mergeCell ref="C4:C5"/>
    <mergeCell ref="B4:B5"/>
    <mergeCell ref="I3:I5"/>
    <mergeCell ref="H3:H5"/>
    <mergeCell ref="J2:N2"/>
    <mergeCell ref="D3:F3"/>
    <mergeCell ref="G3:G5"/>
    <mergeCell ref="K3:M4"/>
    <mergeCell ref="N3:N5"/>
    <mergeCell ref="D4:F4"/>
    <mergeCell ref="B2:I2"/>
  </mergeCells>
  <printOptions horizontalCentered="1"/>
  <pageMargins left="0.25" right="0.25" top="0.74803149606299213" bottom="0.74803149606299213" header="0.31496062992125984" footer="0.31496062992125984"/>
  <pageSetup paperSize="9" scale="72"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45"/>
  <sheetViews>
    <sheetView zoomScaleNormal="100" workbookViewId="0">
      <selection activeCell="D47" sqref="D47"/>
    </sheetView>
  </sheetViews>
  <sheetFormatPr defaultRowHeight="14.4" x14ac:dyDescent="0.3"/>
  <cols>
    <col min="1" max="1" width="27.5546875" style="63" customWidth="1"/>
    <col min="2" max="3" width="13.5546875" style="63" customWidth="1"/>
    <col min="4" max="4" width="12.77734375" style="63" customWidth="1"/>
    <col min="5" max="5" width="12.21875" style="63" customWidth="1"/>
    <col min="6" max="9" width="12" style="63" customWidth="1"/>
    <col min="10" max="10" width="30.21875" style="63" bestFit="1" customWidth="1"/>
    <col min="11" max="11" width="15.109375" style="63" customWidth="1"/>
    <col min="12" max="12" width="9.88671875" style="63" bestFit="1" customWidth="1"/>
    <col min="13" max="254" width="8.88671875" style="63"/>
    <col min="255" max="255" width="27.5546875" style="63" customWidth="1"/>
    <col min="256" max="256" width="12" style="63" customWidth="1"/>
    <col min="257" max="257" width="10.77734375" style="63" customWidth="1"/>
    <col min="258" max="258" width="12.77734375" style="63" customWidth="1"/>
    <col min="259" max="259" width="10.77734375" style="63" customWidth="1"/>
    <col min="260" max="260" width="9.88671875" style="63" bestFit="1" customWidth="1"/>
    <col min="261" max="261" width="12.77734375" style="63" customWidth="1"/>
    <col min="262" max="262" width="0.77734375" style="63" customWidth="1"/>
    <col min="263" max="265" width="11.44140625" style="63" customWidth="1"/>
    <col min="266" max="510" width="8.88671875" style="63"/>
    <col min="511" max="511" width="27.5546875" style="63" customWidth="1"/>
    <col min="512" max="512" width="12" style="63" customWidth="1"/>
    <col min="513" max="513" width="10.77734375" style="63" customWidth="1"/>
    <col min="514" max="514" width="12.77734375" style="63" customWidth="1"/>
    <col min="515" max="515" width="10.77734375" style="63" customWidth="1"/>
    <col min="516" max="516" width="9.88671875" style="63" bestFit="1" customWidth="1"/>
    <col min="517" max="517" width="12.77734375" style="63" customWidth="1"/>
    <col min="518" max="518" width="0.77734375" style="63" customWidth="1"/>
    <col min="519" max="521" width="11.44140625" style="63" customWidth="1"/>
    <col min="522" max="766" width="8.88671875" style="63"/>
    <col min="767" max="767" width="27.5546875" style="63" customWidth="1"/>
    <col min="768" max="768" width="12" style="63" customWidth="1"/>
    <col min="769" max="769" width="10.77734375" style="63" customWidth="1"/>
    <col min="770" max="770" width="12.77734375" style="63" customWidth="1"/>
    <col min="771" max="771" width="10.77734375" style="63" customWidth="1"/>
    <col min="772" max="772" width="9.88671875" style="63" bestFit="1" customWidth="1"/>
    <col min="773" max="773" width="12.77734375" style="63" customWidth="1"/>
    <col min="774" max="774" width="0.77734375" style="63" customWidth="1"/>
    <col min="775" max="777" width="11.44140625" style="63" customWidth="1"/>
    <col min="778" max="1022" width="8.88671875" style="63"/>
    <col min="1023" max="1023" width="27.5546875" style="63" customWidth="1"/>
    <col min="1024" max="1024" width="12" style="63" customWidth="1"/>
    <col min="1025" max="1025" width="10.77734375" style="63" customWidth="1"/>
    <col min="1026" max="1026" width="12.77734375" style="63" customWidth="1"/>
    <col min="1027" max="1027" width="10.77734375" style="63" customWidth="1"/>
    <col min="1028" max="1028" width="9.88671875" style="63" bestFit="1" customWidth="1"/>
    <col min="1029" max="1029" width="12.77734375" style="63" customWidth="1"/>
    <col min="1030" max="1030" width="0.77734375" style="63" customWidth="1"/>
    <col min="1031" max="1033" width="11.44140625" style="63" customWidth="1"/>
    <col min="1034" max="1278" width="8.88671875" style="63"/>
    <col min="1279" max="1279" width="27.5546875" style="63" customWidth="1"/>
    <col min="1280" max="1280" width="12" style="63" customWidth="1"/>
    <col min="1281" max="1281" width="10.77734375" style="63" customWidth="1"/>
    <col min="1282" max="1282" width="12.77734375" style="63" customWidth="1"/>
    <col min="1283" max="1283" width="10.77734375" style="63" customWidth="1"/>
    <col min="1284" max="1284" width="9.88671875" style="63" bestFit="1" customWidth="1"/>
    <col min="1285" max="1285" width="12.77734375" style="63" customWidth="1"/>
    <col min="1286" max="1286" width="0.77734375" style="63" customWidth="1"/>
    <col min="1287" max="1289" width="11.44140625" style="63" customWidth="1"/>
    <col min="1290" max="1534" width="8.88671875" style="63"/>
    <col min="1535" max="1535" width="27.5546875" style="63" customWidth="1"/>
    <col min="1536" max="1536" width="12" style="63" customWidth="1"/>
    <col min="1537" max="1537" width="10.77734375" style="63" customWidth="1"/>
    <col min="1538" max="1538" width="12.77734375" style="63" customWidth="1"/>
    <col min="1539" max="1539" width="10.77734375" style="63" customWidth="1"/>
    <col min="1540" max="1540" width="9.88671875" style="63" bestFit="1" customWidth="1"/>
    <col min="1541" max="1541" width="12.77734375" style="63" customWidth="1"/>
    <col min="1542" max="1542" width="0.77734375" style="63" customWidth="1"/>
    <col min="1543" max="1545" width="11.44140625" style="63" customWidth="1"/>
    <col min="1546" max="1790" width="8.88671875" style="63"/>
    <col min="1791" max="1791" width="27.5546875" style="63" customWidth="1"/>
    <col min="1792" max="1792" width="12" style="63" customWidth="1"/>
    <col min="1793" max="1793" width="10.77734375" style="63" customWidth="1"/>
    <col min="1794" max="1794" width="12.77734375" style="63" customWidth="1"/>
    <col min="1795" max="1795" width="10.77734375" style="63" customWidth="1"/>
    <col min="1796" max="1796" width="9.88671875" style="63" bestFit="1" customWidth="1"/>
    <col min="1797" max="1797" width="12.77734375" style="63" customWidth="1"/>
    <col min="1798" max="1798" width="0.77734375" style="63" customWidth="1"/>
    <col min="1799" max="1801" width="11.44140625" style="63" customWidth="1"/>
    <col min="1802" max="2046" width="8.88671875" style="63"/>
    <col min="2047" max="2047" width="27.5546875" style="63" customWidth="1"/>
    <col min="2048" max="2048" width="12" style="63" customWidth="1"/>
    <col min="2049" max="2049" width="10.77734375" style="63" customWidth="1"/>
    <col min="2050" max="2050" width="12.77734375" style="63" customWidth="1"/>
    <col min="2051" max="2051" width="10.77734375" style="63" customWidth="1"/>
    <col min="2052" max="2052" width="9.88671875" style="63" bestFit="1" customWidth="1"/>
    <col min="2053" max="2053" width="12.77734375" style="63" customWidth="1"/>
    <col min="2054" max="2054" width="0.77734375" style="63" customWidth="1"/>
    <col min="2055" max="2057" width="11.44140625" style="63" customWidth="1"/>
    <col min="2058" max="2302" width="8.88671875" style="63"/>
    <col min="2303" max="2303" width="27.5546875" style="63" customWidth="1"/>
    <col min="2304" max="2304" width="12" style="63" customWidth="1"/>
    <col min="2305" max="2305" width="10.77734375" style="63" customWidth="1"/>
    <col min="2306" max="2306" width="12.77734375" style="63" customWidth="1"/>
    <col min="2307" max="2307" width="10.77734375" style="63" customWidth="1"/>
    <col min="2308" max="2308" width="9.88671875" style="63" bestFit="1" customWidth="1"/>
    <col min="2309" max="2309" width="12.77734375" style="63" customWidth="1"/>
    <col min="2310" max="2310" width="0.77734375" style="63" customWidth="1"/>
    <col min="2311" max="2313" width="11.44140625" style="63" customWidth="1"/>
    <col min="2314" max="2558" width="8.88671875" style="63"/>
    <col min="2559" max="2559" width="27.5546875" style="63" customWidth="1"/>
    <col min="2560" max="2560" width="12" style="63" customWidth="1"/>
    <col min="2561" max="2561" width="10.77734375" style="63" customWidth="1"/>
    <col min="2562" max="2562" width="12.77734375" style="63" customWidth="1"/>
    <col min="2563" max="2563" width="10.77734375" style="63" customWidth="1"/>
    <col min="2564" max="2564" width="9.88671875" style="63" bestFit="1" customWidth="1"/>
    <col min="2565" max="2565" width="12.77734375" style="63" customWidth="1"/>
    <col min="2566" max="2566" width="0.77734375" style="63" customWidth="1"/>
    <col min="2567" max="2569" width="11.44140625" style="63" customWidth="1"/>
    <col min="2570" max="2814" width="8.88671875" style="63"/>
    <col min="2815" max="2815" width="27.5546875" style="63" customWidth="1"/>
    <col min="2816" max="2816" width="12" style="63" customWidth="1"/>
    <col min="2817" max="2817" width="10.77734375" style="63" customWidth="1"/>
    <col min="2818" max="2818" width="12.77734375" style="63" customWidth="1"/>
    <col min="2819" max="2819" width="10.77734375" style="63" customWidth="1"/>
    <col min="2820" max="2820" width="9.88671875" style="63" bestFit="1" customWidth="1"/>
    <col min="2821" max="2821" width="12.77734375" style="63" customWidth="1"/>
    <col min="2822" max="2822" width="0.77734375" style="63" customWidth="1"/>
    <col min="2823" max="2825" width="11.44140625" style="63" customWidth="1"/>
    <col min="2826" max="3070" width="8.88671875" style="63"/>
    <col min="3071" max="3071" width="27.5546875" style="63" customWidth="1"/>
    <col min="3072" max="3072" width="12" style="63" customWidth="1"/>
    <col min="3073" max="3073" width="10.77734375" style="63" customWidth="1"/>
    <col min="3074" max="3074" width="12.77734375" style="63" customWidth="1"/>
    <col min="3075" max="3075" width="10.77734375" style="63" customWidth="1"/>
    <col min="3076" max="3076" width="9.88671875" style="63" bestFit="1" customWidth="1"/>
    <col min="3077" max="3077" width="12.77734375" style="63" customWidth="1"/>
    <col min="3078" max="3078" width="0.77734375" style="63" customWidth="1"/>
    <col min="3079" max="3081" width="11.44140625" style="63" customWidth="1"/>
    <col min="3082" max="3326" width="8.88671875" style="63"/>
    <col min="3327" max="3327" width="27.5546875" style="63" customWidth="1"/>
    <col min="3328" max="3328" width="12" style="63" customWidth="1"/>
    <col min="3329" max="3329" width="10.77734375" style="63" customWidth="1"/>
    <col min="3330" max="3330" width="12.77734375" style="63" customWidth="1"/>
    <col min="3331" max="3331" width="10.77734375" style="63" customWidth="1"/>
    <col min="3332" max="3332" width="9.88671875" style="63" bestFit="1" customWidth="1"/>
    <col min="3333" max="3333" width="12.77734375" style="63" customWidth="1"/>
    <col min="3334" max="3334" width="0.77734375" style="63" customWidth="1"/>
    <col min="3335" max="3337" width="11.44140625" style="63" customWidth="1"/>
    <col min="3338" max="3582" width="8.88671875" style="63"/>
    <col min="3583" max="3583" width="27.5546875" style="63" customWidth="1"/>
    <col min="3584" max="3584" width="12" style="63" customWidth="1"/>
    <col min="3585" max="3585" width="10.77734375" style="63" customWidth="1"/>
    <col min="3586" max="3586" width="12.77734375" style="63" customWidth="1"/>
    <col min="3587" max="3587" width="10.77734375" style="63" customWidth="1"/>
    <col min="3588" max="3588" width="9.88671875" style="63" bestFit="1" customWidth="1"/>
    <col min="3589" max="3589" width="12.77734375" style="63" customWidth="1"/>
    <col min="3590" max="3590" width="0.77734375" style="63" customWidth="1"/>
    <col min="3591" max="3593" width="11.44140625" style="63" customWidth="1"/>
    <col min="3594" max="3838" width="8.88671875" style="63"/>
    <col min="3839" max="3839" width="27.5546875" style="63" customWidth="1"/>
    <col min="3840" max="3840" width="12" style="63" customWidth="1"/>
    <col min="3841" max="3841" width="10.77734375" style="63" customWidth="1"/>
    <col min="3842" max="3842" width="12.77734375" style="63" customWidth="1"/>
    <col min="3843" max="3843" width="10.77734375" style="63" customWidth="1"/>
    <col min="3844" max="3844" width="9.88671875" style="63" bestFit="1" customWidth="1"/>
    <col min="3845" max="3845" width="12.77734375" style="63" customWidth="1"/>
    <col min="3846" max="3846" width="0.77734375" style="63" customWidth="1"/>
    <col min="3847" max="3849" width="11.44140625" style="63" customWidth="1"/>
    <col min="3850" max="4094" width="8.88671875" style="63"/>
    <col min="4095" max="4095" width="27.5546875" style="63" customWidth="1"/>
    <col min="4096" max="4096" width="12" style="63" customWidth="1"/>
    <col min="4097" max="4097" width="10.77734375" style="63" customWidth="1"/>
    <col min="4098" max="4098" width="12.77734375" style="63" customWidth="1"/>
    <col min="4099" max="4099" width="10.77734375" style="63" customWidth="1"/>
    <col min="4100" max="4100" width="9.88671875" style="63" bestFit="1" customWidth="1"/>
    <col min="4101" max="4101" width="12.77734375" style="63" customWidth="1"/>
    <col min="4102" max="4102" width="0.77734375" style="63" customWidth="1"/>
    <col min="4103" max="4105" width="11.44140625" style="63" customWidth="1"/>
    <col min="4106" max="4350" width="8.88671875" style="63"/>
    <col min="4351" max="4351" width="27.5546875" style="63" customWidth="1"/>
    <col min="4352" max="4352" width="12" style="63" customWidth="1"/>
    <col min="4353" max="4353" width="10.77734375" style="63" customWidth="1"/>
    <col min="4354" max="4354" width="12.77734375" style="63" customWidth="1"/>
    <col min="4355" max="4355" width="10.77734375" style="63" customWidth="1"/>
    <col min="4356" max="4356" width="9.88671875" style="63" bestFit="1" customWidth="1"/>
    <col min="4357" max="4357" width="12.77734375" style="63" customWidth="1"/>
    <col min="4358" max="4358" width="0.77734375" style="63" customWidth="1"/>
    <col min="4359" max="4361" width="11.44140625" style="63" customWidth="1"/>
    <col min="4362" max="4606" width="8.88671875" style="63"/>
    <col min="4607" max="4607" width="27.5546875" style="63" customWidth="1"/>
    <col min="4608" max="4608" width="12" style="63" customWidth="1"/>
    <col min="4609" max="4609" width="10.77734375" style="63" customWidth="1"/>
    <col min="4610" max="4610" width="12.77734375" style="63" customWidth="1"/>
    <col min="4611" max="4611" width="10.77734375" style="63" customWidth="1"/>
    <col min="4612" max="4612" width="9.88671875" style="63" bestFit="1" customWidth="1"/>
    <col min="4613" max="4613" width="12.77734375" style="63" customWidth="1"/>
    <col min="4614" max="4614" width="0.77734375" style="63" customWidth="1"/>
    <col min="4615" max="4617" width="11.44140625" style="63" customWidth="1"/>
    <col min="4618" max="4862" width="8.88671875" style="63"/>
    <col min="4863" max="4863" width="27.5546875" style="63" customWidth="1"/>
    <col min="4864" max="4864" width="12" style="63" customWidth="1"/>
    <col min="4865" max="4865" width="10.77734375" style="63" customWidth="1"/>
    <col min="4866" max="4866" width="12.77734375" style="63" customWidth="1"/>
    <col min="4867" max="4867" width="10.77734375" style="63" customWidth="1"/>
    <col min="4868" max="4868" width="9.88671875" style="63" bestFit="1" customWidth="1"/>
    <col min="4869" max="4869" width="12.77734375" style="63" customWidth="1"/>
    <col min="4870" max="4870" width="0.77734375" style="63" customWidth="1"/>
    <col min="4871" max="4873" width="11.44140625" style="63" customWidth="1"/>
    <col min="4874" max="5118" width="8.88671875" style="63"/>
    <col min="5119" max="5119" width="27.5546875" style="63" customWidth="1"/>
    <col min="5120" max="5120" width="12" style="63" customWidth="1"/>
    <col min="5121" max="5121" width="10.77734375" style="63" customWidth="1"/>
    <col min="5122" max="5122" width="12.77734375" style="63" customWidth="1"/>
    <col min="5123" max="5123" width="10.77734375" style="63" customWidth="1"/>
    <col min="5124" max="5124" width="9.88671875" style="63" bestFit="1" customWidth="1"/>
    <col min="5125" max="5125" width="12.77734375" style="63" customWidth="1"/>
    <col min="5126" max="5126" width="0.77734375" style="63" customWidth="1"/>
    <col min="5127" max="5129" width="11.44140625" style="63" customWidth="1"/>
    <col min="5130" max="5374" width="8.88671875" style="63"/>
    <col min="5375" max="5375" width="27.5546875" style="63" customWidth="1"/>
    <col min="5376" max="5376" width="12" style="63" customWidth="1"/>
    <col min="5377" max="5377" width="10.77734375" style="63" customWidth="1"/>
    <col min="5378" max="5378" width="12.77734375" style="63" customWidth="1"/>
    <col min="5379" max="5379" width="10.77734375" style="63" customWidth="1"/>
    <col min="5380" max="5380" width="9.88671875" style="63" bestFit="1" customWidth="1"/>
    <col min="5381" max="5381" width="12.77734375" style="63" customWidth="1"/>
    <col min="5382" max="5382" width="0.77734375" style="63" customWidth="1"/>
    <col min="5383" max="5385" width="11.44140625" style="63" customWidth="1"/>
    <col min="5386" max="5630" width="8.88671875" style="63"/>
    <col min="5631" max="5631" width="27.5546875" style="63" customWidth="1"/>
    <col min="5632" max="5632" width="12" style="63" customWidth="1"/>
    <col min="5633" max="5633" width="10.77734375" style="63" customWidth="1"/>
    <col min="5634" max="5634" width="12.77734375" style="63" customWidth="1"/>
    <col min="5635" max="5635" width="10.77734375" style="63" customWidth="1"/>
    <col min="5636" max="5636" width="9.88671875" style="63" bestFit="1" customWidth="1"/>
    <col min="5637" max="5637" width="12.77734375" style="63" customWidth="1"/>
    <col min="5638" max="5638" width="0.77734375" style="63" customWidth="1"/>
    <col min="5639" max="5641" width="11.44140625" style="63" customWidth="1"/>
    <col min="5642" max="5886" width="8.88671875" style="63"/>
    <col min="5887" max="5887" width="27.5546875" style="63" customWidth="1"/>
    <col min="5888" max="5888" width="12" style="63" customWidth="1"/>
    <col min="5889" max="5889" width="10.77734375" style="63" customWidth="1"/>
    <col min="5890" max="5890" width="12.77734375" style="63" customWidth="1"/>
    <col min="5891" max="5891" width="10.77734375" style="63" customWidth="1"/>
    <col min="5892" max="5892" width="9.88671875" style="63" bestFit="1" customWidth="1"/>
    <col min="5893" max="5893" width="12.77734375" style="63" customWidth="1"/>
    <col min="5894" max="5894" width="0.77734375" style="63" customWidth="1"/>
    <col min="5895" max="5897" width="11.44140625" style="63" customWidth="1"/>
    <col min="5898" max="6142" width="8.88671875" style="63"/>
    <col min="6143" max="6143" width="27.5546875" style="63" customWidth="1"/>
    <col min="6144" max="6144" width="12" style="63" customWidth="1"/>
    <col min="6145" max="6145" width="10.77734375" style="63" customWidth="1"/>
    <col min="6146" max="6146" width="12.77734375" style="63" customWidth="1"/>
    <col min="6147" max="6147" width="10.77734375" style="63" customWidth="1"/>
    <col min="6148" max="6148" width="9.88671875" style="63" bestFit="1" customWidth="1"/>
    <col min="6149" max="6149" width="12.77734375" style="63" customWidth="1"/>
    <col min="6150" max="6150" width="0.77734375" style="63" customWidth="1"/>
    <col min="6151" max="6153" width="11.44140625" style="63" customWidth="1"/>
    <col min="6154" max="6398" width="8.88671875" style="63"/>
    <col min="6399" max="6399" width="27.5546875" style="63" customWidth="1"/>
    <col min="6400" max="6400" width="12" style="63" customWidth="1"/>
    <col min="6401" max="6401" width="10.77734375" style="63" customWidth="1"/>
    <col min="6402" max="6402" width="12.77734375" style="63" customWidth="1"/>
    <col min="6403" max="6403" width="10.77734375" style="63" customWidth="1"/>
    <col min="6404" max="6404" width="9.88671875" style="63" bestFit="1" customWidth="1"/>
    <col min="6405" max="6405" width="12.77734375" style="63" customWidth="1"/>
    <col min="6406" max="6406" width="0.77734375" style="63" customWidth="1"/>
    <col min="6407" max="6409" width="11.44140625" style="63" customWidth="1"/>
    <col min="6410" max="6654" width="8.88671875" style="63"/>
    <col min="6655" max="6655" width="27.5546875" style="63" customWidth="1"/>
    <col min="6656" max="6656" width="12" style="63" customWidth="1"/>
    <col min="6657" max="6657" width="10.77734375" style="63" customWidth="1"/>
    <col min="6658" max="6658" width="12.77734375" style="63" customWidth="1"/>
    <col min="6659" max="6659" width="10.77734375" style="63" customWidth="1"/>
    <col min="6660" max="6660" width="9.88671875" style="63" bestFit="1" customWidth="1"/>
    <col min="6661" max="6661" width="12.77734375" style="63" customWidth="1"/>
    <col min="6662" max="6662" width="0.77734375" style="63" customWidth="1"/>
    <col min="6663" max="6665" width="11.44140625" style="63" customWidth="1"/>
    <col min="6666" max="6910" width="8.88671875" style="63"/>
    <col min="6911" max="6911" width="27.5546875" style="63" customWidth="1"/>
    <col min="6912" max="6912" width="12" style="63" customWidth="1"/>
    <col min="6913" max="6913" width="10.77734375" style="63" customWidth="1"/>
    <col min="6914" max="6914" width="12.77734375" style="63" customWidth="1"/>
    <col min="6915" max="6915" width="10.77734375" style="63" customWidth="1"/>
    <col min="6916" max="6916" width="9.88671875" style="63" bestFit="1" customWidth="1"/>
    <col min="6917" max="6917" width="12.77734375" style="63" customWidth="1"/>
    <col min="6918" max="6918" width="0.77734375" style="63" customWidth="1"/>
    <col min="6919" max="6921" width="11.44140625" style="63" customWidth="1"/>
    <col min="6922" max="7166" width="8.88671875" style="63"/>
    <col min="7167" max="7167" width="27.5546875" style="63" customWidth="1"/>
    <col min="7168" max="7168" width="12" style="63" customWidth="1"/>
    <col min="7169" max="7169" width="10.77734375" style="63" customWidth="1"/>
    <col min="7170" max="7170" width="12.77734375" style="63" customWidth="1"/>
    <col min="7171" max="7171" width="10.77734375" style="63" customWidth="1"/>
    <col min="7172" max="7172" width="9.88671875" style="63" bestFit="1" customWidth="1"/>
    <col min="7173" max="7173" width="12.77734375" style="63" customWidth="1"/>
    <col min="7174" max="7174" width="0.77734375" style="63" customWidth="1"/>
    <col min="7175" max="7177" width="11.44140625" style="63" customWidth="1"/>
    <col min="7178" max="7422" width="8.88671875" style="63"/>
    <col min="7423" max="7423" width="27.5546875" style="63" customWidth="1"/>
    <col min="7424" max="7424" width="12" style="63" customWidth="1"/>
    <col min="7425" max="7425" width="10.77734375" style="63" customWidth="1"/>
    <col min="7426" max="7426" width="12.77734375" style="63" customWidth="1"/>
    <col min="7427" max="7427" width="10.77734375" style="63" customWidth="1"/>
    <col min="7428" max="7428" width="9.88671875" style="63" bestFit="1" customWidth="1"/>
    <col min="7429" max="7429" width="12.77734375" style="63" customWidth="1"/>
    <col min="7430" max="7430" width="0.77734375" style="63" customWidth="1"/>
    <col min="7431" max="7433" width="11.44140625" style="63" customWidth="1"/>
    <col min="7434" max="7678" width="8.88671875" style="63"/>
    <col min="7679" max="7679" width="27.5546875" style="63" customWidth="1"/>
    <col min="7680" max="7680" width="12" style="63" customWidth="1"/>
    <col min="7681" max="7681" width="10.77734375" style="63" customWidth="1"/>
    <col min="7682" max="7682" width="12.77734375" style="63" customWidth="1"/>
    <col min="7683" max="7683" width="10.77734375" style="63" customWidth="1"/>
    <col min="7684" max="7684" width="9.88671875" style="63" bestFit="1" customWidth="1"/>
    <col min="7685" max="7685" width="12.77734375" style="63" customWidth="1"/>
    <col min="7686" max="7686" width="0.77734375" style="63" customWidth="1"/>
    <col min="7687" max="7689" width="11.44140625" style="63" customWidth="1"/>
    <col min="7690" max="7934" width="8.88671875" style="63"/>
    <col min="7935" max="7935" width="27.5546875" style="63" customWidth="1"/>
    <col min="7936" max="7936" width="12" style="63" customWidth="1"/>
    <col min="7937" max="7937" width="10.77734375" style="63" customWidth="1"/>
    <col min="7938" max="7938" width="12.77734375" style="63" customWidth="1"/>
    <col min="7939" max="7939" width="10.77734375" style="63" customWidth="1"/>
    <col min="7940" max="7940" width="9.88671875" style="63" bestFit="1" customWidth="1"/>
    <col min="7941" max="7941" width="12.77734375" style="63" customWidth="1"/>
    <col min="7942" max="7942" width="0.77734375" style="63" customWidth="1"/>
    <col min="7943" max="7945" width="11.44140625" style="63" customWidth="1"/>
    <col min="7946" max="8190" width="8.88671875" style="63"/>
    <col min="8191" max="8191" width="27.5546875" style="63" customWidth="1"/>
    <col min="8192" max="8192" width="12" style="63" customWidth="1"/>
    <col min="8193" max="8193" width="10.77734375" style="63" customWidth="1"/>
    <col min="8194" max="8194" width="12.77734375" style="63" customWidth="1"/>
    <col min="8195" max="8195" width="10.77734375" style="63" customWidth="1"/>
    <col min="8196" max="8196" width="9.88671875" style="63" bestFit="1" customWidth="1"/>
    <col min="8197" max="8197" width="12.77734375" style="63" customWidth="1"/>
    <col min="8198" max="8198" width="0.77734375" style="63" customWidth="1"/>
    <col min="8199" max="8201" width="11.44140625" style="63" customWidth="1"/>
    <col min="8202" max="8446" width="8.88671875" style="63"/>
    <col min="8447" max="8447" width="27.5546875" style="63" customWidth="1"/>
    <col min="8448" max="8448" width="12" style="63" customWidth="1"/>
    <col min="8449" max="8449" width="10.77734375" style="63" customWidth="1"/>
    <col min="8450" max="8450" width="12.77734375" style="63" customWidth="1"/>
    <col min="8451" max="8451" width="10.77734375" style="63" customWidth="1"/>
    <col min="8452" max="8452" width="9.88671875" style="63" bestFit="1" customWidth="1"/>
    <col min="8453" max="8453" width="12.77734375" style="63" customWidth="1"/>
    <col min="8454" max="8454" width="0.77734375" style="63" customWidth="1"/>
    <col min="8455" max="8457" width="11.44140625" style="63" customWidth="1"/>
    <col min="8458" max="8702" width="8.88671875" style="63"/>
    <col min="8703" max="8703" width="27.5546875" style="63" customWidth="1"/>
    <col min="8704" max="8704" width="12" style="63" customWidth="1"/>
    <col min="8705" max="8705" width="10.77734375" style="63" customWidth="1"/>
    <col min="8706" max="8706" width="12.77734375" style="63" customWidth="1"/>
    <col min="8707" max="8707" width="10.77734375" style="63" customWidth="1"/>
    <col min="8708" max="8708" width="9.88671875" style="63" bestFit="1" customWidth="1"/>
    <col min="8709" max="8709" width="12.77734375" style="63" customWidth="1"/>
    <col min="8710" max="8710" width="0.77734375" style="63" customWidth="1"/>
    <col min="8711" max="8713" width="11.44140625" style="63" customWidth="1"/>
    <col min="8714" max="8958" width="8.88671875" style="63"/>
    <col min="8959" max="8959" width="27.5546875" style="63" customWidth="1"/>
    <col min="8960" max="8960" width="12" style="63" customWidth="1"/>
    <col min="8961" max="8961" width="10.77734375" style="63" customWidth="1"/>
    <col min="8962" max="8962" width="12.77734375" style="63" customWidth="1"/>
    <col min="8963" max="8963" width="10.77734375" style="63" customWidth="1"/>
    <col min="8964" max="8964" width="9.88671875" style="63" bestFit="1" customWidth="1"/>
    <col min="8965" max="8965" width="12.77734375" style="63" customWidth="1"/>
    <col min="8966" max="8966" width="0.77734375" style="63" customWidth="1"/>
    <col min="8967" max="8969" width="11.44140625" style="63" customWidth="1"/>
    <col min="8970" max="9214" width="8.88671875" style="63"/>
    <col min="9215" max="9215" width="27.5546875" style="63" customWidth="1"/>
    <col min="9216" max="9216" width="12" style="63" customWidth="1"/>
    <col min="9217" max="9217" width="10.77734375" style="63" customWidth="1"/>
    <col min="9218" max="9218" width="12.77734375" style="63" customWidth="1"/>
    <col min="9219" max="9219" width="10.77734375" style="63" customWidth="1"/>
    <col min="9220" max="9220" width="9.88671875" style="63" bestFit="1" customWidth="1"/>
    <col min="9221" max="9221" width="12.77734375" style="63" customWidth="1"/>
    <col min="9222" max="9222" width="0.77734375" style="63" customWidth="1"/>
    <col min="9223" max="9225" width="11.44140625" style="63" customWidth="1"/>
    <col min="9226" max="9470" width="8.88671875" style="63"/>
    <col min="9471" max="9471" width="27.5546875" style="63" customWidth="1"/>
    <col min="9472" max="9472" width="12" style="63" customWidth="1"/>
    <col min="9473" max="9473" width="10.77734375" style="63" customWidth="1"/>
    <col min="9474" max="9474" width="12.77734375" style="63" customWidth="1"/>
    <col min="9475" max="9475" width="10.77734375" style="63" customWidth="1"/>
    <col min="9476" max="9476" width="9.88671875" style="63" bestFit="1" customWidth="1"/>
    <col min="9477" max="9477" width="12.77734375" style="63" customWidth="1"/>
    <col min="9478" max="9478" width="0.77734375" style="63" customWidth="1"/>
    <col min="9479" max="9481" width="11.44140625" style="63" customWidth="1"/>
    <col min="9482" max="9726" width="8.88671875" style="63"/>
    <col min="9727" max="9727" width="27.5546875" style="63" customWidth="1"/>
    <col min="9728" max="9728" width="12" style="63" customWidth="1"/>
    <col min="9729" max="9729" width="10.77734375" style="63" customWidth="1"/>
    <col min="9730" max="9730" width="12.77734375" style="63" customWidth="1"/>
    <col min="9731" max="9731" width="10.77734375" style="63" customWidth="1"/>
    <col min="9732" max="9732" width="9.88671875" style="63" bestFit="1" customWidth="1"/>
    <col min="9733" max="9733" width="12.77734375" style="63" customWidth="1"/>
    <col min="9734" max="9734" width="0.77734375" style="63" customWidth="1"/>
    <col min="9735" max="9737" width="11.44140625" style="63" customWidth="1"/>
    <col min="9738" max="9982" width="8.88671875" style="63"/>
    <col min="9983" max="9983" width="27.5546875" style="63" customWidth="1"/>
    <col min="9984" max="9984" width="12" style="63" customWidth="1"/>
    <col min="9985" max="9985" width="10.77734375" style="63" customWidth="1"/>
    <col min="9986" max="9986" width="12.77734375" style="63" customWidth="1"/>
    <col min="9987" max="9987" width="10.77734375" style="63" customWidth="1"/>
    <col min="9988" max="9988" width="9.88671875" style="63" bestFit="1" customWidth="1"/>
    <col min="9989" max="9989" width="12.77734375" style="63" customWidth="1"/>
    <col min="9990" max="9990" width="0.77734375" style="63" customWidth="1"/>
    <col min="9991" max="9993" width="11.44140625" style="63" customWidth="1"/>
    <col min="9994" max="10238" width="8.88671875" style="63"/>
    <col min="10239" max="10239" width="27.5546875" style="63" customWidth="1"/>
    <col min="10240" max="10240" width="12" style="63" customWidth="1"/>
    <col min="10241" max="10241" width="10.77734375" style="63" customWidth="1"/>
    <col min="10242" max="10242" width="12.77734375" style="63" customWidth="1"/>
    <col min="10243" max="10243" width="10.77734375" style="63" customWidth="1"/>
    <col min="10244" max="10244" width="9.88671875" style="63" bestFit="1" customWidth="1"/>
    <col min="10245" max="10245" width="12.77734375" style="63" customWidth="1"/>
    <col min="10246" max="10246" width="0.77734375" style="63" customWidth="1"/>
    <col min="10247" max="10249" width="11.44140625" style="63" customWidth="1"/>
    <col min="10250" max="10494" width="8.88671875" style="63"/>
    <col min="10495" max="10495" width="27.5546875" style="63" customWidth="1"/>
    <col min="10496" max="10496" width="12" style="63" customWidth="1"/>
    <col min="10497" max="10497" width="10.77734375" style="63" customWidth="1"/>
    <col min="10498" max="10498" width="12.77734375" style="63" customWidth="1"/>
    <col min="10499" max="10499" width="10.77734375" style="63" customWidth="1"/>
    <col min="10500" max="10500" width="9.88671875" style="63" bestFit="1" customWidth="1"/>
    <col min="10501" max="10501" width="12.77734375" style="63" customWidth="1"/>
    <col min="10502" max="10502" width="0.77734375" style="63" customWidth="1"/>
    <col min="10503" max="10505" width="11.44140625" style="63" customWidth="1"/>
    <col min="10506" max="10750" width="8.88671875" style="63"/>
    <col min="10751" max="10751" width="27.5546875" style="63" customWidth="1"/>
    <col min="10752" max="10752" width="12" style="63" customWidth="1"/>
    <col min="10753" max="10753" width="10.77734375" style="63" customWidth="1"/>
    <col min="10754" max="10754" width="12.77734375" style="63" customWidth="1"/>
    <col min="10755" max="10755" width="10.77734375" style="63" customWidth="1"/>
    <col min="10756" max="10756" width="9.88671875" style="63" bestFit="1" customWidth="1"/>
    <col min="10757" max="10757" width="12.77734375" style="63" customWidth="1"/>
    <col min="10758" max="10758" width="0.77734375" style="63" customWidth="1"/>
    <col min="10759" max="10761" width="11.44140625" style="63" customWidth="1"/>
    <col min="10762" max="11006" width="8.88671875" style="63"/>
    <col min="11007" max="11007" width="27.5546875" style="63" customWidth="1"/>
    <col min="11008" max="11008" width="12" style="63" customWidth="1"/>
    <col min="11009" max="11009" width="10.77734375" style="63" customWidth="1"/>
    <col min="11010" max="11010" width="12.77734375" style="63" customWidth="1"/>
    <col min="11011" max="11011" width="10.77734375" style="63" customWidth="1"/>
    <col min="11012" max="11012" width="9.88671875" style="63" bestFit="1" customWidth="1"/>
    <col min="11013" max="11013" width="12.77734375" style="63" customWidth="1"/>
    <col min="11014" max="11014" width="0.77734375" style="63" customWidth="1"/>
    <col min="11015" max="11017" width="11.44140625" style="63" customWidth="1"/>
    <col min="11018" max="11262" width="8.88671875" style="63"/>
    <col min="11263" max="11263" width="27.5546875" style="63" customWidth="1"/>
    <col min="11264" max="11264" width="12" style="63" customWidth="1"/>
    <col min="11265" max="11265" width="10.77734375" style="63" customWidth="1"/>
    <col min="11266" max="11266" width="12.77734375" style="63" customWidth="1"/>
    <col min="11267" max="11267" width="10.77734375" style="63" customWidth="1"/>
    <col min="11268" max="11268" width="9.88671875" style="63" bestFit="1" customWidth="1"/>
    <col min="11269" max="11269" width="12.77734375" style="63" customWidth="1"/>
    <col min="11270" max="11270" width="0.77734375" style="63" customWidth="1"/>
    <col min="11271" max="11273" width="11.44140625" style="63" customWidth="1"/>
    <col min="11274" max="11518" width="8.88671875" style="63"/>
    <col min="11519" max="11519" width="27.5546875" style="63" customWidth="1"/>
    <col min="11520" max="11520" width="12" style="63" customWidth="1"/>
    <col min="11521" max="11521" width="10.77734375" style="63" customWidth="1"/>
    <col min="11522" max="11522" width="12.77734375" style="63" customWidth="1"/>
    <col min="11523" max="11523" width="10.77734375" style="63" customWidth="1"/>
    <col min="11524" max="11524" width="9.88671875" style="63" bestFit="1" customWidth="1"/>
    <col min="11525" max="11525" width="12.77734375" style="63" customWidth="1"/>
    <col min="11526" max="11526" width="0.77734375" style="63" customWidth="1"/>
    <col min="11527" max="11529" width="11.44140625" style="63" customWidth="1"/>
    <col min="11530" max="11774" width="8.88671875" style="63"/>
    <col min="11775" max="11775" width="27.5546875" style="63" customWidth="1"/>
    <col min="11776" max="11776" width="12" style="63" customWidth="1"/>
    <col min="11777" max="11777" width="10.77734375" style="63" customWidth="1"/>
    <col min="11778" max="11778" width="12.77734375" style="63" customWidth="1"/>
    <col min="11779" max="11779" width="10.77734375" style="63" customWidth="1"/>
    <col min="11780" max="11780" width="9.88671875" style="63" bestFit="1" customWidth="1"/>
    <col min="11781" max="11781" width="12.77734375" style="63" customWidth="1"/>
    <col min="11782" max="11782" width="0.77734375" style="63" customWidth="1"/>
    <col min="11783" max="11785" width="11.44140625" style="63" customWidth="1"/>
    <col min="11786" max="12030" width="8.88671875" style="63"/>
    <col min="12031" max="12031" width="27.5546875" style="63" customWidth="1"/>
    <col min="12032" max="12032" width="12" style="63" customWidth="1"/>
    <col min="12033" max="12033" width="10.77734375" style="63" customWidth="1"/>
    <col min="12034" max="12034" width="12.77734375" style="63" customWidth="1"/>
    <col min="12035" max="12035" width="10.77734375" style="63" customWidth="1"/>
    <col min="12036" max="12036" width="9.88671875" style="63" bestFit="1" customWidth="1"/>
    <col min="12037" max="12037" width="12.77734375" style="63" customWidth="1"/>
    <col min="12038" max="12038" width="0.77734375" style="63" customWidth="1"/>
    <col min="12039" max="12041" width="11.44140625" style="63" customWidth="1"/>
    <col min="12042" max="12286" width="8.88671875" style="63"/>
    <col min="12287" max="12287" width="27.5546875" style="63" customWidth="1"/>
    <col min="12288" max="12288" width="12" style="63" customWidth="1"/>
    <col min="12289" max="12289" width="10.77734375" style="63" customWidth="1"/>
    <col min="12290" max="12290" width="12.77734375" style="63" customWidth="1"/>
    <col min="12291" max="12291" width="10.77734375" style="63" customWidth="1"/>
    <col min="12292" max="12292" width="9.88671875" style="63" bestFit="1" customWidth="1"/>
    <col min="12293" max="12293" width="12.77734375" style="63" customWidth="1"/>
    <col min="12294" max="12294" width="0.77734375" style="63" customWidth="1"/>
    <col min="12295" max="12297" width="11.44140625" style="63" customWidth="1"/>
    <col min="12298" max="12542" width="8.88671875" style="63"/>
    <col min="12543" max="12543" width="27.5546875" style="63" customWidth="1"/>
    <col min="12544" max="12544" width="12" style="63" customWidth="1"/>
    <col min="12545" max="12545" width="10.77734375" style="63" customWidth="1"/>
    <col min="12546" max="12546" width="12.77734375" style="63" customWidth="1"/>
    <col min="12547" max="12547" width="10.77734375" style="63" customWidth="1"/>
    <col min="12548" max="12548" width="9.88671875" style="63" bestFit="1" customWidth="1"/>
    <col min="12549" max="12549" width="12.77734375" style="63" customWidth="1"/>
    <col min="12550" max="12550" width="0.77734375" style="63" customWidth="1"/>
    <col min="12551" max="12553" width="11.44140625" style="63" customWidth="1"/>
    <col min="12554" max="12798" width="8.88671875" style="63"/>
    <col min="12799" max="12799" width="27.5546875" style="63" customWidth="1"/>
    <col min="12800" max="12800" width="12" style="63" customWidth="1"/>
    <col min="12801" max="12801" width="10.77734375" style="63" customWidth="1"/>
    <col min="12802" max="12802" width="12.77734375" style="63" customWidth="1"/>
    <col min="12803" max="12803" width="10.77734375" style="63" customWidth="1"/>
    <col min="12804" max="12804" width="9.88671875" style="63" bestFit="1" customWidth="1"/>
    <col min="12805" max="12805" width="12.77734375" style="63" customWidth="1"/>
    <col min="12806" max="12806" width="0.77734375" style="63" customWidth="1"/>
    <col min="12807" max="12809" width="11.44140625" style="63" customWidth="1"/>
    <col min="12810" max="13054" width="8.88671875" style="63"/>
    <col min="13055" max="13055" width="27.5546875" style="63" customWidth="1"/>
    <col min="13056" max="13056" width="12" style="63" customWidth="1"/>
    <col min="13057" max="13057" width="10.77734375" style="63" customWidth="1"/>
    <col min="13058" max="13058" width="12.77734375" style="63" customWidth="1"/>
    <col min="13059" max="13059" width="10.77734375" style="63" customWidth="1"/>
    <col min="13060" max="13060" width="9.88671875" style="63" bestFit="1" customWidth="1"/>
    <col min="13061" max="13061" width="12.77734375" style="63" customWidth="1"/>
    <col min="13062" max="13062" width="0.77734375" style="63" customWidth="1"/>
    <col min="13063" max="13065" width="11.44140625" style="63" customWidth="1"/>
    <col min="13066" max="13310" width="8.88671875" style="63"/>
    <col min="13311" max="13311" width="27.5546875" style="63" customWidth="1"/>
    <col min="13312" max="13312" width="12" style="63" customWidth="1"/>
    <col min="13313" max="13313" width="10.77734375" style="63" customWidth="1"/>
    <col min="13314" max="13314" width="12.77734375" style="63" customWidth="1"/>
    <col min="13315" max="13315" width="10.77734375" style="63" customWidth="1"/>
    <col min="13316" max="13316" width="9.88671875" style="63" bestFit="1" customWidth="1"/>
    <col min="13317" max="13317" width="12.77734375" style="63" customWidth="1"/>
    <col min="13318" max="13318" width="0.77734375" style="63" customWidth="1"/>
    <col min="13319" max="13321" width="11.44140625" style="63" customWidth="1"/>
    <col min="13322" max="13566" width="8.88671875" style="63"/>
    <col min="13567" max="13567" width="27.5546875" style="63" customWidth="1"/>
    <col min="13568" max="13568" width="12" style="63" customWidth="1"/>
    <col min="13569" max="13569" width="10.77734375" style="63" customWidth="1"/>
    <col min="13570" max="13570" width="12.77734375" style="63" customWidth="1"/>
    <col min="13571" max="13571" width="10.77734375" style="63" customWidth="1"/>
    <col min="13572" max="13572" width="9.88671875" style="63" bestFit="1" customWidth="1"/>
    <col min="13573" max="13573" width="12.77734375" style="63" customWidth="1"/>
    <col min="13574" max="13574" width="0.77734375" style="63" customWidth="1"/>
    <col min="13575" max="13577" width="11.44140625" style="63" customWidth="1"/>
    <col min="13578" max="13822" width="8.88671875" style="63"/>
    <col min="13823" max="13823" width="27.5546875" style="63" customWidth="1"/>
    <col min="13824" max="13824" width="12" style="63" customWidth="1"/>
    <col min="13825" max="13825" width="10.77734375" style="63" customWidth="1"/>
    <col min="13826" max="13826" width="12.77734375" style="63" customWidth="1"/>
    <col min="13827" max="13827" width="10.77734375" style="63" customWidth="1"/>
    <col min="13828" max="13828" width="9.88671875" style="63" bestFit="1" customWidth="1"/>
    <col min="13829" max="13829" width="12.77734375" style="63" customWidth="1"/>
    <col min="13830" max="13830" width="0.77734375" style="63" customWidth="1"/>
    <col min="13831" max="13833" width="11.44140625" style="63" customWidth="1"/>
    <col min="13834" max="14078" width="8.88671875" style="63"/>
    <col min="14079" max="14079" width="27.5546875" style="63" customWidth="1"/>
    <col min="14080" max="14080" width="12" style="63" customWidth="1"/>
    <col min="14081" max="14081" width="10.77734375" style="63" customWidth="1"/>
    <col min="14082" max="14082" width="12.77734375" style="63" customWidth="1"/>
    <col min="14083" max="14083" width="10.77734375" style="63" customWidth="1"/>
    <col min="14084" max="14084" width="9.88671875" style="63" bestFit="1" customWidth="1"/>
    <col min="14085" max="14085" width="12.77734375" style="63" customWidth="1"/>
    <col min="14086" max="14086" width="0.77734375" style="63" customWidth="1"/>
    <col min="14087" max="14089" width="11.44140625" style="63" customWidth="1"/>
    <col min="14090" max="14334" width="8.88671875" style="63"/>
    <col min="14335" max="14335" width="27.5546875" style="63" customWidth="1"/>
    <col min="14336" max="14336" width="12" style="63" customWidth="1"/>
    <col min="14337" max="14337" width="10.77734375" style="63" customWidth="1"/>
    <col min="14338" max="14338" width="12.77734375" style="63" customWidth="1"/>
    <col min="14339" max="14339" width="10.77734375" style="63" customWidth="1"/>
    <col min="14340" max="14340" width="9.88671875" style="63" bestFit="1" customWidth="1"/>
    <col min="14341" max="14341" width="12.77734375" style="63" customWidth="1"/>
    <col min="14342" max="14342" width="0.77734375" style="63" customWidth="1"/>
    <col min="14343" max="14345" width="11.44140625" style="63" customWidth="1"/>
    <col min="14346" max="14590" width="8.88671875" style="63"/>
    <col min="14591" max="14591" width="27.5546875" style="63" customWidth="1"/>
    <col min="14592" max="14592" width="12" style="63" customWidth="1"/>
    <col min="14593" max="14593" width="10.77734375" style="63" customWidth="1"/>
    <col min="14594" max="14594" width="12.77734375" style="63" customWidth="1"/>
    <col min="14595" max="14595" width="10.77734375" style="63" customWidth="1"/>
    <col min="14596" max="14596" width="9.88671875" style="63" bestFit="1" customWidth="1"/>
    <col min="14597" max="14597" width="12.77734375" style="63" customWidth="1"/>
    <col min="14598" max="14598" width="0.77734375" style="63" customWidth="1"/>
    <col min="14599" max="14601" width="11.44140625" style="63" customWidth="1"/>
    <col min="14602" max="14846" width="8.88671875" style="63"/>
    <col min="14847" max="14847" width="27.5546875" style="63" customWidth="1"/>
    <col min="14848" max="14848" width="12" style="63" customWidth="1"/>
    <col min="14849" max="14849" width="10.77734375" style="63" customWidth="1"/>
    <col min="14850" max="14850" width="12.77734375" style="63" customWidth="1"/>
    <col min="14851" max="14851" width="10.77734375" style="63" customWidth="1"/>
    <col min="14852" max="14852" width="9.88671875" style="63" bestFit="1" customWidth="1"/>
    <col min="14853" max="14853" width="12.77734375" style="63" customWidth="1"/>
    <col min="14854" max="14854" width="0.77734375" style="63" customWidth="1"/>
    <col min="14855" max="14857" width="11.44140625" style="63" customWidth="1"/>
    <col min="14858" max="15102" width="8.88671875" style="63"/>
    <col min="15103" max="15103" width="27.5546875" style="63" customWidth="1"/>
    <col min="15104" max="15104" width="12" style="63" customWidth="1"/>
    <col min="15105" max="15105" width="10.77734375" style="63" customWidth="1"/>
    <col min="15106" max="15106" width="12.77734375" style="63" customWidth="1"/>
    <col min="15107" max="15107" width="10.77734375" style="63" customWidth="1"/>
    <col min="15108" max="15108" width="9.88671875" style="63" bestFit="1" customWidth="1"/>
    <col min="15109" max="15109" width="12.77734375" style="63" customWidth="1"/>
    <col min="15110" max="15110" width="0.77734375" style="63" customWidth="1"/>
    <col min="15111" max="15113" width="11.44140625" style="63" customWidth="1"/>
    <col min="15114" max="15358" width="8.88671875" style="63"/>
    <col min="15359" max="15359" width="27.5546875" style="63" customWidth="1"/>
    <col min="15360" max="15360" width="12" style="63" customWidth="1"/>
    <col min="15361" max="15361" width="10.77734375" style="63" customWidth="1"/>
    <col min="15362" max="15362" width="12.77734375" style="63" customWidth="1"/>
    <col min="15363" max="15363" width="10.77734375" style="63" customWidth="1"/>
    <col min="15364" max="15364" width="9.88671875" style="63" bestFit="1" customWidth="1"/>
    <col min="15365" max="15365" width="12.77734375" style="63" customWidth="1"/>
    <col min="15366" max="15366" width="0.77734375" style="63" customWidth="1"/>
    <col min="15367" max="15369" width="11.44140625" style="63" customWidth="1"/>
    <col min="15370" max="15614" width="8.88671875" style="63"/>
    <col min="15615" max="15615" width="27.5546875" style="63" customWidth="1"/>
    <col min="15616" max="15616" width="12" style="63" customWidth="1"/>
    <col min="15617" max="15617" width="10.77734375" style="63" customWidth="1"/>
    <col min="15618" max="15618" width="12.77734375" style="63" customWidth="1"/>
    <col min="15619" max="15619" width="10.77734375" style="63" customWidth="1"/>
    <col min="15620" max="15620" width="9.88671875" style="63" bestFit="1" customWidth="1"/>
    <col min="15621" max="15621" width="12.77734375" style="63" customWidth="1"/>
    <col min="15622" max="15622" width="0.77734375" style="63" customWidth="1"/>
    <col min="15623" max="15625" width="11.44140625" style="63" customWidth="1"/>
    <col min="15626" max="15870" width="8.88671875" style="63"/>
    <col min="15871" max="15871" width="27.5546875" style="63" customWidth="1"/>
    <col min="15872" max="15872" width="12" style="63" customWidth="1"/>
    <col min="15873" max="15873" width="10.77734375" style="63" customWidth="1"/>
    <col min="15874" max="15874" width="12.77734375" style="63" customWidth="1"/>
    <col min="15875" max="15875" width="10.77734375" style="63" customWidth="1"/>
    <col min="15876" max="15876" width="9.88671875" style="63" bestFit="1" customWidth="1"/>
    <col min="15877" max="15877" width="12.77734375" style="63" customWidth="1"/>
    <col min="15878" max="15878" width="0.77734375" style="63" customWidth="1"/>
    <col min="15879" max="15881" width="11.44140625" style="63" customWidth="1"/>
    <col min="15882" max="16126" width="8.88671875" style="63"/>
    <col min="16127" max="16127" width="27.5546875" style="63" customWidth="1"/>
    <col min="16128" max="16128" width="12" style="63" customWidth="1"/>
    <col min="16129" max="16129" width="10.77734375" style="63" customWidth="1"/>
    <col min="16130" max="16130" width="12.77734375" style="63" customWidth="1"/>
    <col min="16131" max="16131" width="10.77734375" style="63" customWidth="1"/>
    <col min="16132" max="16132" width="9.88671875" style="63" bestFit="1" customWidth="1"/>
    <col min="16133" max="16133" width="12.77734375" style="63" customWidth="1"/>
    <col min="16134" max="16134" width="0.77734375" style="63" customWidth="1"/>
    <col min="16135" max="16137" width="11.44140625" style="63" customWidth="1"/>
    <col min="16138" max="16384" width="8.88671875" style="63"/>
  </cols>
  <sheetData>
    <row r="1" spans="1:20" ht="33.6" customHeight="1" x14ac:dyDescent="0.3">
      <c r="A1" s="240" t="s">
        <v>98</v>
      </c>
      <c r="B1" s="240"/>
      <c r="C1" s="240"/>
      <c r="D1" s="240"/>
      <c r="E1" s="240"/>
      <c r="F1" s="240"/>
      <c r="G1" s="240"/>
      <c r="H1" s="240"/>
      <c r="I1" s="240"/>
    </row>
    <row r="2" spans="1:20" ht="37.200000000000003" customHeight="1" x14ac:dyDescent="0.3">
      <c r="A2" s="242" t="s">
        <v>66</v>
      </c>
      <c r="B2" s="244" t="s">
        <v>100</v>
      </c>
      <c r="C2" s="244" t="s">
        <v>70</v>
      </c>
      <c r="D2" s="243" t="s">
        <v>68</v>
      </c>
      <c r="E2" s="243" t="s">
        <v>71</v>
      </c>
      <c r="F2" s="245" t="s">
        <v>72</v>
      </c>
      <c r="G2" s="245"/>
      <c r="H2" s="245"/>
      <c r="I2" s="245"/>
    </row>
    <row r="3" spans="1:20" ht="37.200000000000003" customHeight="1" x14ac:dyDescent="0.3">
      <c r="A3" s="242"/>
      <c r="B3" s="244"/>
      <c r="C3" s="244"/>
      <c r="D3" s="243"/>
      <c r="E3" s="243"/>
      <c r="F3" s="84" t="s">
        <v>73</v>
      </c>
      <c r="G3" s="85" t="s">
        <v>74</v>
      </c>
      <c r="H3" s="102" t="s">
        <v>85</v>
      </c>
      <c r="I3" s="85" t="s">
        <v>75</v>
      </c>
    </row>
    <row r="4" spans="1:20" s="93" customFormat="1" x14ac:dyDescent="0.3">
      <c r="A4" s="64" t="s">
        <v>35</v>
      </c>
      <c r="B4" s="65">
        <v>202369</v>
      </c>
      <c r="C4" s="65">
        <f>3045-32</f>
        <v>3013</v>
      </c>
      <c r="D4" s="68">
        <v>27815515</v>
      </c>
      <c r="E4" s="90">
        <f>+D4/B4</f>
        <v>137.44999999999999</v>
      </c>
      <c r="F4" s="91">
        <f>+E4*C4</f>
        <v>414137</v>
      </c>
      <c r="G4" s="92">
        <f>+F4*4</f>
        <v>1656548</v>
      </c>
      <c r="H4" s="92">
        <f>+G4*2</f>
        <v>3313096</v>
      </c>
      <c r="I4" s="92">
        <f>+G4*3</f>
        <v>4969644</v>
      </c>
      <c r="J4" s="100" t="s">
        <v>90</v>
      </c>
    </row>
    <row r="5" spans="1:20" s="93" customFormat="1" x14ac:dyDescent="0.3">
      <c r="A5" s="66" t="s">
        <v>36</v>
      </c>
      <c r="B5" s="65">
        <v>11299</v>
      </c>
      <c r="C5" s="65">
        <v>42</v>
      </c>
      <c r="D5" s="68">
        <v>1030514</v>
      </c>
      <c r="E5" s="90">
        <f t="shared" ref="E5:E6" si="0">+D5/B5</f>
        <v>91.2</v>
      </c>
      <c r="F5" s="91">
        <f>+E5*C5</f>
        <v>3830</v>
      </c>
      <c r="G5" s="92">
        <f>+F5*4</f>
        <v>15320</v>
      </c>
      <c r="H5" s="92">
        <f>+G5*2</f>
        <v>30640</v>
      </c>
      <c r="I5" s="92">
        <f>+G5*3</f>
        <v>45960</v>
      </c>
      <c r="J5" s="100" t="s">
        <v>84</v>
      </c>
    </row>
    <row r="6" spans="1:20" s="97" customFormat="1" x14ac:dyDescent="0.3">
      <c r="A6" s="89" t="s">
        <v>34</v>
      </c>
      <c r="B6" s="89">
        <f>SUM(B4:B5)</f>
        <v>213668</v>
      </c>
      <c r="C6" s="89">
        <f>SUM(C4:C5)</f>
        <v>3055</v>
      </c>
      <c r="D6" s="89">
        <f>SUM(D4:D5)</f>
        <v>28846029</v>
      </c>
      <c r="E6" s="94">
        <f t="shared" si="0"/>
        <v>135</v>
      </c>
      <c r="F6" s="95">
        <f t="shared" ref="F6" si="1">SUM(F4:F5)</f>
        <v>417967</v>
      </c>
      <c r="G6" s="96">
        <f t="shared" ref="G6:H6" si="2">SUM(G4:G5)</f>
        <v>1671868</v>
      </c>
      <c r="H6" s="96">
        <f t="shared" si="2"/>
        <v>3343736</v>
      </c>
      <c r="I6" s="96">
        <f t="shared" ref="I6" si="3">SUM(I4:I5)</f>
        <v>5015604</v>
      </c>
    </row>
    <row r="7" spans="1:20" ht="10.199999999999999" customHeight="1" x14ac:dyDescent="0.3">
      <c r="A7" s="83"/>
      <c r="D7" s="83"/>
      <c r="E7" s="83"/>
      <c r="F7" s="83"/>
      <c r="G7" s="83"/>
      <c r="H7" s="86"/>
      <c r="I7" s="83"/>
    </row>
    <row r="8" spans="1:20" ht="33.6" customHeight="1" x14ac:dyDescent="0.3">
      <c r="A8" s="240" t="s">
        <v>97</v>
      </c>
      <c r="B8" s="240"/>
      <c r="C8" s="240"/>
      <c r="D8" s="240"/>
      <c r="E8" s="240"/>
      <c r="F8" s="240"/>
      <c r="G8" s="240"/>
      <c r="H8" s="240"/>
      <c r="I8" s="240"/>
    </row>
    <row r="9" spans="1:20" ht="38.4" customHeight="1" x14ac:dyDescent="0.3">
      <c r="A9" s="242" t="s">
        <v>67</v>
      </c>
      <c r="B9" s="244" t="s">
        <v>99</v>
      </c>
      <c r="C9" s="244" t="s">
        <v>70</v>
      </c>
      <c r="D9" s="243" t="s">
        <v>68</v>
      </c>
      <c r="E9" s="243" t="s">
        <v>71</v>
      </c>
      <c r="F9" s="245" t="s">
        <v>72</v>
      </c>
      <c r="G9" s="245"/>
      <c r="H9" s="245"/>
      <c r="I9" s="245"/>
      <c r="O9" s="71"/>
    </row>
    <row r="10" spans="1:20" ht="38.4" customHeight="1" x14ac:dyDescent="0.3">
      <c r="A10" s="242"/>
      <c r="B10" s="244"/>
      <c r="C10" s="244"/>
      <c r="D10" s="243"/>
      <c r="E10" s="243"/>
      <c r="F10" s="84" t="s">
        <v>73</v>
      </c>
      <c r="G10" s="85" t="s">
        <v>74</v>
      </c>
      <c r="H10" s="102" t="s">
        <v>85</v>
      </c>
      <c r="I10" s="85" t="s">
        <v>75</v>
      </c>
      <c r="O10" s="71"/>
    </row>
    <row r="11" spans="1:20" s="93" customFormat="1" x14ac:dyDescent="0.3">
      <c r="A11" s="64" t="s">
        <v>35</v>
      </c>
      <c r="B11" s="65">
        <v>39731</v>
      </c>
      <c r="C11" s="65">
        <f>470-8</f>
        <v>462</v>
      </c>
      <c r="D11" s="68">
        <v>4177269</v>
      </c>
      <c r="E11" s="90">
        <f>+D11/B11</f>
        <v>105.14</v>
      </c>
      <c r="F11" s="91">
        <f>+E11*C11</f>
        <v>48575</v>
      </c>
      <c r="G11" s="92">
        <f>+F11*4</f>
        <v>194300</v>
      </c>
      <c r="H11" s="92">
        <f>+G11*2</f>
        <v>388600</v>
      </c>
      <c r="I11" s="92">
        <f>+G11*3</f>
        <v>582900</v>
      </c>
      <c r="J11" s="100" t="s">
        <v>91</v>
      </c>
    </row>
    <row r="12" spans="1:20" s="93" customFormat="1" x14ac:dyDescent="0.3">
      <c r="A12" s="66" t="s">
        <v>36</v>
      </c>
      <c r="B12" s="65">
        <v>3412</v>
      </c>
      <c r="C12" s="65">
        <v>185</v>
      </c>
      <c r="D12" s="68">
        <v>293823</v>
      </c>
      <c r="E12" s="90">
        <f t="shared" ref="E12:E13" si="4">+D12/B12</f>
        <v>86.11</v>
      </c>
      <c r="F12" s="91">
        <f>+E12*C12</f>
        <v>15930</v>
      </c>
      <c r="G12" s="92">
        <f>+F12*4</f>
        <v>63720</v>
      </c>
      <c r="H12" s="92">
        <f>+G12*2</f>
        <v>127440</v>
      </c>
      <c r="I12" s="92">
        <f>+G12*3</f>
        <v>191160</v>
      </c>
      <c r="J12" s="100" t="s">
        <v>84</v>
      </c>
    </row>
    <row r="13" spans="1:20" s="97" customFormat="1" x14ac:dyDescent="0.3">
      <c r="A13" s="89" t="s">
        <v>34</v>
      </c>
      <c r="B13" s="89">
        <f>SUM(B11:B12)</f>
        <v>43143</v>
      </c>
      <c r="C13" s="89">
        <f>SUM(C11:C12)</f>
        <v>647</v>
      </c>
      <c r="D13" s="89">
        <f>SUM(D11:D12)</f>
        <v>4471092</v>
      </c>
      <c r="E13" s="94">
        <f t="shared" si="4"/>
        <v>103.63</v>
      </c>
      <c r="F13" s="95">
        <f t="shared" ref="F13" si="5">SUM(F11:F12)</f>
        <v>64505</v>
      </c>
      <c r="G13" s="96">
        <f t="shared" ref="G13:H13" si="6">SUM(G11:G12)</f>
        <v>258020</v>
      </c>
      <c r="H13" s="96">
        <f t="shared" si="6"/>
        <v>516040</v>
      </c>
      <c r="I13" s="96">
        <f t="shared" ref="I13" si="7">SUM(I11:I12)</f>
        <v>774060</v>
      </c>
    </row>
    <row r="14" spans="1:20" ht="45.6" customHeight="1" x14ac:dyDescent="0.3">
      <c r="A14" s="239" t="s">
        <v>37</v>
      </c>
      <c r="B14" s="239"/>
      <c r="C14" s="239"/>
      <c r="D14" s="239"/>
      <c r="E14" s="239"/>
      <c r="F14" s="239"/>
      <c r="G14" s="239"/>
      <c r="H14" s="239"/>
      <c r="I14" s="239"/>
    </row>
    <row r="15" spans="1:20" ht="10.8" customHeight="1" x14ac:dyDescent="0.3">
      <c r="A15" s="83"/>
      <c r="B15" s="83"/>
      <c r="C15" s="83"/>
      <c r="D15" s="83"/>
      <c r="E15" s="83"/>
      <c r="F15" s="83"/>
      <c r="G15" s="83"/>
      <c r="H15" s="86"/>
      <c r="I15" s="83"/>
    </row>
    <row r="16" spans="1:20" ht="36.6" customHeight="1" x14ac:dyDescent="0.3">
      <c r="A16" s="266" t="s">
        <v>96</v>
      </c>
      <c r="B16" s="266"/>
      <c r="C16" s="266"/>
      <c r="D16" s="266"/>
      <c r="E16" s="266"/>
      <c r="F16" s="266"/>
      <c r="G16" s="266"/>
      <c r="H16" s="266"/>
      <c r="I16" s="266"/>
      <c r="J16" s="98"/>
      <c r="N16" s="98"/>
      <c r="O16" s="98"/>
      <c r="P16" s="98"/>
      <c r="Q16" s="98"/>
      <c r="R16" s="98"/>
      <c r="S16" s="98"/>
      <c r="T16" s="98"/>
    </row>
    <row r="17" spans="1:20" ht="44.4" customHeight="1" x14ac:dyDescent="0.3">
      <c r="A17" s="242" t="s">
        <v>76</v>
      </c>
      <c r="B17" s="243" t="s">
        <v>69</v>
      </c>
      <c r="C17" s="267" t="s">
        <v>77</v>
      </c>
      <c r="D17" s="243" t="s">
        <v>86</v>
      </c>
      <c r="E17" s="243" t="s">
        <v>71</v>
      </c>
      <c r="F17" s="245" t="s">
        <v>72</v>
      </c>
      <c r="G17" s="245"/>
      <c r="H17" s="245"/>
      <c r="I17" s="245"/>
    </row>
    <row r="18" spans="1:20" ht="44.4" customHeight="1" x14ac:dyDescent="0.3">
      <c r="A18" s="242"/>
      <c r="B18" s="243"/>
      <c r="C18" s="263"/>
      <c r="D18" s="243"/>
      <c r="E18" s="243"/>
      <c r="F18" s="101" t="s">
        <v>73</v>
      </c>
      <c r="G18" s="102" t="s">
        <v>74</v>
      </c>
      <c r="H18" s="102" t="s">
        <v>85</v>
      </c>
      <c r="I18" s="102" t="s">
        <v>75</v>
      </c>
    </row>
    <row r="19" spans="1:20" x14ac:dyDescent="0.3">
      <c r="A19" s="64" t="s">
        <v>35</v>
      </c>
      <c r="B19" s="65">
        <v>208437</v>
      </c>
      <c r="C19" s="65">
        <v>3045</v>
      </c>
      <c r="D19" s="246">
        <v>1796499</v>
      </c>
      <c r="E19" s="249">
        <f>+D19/B21</f>
        <v>8.11</v>
      </c>
      <c r="F19" s="252">
        <f>+C21*E19</f>
        <v>25036</v>
      </c>
      <c r="G19" s="255">
        <f>+F19*4</f>
        <v>100144</v>
      </c>
      <c r="H19" s="255">
        <f>+G19*2</f>
        <v>200288</v>
      </c>
      <c r="I19" s="255">
        <f>+G19*3</f>
        <v>300432</v>
      </c>
      <c r="J19" s="238" t="s">
        <v>92</v>
      </c>
    </row>
    <row r="20" spans="1:20" x14ac:dyDescent="0.3">
      <c r="A20" s="66" t="s">
        <v>36</v>
      </c>
      <c r="B20" s="67">
        <v>13186</v>
      </c>
      <c r="C20" s="67">
        <v>42</v>
      </c>
      <c r="D20" s="247"/>
      <c r="E20" s="250"/>
      <c r="F20" s="253"/>
      <c r="G20" s="256"/>
      <c r="H20" s="256"/>
      <c r="I20" s="256"/>
      <c r="J20" s="238"/>
    </row>
    <row r="21" spans="1:20" x14ac:dyDescent="0.3">
      <c r="A21" s="69" t="s">
        <v>34</v>
      </c>
      <c r="B21" s="69">
        <f>SUM(B19:B20)</f>
        <v>221623</v>
      </c>
      <c r="C21" s="69">
        <f>SUM(C19:C20)</f>
        <v>3087</v>
      </c>
      <c r="D21" s="248"/>
      <c r="E21" s="251"/>
      <c r="F21" s="254"/>
      <c r="G21" s="257"/>
      <c r="H21" s="257"/>
      <c r="I21" s="257"/>
      <c r="J21" s="238"/>
      <c r="K21" s="70"/>
      <c r="L21" s="70"/>
      <c r="M21" s="70"/>
      <c r="N21" s="70"/>
      <c r="O21" s="70"/>
      <c r="P21" s="70"/>
      <c r="Q21" s="70"/>
      <c r="R21" s="70"/>
      <c r="S21" s="70"/>
      <c r="T21" s="70"/>
    </row>
    <row r="22" spans="1:20" ht="29.4" customHeight="1" x14ac:dyDescent="0.3">
      <c r="A22" s="239" t="s">
        <v>87</v>
      </c>
      <c r="B22" s="239"/>
      <c r="C22" s="239"/>
      <c r="D22" s="239"/>
      <c r="E22" s="239"/>
      <c r="F22" s="239"/>
      <c r="G22" s="239"/>
      <c r="H22" s="239"/>
      <c r="I22" s="239"/>
      <c r="J22" s="99"/>
      <c r="K22" s="99"/>
      <c r="L22" s="99"/>
      <c r="M22" s="99"/>
      <c r="N22" s="99"/>
      <c r="O22" s="99"/>
      <c r="P22" s="99"/>
      <c r="Q22" s="99"/>
      <c r="R22" s="99"/>
      <c r="S22" s="99"/>
      <c r="T22" s="99"/>
    </row>
    <row r="23" spans="1:20" ht="10.8" customHeight="1" x14ac:dyDescent="0.3">
      <c r="A23" s="86"/>
      <c r="B23" s="86"/>
      <c r="C23" s="86"/>
      <c r="D23" s="86"/>
      <c r="E23" s="86"/>
      <c r="F23" s="86"/>
      <c r="G23" s="86"/>
      <c r="H23" s="86"/>
      <c r="I23" s="86"/>
    </row>
    <row r="24" spans="1:20" ht="54" customHeight="1" x14ac:dyDescent="0.3">
      <c r="A24" s="240" t="s">
        <v>95</v>
      </c>
      <c r="B24" s="240"/>
      <c r="C24" s="240"/>
      <c r="D24" s="240"/>
      <c r="E24" s="240"/>
      <c r="F24" s="240"/>
      <c r="G24" s="240"/>
      <c r="H24" s="240"/>
      <c r="I24" s="240"/>
    </row>
    <row r="25" spans="1:20" ht="35.4" customHeight="1" x14ac:dyDescent="0.3">
      <c r="A25" s="241" t="s">
        <v>80</v>
      </c>
      <c r="B25" s="244" t="s">
        <v>99</v>
      </c>
      <c r="C25" s="244" t="s">
        <v>70</v>
      </c>
      <c r="D25" s="243" t="s">
        <v>88</v>
      </c>
      <c r="E25" s="243" t="s">
        <v>71</v>
      </c>
      <c r="F25" s="245" t="s">
        <v>72</v>
      </c>
      <c r="G25" s="245"/>
      <c r="H25" s="245"/>
      <c r="I25" s="245"/>
      <c r="K25" s="236" t="s">
        <v>105</v>
      </c>
    </row>
    <row r="26" spans="1:20" ht="37.200000000000003" customHeight="1" x14ac:dyDescent="0.3">
      <c r="A26" s="242"/>
      <c r="B26" s="244"/>
      <c r="C26" s="244"/>
      <c r="D26" s="243"/>
      <c r="E26" s="243"/>
      <c r="F26" s="87" t="s">
        <v>73</v>
      </c>
      <c r="G26" s="88" t="s">
        <v>74</v>
      </c>
      <c r="H26" s="102" t="s">
        <v>85</v>
      </c>
      <c r="I26" s="88" t="s">
        <v>75</v>
      </c>
      <c r="K26" s="236"/>
    </row>
    <row r="27" spans="1:20" s="93" customFormat="1" x14ac:dyDescent="0.3">
      <c r="A27" s="64" t="s">
        <v>78</v>
      </c>
      <c r="B27" s="65">
        <v>2415</v>
      </c>
      <c r="C27" s="65"/>
      <c r="D27" s="68">
        <v>1233812</v>
      </c>
      <c r="E27" s="90">
        <f>+D27/B27</f>
        <v>510.9</v>
      </c>
      <c r="F27" s="252">
        <f>+E29*C29</f>
        <v>20561</v>
      </c>
      <c r="G27" s="255">
        <f>+F27*4</f>
        <v>82244</v>
      </c>
      <c r="H27" s="255">
        <f>+G27*2</f>
        <v>164488</v>
      </c>
      <c r="I27" s="255">
        <f>+G27*3</f>
        <v>246732</v>
      </c>
      <c r="J27" s="238" t="s">
        <v>93</v>
      </c>
      <c r="K27" s="236"/>
    </row>
    <row r="28" spans="1:20" s="93" customFormat="1" x14ac:dyDescent="0.3">
      <c r="A28" s="103" t="s">
        <v>79</v>
      </c>
      <c r="B28" s="65">
        <v>3339</v>
      </c>
      <c r="C28" s="65"/>
      <c r="D28" s="68">
        <v>1723930</v>
      </c>
      <c r="E28" s="90">
        <f>+D28/B28</f>
        <v>516.29999999999995</v>
      </c>
      <c r="F28" s="253"/>
      <c r="G28" s="256"/>
      <c r="H28" s="256"/>
      <c r="I28" s="256"/>
      <c r="J28" s="238"/>
      <c r="K28" s="236"/>
    </row>
    <row r="29" spans="1:20" s="93" customFormat="1" x14ac:dyDescent="0.3">
      <c r="A29" s="89" t="s">
        <v>34</v>
      </c>
      <c r="B29" s="89">
        <f>SUM(B27:B28)</f>
        <v>5754</v>
      </c>
      <c r="C29" s="89">
        <v>40</v>
      </c>
      <c r="D29" s="89">
        <f>SUM(D27:D28)</f>
        <v>2957742</v>
      </c>
      <c r="E29" s="94">
        <f t="shared" ref="E29" si="8">+D29/B29</f>
        <v>514.03</v>
      </c>
      <c r="F29" s="254"/>
      <c r="G29" s="257"/>
      <c r="H29" s="257"/>
      <c r="I29" s="257"/>
      <c r="J29" s="238"/>
      <c r="K29" s="236"/>
    </row>
    <row r="30" spans="1:20" s="93" customFormat="1" x14ac:dyDescent="0.3">
      <c r="K30" s="236"/>
    </row>
    <row r="31" spans="1:20" ht="54" customHeight="1" x14ac:dyDescent="0.3">
      <c r="A31" s="240" t="s">
        <v>94</v>
      </c>
      <c r="B31" s="240"/>
      <c r="C31" s="240"/>
      <c r="D31" s="240"/>
      <c r="E31" s="240"/>
      <c r="F31" s="240"/>
      <c r="G31" s="240"/>
      <c r="H31" s="240"/>
      <c r="I31" s="240"/>
      <c r="K31" s="236"/>
    </row>
    <row r="32" spans="1:20" ht="35.4" customHeight="1" x14ac:dyDescent="0.3">
      <c r="A32" s="241" t="s">
        <v>80</v>
      </c>
      <c r="B32" s="243" t="s">
        <v>101</v>
      </c>
      <c r="C32" s="244" t="s">
        <v>70</v>
      </c>
      <c r="D32" s="243" t="s">
        <v>88</v>
      </c>
      <c r="E32" s="243" t="s">
        <v>71</v>
      </c>
      <c r="F32" s="245" t="s">
        <v>72</v>
      </c>
      <c r="G32" s="245"/>
      <c r="H32" s="245"/>
      <c r="I32" s="245"/>
      <c r="K32" s="237"/>
    </row>
    <row r="33" spans="1:20" ht="55.2" customHeight="1" x14ac:dyDescent="0.3">
      <c r="A33" s="242"/>
      <c r="B33" s="243"/>
      <c r="C33" s="244"/>
      <c r="D33" s="243"/>
      <c r="E33" s="243"/>
      <c r="F33" s="101" t="s">
        <v>73</v>
      </c>
      <c r="G33" s="102" t="s">
        <v>74</v>
      </c>
      <c r="H33" s="102" t="s">
        <v>85</v>
      </c>
      <c r="I33" s="102" t="s">
        <v>75</v>
      </c>
      <c r="K33" s="125" t="s">
        <v>74</v>
      </c>
    </row>
    <row r="34" spans="1:20" s="93" customFormat="1" ht="19.8" customHeight="1" x14ac:dyDescent="0.3">
      <c r="A34" s="64" t="s">
        <v>102</v>
      </c>
      <c r="B34" s="119">
        <v>5362</v>
      </c>
      <c r="C34" s="119">
        <v>32</v>
      </c>
      <c r="D34" s="120">
        <f>6932210/4</f>
        <v>1733053</v>
      </c>
      <c r="E34" s="121">
        <f>+D34/B34</f>
        <v>323.20999999999998</v>
      </c>
      <c r="F34" s="105">
        <f>+C34*E34</f>
        <v>10343</v>
      </c>
      <c r="G34" s="106">
        <f>+F34*4</f>
        <v>41372</v>
      </c>
      <c r="H34" s="106">
        <f>+G34*2</f>
        <v>82744</v>
      </c>
      <c r="I34" s="106">
        <f>+G34*3</f>
        <v>124116</v>
      </c>
      <c r="J34" s="107" t="s">
        <v>93</v>
      </c>
      <c r="K34" s="124">
        <f>+G27+G34</f>
        <v>123616</v>
      </c>
    </row>
    <row r="35" spans="1:20" ht="29.4" customHeight="1" x14ac:dyDescent="0.3">
      <c r="A35" s="239" t="s">
        <v>89</v>
      </c>
      <c r="B35" s="239"/>
      <c r="C35" s="239"/>
      <c r="D35" s="239"/>
      <c r="E35" s="239"/>
      <c r="F35" s="239"/>
      <c r="G35" s="239"/>
      <c r="H35" s="239"/>
      <c r="I35" s="239"/>
      <c r="J35" s="99"/>
      <c r="K35" s="99"/>
      <c r="L35" s="122"/>
      <c r="M35" s="99"/>
      <c r="N35" s="99"/>
      <c r="O35" s="99"/>
      <c r="P35" s="99"/>
      <c r="Q35" s="99"/>
      <c r="R35" s="99"/>
      <c r="S35" s="99"/>
      <c r="T35" s="99"/>
    </row>
    <row r="36" spans="1:20" ht="15" thickBot="1" x14ac:dyDescent="0.35"/>
    <row r="37" spans="1:20" ht="15" thickBot="1" x14ac:dyDescent="0.35">
      <c r="A37" s="260" t="s">
        <v>5</v>
      </c>
      <c r="B37" s="261"/>
      <c r="C37" s="261"/>
      <c r="D37" s="261"/>
      <c r="E37" s="261"/>
      <c r="F37" s="261"/>
      <c r="G37" s="261"/>
      <c r="H37" s="261"/>
      <c r="I37" s="262"/>
    </row>
    <row r="38" spans="1:20" ht="43.2" customHeight="1" x14ac:dyDescent="0.3">
      <c r="A38" s="258" t="s">
        <v>5</v>
      </c>
      <c r="B38" s="263" t="s">
        <v>69</v>
      </c>
      <c r="C38" s="264" t="s">
        <v>77</v>
      </c>
      <c r="D38" s="263" t="s">
        <v>81</v>
      </c>
      <c r="E38" s="263" t="s">
        <v>71</v>
      </c>
      <c r="F38" s="265" t="s">
        <v>72</v>
      </c>
      <c r="G38" s="265"/>
      <c r="H38" s="265"/>
      <c r="I38" s="265"/>
    </row>
    <row r="39" spans="1:20" ht="39" customHeight="1" x14ac:dyDescent="0.3">
      <c r="A39" s="259"/>
      <c r="B39" s="243"/>
      <c r="C39" s="263"/>
      <c r="D39" s="243"/>
      <c r="E39" s="243"/>
      <c r="F39" s="101" t="s">
        <v>73</v>
      </c>
      <c r="G39" s="102" t="s">
        <v>74</v>
      </c>
      <c r="H39" s="102" t="s">
        <v>85</v>
      </c>
      <c r="I39" s="102" t="s">
        <v>75</v>
      </c>
    </row>
    <row r="40" spans="1:20" x14ac:dyDescent="0.3">
      <c r="A40" s="64" t="s">
        <v>35</v>
      </c>
      <c r="B40" s="65">
        <f>+B4+B11+B29</f>
        <v>247854</v>
      </c>
      <c r="C40" s="65">
        <f>+C4+C11+C29</f>
        <v>3515</v>
      </c>
      <c r="D40" s="249" t="s">
        <v>82</v>
      </c>
      <c r="E40" s="249" t="s">
        <v>82</v>
      </c>
      <c r="F40" s="91">
        <f>+F4+F11+F19+F27+F34</f>
        <v>518652</v>
      </c>
      <c r="G40" s="92">
        <f t="shared" ref="G40:I40" si="9">+G4+G11+G19+G27+G34</f>
        <v>2074608</v>
      </c>
      <c r="H40" s="92">
        <f t="shared" si="9"/>
        <v>4149216</v>
      </c>
      <c r="I40" s="92">
        <f t="shared" si="9"/>
        <v>6223824</v>
      </c>
      <c r="J40" s="104" t="s">
        <v>83</v>
      </c>
    </row>
    <row r="41" spans="1:20" x14ac:dyDescent="0.3">
      <c r="A41" s="66" t="s">
        <v>36</v>
      </c>
      <c r="B41" s="67">
        <f>+B5+B12</f>
        <v>14711</v>
      </c>
      <c r="C41" s="67">
        <f>+C5+C12</f>
        <v>227</v>
      </c>
      <c r="D41" s="250"/>
      <c r="E41" s="250"/>
      <c r="F41" s="91">
        <f>+F5+F12</f>
        <v>19760</v>
      </c>
      <c r="G41" s="92">
        <f>+G5+G12</f>
        <v>79040</v>
      </c>
      <c r="H41" s="92">
        <f>+H5+H12</f>
        <v>158080</v>
      </c>
      <c r="I41" s="92">
        <f>+I5+I12</f>
        <v>237120</v>
      </c>
      <c r="J41" s="104" t="s">
        <v>84</v>
      </c>
    </row>
    <row r="42" spans="1:20" x14ac:dyDescent="0.3">
      <c r="A42" s="69" t="s">
        <v>34</v>
      </c>
      <c r="B42" s="69">
        <f>SUM(B40:B41)</f>
        <v>262565</v>
      </c>
      <c r="C42" s="69">
        <f>SUM(C40:C41)</f>
        <v>3742</v>
      </c>
      <c r="D42" s="251"/>
      <c r="E42" s="251"/>
      <c r="F42" s="95">
        <f>SUM(F40:F41)</f>
        <v>538412</v>
      </c>
      <c r="G42" s="96">
        <f>SUM(G40:G41)</f>
        <v>2153648</v>
      </c>
      <c r="H42" s="96">
        <f>SUM(H40:H41)</f>
        <v>4307296</v>
      </c>
      <c r="I42" s="96">
        <f>SUM(I40:I41)</f>
        <v>6460944</v>
      </c>
      <c r="J42" s="104"/>
      <c r="K42" s="70"/>
      <c r="L42" s="70"/>
      <c r="M42" s="70"/>
      <c r="N42" s="70"/>
      <c r="O42" s="70"/>
      <c r="P42" s="70"/>
      <c r="Q42" s="70"/>
      <c r="R42" s="70"/>
      <c r="S42" s="70"/>
      <c r="T42" s="70"/>
    </row>
    <row r="44" spans="1:20" x14ac:dyDescent="0.3">
      <c r="C44" s="63">
        <v>3742</v>
      </c>
    </row>
    <row r="45" spans="1:20" x14ac:dyDescent="0.3">
      <c r="C45" s="63">
        <f>+C42-C44</f>
        <v>0</v>
      </c>
    </row>
  </sheetData>
  <mergeCells count="60">
    <mergeCell ref="A35:I35"/>
    <mergeCell ref="J27:J29"/>
    <mergeCell ref="A24:I24"/>
    <mergeCell ref="A25:A26"/>
    <mergeCell ref="B25:B26"/>
    <mergeCell ref="C25:C26"/>
    <mergeCell ref="D25:D26"/>
    <mergeCell ref="E25:E26"/>
    <mergeCell ref="F25:I25"/>
    <mergeCell ref="F27:F29"/>
    <mergeCell ref="I27:I29"/>
    <mergeCell ref="H27:H29"/>
    <mergeCell ref="G27:G29"/>
    <mergeCell ref="A17:A18"/>
    <mergeCell ref="B17:B18"/>
    <mergeCell ref="F2:I2"/>
    <mergeCell ref="F9:I9"/>
    <mergeCell ref="E9:E10"/>
    <mergeCell ref="D9:D10"/>
    <mergeCell ref="C9:C10"/>
    <mergeCell ref="E2:E3"/>
    <mergeCell ref="A9:A10"/>
    <mergeCell ref="A2:A3"/>
    <mergeCell ref="B2:B3"/>
    <mergeCell ref="C2:C3"/>
    <mergeCell ref="D2:D3"/>
    <mergeCell ref="C17:C18"/>
    <mergeCell ref="D17:D18"/>
    <mergeCell ref="E17:E18"/>
    <mergeCell ref="A1:I1"/>
    <mergeCell ref="A14:I14"/>
    <mergeCell ref="B9:B10"/>
    <mergeCell ref="A8:I8"/>
    <mergeCell ref="A16:I16"/>
    <mergeCell ref="A38:A39"/>
    <mergeCell ref="D40:D42"/>
    <mergeCell ref="E40:E42"/>
    <mergeCell ref="A37:I37"/>
    <mergeCell ref="B38:B39"/>
    <mergeCell ref="C38:C39"/>
    <mergeCell ref="D38:D39"/>
    <mergeCell ref="E38:E39"/>
    <mergeCell ref="F38:I38"/>
    <mergeCell ref="F17:I17"/>
    <mergeCell ref="D19:D21"/>
    <mergeCell ref="E19:E21"/>
    <mergeCell ref="F19:F21"/>
    <mergeCell ref="G19:G21"/>
    <mergeCell ref="H19:H21"/>
    <mergeCell ref="I19:I21"/>
    <mergeCell ref="K25:K32"/>
    <mergeCell ref="J19:J21"/>
    <mergeCell ref="A22:I22"/>
    <mergeCell ref="A31:I31"/>
    <mergeCell ref="A32:A33"/>
    <mergeCell ref="B32:B33"/>
    <mergeCell ref="C32:C33"/>
    <mergeCell ref="D32:D33"/>
    <mergeCell ref="E32:E33"/>
    <mergeCell ref="F32:I32"/>
  </mergeCells>
  <printOptions horizontalCentered="1"/>
  <pageMargins left="0.23622047244094491" right="0.27559055118110237" top="0.69" bottom="0.23622047244094491" header="0.15748031496062992" footer="0.23622047244094491"/>
  <pageSetup paperSize="9" scale="6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pārdales</vt:lpstr>
      <vt:lpstr>Papildu nep.fin. sīkāks atšifr.</vt:lpstr>
      <vt:lpstr>UA</vt:lpstr>
      <vt:lpstr>pārdales!Print_Area</vt:lpstr>
      <vt:lpstr>UA!Print_Area</vt:lpstr>
      <vt:lpstr>pārdales!Print_Titles</vt:lpstr>
    </vt:vector>
  </TitlesOfParts>
  <Company>Izgl'itibas un zinatnes ministrija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Artūrs Veidemanis</dc:creator>
  <cp:lastModifiedBy>Initra Pavloviča</cp:lastModifiedBy>
  <cp:lastPrinted>2022-09-22T11:37:27Z</cp:lastPrinted>
  <dcterms:created xsi:type="dcterms:W3CDTF">2018-09-21T09:36:01Z</dcterms:created>
  <dcterms:modified xsi:type="dcterms:W3CDTF">2022-09-22T13:01:13Z</dcterms:modified>
</cp:coreProperties>
</file>