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I:\Beglu_krize\1.Ukrainas bēgļu uzņemšanas plāns\MK rīkojumi par finansēm\2024. marts-aprilis\Pielikumi Nr.1, 2. un 3\"/>
    </mc:Choice>
  </mc:AlternateContent>
  <xr:revisionPtr revIDLastSave="0" documentId="13_ncr:1_{101DF567-95F5-4E62-A5B7-F915D50E5A16}" xr6:coauthVersionLast="47" xr6:coauthVersionMax="47" xr10:uidLastSave="{00000000-0000-0000-0000-000000000000}"/>
  <bookViews>
    <workbookView xWindow="18510" yWindow="6870" windowWidth="18705" windowHeight="15345" xr2:uid="{00000000-000D-0000-FFFF-FFFF00000000}"/>
  </bookViews>
  <sheets>
    <sheet name="3.pielikums" sheetId="4" r:id="rId1"/>
  </sheets>
  <definedNames>
    <definedName name="_xlnm.Print_Area" localSheetId="0">'3.pielikums'!$A$7:$I$96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 i="4" l="1"/>
  <c r="H185" i="4"/>
  <c r="I185" i="4" s="1"/>
  <c r="H184" i="4"/>
  <c r="I184" i="4" s="1"/>
  <c r="H183" i="4"/>
  <c r="I183" i="4" s="1"/>
  <c r="H182" i="4"/>
  <c r="I182" i="4" s="1"/>
  <c r="H181" i="4"/>
  <c r="I181" i="4" s="1"/>
  <c r="H180" i="4"/>
  <c r="I180" i="4" s="1"/>
  <c r="H179" i="4"/>
  <c r="I179" i="4" s="1"/>
  <c r="H178" i="4"/>
  <c r="I178" i="4" s="1"/>
  <c r="H177" i="4"/>
  <c r="I177" i="4" s="1"/>
  <c r="H176" i="4"/>
  <c r="I176" i="4" s="1"/>
  <c r="H175" i="4"/>
  <c r="I175" i="4" s="1"/>
  <c r="H174" i="4"/>
  <c r="I174" i="4" s="1"/>
  <c r="H173" i="4"/>
  <c r="I173" i="4" s="1"/>
  <c r="H172" i="4"/>
  <c r="I172" i="4" s="1"/>
  <c r="H171" i="4"/>
  <c r="I171" i="4" s="1"/>
  <c r="H170" i="4"/>
  <c r="I170" i="4" s="1"/>
  <c r="H169" i="4"/>
  <c r="I169" i="4" s="1"/>
  <c r="H168" i="4"/>
  <c r="I168" i="4" s="1"/>
  <c r="H167" i="4"/>
  <c r="I167" i="4" s="1"/>
  <c r="H166" i="4"/>
  <c r="I166" i="4" s="1"/>
  <c r="H165" i="4"/>
  <c r="I165" i="4" s="1"/>
  <c r="H164" i="4"/>
  <c r="I164" i="4" s="1"/>
  <c r="H163" i="4"/>
  <c r="I163" i="4" s="1"/>
  <c r="H162" i="4"/>
  <c r="I162" i="4" s="1"/>
  <c r="H161" i="4"/>
  <c r="I161" i="4" s="1"/>
  <c r="H160" i="4"/>
  <c r="I160" i="4" s="1"/>
  <c r="H159" i="4"/>
  <c r="I159" i="4" s="1"/>
  <c r="H158" i="4"/>
  <c r="I158" i="4" s="1"/>
  <c r="H157" i="4"/>
  <c r="I157" i="4" s="1"/>
  <c r="H156" i="4"/>
  <c r="I156" i="4" s="1"/>
  <c r="H155" i="4"/>
  <c r="I155" i="4" s="1"/>
  <c r="H154" i="4"/>
  <c r="I154" i="4" s="1"/>
  <c r="H153" i="4"/>
  <c r="I153" i="4" s="1"/>
  <c r="H152" i="4"/>
  <c r="I152" i="4" s="1"/>
  <c r="H151" i="4"/>
  <c r="I151" i="4" s="1"/>
  <c r="H150" i="4"/>
  <c r="I150" i="4" s="1"/>
  <c r="H149" i="4"/>
  <c r="I149" i="4" s="1"/>
  <c r="H148" i="4"/>
  <c r="I148" i="4" s="1"/>
  <c r="H147" i="4"/>
  <c r="I147" i="4" s="1"/>
  <c r="H146" i="4"/>
  <c r="I146" i="4" s="1"/>
  <c r="H145" i="4"/>
  <c r="I145" i="4" s="1"/>
  <c r="H144" i="4"/>
  <c r="I144" i="4" s="1"/>
  <c r="H143" i="4"/>
  <c r="I143" i="4" s="1"/>
  <c r="H142" i="4"/>
  <c r="I142" i="4" s="1"/>
  <c r="H141" i="4"/>
  <c r="I141" i="4" s="1"/>
  <c r="H140" i="4"/>
  <c r="I140" i="4" s="1"/>
  <c r="H139" i="4"/>
  <c r="I139" i="4" s="1"/>
  <c r="H138" i="4"/>
  <c r="I138" i="4" s="1"/>
  <c r="H137" i="4"/>
  <c r="I137" i="4" s="1"/>
  <c r="H136" i="4"/>
  <c r="I136" i="4" s="1"/>
  <c r="H135" i="4"/>
  <c r="I135" i="4" s="1"/>
  <c r="H134" i="4"/>
  <c r="I134" i="4" s="1"/>
  <c r="H133" i="4"/>
  <c r="I133" i="4" s="1"/>
  <c r="H132" i="4"/>
  <c r="I132" i="4" s="1"/>
  <c r="H131" i="4"/>
  <c r="I131" i="4" s="1"/>
  <c r="H130" i="4"/>
  <c r="I130" i="4" s="1"/>
  <c r="H129" i="4"/>
  <c r="I129" i="4" s="1"/>
  <c r="H128" i="4"/>
  <c r="I128" i="4" s="1"/>
  <c r="H127" i="4"/>
  <c r="I127" i="4" s="1"/>
  <c r="H126" i="4"/>
  <c r="I126" i="4" s="1"/>
  <c r="H125" i="4"/>
  <c r="I125" i="4" s="1"/>
  <c r="H124" i="4"/>
  <c r="I124" i="4" s="1"/>
  <c r="H122" i="4"/>
  <c r="I122" i="4" s="1"/>
  <c r="H121" i="4"/>
  <c r="I121" i="4" s="1"/>
  <c r="H120" i="4"/>
  <c r="I120" i="4" s="1"/>
  <c r="H119" i="4"/>
  <c r="I119" i="4" s="1"/>
  <c r="H118" i="4"/>
  <c r="I118" i="4" s="1"/>
  <c r="H117" i="4"/>
  <c r="I117" i="4" s="1"/>
  <c r="H116" i="4"/>
  <c r="I116" i="4" s="1"/>
  <c r="H115" i="4"/>
  <c r="I115" i="4" s="1"/>
  <c r="H114" i="4"/>
  <c r="I114" i="4" s="1"/>
  <c r="H113" i="4"/>
  <c r="I113" i="4" s="1"/>
  <c r="H112" i="4"/>
  <c r="I112" i="4" s="1"/>
  <c r="H111" i="4"/>
  <c r="I111" i="4" s="1"/>
  <c r="H110" i="4"/>
  <c r="I110" i="4" s="1"/>
  <c r="H109" i="4"/>
  <c r="I109" i="4" s="1"/>
  <c r="H108" i="4"/>
  <c r="I108" i="4" s="1"/>
  <c r="H107" i="4"/>
  <c r="I107" i="4" s="1"/>
  <c r="H106" i="4"/>
  <c r="I106" i="4" s="1"/>
  <c r="H105" i="4"/>
  <c r="I105" i="4" s="1"/>
  <c r="H104" i="4"/>
  <c r="I104" i="4" s="1"/>
  <c r="H103" i="4"/>
  <c r="I103" i="4" s="1"/>
  <c r="H102" i="4"/>
  <c r="I102" i="4" s="1"/>
  <c r="H101" i="4"/>
  <c r="I101" i="4" s="1"/>
  <c r="H100" i="4"/>
  <c r="I100" i="4" s="1"/>
  <c r="H99" i="4"/>
  <c r="I99" i="4" s="1"/>
  <c r="H93" i="4"/>
  <c r="I93" i="4" s="1"/>
  <c r="H92" i="4"/>
  <c r="I92" i="4" s="1"/>
  <c r="H91" i="4"/>
  <c r="I91" i="4" s="1"/>
  <c r="H90" i="4"/>
  <c r="I90" i="4" s="1"/>
  <c r="H89" i="4"/>
  <c r="I89" i="4" s="1"/>
  <c r="H88" i="4"/>
  <c r="I88" i="4" s="1"/>
  <c r="H87" i="4"/>
  <c r="I87" i="4" s="1"/>
  <c r="H86" i="4"/>
  <c r="I86" i="4" s="1"/>
  <c r="H85" i="4"/>
  <c r="I85" i="4" s="1"/>
  <c r="H84" i="4"/>
  <c r="I84" i="4" s="1"/>
  <c r="H83" i="4"/>
  <c r="I83" i="4" s="1"/>
  <c r="H82" i="4"/>
  <c r="I82" i="4" s="1"/>
  <c r="H81" i="4"/>
  <c r="I81" i="4" s="1"/>
  <c r="H80" i="4"/>
  <c r="I80" i="4" s="1"/>
  <c r="H79" i="4"/>
  <c r="I79" i="4" s="1"/>
  <c r="H78" i="4"/>
  <c r="I78" i="4" s="1"/>
  <c r="H77" i="4"/>
  <c r="I77" i="4" s="1"/>
  <c r="H76" i="4"/>
  <c r="I76" i="4" s="1"/>
  <c r="H75" i="4"/>
  <c r="I75" i="4" s="1"/>
  <c r="H74" i="4"/>
  <c r="I74" i="4" s="1"/>
  <c r="H73" i="4"/>
  <c r="I73" i="4" s="1"/>
  <c r="H72" i="4"/>
  <c r="I72" i="4" s="1"/>
  <c r="H71" i="4"/>
  <c r="I71" i="4" s="1"/>
  <c r="H70" i="4"/>
  <c r="I70" i="4" s="1"/>
  <c r="H69" i="4"/>
  <c r="I69" i="4" s="1"/>
  <c r="I68" i="4"/>
  <c r="H68" i="4"/>
  <c r="H67" i="4"/>
  <c r="I67" i="4" s="1"/>
  <c r="H66" i="4"/>
  <c r="I66" i="4" s="1"/>
  <c r="H65" i="4"/>
  <c r="I65" i="4" s="1"/>
  <c r="H64" i="4"/>
  <c r="I64" i="4" s="1"/>
  <c r="H63" i="4"/>
  <c r="I63" i="4" s="1"/>
  <c r="H62" i="4"/>
  <c r="I62" i="4" s="1"/>
  <c r="H61" i="4"/>
  <c r="I61" i="4" s="1"/>
  <c r="H60" i="4"/>
  <c r="I60" i="4" s="1"/>
  <c r="H59" i="4"/>
  <c r="I59" i="4" s="1"/>
  <c r="H58" i="4"/>
  <c r="I58" i="4" s="1"/>
  <c r="H57" i="4"/>
  <c r="I57" i="4" s="1"/>
  <c r="H56" i="4"/>
  <c r="I56" i="4" s="1"/>
  <c r="H55" i="4"/>
  <c r="I55" i="4" s="1"/>
  <c r="H54" i="4"/>
  <c r="I54" i="4" s="1"/>
  <c r="H53" i="4"/>
  <c r="I53" i="4" s="1"/>
  <c r="H52" i="4"/>
  <c r="I52" i="4" s="1"/>
  <c r="H51" i="4"/>
  <c r="I51" i="4" s="1"/>
  <c r="H50" i="4"/>
  <c r="I50" i="4" s="1"/>
  <c r="H49" i="4"/>
  <c r="I49" i="4" s="1"/>
  <c r="H48" i="4"/>
  <c r="I48" i="4" s="1"/>
  <c r="H47" i="4"/>
  <c r="I47" i="4" s="1"/>
  <c r="H46" i="4"/>
  <c r="I46" i="4" s="1"/>
  <c r="H45" i="4"/>
  <c r="I45" i="4" s="1"/>
  <c r="H44" i="4"/>
  <c r="I44" i="4" s="1"/>
  <c r="H43" i="4"/>
  <c r="I43" i="4" s="1"/>
  <c r="H42" i="4"/>
  <c r="I42" i="4" s="1"/>
  <c r="H41" i="4"/>
  <c r="I41" i="4" s="1"/>
  <c r="H40" i="4"/>
  <c r="I40" i="4" s="1"/>
  <c r="H39" i="4"/>
  <c r="I39" i="4" s="1"/>
  <c r="H37" i="4"/>
  <c r="I37" i="4" s="1"/>
  <c r="H36" i="4"/>
  <c r="I36" i="4" s="1"/>
  <c r="H35" i="4"/>
  <c r="I35" i="4" s="1"/>
  <c r="H34" i="4"/>
  <c r="I34" i="4" s="1"/>
  <c r="H33" i="4"/>
  <c r="I33" i="4" s="1"/>
  <c r="H32" i="4"/>
  <c r="I32" i="4" s="1"/>
  <c r="H31" i="4"/>
  <c r="I31" i="4" s="1"/>
  <c r="H30" i="4"/>
  <c r="I30" i="4" s="1"/>
  <c r="H29" i="4"/>
  <c r="I29" i="4" s="1"/>
  <c r="H28" i="4"/>
  <c r="I28" i="4" s="1"/>
  <c r="H27" i="4"/>
  <c r="I27" i="4" s="1"/>
  <c r="H26" i="4"/>
  <c r="I26" i="4" s="1"/>
  <c r="H25" i="4"/>
  <c r="I25" i="4" s="1"/>
  <c r="H24" i="4"/>
  <c r="I24" i="4" s="1"/>
  <c r="H23" i="4"/>
  <c r="I23" i="4" s="1"/>
  <c r="H22" i="4"/>
  <c r="I22" i="4" s="1"/>
  <c r="H21" i="4"/>
  <c r="I21" i="4" s="1"/>
  <c r="H20" i="4"/>
  <c r="I20" i="4" s="1"/>
  <c r="H19" i="4"/>
  <c r="I19" i="4" s="1"/>
  <c r="H18" i="4"/>
  <c r="I18" i="4" s="1"/>
  <c r="H17" i="4"/>
  <c r="I17" i="4" s="1"/>
  <c r="H16" i="4"/>
  <c r="I16" i="4" s="1"/>
  <c r="H15" i="4"/>
  <c r="I15" i="4" s="1"/>
  <c r="H14" i="4"/>
  <c r="I14" i="4" s="1"/>
  <c r="H96" i="4"/>
  <c r="G96" i="4" l="1"/>
  <c r="I96" i="4" l="1"/>
  <c r="G11" i="4"/>
  <c r="H11" i="4" l="1"/>
  <c r="H10" i="4" s="1"/>
  <c r="I11" i="4"/>
  <c r="I10" i="4" s="1"/>
</calcChain>
</file>

<file path=xl/sharedStrings.xml><?xml version="1.0" encoding="utf-8"?>
<sst xmlns="http://schemas.openxmlformats.org/spreadsheetml/2006/main" count="459" uniqueCount="98">
  <si>
    <t>Nr. p.k.</t>
  </si>
  <si>
    <t>Struktūrvienība</t>
  </si>
  <si>
    <t>Amats</t>
  </si>
  <si>
    <t>DD VSAOI
(EKK1210)</t>
  </si>
  <si>
    <t>Atlīdzība
(EKK1000)</t>
  </si>
  <si>
    <t>Pilsonības un migrācijas lietu pārvalde</t>
  </si>
  <si>
    <t>Vecākais referents</t>
  </si>
  <si>
    <t>Piezīmes</t>
  </si>
  <si>
    <t>Uzturēšanās atļauju nodaļa</t>
  </si>
  <si>
    <t>Piemaksas apmērs %</t>
  </si>
  <si>
    <t>PMLP Centrālās struktūrvienības</t>
  </si>
  <si>
    <t>Pārvaldes vadība</t>
  </si>
  <si>
    <t>Juridiskā nodaļa</t>
  </si>
  <si>
    <t>Migrācijas nodaļa</t>
  </si>
  <si>
    <t>Sasniedzis pensijas vecumu (likme 20.77%)</t>
  </si>
  <si>
    <t>Attīstības un projektu nodaļa</t>
  </si>
  <si>
    <t>PDAD Elektronisko pakalpojumu administrēšanas nodaļa</t>
  </si>
  <si>
    <t>Referents</t>
  </si>
  <si>
    <t>PDAD Elektronisko risinājumu nodaļa</t>
  </si>
  <si>
    <t>PDAD Personu datu kvalitātes un uzskaites nodaļa</t>
  </si>
  <si>
    <t>PMLP Teritoriālāss struktūrvienības</t>
  </si>
  <si>
    <t>Bauskas nodaļa</t>
  </si>
  <si>
    <t>Cēsu nodaļa</t>
  </si>
  <si>
    <t>Daugavpils nodaļa</t>
  </si>
  <si>
    <t>Jelgavas nodaļa</t>
  </si>
  <si>
    <t>Liepājas nodaļa</t>
  </si>
  <si>
    <t>Tukuma nodaļa</t>
  </si>
  <si>
    <t>Valmieras nodaļa</t>
  </si>
  <si>
    <t>Ventspils nodaļa</t>
  </si>
  <si>
    <t>Dobeles nodaļa</t>
  </si>
  <si>
    <t>Gulbenes nodaļa</t>
  </si>
  <si>
    <t>Jūrmalas nodaļa</t>
  </si>
  <si>
    <t>Ogres nodaļa</t>
  </si>
  <si>
    <t>Saldus nodaļa</t>
  </si>
  <si>
    <t xml:space="preserve">budžeta resora "74. Gadskārtējā valsts budžeta izpildes procesā pārdalāmais finansējums" </t>
  </si>
  <si>
    <t xml:space="preserve">programmas 17.00.00 “Finansējums Ukrainas civiliedzīvotāju atbalsta </t>
  </si>
  <si>
    <t xml:space="preserve">likumā noteikto pasākumu īstenošanai”” sākotnējās ietekmes </t>
  </si>
  <si>
    <t xml:space="preserve">3.pielikums </t>
  </si>
  <si>
    <t>Piemaksa par papildus darbu
(EKK1147)</t>
  </si>
  <si>
    <t>Ministru kabineta rīkojuma projekta “Par apropriācijas pārdali no</t>
  </si>
  <si>
    <t>novērtējuma ziņojumam (anotācijai)</t>
  </si>
  <si>
    <t>Limbažu nodaļa</t>
  </si>
  <si>
    <t>Rēzeknes nodaļa</t>
  </si>
  <si>
    <t>Rīgas 1.nodaļa</t>
  </si>
  <si>
    <t>Rīgas 2.nodaļa</t>
  </si>
  <si>
    <t>Rīgas 3.nodaļa</t>
  </si>
  <si>
    <t>Rīgas 4.nodaļa</t>
  </si>
  <si>
    <t>Alūksnes nodaļa</t>
  </si>
  <si>
    <t>Personu datu apstrādes departaments</t>
  </si>
  <si>
    <t>Priekšnieka vietnieks</t>
  </si>
  <si>
    <t>3918.00</t>
  </si>
  <si>
    <t>Sabiedrisko attiecību vadītājs</t>
  </si>
  <si>
    <t>Nodaļas vadītājs</t>
  </si>
  <si>
    <t>2635.00</t>
  </si>
  <si>
    <t>3350.00</t>
  </si>
  <si>
    <t>1885.00</t>
  </si>
  <si>
    <t>Vadītāja vietnieks</t>
  </si>
  <si>
    <t>Vadošais vecākais referents</t>
  </si>
  <si>
    <t>1300.00</t>
  </si>
  <si>
    <t>2345.00</t>
  </si>
  <si>
    <t>Izdienas pensionārs (likme 21.94%)</t>
  </si>
  <si>
    <t>Vadošais referents</t>
  </si>
  <si>
    <t>1509.00</t>
  </si>
  <si>
    <t>3815.00</t>
  </si>
  <si>
    <t>Referents (pakalpojumu pārvaldības jautājumos)</t>
  </si>
  <si>
    <t>1248.00</t>
  </si>
  <si>
    <t>Vadošais sistēmanalītiķis</t>
  </si>
  <si>
    <t>2385.00</t>
  </si>
  <si>
    <t>Nodaļas vadītāja vietnieks</t>
  </si>
  <si>
    <t>1170.00</t>
  </si>
  <si>
    <t>1295.00</t>
  </si>
  <si>
    <t>1090.00</t>
  </si>
  <si>
    <t>1970.00</t>
  </si>
  <si>
    <t>1579.00</t>
  </si>
  <si>
    <t>Klientu apkalpošanas speciālists</t>
  </si>
  <si>
    <t>1015.00</t>
  </si>
  <si>
    <t>1510.00</t>
  </si>
  <si>
    <t>Nodarbinātajam noteiktā mēnešalga</t>
  </si>
  <si>
    <t>priekšnieka vietnieks</t>
  </si>
  <si>
    <t>nodaļas vadītājs</t>
  </si>
  <si>
    <t>vadošais vecākais referents</t>
  </si>
  <si>
    <t>vadītāja vietnieks</t>
  </si>
  <si>
    <t>vadošais referents</t>
  </si>
  <si>
    <t>direktors</t>
  </si>
  <si>
    <t>vadošais sistēmanalītiķis</t>
  </si>
  <si>
    <t>referents</t>
  </si>
  <si>
    <t>klientu apkalpošanas speciālists</t>
  </si>
  <si>
    <t>Nodarbinātajam  aprēķinātā mēnešalga, ievērojot nostrādāto laiku*</t>
  </si>
  <si>
    <t>*Piemaksas aprēķiniem tiek izmantota nodarbinātajam aprēķinātā mēnešalga konkrētajā mēnesī proporcionāli nostrādātajam laikam.</t>
  </si>
  <si>
    <t>Aprēķins par Pilsonības un migrācijas lietu pārvaldei nepieciešamo finansējumu piemaksai par papildu darbu un darba devēja valsts sociālās apdrošināšanas obligātajām iemaksām laikposmā  no 2024. gada 1. marta līdz 2024. gada 30.aprīlim saistībā ar Pasākumu plānā ietverto pasākumu īstenošanu</t>
  </si>
  <si>
    <t>Kopā marts-aprīlis</t>
  </si>
  <si>
    <t>kopā marts</t>
  </si>
  <si>
    <t>kopā aprīlis</t>
  </si>
  <si>
    <t>Jēkabpils nodaļa</t>
  </si>
  <si>
    <t>Ludzas nodaļa</t>
  </si>
  <si>
    <t>Valkas nodaļa</t>
  </si>
  <si>
    <t>1098.00</t>
  </si>
  <si>
    <t>vecākais referents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</si>
</sst>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0.00##"/>
    <numFmt numFmtId="166" formatCode="#0.00#"/>
  </numFmts>
  <fonts count="7" x14ac:knownFonts="1">
    <font>
      <sz val="11"/>
      <color theme="1"/>
      <name val="Calibri"/>
      <family val="2"/>
      <charset val="186"/>
      <scheme val="minor"/>
    </font>
    <font>
      <sz val="10"/>
      <color theme="1"/>
      <name val="Times New Roman"/>
      <family val="1"/>
      <charset val="186"/>
    </font>
    <font>
      <sz val="10"/>
      <name val="Times New Roman"/>
      <family val="1"/>
      <charset val="186"/>
    </font>
    <font>
      <b/>
      <sz val="12"/>
      <color theme="1"/>
      <name val="Times New Roman"/>
      <family val="1"/>
      <charset val="186"/>
    </font>
    <font>
      <b/>
      <sz val="12"/>
      <name val="Times New Roman"/>
      <family val="1"/>
      <charset val="186"/>
    </font>
    <font>
      <b/>
      <sz val="10"/>
      <name val="Times New Roman"/>
      <family val="1"/>
      <charset val="186"/>
    </font>
    <font>
      <b/>
      <sz val="10"/>
      <color rgb="FFFF0000"/>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tint="0.59999389629810485"/>
        <bgColor indexed="64"/>
      </patternFill>
    </fill>
  </fills>
  <borders count="2">
    <border>
      <left/>
      <right/>
      <top/>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60">
    <xf numFmtId="0" fontId="0" fillId="0" borderId="0" xfId="0"/>
    <xf numFmtId="0" fontId="2" fillId="0" borderId="0" xfId="0" applyFont="1" applyAlignment="1">
      <alignment horizontal="center" vertical="center"/>
    </xf>
    <xf numFmtId="0" fontId="2" fillId="0" borderId="0" xfId="0" applyFont="1" applyAlignment="1">
      <alignment vertical="center" wrapText="1"/>
    </xf>
    <xf numFmtId="3" fontId="2" fillId="0" borderId="0" xfId="0" applyNumberFormat="1" applyFont="1" applyAlignment="1">
      <alignment horizontal="center" vertical="center"/>
    </xf>
    <xf numFmtId="0" fontId="2" fillId="0" borderId="0" xfId="0" applyFont="1"/>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0" xfId="0" applyFont="1" applyAlignment="1">
      <alignment horizontal="center"/>
    </xf>
    <xf numFmtId="4" fontId="5" fillId="3" borderId="1" xfId="0" applyNumberFormat="1" applyFont="1" applyFill="1" applyBorder="1" applyAlignment="1">
      <alignment horizontal="center" vertical="center"/>
    </xf>
    <xf numFmtId="0" fontId="5" fillId="4" borderId="1" xfId="0" applyFont="1" applyFill="1" applyBorder="1" applyAlignment="1">
      <alignment horizontal="center" vertical="center"/>
    </xf>
    <xf numFmtId="0" fontId="5" fillId="4" borderId="1" xfId="0" applyFont="1" applyFill="1" applyBorder="1" applyAlignment="1">
      <alignment vertical="center"/>
    </xf>
    <xf numFmtId="164" fontId="2" fillId="0" borderId="1"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0" fontId="2" fillId="0" borderId="0" xfId="0" applyFont="1" applyFill="1" applyBorder="1"/>
    <xf numFmtId="0" fontId="2" fillId="0" borderId="0" xfId="0" applyFont="1" applyAlignment="1">
      <alignment wrapText="1"/>
    </xf>
    <xf numFmtId="0" fontId="6"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5" fillId="3" borderId="1" xfId="0" applyFont="1" applyFill="1" applyBorder="1" applyAlignment="1">
      <alignment horizontal="center" vertical="center"/>
    </xf>
    <xf numFmtId="0" fontId="5" fillId="4" borderId="1" xfId="0" applyFont="1" applyFill="1" applyBorder="1" applyAlignment="1">
      <alignment horizontal="left" vertical="center" wrapText="1"/>
    </xf>
    <xf numFmtId="49" fontId="5" fillId="4" borderId="1" xfId="0" applyNumberFormat="1" applyFont="1" applyFill="1" applyBorder="1" applyAlignment="1">
      <alignment horizontal="left" vertical="center" wrapText="1"/>
    </xf>
    <xf numFmtId="49" fontId="5" fillId="4" borderId="1" xfId="0" applyNumberFormat="1" applyFont="1" applyFill="1" applyBorder="1" applyAlignment="1">
      <alignment horizontal="center" vertical="center" wrapText="1"/>
    </xf>
    <xf numFmtId="4" fontId="5" fillId="4" borderId="1" xfId="0" applyNumberFormat="1" applyFont="1" applyFill="1" applyBorder="1" applyAlignment="1">
      <alignment horizontal="center" vertical="center"/>
    </xf>
    <xf numFmtId="0" fontId="5" fillId="4"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4" fillId="0" borderId="0" xfId="0" applyFont="1" applyFill="1" applyBorder="1"/>
    <xf numFmtId="0" fontId="4" fillId="0" borderId="0" xfId="0" applyFont="1"/>
    <xf numFmtId="0" fontId="5" fillId="0" borderId="1"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Fill="1" applyAlignment="1">
      <alignment vertical="center"/>
    </xf>
    <xf numFmtId="0" fontId="5" fillId="0" borderId="0" xfId="0" applyFont="1"/>
    <xf numFmtId="49" fontId="2" fillId="0" borderId="1" xfId="0" applyNumberFormat="1" applyFont="1" applyBorder="1" applyAlignment="1">
      <alignment horizontal="left" vertical="center"/>
    </xf>
    <xf numFmtId="49" fontId="2" fillId="0" borderId="1" xfId="0" applyNumberFormat="1" applyFont="1" applyBorder="1" applyAlignment="1">
      <alignment horizontal="left"/>
    </xf>
    <xf numFmtId="0" fontId="5" fillId="0" borderId="0" xfId="0" applyFont="1" applyAlignment="1">
      <alignment horizontal="left" vertical="center"/>
    </xf>
    <xf numFmtId="0" fontId="5" fillId="4" borderId="1" xfId="0" applyFont="1" applyFill="1" applyBorder="1" applyAlignment="1">
      <alignment horizontal="left" vertical="center"/>
    </xf>
    <xf numFmtId="0" fontId="4" fillId="5" borderId="1" xfId="0" applyFont="1" applyFill="1" applyBorder="1" applyAlignment="1">
      <alignment horizontal="center" vertical="center" wrapText="1"/>
    </xf>
    <xf numFmtId="0" fontId="5" fillId="5" borderId="1" xfId="0" applyFont="1" applyFill="1" applyBorder="1" applyAlignment="1">
      <alignment horizontal="right" vertical="center" wrapText="1"/>
    </xf>
    <xf numFmtId="4" fontId="3" fillId="5" borderId="1" xfId="0" applyNumberFormat="1" applyFont="1" applyFill="1" applyBorder="1" applyAlignment="1">
      <alignment horizontal="center" vertical="center" wrapText="1"/>
    </xf>
    <xf numFmtId="4" fontId="2" fillId="0" borderId="1" xfId="0" applyNumberFormat="1" applyFont="1" applyBorder="1" applyAlignment="1">
      <alignment vertical="center" wrapText="1"/>
    </xf>
    <xf numFmtId="0" fontId="2" fillId="0" borderId="1" xfId="0" applyFont="1" applyBorder="1" applyAlignment="1">
      <alignment horizontal="center" vertical="center"/>
    </xf>
    <xf numFmtId="4" fontId="2" fillId="0" borderId="1" xfId="0" applyNumberFormat="1" applyFont="1" applyBorder="1" applyAlignment="1">
      <alignment horizontal="center" vertical="center"/>
    </xf>
    <xf numFmtId="165" fontId="2" fillId="0" borderId="1" xfId="0" applyNumberFormat="1" applyFont="1" applyBorder="1" applyAlignment="1">
      <alignment horizontal="center" vertical="center"/>
    </xf>
    <xf numFmtId="0" fontId="2" fillId="0" borderId="0" xfId="0" applyFont="1" applyAlignment="1">
      <alignment vertical="center"/>
    </xf>
    <xf numFmtId="166" fontId="2" fillId="0" borderId="1" xfId="0" applyNumberFormat="1" applyFont="1" applyBorder="1" applyAlignment="1">
      <alignment horizontal="center" vertical="center"/>
    </xf>
    <xf numFmtId="4" fontId="2" fillId="0" borderId="0" xfId="0" applyNumberFormat="1" applyFont="1" applyAlignment="1">
      <alignment vertical="center"/>
    </xf>
    <xf numFmtId="0" fontId="5" fillId="4" borderId="1" xfId="0" applyFont="1" applyFill="1" applyBorder="1" applyAlignment="1">
      <alignment vertical="center" wrapText="1"/>
    </xf>
    <xf numFmtId="0" fontId="2" fillId="0" borderId="1" xfId="0" applyFont="1" applyBorder="1" applyAlignment="1">
      <alignment horizontal="center" vertical="center" wrapText="1"/>
    </xf>
    <xf numFmtId="0" fontId="2" fillId="3" borderId="1" xfId="0" applyFont="1" applyFill="1" applyBorder="1" applyAlignment="1">
      <alignment wrapText="1"/>
    </xf>
    <xf numFmtId="0" fontId="2" fillId="4" borderId="1" xfId="0" applyFont="1" applyFill="1" applyBorder="1" applyAlignment="1">
      <alignment vertical="center" wrapText="1"/>
    </xf>
    <xf numFmtId="4" fontId="5" fillId="3" borderId="1" xfId="0" applyNumberFormat="1" applyFont="1" applyFill="1" applyBorder="1" applyAlignment="1">
      <alignment horizontal="center" wrapText="1"/>
    </xf>
    <xf numFmtId="0" fontId="4" fillId="5" borderId="1" xfId="0" applyFont="1" applyFill="1" applyBorder="1" applyAlignment="1">
      <alignment horizontal="center" wrapText="1"/>
    </xf>
    <xf numFmtId="0" fontId="2" fillId="0" borderId="0" xfId="0" applyFont="1" applyAlignment="1">
      <alignment horizontal="left" vertical="center"/>
    </xf>
    <xf numFmtId="0" fontId="5" fillId="3" borderId="1" xfId="0" applyFont="1" applyFill="1" applyBorder="1" applyAlignment="1">
      <alignment horizontal="right" vertical="center"/>
    </xf>
    <xf numFmtId="0" fontId="3" fillId="0" borderId="0" xfId="0" applyFont="1" applyFill="1" applyBorder="1" applyAlignment="1">
      <alignment horizontal="center" vertical="center" wrapText="1"/>
    </xf>
    <xf numFmtId="0" fontId="1" fillId="0" borderId="0" xfId="0" applyFont="1" applyAlignment="1">
      <alignment horizontal="right" vertical="center"/>
    </xf>
    <xf numFmtId="0" fontId="1" fillId="0" borderId="0" xfId="0" applyFont="1" applyAlignment="1">
      <alignment horizontal="right"/>
    </xf>
    <xf numFmtId="4" fontId="2" fillId="0" borderId="1" xfId="0" applyNumberFormat="1" applyFont="1" applyBorder="1" applyAlignment="1">
      <alignment horizontal="center" vertical="center" wrapText="1"/>
    </xf>
    <xf numFmtId="164" fontId="2" fillId="0" borderId="1" xfId="0" applyNumberFormat="1" applyFont="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89"/>
  <sheetViews>
    <sheetView tabSelected="1" zoomScale="87" zoomScaleNormal="87" workbookViewId="0">
      <selection activeCell="M13" sqref="M13"/>
    </sheetView>
  </sheetViews>
  <sheetFormatPr defaultColWidth="9.140625" defaultRowHeight="12.75" x14ac:dyDescent="0.2"/>
  <cols>
    <col min="1" max="1" width="6" style="1" customWidth="1"/>
    <col min="2" max="2" width="34.85546875" style="2" customWidth="1"/>
    <col min="3" max="3" width="26.7109375" style="30" customWidth="1"/>
    <col min="4" max="4" width="14.5703125" style="3" customWidth="1"/>
    <col min="5" max="5" width="15" style="3" customWidth="1"/>
    <col min="6" max="6" width="11.140625" style="1" customWidth="1"/>
    <col min="7" max="7" width="12" style="1" customWidth="1"/>
    <col min="8" max="8" width="12.85546875" style="17" customWidth="1"/>
    <col min="9" max="9" width="14.28515625" style="4" customWidth="1"/>
    <col min="10" max="10" width="14.7109375" style="17" customWidth="1"/>
    <col min="11" max="249" width="9.140625" style="4"/>
    <col min="250" max="250" width="6" style="4" customWidth="1"/>
    <col min="251" max="251" width="36.5703125" style="4" customWidth="1"/>
    <col min="252" max="252" width="20.85546875" style="4" customWidth="1"/>
    <col min="253" max="253" width="13.140625" style="4" customWidth="1"/>
    <col min="254" max="254" width="11.85546875" style="4" customWidth="1"/>
    <col min="255" max="255" width="15.7109375" style="4" customWidth="1"/>
    <col min="256" max="256" width="11.140625" style="4" customWidth="1"/>
    <col min="257" max="257" width="12" style="4" customWidth="1"/>
    <col min="258" max="505" width="9.140625" style="4"/>
    <col min="506" max="506" width="6" style="4" customWidth="1"/>
    <col min="507" max="507" width="36.5703125" style="4" customWidth="1"/>
    <col min="508" max="508" width="20.85546875" style="4" customWidth="1"/>
    <col min="509" max="509" width="13.140625" style="4" customWidth="1"/>
    <col min="510" max="510" width="11.85546875" style="4" customWidth="1"/>
    <col min="511" max="511" width="15.7109375" style="4" customWidth="1"/>
    <col min="512" max="512" width="11.140625" style="4" customWidth="1"/>
    <col min="513" max="513" width="12" style="4" customWidth="1"/>
    <col min="514" max="761" width="9.140625" style="4"/>
    <col min="762" max="762" width="6" style="4" customWidth="1"/>
    <col min="763" max="763" width="36.5703125" style="4" customWidth="1"/>
    <col min="764" max="764" width="20.85546875" style="4" customWidth="1"/>
    <col min="765" max="765" width="13.140625" style="4" customWidth="1"/>
    <col min="766" max="766" width="11.85546875" style="4" customWidth="1"/>
    <col min="767" max="767" width="15.7109375" style="4" customWidth="1"/>
    <col min="768" max="768" width="11.140625" style="4" customWidth="1"/>
    <col min="769" max="769" width="12" style="4" customWidth="1"/>
    <col min="770" max="1017" width="9.140625" style="4"/>
    <col min="1018" max="1018" width="6" style="4" customWidth="1"/>
    <col min="1019" max="1019" width="36.5703125" style="4" customWidth="1"/>
    <col min="1020" max="1020" width="20.85546875" style="4" customWidth="1"/>
    <col min="1021" max="1021" width="13.140625" style="4" customWidth="1"/>
    <col min="1022" max="1022" width="11.85546875" style="4" customWidth="1"/>
    <col min="1023" max="1023" width="15.7109375" style="4" customWidth="1"/>
    <col min="1024" max="1024" width="11.140625" style="4" customWidth="1"/>
    <col min="1025" max="1025" width="12" style="4" customWidth="1"/>
    <col min="1026" max="1273" width="9.140625" style="4"/>
    <col min="1274" max="1274" width="6" style="4" customWidth="1"/>
    <col min="1275" max="1275" width="36.5703125" style="4" customWidth="1"/>
    <col min="1276" max="1276" width="20.85546875" style="4" customWidth="1"/>
    <col min="1277" max="1277" width="13.140625" style="4" customWidth="1"/>
    <col min="1278" max="1278" width="11.85546875" style="4" customWidth="1"/>
    <col min="1279" max="1279" width="15.7109375" style="4" customWidth="1"/>
    <col min="1280" max="1280" width="11.140625" style="4" customWidth="1"/>
    <col min="1281" max="1281" width="12" style="4" customWidth="1"/>
    <col min="1282" max="1529" width="9.140625" style="4"/>
    <col min="1530" max="1530" width="6" style="4" customWidth="1"/>
    <col min="1531" max="1531" width="36.5703125" style="4" customWidth="1"/>
    <col min="1532" max="1532" width="20.85546875" style="4" customWidth="1"/>
    <col min="1533" max="1533" width="13.140625" style="4" customWidth="1"/>
    <col min="1534" max="1534" width="11.85546875" style="4" customWidth="1"/>
    <col min="1535" max="1535" width="15.7109375" style="4" customWidth="1"/>
    <col min="1536" max="1536" width="11.140625" style="4" customWidth="1"/>
    <col min="1537" max="1537" width="12" style="4" customWidth="1"/>
    <col min="1538" max="1785" width="9.140625" style="4"/>
    <col min="1786" max="1786" width="6" style="4" customWidth="1"/>
    <col min="1787" max="1787" width="36.5703125" style="4" customWidth="1"/>
    <col min="1788" max="1788" width="20.85546875" style="4" customWidth="1"/>
    <col min="1789" max="1789" width="13.140625" style="4" customWidth="1"/>
    <col min="1790" max="1790" width="11.85546875" style="4" customWidth="1"/>
    <col min="1791" max="1791" width="15.7109375" style="4" customWidth="1"/>
    <col min="1792" max="1792" width="11.140625" style="4" customWidth="1"/>
    <col min="1793" max="1793" width="12" style="4" customWidth="1"/>
    <col min="1794" max="2041" width="9.140625" style="4"/>
    <col min="2042" max="2042" width="6" style="4" customWidth="1"/>
    <col min="2043" max="2043" width="36.5703125" style="4" customWidth="1"/>
    <col min="2044" max="2044" width="20.85546875" style="4" customWidth="1"/>
    <col min="2045" max="2045" width="13.140625" style="4" customWidth="1"/>
    <col min="2046" max="2046" width="11.85546875" style="4" customWidth="1"/>
    <col min="2047" max="2047" width="15.7109375" style="4" customWidth="1"/>
    <col min="2048" max="2048" width="11.140625" style="4" customWidth="1"/>
    <col min="2049" max="2049" width="12" style="4" customWidth="1"/>
    <col min="2050" max="2297" width="9.140625" style="4"/>
    <col min="2298" max="2298" width="6" style="4" customWidth="1"/>
    <col min="2299" max="2299" width="36.5703125" style="4" customWidth="1"/>
    <col min="2300" max="2300" width="20.85546875" style="4" customWidth="1"/>
    <col min="2301" max="2301" width="13.140625" style="4" customWidth="1"/>
    <col min="2302" max="2302" width="11.85546875" style="4" customWidth="1"/>
    <col min="2303" max="2303" width="15.7109375" style="4" customWidth="1"/>
    <col min="2304" max="2304" width="11.140625" style="4" customWidth="1"/>
    <col min="2305" max="2305" width="12" style="4" customWidth="1"/>
    <col min="2306" max="2553" width="9.140625" style="4"/>
    <col min="2554" max="2554" width="6" style="4" customWidth="1"/>
    <col min="2555" max="2555" width="36.5703125" style="4" customWidth="1"/>
    <col min="2556" max="2556" width="20.85546875" style="4" customWidth="1"/>
    <col min="2557" max="2557" width="13.140625" style="4" customWidth="1"/>
    <col min="2558" max="2558" width="11.85546875" style="4" customWidth="1"/>
    <col min="2559" max="2559" width="15.7109375" style="4" customWidth="1"/>
    <col min="2560" max="2560" width="11.140625" style="4" customWidth="1"/>
    <col min="2561" max="2561" width="12" style="4" customWidth="1"/>
    <col min="2562" max="2809" width="9.140625" style="4"/>
    <col min="2810" max="2810" width="6" style="4" customWidth="1"/>
    <col min="2811" max="2811" width="36.5703125" style="4" customWidth="1"/>
    <col min="2812" max="2812" width="20.85546875" style="4" customWidth="1"/>
    <col min="2813" max="2813" width="13.140625" style="4" customWidth="1"/>
    <col min="2814" max="2814" width="11.85546875" style="4" customWidth="1"/>
    <col min="2815" max="2815" width="15.7109375" style="4" customWidth="1"/>
    <col min="2816" max="2816" width="11.140625" style="4" customWidth="1"/>
    <col min="2817" max="2817" width="12" style="4" customWidth="1"/>
    <col min="2818" max="3065" width="9.140625" style="4"/>
    <col min="3066" max="3066" width="6" style="4" customWidth="1"/>
    <col min="3067" max="3067" width="36.5703125" style="4" customWidth="1"/>
    <col min="3068" max="3068" width="20.85546875" style="4" customWidth="1"/>
    <col min="3069" max="3069" width="13.140625" style="4" customWidth="1"/>
    <col min="3070" max="3070" width="11.85546875" style="4" customWidth="1"/>
    <col min="3071" max="3071" width="15.7109375" style="4" customWidth="1"/>
    <col min="3072" max="3072" width="11.140625" style="4" customWidth="1"/>
    <col min="3073" max="3073" width="12" style="4" customWidth="1"/>
    <col min="3074" max="3321" width="9.140625" style="4"/>
    <col min="3322" max="3322" width="6" style="4" customWidth="1"/>
    <col min="3323" max="3323" width="36.5703125" style="4" customWidth="1"/>
    <col min="3324" max="3324" width="20.85546875" style="4" customWidth="1"/>
    <col min="3325" max="3325" width="13.140625" style="4" customWidth="1"/>
    <col min="3326" max="3326" width="11.85546875" style="4" customWidth="1"/>
    <col min="3327" max="3327" width="15.7109375" style="4" customWidth="1"/>
    <col min="3328" max="3328" width="11.140625" style="4" customWidth="1"/>
    <col min="3329" max="3329" width="12" style="4" customWidth="1"/>
    <col min="3330" max="3577" width="9.140625" style="4"/>
    <col min="3578" max="3578" width="6" style="4" customWidth="1"/>
    <col min="3579" max="3579" width="36.5703125" style="4" customWidth="1"/>
    <col min="3580" max="3580" width="20.85546875" style="4" customWidth="1"/>
    <col min="3581" max="3581" width="13.140625" style="4" customWidth="1"/>
    <col min="3582" max="3582" width="11.85546875" style="4" customWidth="1"/>
    <col min="3583" max="3583" width="15.7109375" style="4" customWidth="1"/>
    <col min="3584" max="3584" width="11.140625" style="4" customWidth="1"/>
    <col min="3585" max="3585" width="12" style="4" customWidth="1"/>
    <col min="3586" max="3833" width="9.140625" style="4"/>
    <col min="3834" max="3834" width="6" style="4" customWidth="1"/>
    <col min="3835" max="3835" width="36.5703125" style="4" customWidth="1"/>
    <col min="3836" max="3836" width="20.85546875" style="4" customWidth="1"/>
    <col min="3837" max="3837" width="13.140625" style="4" customWidth="1"/>
    <col min="3838" max="3838" width="11.85546875" style="4" customWidth="1"/>
    <col min="3839" max="3839" width="15.7109375" style="4" customWidth="1"/>
    <col min="3840" max="3840" width="11.140625" style="4" customWidth="1"/>
    <col min="3841" max="3841" width="12" style="4" customWidth="1"/>
    <col min="3842" max="4089" width="9.140625" style="4"/>
    <col min="4090" max="4090" width="6" style="4" customWidth="1"/>
    <col min="4091" max="4091" width="36.5703125" style="4" customWidth="1"/>
    <col min="4092" max="4092" width="20.85546875" style="4" customWidth="1"/>
    <col min="4093" max="4093" width="13.140625" style="4" customWidth="1"/>
    <col min="4094" max="4094" width="11.85546875" style="4" customWidth="1"/>
    <col min="4095" max="4095" width="15.7109375" style="4" customWidth="1"/>
    <col min="4096" max="4096" width="11.140625" style="4" customWidth="1"/>
    <col min="4097" max="4097" width="12" style="4" customWidth="1"/>
    <col min="4098" max="4345" width="9.140625" style="4"/>
    <col min="4346" max="4346" width="6" style="4" customWidth="1"/>
    <col min="4347" max="4347" width="36.5703125" style="4" customWidth="1"/>
    <col min="4348" max="4348" width="20.85546875" style="4" customWidth="1"/>
    <col min="4349" max="4349" width="13.140625" style="4" customWidth="1"/>
    <col min="4350" max="4350" width="11.85546875" style="4" customWidth="1"/>
    <col min="4351" max="4351" width="15.7109375" style="4" customWidth="1"/>
    <col min="4352" max="4352" width="11.140625" style="4" customWidth="1"/>
    <col min="4353" max="4353" width="12" style="4" customWidth="1"/>
    <col min="4354" max="4601" width="9.140625" style="4"/>
    <col min="4602" max="4602" width="6" style="4" customWidth="1"/>
    <col min="4603" max="4603" width="36.5703125" style="4" customWidth="1"/>
    <col min="4604" max="4604" width="20.85546875" style="4" customWidth="1"/>
    <col min="4605" max="4605" width="13.140625" style="4" customWidth="1"/>
    <col min="4606" max="4606" width="11.85546875" style="4" customWidth="1"/>
    <col min="4607" max="4607" width="15.7109375" style="4" customWidth="1"/>
    <col min="4608" max="4608" width="11.140625" style="4" customWidth="1"/>
    <col min="4609" max="4609" width="12" style="4" customWidth="1"/>
    <col min="4610" max="4857" width="9.140625" style="4"/>
    <col min="4858" max="4858" width="6" style="4" customWidth="1"/>
    <col min="4859" max="4859" width="36.5703125" style="4" customWidth="1"/>
    <col min="4860" max="4860" width="20.85546875" style="4" customWidth="1"/>
    <col min="4861" max="4861" width="13.140625" style="4" customWidth="1"/>
    <col min="4862" max="4862" width="11.85546875" style="4" customWidth="1"/>
    <col min="4863" max="4863" width="15.7109375" style="4" customWidth="1"/>
    <col min="4864" max="4864" width="11.140625" style="4" customWidth="1"/>
    <col min="4865" max="4865" width="12" style="4" customWidth="1"/>
    <col min="4866" max="5113" width="9.140625" style="4"/>
    <col min="5114" max="5114" width="6" style="4" customWidth="1"/>
    <col min="5115" max="5115" width="36.5703125" style="4" customWidth="1"/>
    <col min="5116" max="5116" width="20.85546875" style="4" customWidth="1"/>
    <col min="5117" max="5117" width="13.140625" style="4" customWidth="1"/>
    <col min="5118" max="5118" width="11.85546875" style="4" customWidth="1"/>
    <col min="5119" max="5119" width="15.7109375" style="4" customWidth="1"/>
    <col min="5120" max="5120" width="11.140625" style="4" customWidth="1"/>
    <col min="5121" max="5121" width="12" style="4" customWidth="1"/>
    <col min="5122" max="5369" width="9.140625" style="4"/>
    <col min="5370" max="5370" width="6" style="4" customWidth="1"/>
    <col min="5371" max="5371" width="36.5703125" style="4" customWidth="1"/>
    <col min="5372" max="5372" width="20.85546875" style="4" customWidth="1"/>
    <col min="5373" max="5373" width="13.140625" style="4" customWidth="1"/>
    <col min="5374" max="5374" width="11.85546875" style="4" customWidth="1"/>
    <col min="5375" max="5375" width="15.7109375" style="4" customWidth="1"/>
    <col min="5376" max="5376" width="11.140625" style="4" customWidth="1"/>
    <col min="5377" max="5377" width="12" style="4" customWidth="1"/>
    <col min="5378" max="5625" width="9.140625" style="4"/>
    <col min="5626" max="5626" width="6" style="4" customWidth="1"/>
    <col min="5627" max="5627" width="36.5703125" style="4" customWidth="1"/>
    <col min="5628" max="5628" width="20.85546875" style="4" customWidth="1"/>
    <col min="5629" max="5629" width="13.140625" style="4" customWidth="1"/>
    <col min="5630" max="5630" width="11.85546875" style="4" customWidth="1"/>
    <col min="5631" max="5631" width="15.7109375" style="4" customWidth="1"/>
    <col min="5632" max="5632" width="11.140625" style="4" customWidth="1"/>
    <col min="5633" max="5633" width="12" style="4" customWidth="1"/>
    <col min="5634" max="5881" width="9.140625" style="4"/>
    <col min="5882" max="5882" width="6" style="4" customWidth="1"/>
    <col min="5883" max="5883" width="36.5703125" style="4" customWidth="1"/>
    <col min="5884" max="5884" width="20.85546875" style="4" customWidth="1"/>
    <col min="5885" max="5885" width="13.140625" style="4" customWidth="1"/>
    <col min="5886" max="5886" width="11.85546875" style="4" customWidth="1"/>
    <col min="5887" max="5887" width="15.7109375" style="4" customWidth="1"/>
    <col min="5888" max="5888" width="11.140625" style="4" customWidth="1"/>
    <col min="5889" max="5889" width="12" style="4" customWidth="1"/>
    <col min="5890" max="6137" width="9.140625" style="4"/>
    <col min="6138" max="6138" width="6" style="4" customWidth="1"/>
    <col min="6139" max="6139" width="36.5703125" style="4" customWidth="1"/>
    <col min="6140" max="6140" width="20.85546875" style="4" customWidth="1"/>
    <col min="6141" max="6141" width="13.140625" style="4" customWidth="1"/>
    <col min="6142" max="6142" width="11.85546875" style="4" customWidth="1"/>
    <col min="6143" max="6143" width="15.7109375" style="4" customWidth="1"/>
    <col min="6144" max="6144" width="11.140625" style="4" customWidth="1"/>
    <col min="6145" max="6145" width="12" style="4" customWidth="1"/>
    <col min="6146" max="6393" width="9.140625" style="4"/>
    <col min="6394" max="6394" width="6" style="4" customWidth="1"/>
    <col min="6395" max="6395" width="36.5703125" style="4" customWidth="1"/>
    <col min="6396" max="6396" width="20.85546875" style="4" customWidth="1"/>
    <col min="6397" max="6397" width="13.140625" style="4" customWidth="1"/>
    <col min="6398" max="6398" width="11.85546875" style="4" customWidth="1"/>
    <col min="6399" max="6399" width="15.7109375" style="4" customWidth="1"/>
    <col min="6400" max="6400" width="11.140625" style="4" customWidth="1"/>
    <col min="6401" max="6401" width="12" style="4" customWidth="1"/>
    <col min="6402" max="6649" width="9.140625" style="4"/>
    <col min="6650" max="6650" width="6" style="4" customWidth="1"/>
    <col min="6651" max="6651" width="36.5703125" style="4" customWidth="1"/>
    <col min="6652" max="6652" width="20.85546875" style="4" customWidth="1"/>
    <col min="6653" max="6653" width="13.140625" style="4" customWidth="1"/>
    <col min="6654" max="6654" width="11.85546875" style="4" customWidth="1"/>
    <col min="6655" max="6655" width="15.7109375" style="4" customWidth="1"/>
    <col min="6656" max="6656" width="11.140625" style="4" customWidth="1"/>
    <col min="6657" max="6657" width="12" style="4" customWidth="1"/>
    <col min="6658" max="6905" width="9.140625" style="4"/>
    <col min="6906" max="6906" width="6" style="4" customWidth="1"/>
    <col min="6907" max="6907" width="36.5703125" style="4" customWidth="1"/>
    <col min="6908" max="6908" width="20.85546875" style="4" customWidth="1"/>
    <col min="6909" max="6909" width="13.140625" style="4" customWidth="1"/>
    <col min="6910" max="6910" width="11.85546875" style="4" customWidth="1"/>
    <col min="6911" max="6911" width="15.7109375" style="4" customWidth="1"/>
    <col min="6912" max="6912" width="11.140625" style="4" customWidth="1"/>
    <col min="6913" max="6913" width="12" style="4" customWidth="1"/>
    <col min="6914" max="7161" width="9.140625" style="4"/>
    <col min="7162" max="7162" width="6" style="4" customWidth="1"/>
    <col min="7163" max="7163" width="36.5703125" style="4" customWidth="1"/>
    <col min="7164" max="7164" width="20.85546875" style="4" customWidth="1"/>
    <col min="7165" max="7165" width="13.140625" style="4" customWidth="1"/>
    <col min="7166" max="7166" width="11.85546875" style="4" customWidth="1"/>
    <col min="7167" max="7167" width="15.7109375" style="4" customWidth="1"/>
    <col min="7168" max="7168" width="11.140625" style="4" customWidth="1"/>
    <col min="7169" max="7169" width="12" style="4" customWidth="1"/>
    <col min="7170" max="7417" width="9.140625" style="4"/>
    <col min="7418" max="7418" width="6" style="4" customWidth="1"/>
    <col min="7419" max="7419" width="36.5703125" style="4" customWidth="1"/>
    <col min="7420" max="7420" width="20.85546875" style="4" customWidth="1"/>
    <col min="7421" max="7421" width="13.140625" style="4" customWidth="1"/>
    <col min="7422" max="7422" width="11.85546875" style="4" customWidth="1"/>
    <col min="7423" max="7423" width="15.7109375" style="4" customWidth="1"/>
    <col min="7424" max="7424" width="11.140625" style="4" customWidth="1"/>
    <col min="7425" max="7425" width="12" style="4" customWidth="1"/>
    <col min="7426" max="7673" width="9.140625" style="4"/>
    <col min="7674" max="7674" width="6" style="4" customWidth="1"/>
    <col min="7675" max="7675" width="36.5703125" style="4" customWidth="1"/>
    <col min="7676" max="7676" width="20.85546875" style="4" customWidth="1"/>
    <col min="7677" max="7677" width="13.140625" style="4" customWidth="1"/>
    <col min="7678" max="7678" width="11.85546875" style="4" customWidth="1"/>
    <col min="7679" max="7679" width="15.7109375" style="4" customWidth="1"/>
    <col min="7680" max="7680" width="11.140625" style="4" customWidth="1"/>
    <col min="7681" max="7681" width="12" style="4" customWidth="1"/>
    <col min="7682" max="7929" width="9.140625" style="4"/>
    <col min="7930" max="7930" width="6" style="4" customWidth="1"/>
    <col min="7931" max="7931" width="36.5703125" style="4" customWidth="1"/>
    <col min="7932" max="7932" width="20.85546875" style="4" customWidth="1"/>
    <col min="7933" max="7933" width="13.140625" style="4" customWidth="1"/>
    <col min="7934" max="7934" width="11.85546875" style="4" customWidth="1"/>
    <col min="7935" max="7935" width="15.7109375" style="4" customWidth="1"/>
    <col min="7936" max="7936" width="11.140625" style="4" customWidth="1"/>
    <col min="7937" max="7937" width="12" style="4" customWidth="1"/>
    <col min="7938" max="8185" width="9.140625" style="4"/>
    <col min="8186" max="8186" width="6" style="4" customWidth="1"/>
    <col min="8187" max="8187" width="36.5703125" style="4" customWidth="1"/>
    <col min="8188" max="8188" width="20.85546875" style="4" customWidth="1"/>
    <col min="8189" max="8189" width="13.140625" style="4" customWidth="1"/>
    <col min="8190" max="8190" width="11.85546875" style="4" customWidth="1"/>
    <col min="8191" max="8191" width="15.7109375" style="4" customWidth="1"/>
    <col min="8192" max="8192" width="11.140625" style="4" customWidth="1"/>
    <col min="8193" max="8193" width="12" style="4" customWidth="1"/>
    <col min="8194" max="8441" width="9.140625" style="4"/>
    <col min="8442" max="8442" width="6" style="4" customWidth="1"/>
    <col min="8443" max="8443" width="36.5703125" style="4" customWidth="1"/>
    <col min="8444" max="8444" width="20.85546875" style="4" customWidth="1"/>
    <col min="8445" max="8445" width="13.140625" style="4" customWidth="1"/>
    <col min="8446" max="8446" width="11.85546875" style="4" customWidth="1"/>
    <col min="8447" max="8447" width="15.7109375" style="4" customWidth="1"/>
    <col min="8448" max="8448" width="11.140625" style="4" customWidth="1"/>
    <col min="8449" max="8449" width="12" style="4" customWidth="1"/>
    <col min="8450" max="8697" width="9.140625" style="4"/>
    <col min="8698" max="8698" width="6" style="4" customWidth="1"/>
    <col min="8699" max="8699" width="36.5703125" style="4" customWidth="1"/>
    <col min="8700" max="8700" width="20.85546875" style="4" customWidth="1"/>
    <col min="8701" max="8701" width="13.140625" style="4" customWidth="1"/>
    <col min="8702" max="8702" width="11.85546875" style="4" customWidth="1"/>
    <col min="8703" max="8703" width="15.7109375" style="4" customWidth="1"/>
    <col min="8704" max="8704" width="11.140625" style="4" customWidth="1"/>
    <col min="8705" max="8705" width="12" style="4" customWidth="1"/>
    <col min="8706" max="8953" width="9.140625" style="4"/>
    <col min="8954" max="8954" width="6" style="4" customWidth="1"/>
    <col min="8955" max="8955" width="36.5703125" style="4" customWidth="1"/>
    <col min="8956" max="8956" width="20.85546875" style="4" customWidth="1"/>
    <col min="8957" max="8957" width="13.140625" style="4" customWidth="1"/>
    <col min="8958" max="8958" width="11.85546875" style="4" customWidth="1"/>
    <col min="8959" max="8959" width="15.7109375" style="4" customWidth="1"/>
    <col min="8960" max="8960" width="11.140625" style="4" customWidth="1"/>
    <col min="8961" max="8961" width="12" style="4" customWidth="1"/>
    <col min="8962" max="9209" width="9.140625" style="4"/>
    <col min="9210" max="9210" width="6" style="4" customWidth="1"/>
    <col min="9211" max="9211" width="36.5703125" style="4" customWidth="1"/>
    <col min="9212" max="9212" width="20.85546875" style="4" customWidth="1"/>
    <col min="9213" max="9213" width="13.140625" style="4" customWidth="1"/>
    <col min="9214" max="9214" width="11.85546875" style="4" customWidth="1"/>
    <col min="9215" max="9215" width="15.7109375" style="4" customWidth="1"/>
    <col min="9216" max="9216" width="11.140625" style="4" customWidth="1"/>
    <col min="9217" max="9217" width="12" style="4" customWidth="1"/>
    <col min="9218" max="9465" width="9.140625" style="4"/>
    <col min="9466" max="9466" width="6" style="4" customWidth="1"/>
    <col min="9467" max="9467" width="36.5703125" style="4" customWidth="1"/>
    <col min="9468" max="9468" width="20.85546875" style="4" customWidth="1"/>
    <col min="9469" max="9469" width="13.140625" style="4" customWidth="1"/>
    <col min="9470" max="9470" width="11.85546875" style="4" customWidth="1"/>
    <col min="9471" max="9471" width="15.7109375" style="4" customWidth="1"/>
    <col min="9472" max="9472" width="11.140625" style="4" customWidth="1"/>
    <col min="9473" max="9473" width="12" style="4" customWidth="1"/>
    <col min="9474" max="9721" width="9.140625" style="4"/>
    <col min="9722" max="9722" width="6" style="4" customWidth="1"/>
    <col min="9723" max="9723" width="36.5703125" style="4" customWidth="1"/>
    <col min="9724" max="9724" width="20.85546875" style="4" customWidth="1"/>
    <col min="9725" max="9725" width="13.140625" style="4" customWidth="1"/>
    <col min="9726" max="9726" width="11.85546875" style="4" customWidth="1"/>
    <col min="9727" max="9727" width="15.7109375" style="4" customWidth="1"/>
    <col min="9728" max="9728" width="11.140625" style="4" customWidth="1"/>
    <col min="9729" max="9729" width="12" style="4" customWidth="1"/>
    <col min="9730" max="9977" width="9.140625" style="4"/>
    <col min="9978" max="9978" width="6" style="4" customWidth="1"/>
    <col min="9979" max="9979" width="36.5703125" style="4" customWidth="1"/>
    <col min="9980" max="9980" width="20.85546875" style="4" customWidth="1"/>
    <col min="9981" max="9981" width="13.140625" style="4" customWidth="1"/>
    <col min="9982" max="9982" width="11.85546875" style="4" customWidth="1"/>
    <col min="9983" max="9983" width="15.7109375" style="4" customWidth="1"/>
    <col min="9984" max="9984" width="11.140625" style="4" customWidth="1"/>
    <col min="9985" max="9985" width="12" style="4" customWidth="1"/>
    <col min="9986" max="10233" width="9.140625" style="4"/>
    <col min="10234" max="10234" width="6" style="4" customWidth="1"/>
    <col min="10235" max="10235" width="36.5703125" style="4" customWidth="1"/>
    <col min="10236" max="10236" width="20.85546875" style="4" customWidth="1"/>
    <col min="10237" max="10237" width="13.140625" style="4" customWidth="1"/>
    <col min="10238" max="10238" width="11.85546875" style="4" customWidth="1"/>
    <col min="10239" max="10239" width="15.7109375" style="4" customWidth="1"/>
    <col min="10240" max="10240" width="11.140625" style="4" customWidth="1"/>
    <col min="10241" max="10241" width="12" style="4" customWidth="1"/>
    <col min="10242" max="10489" width="9.140625" style="4"/>
    <col min="10490" max="10490" width="6" style="4" customWidth="1"/>
    <col min="10491" max="10491" width="36.5703125" style="4" customWidth="1"/>
    <col min="10492" max="10492" width="20.85546875" style="4" customWidth="1"/>
    <col min="10493" max="10493" width="13.140625" style="4" customWidth="1"/>
    <col min="10494" max="10494" width="11.85546875" style="4" customWidth="1"/>
    <col min="10495" max="10495" width="15.7109375" style="4" customWidth="1"/>
    <col min="10496" max="10496" width="11.140625" style="4" customWidth="1"/>
    <col min="10497" max="10497" width="12" style="4" customWidth="1"/>
    <col min="10498" max="10745" width="9.140625" style="4"/>
    <col min="10746" max="10746" width="6" style="4" customWidth="1"/>
    <col min="10747" max="10747" width="36.5703125" style="4" customWidth="1"/>
    <col min="10748" max="10748" width="20.85546875" style="4" customWidth="1"/>
    <col min="10749" max="10749" width="13.140625" style="4" customWidth="1"/>
    <col min="10750" max="10750" width="11.85546875" style="4" customWidth="1"/>
    <col min="10751" max="10751" width="15.7109375" style="4" customWidth="1"/>
    <col min="10752" max="10752" width="11.140625" style="4" customWidth="1"/>
    <col min="10753" max="10753" width="12" style="4" customWidth="1"/>
    <col min="10754" max="11001" width="9.140625" style="4"/>
    <col min="11002" max="11002" width="6" style="4" customWidth="1"/>
    <col min="11003" max="11003" width="36.5703125" style="4" customWidth="1"/>
    <col min="11004" max="11004" width="20.85546875" style="4" customWidth="1"/>
    <col min="11005" max="11005" width="13.140625" style="4" customWidth="1"/>
    <col min="11006" max="11006" width="11.85546875" style="4" customWidth="1"/>
    <col min="11007" max="11007" width="15.7109375" style="4" customWidth="1"/>
    <col min="11008" max="11008" width="11.140625" style="4" customWidth="1"/>
    <col min="11009" max="11009" width="12" style="4" customWidth="1"/>
    <col min="11010" max="11257" width="9.140625" style="4"/>
    <col min="11258" max="11258" width="6" style="4" customWidth="1"/>
    <col min="11259" max="11259" width="36.5703125" style="4" customWidth="1"/>
    <col min="11260" max="11260" width="20.85546875" style="4" customWidth="1"/>
    <col min="11261" max="11261" width="13.140625" style="4" customWidth="1"/>
    <col min="11262" max="11262" width="11.85546875" style="4" customWidth="1"/>
    <col min="11263" max="11263" width="15.7109375" style="4" customWidth="1"/>
    <col min="11264" max="11264" width="11.140625" style="4" customWidth="1"/>
    <col min="11265" max="11265" width="12" style="4" customWidth="1"/>
    <col min="11266" max="11513" width="9.140625" style="4"/>
    <col min="11514" max="11514" width="6" style="4" customWidth="1"/>
    <col min="11515" max="11515" width="36.5703125" style="4" customWidth="1"/>
    <col min="11516" max="11516" width="20.85546875" style="4" customWidth="1"/>
    <col min="11517" max="11517" width="13.140625" style="4" customWidth="1"/>
    <col min="11518" max="11518" width="11.85546875" style="4" customWidth="1"/>
    <col min="11519" max="11519" width="15.7109375" style="4" customWidth="1"/>
    <col min="11520" max="11520" width="11.140625" style="4" customWidth="1"/>
    <col min="11521" max="11521" width="12" style="4" customWidth="1"/>
    <col min="11522" max="11769" width="9.140625" style="4"/>
    <col min="11770" max="11770" width="6" style="4" customWidth="1"/>
    <col min="11771" max="11771" width="36.5703125" style="4" customWidth="1"/>
    <col min="11772" max="11772" width="20.85546875" style="4" customWidth="1"/>
    <col min="11773" max="11773" width="13.140625" style="4" customWidth="1"/>
    <col min="11774" max="11774" width="11.85546875" style="4" customWidth="1"/>
    <col min="11775" max="11775" width="15.7109375" style="4" customWidth="1"/>
    <col min="11776" max="11776" width="11.140625" style="4" customWidth="1"/>
    <col min="11777" max="11777" width="12" style="4" customWidth="1"/>
    <col min="11778" max="12025" width="9.140625" style="4"/>
    <col min="12026" max="12026" width="6" style="4" customWidth="1"/>
    <col min="12027" max="12027" width="36.5703125" style="4" customWidth="1"/>
    <col min="12028" max="12028" width="20.85546875" style="4" customWidth="1"/>
    <col min="12029" max="12029" width="13.140625" style="4" customWidth="1"/>
    <col min="12030" max="12030" width="11.85546875" style="4" customWidth="1"/>
    <col min="12031" max="12031" width="15.7109375" style="4" customWidth="1"/>
    <col min="12032" max="12032" width="11.140625" style="4" customWidth="1"/>
    <col min="12033" max="12033" width="12" style="4" customWidth="1"/>
    <col min="12034" max="12281" width="9.140625" style="4"/>
    <col min="12282" max="12282" width="6" style="4" customWidth="1"/>
    <col min="12283" max="12283" width="36.5703125" style="4" customWidth="1"/>
    <col min="12284" max="12284" width="20.85546875" style="4" customWidth="1"/>
    <col min="12285" max="12285" width="13.140625" style="4" customWidth="1"/>
    <col min="12286" max="12286" width="11.85546875" style="4" customWidth="1"/>
    <col min="12287" max="12287" width="15.7109375" style="4" customWidth="1"/>
    <col min="12288" max="12288" width="11.140625" style="4" customWidth="1"/>
    <col min="12289" max="12289" width="12" style="4" customWidth="1"/>
    <col min="12290" max="12537" width="9.140625" style="4"/>
    <col min="12538" max="12538" width="6" style="4" customWidth="1"/>
    <col min="12539" max="12539" width="36.5703125" style="4" customWidth="1"/>
    <col min="12540" max="12540" width="20.85546875" style="4" customWidth="1"/>
    <col min="12541" max="12541" width="13.140625" style="4" customWidth="1"/>
    <col min="12542" max="12542" width="11.85546875" style="4" customWidth="1"/>
    <col min="12543" max="12543" width="15.7109375" style="4" customWidth="1"/>
    <col min="12544" max="12544" width="11.140625" style="4" customWidth="1"/>
    <col min="12545" max="12545" width="12" style="4" customWidth="1"/>
    <col min="12546" max="12793" width="9.140625" style="4"/>
    <col min="12794" max="12794" width="6" style="4" customWidth="1"/>
    <col min="12795" max="12795" width="36.5703125" style="4" customWidth="1"/>
    <col min="12796" max="12796" width="20.85546875" style="4" customWidth="1"/>
    <col min="12797" max="12797" width="13.140625" style="4" customWidth="1"/>
    <col min="12798" max="12798" width="11.85546875" style="4" customWidth="1"/>
    <col min="12799" max="12799" width="15.7109375" style="4" customWidth="1"/>
    <col min="12800" max="12800" width="11.140625" style="4" customWidth="1"/>
    <col min="12801" max="12801" width="12" style="4" customWidth="1"/>
    <col min="12802" max="13049" width="9.140625" style="4"/>
    <col min="13050" max="13050" width="6" style="4" customWidth="1"/>
    <col min="13051" max="13051" width="36.5703125" style="4" customWidth="1"/>
    <col min="13052" max="13052" width="20.85546875" style="4" customWidth="1"/>
    <col min="13053" max="13053" width="13.140625" style="4" customWidth="1"/>
    <col min="13054" max="13054" width="11.85546875" style="4" customWidth="1"/>
    <col min="13055" max="13055" width="15.7109375" style="4" customWidth="1"/>
    <col min="13056" max="13056" width="11.140625" style="4" customWidth="1"/>
    <col min="13057" max="13057" width="12" style="4" customWidth="1"/>
    <col min="13058" max="13305" width="9.140625" style="4"/>
    <col min="13306" max="13306" width="6" style="4" customWidth="1"/>
    <col min="13307" max="13307" width="36.5703125" style="4" customWidth="1"/>
    <col min="13308" max="13308" width="20.85546875" style="4" customWidth="1"/>
    <col min="13309" max="13309" width="13.140625" style="4" customWidth="1"/>
    <col min="13310" max="13310" width="11.85546875" style="4" customWidth="1"/>
    <col min="13311" max="13311" width="15.7109375" style="4" customWidth="1"/>
    <col min="13312" max="13312" width="11.140625" style="4" customWidth="1"/>
    <col min="13313" max="13313" width="12" style="4" customWidth="1"/>
    <col min="13314" max="13561" width="9.140625" style="4"/>
    <col min="13562" max="13562" width="6" style="4" customWidth="1"/>
    <col min="13563" max="13563" width="36.5703125" style="4" customWidth="1"/>
    <col min="13564" max="13564" width="20.85546875" style="4" customWidth="1"/>
    <col min="13565" max="13565" width="13.140625" style="4" customWidth="1"/>
    <col min="13566" max="13566" width="11.85546875" style="4" customWidth="1"/>
    <col min="13567" max="13567" width="15.7109375" style="4" customWidth="1"/>
    <col min="13568" max="13568" width="11.140625" style="4" customWidth="1"/>
    <col min="13569" max="13569" width="12" style="4" customWidth="1"/>
    <col min="13570" max="13817" width="9.140625" style="4"/>
    <col min="13818" max="13818" width="6" style="4" customWidth="1"/>
    <col min="13819" max="13819" width="36.5703125" style="4" customWidth="1"/>
    <col min="13820" max="13820" width="20.85546875" style="4" customWidth="1"/>
    <col min="13821" max="13821" width="13.140625" style="4" customWidth="1"/>
    <col min="13822" max="13822" width="11.85546875" style="4" customWidth="1"/>
    <col min="13823" max="13823" width="15.7109375" style="4" customWidth="1"/>
    <col min="13824" max="13824" width="11.140625" style="4" customWidth="1"/>
    <col min="13825" max="13825" width="12" style="4" customWidth="1"/>
    <col min="13826" max="14073" width="9.140625" style="4"/>
    <col min="14074" max="14074" width="6" style="4" customWidth="1"/>
    <col min="14075" max="14075" width="36.5703125" style="4" customWidth="1"/>
    <col min="14076" max="14076" width="20.85546875" style="4" customWidth="1"/>
    <col min="14077" max="14077" width="13.140625" style="4" customWidth="1"/>
    <col min="14078" max="14078" width="11.85546875" style="4" customWidth="1"/>
    <col min="14079" max="14079" width="15.7109375" style="4" customWidth="1"/>
    <col min="14080" max="14080" width="11.140625" style="4" customWidth="1"/>
    <col min="14081" max="14081" width="12" style="4" customWidth="1"/>
    <col min="14082" max="14329" width="9.140625" style="4"/>
    <col min="14330" max="14330" width="6" style="4" customWidth="1"/>
    <col min="14331" max="14331" width="36.5703125" style="4" customWidth="1"/>
    <col min="14332" max="14332" width="20.85546875" style="4" customWidth="1"/>
    <col min="14333" max="14333" width="13.140625" style="4" customWidth="1"/>
    <col min="14334" max="14334" width="11.85546875" style="4" customWidth="1"/>
    <col min="14335" max="14335" width="15.7109375" style="4" customWidth="1"/>
    <col min="14336" max="14336" width="11.140625" style="4" customWidth="1"/>
    <col min="14337" max="14337" width="12" style="4" customWidth="1"/>
    <col min="14338" max="14585" width="9.140625" style="4"/>
    <col min="14586" max="14586" width="6" style="4" customWidth="1"/>
    <col min="14587" max="14587" width="36.5703125" style="4" customWidth="1"/>
    <col min="14588" max="14588" width="20.85546875" style="4" customWidth="1"/>
    <col min="14589" max="14589" width="13.140625" style="4" customWidth="1"/>
    <col min="14590" max="14590" width="11.85546875" style="4" customWidth="1"/>
    <col min="14591" max="14591" width="15.7109375" style="4" customWidth="1"/>
    <col min="14592" max="14592" width="11.140625" style="4" customWidth="1"/>
    <col min="14593" max="14593" width="12" style="4" customWidth="1"/>
    <col min="14594" max="14841" width="9.140625" style="4"/>
    <col min="14842" max="14842" width="6" style="4" customWidth="1"/>
    <col min="14843" max="14843" width="36.5703125" style="4" customWidth="1"/>
    <col min="14844" max="14844" width="20.85546875" style="4" customWidth="1"/>
    <col min="14845" max="14845" width="13.140625" style="4" customWidth="1"/>
    <col min="14846" max="14846" width="11.85546875" style="4" customWidth="1"/>
    <col min="14847" max="14847" width="15.7109375" style="4" customWidth="1"/>
    <col min="14848" max="14848" width="11.140625" style="4" customWidth="1"/>
    <col min="14849" max="14849" width="12" style="4" customWidth="1"/>
    <col min="14850" max="15097" width="9.140625" style="4"/>
    <col min="15098" max="15098" width="6" style="4" customWidth="1"/>
    <col min="15099" max="15099" width="36.5703125" style="4" customWidth="1"/>
    <col min="15100" max="15100" width="20.85546875" style="4" customWidth="1"/>
    <col min="15101" max="15101" width="13.140625" style="4" customWidth="1"/>
    <col min="15102" max="15102" width="11.85546875" style="4" customWidth="1"/>
    <col min="15103" max="15103" width="15.7109375" style="4" customWidth="1"/>
    <col min="15104" max="15104" width="11.140625" style="4" customWidth="1"/>
    <col min="15105" max="15105" width="12" style="4" customWidth="1"/>
    <col min="15106" max="15353" width="9.140625" style="4"/>
    <col min="15354" max="15354" width="6" style="4" customWidth="1"/>
    <col min="15355" max="15355" width="36.5703125" style="4" customWidth="1"/>
    <col min="15356" max="15356" width="20.85546875" style="4" customWidth="1"/>
    <col min="15357" max="15357" width="13.140625" style="4" customWidth="1"/>
    <col min="15358" max="15358" width="11.85546875" style="4" customWidth="1"/>
    <col min="15359" max="15359" width="15.7109375" style="4" customWidth="1"/>
    <col min="15360" max="15360" width="11.140625" style="4" customWidth="1"/>
    <col min="15361" max="15361" width="12" style="4" customWidth="1"/>
    <col min="15362" max="15609" width="9.140625" style="4"/>
    <col min="15610" max="15610" width="6" style="4" customWidth="1"/>
    <col min="15611" max="15611" width="36.5703125" style="4" customWidth="1"/>
    <col min="15612" max="15612" width="20.85546875" style="4" customWidth="1"/>
    <col min="15613" max="15613" width="13.140625" style="4" customWidth="1"/>
    <col min="15614" max="15614" width="11.85546875" style="4" customWidth="1"/>
    <col min="15615" max="15615" width="15.7109375" style="4" customWidth="1"/>
    <col min="15616" max="15616" width="11.140625" style="4" customWidth="1"/>
    <col min="15617" max="15617" width="12" style="4" customWidth="1"/>
    <col min="15618" max="15865" width="9.140625" style="4"/>
    <col min="15866" max="15866" width="6" style="4" customWidth="1"/>
    <col min="15867" max="15867" width="36.5703125" style="4" customWidth="1"/>
    <col min="15868" max="15868" width="20.85546875" style="4" customWidth="1"/>
    <col min="15869" max="15869" width="13.140625" style="4" customWidth="1"/>
    <col min="15870" max="15870" width="11.85546875" style="4" customWidth="1"/>
    <col min="15871" max="15871" width="15.7109375" style="4" customWidth="1"/>
    <col min="15872" max="15872" width="11.140625" style="4" customWidth="1"/>
    <col min="15873" max="15873" width="12" style="4" customWidth="1"/>
    <col min="15874" max="16121" width="9.140625" style="4"/>
    <col min="16122" max="16122" width="6" style="4" customWidth="1"/>
    <col min="16123" max="16123" width="36.5703125" style="4" customWidth="1"/>
    <col min="16124" max="16124" width="20.85546875" style="4" customWidth="1"/>
    <col min="16125" max="16125" width="13.140625" style="4" customWidth="1"/>
    <col min="16126" max="16126" width="11.85546875" style="4" customWidth="1"/>
    <col min="16127" max="16127" width="15.7109375" style="4" customWidth="1"/>
    <col min="16128" max="16128" width="11.140625" style="4" customWidth="1"/>
    <col min="16129" max="16129" width="12" style="4" customWidth="1"/>
    <col min="16130" max="16384" width="9.140625" style="4"/>
  </cols>
  <sheetData>
    <row r="1" spans="1:15" ht="15" customHeight="1" x14ac:dyDescent="0.2">
      <c r="F1" s="56" t="s">
        <v>37</v>
      </c>
      <c r="G1" s="56"/>
      <c r="H1" s="56"/>
      <c r="I1" s="56"/>
      <c r="J1" s="56"/>
    </row>
    <row r="2" spans="1:15" ht="15" customHeight="1" x14ac:dyDescent="0.2">
      <c r="F2" s="56" t="s">
        <v>39</v>
      </c>
      <c r="G2" s="56"/>
      <c r="H2" s="56"/>
      <c r="I2" s="56"/>
      <c r="J2" s="56"/>
    </row>
    <row r="3" spans="1:15" ht="15" customHeight="1" x14ac:dyDescent="0.2">
      <c r="D3" s="56" t="s">
        <v>34</v>
      </c>
      <c r="E3" s="56"/>
      <c r="F3" s="56"/>
      <c r="G3" s="56"/>
      <c r="H3" s="56"/>
      <c r="I3" s="56"/>
      <c r="J3" s="56"/>
    </row>
    <row r="4" spans="1:15" ht="15" customHeight="1" x14ac:dyDescent="0.2">
      <c r="F4" s="56" t="s">
        <v>35</v>
      </c>
      <c r="G4" s="56"/>
      <c r="H4" s="56"/>
      <c r="I4" s="56"/>
      <c r="J4" s="56"/>
    </row>
    <row r="5" spans="1:15" ht="15" customHeight="1" x14ac:dyDescent="0.2">
      <c r="F5" s="56" t="s">
        <v>36</v>
      </c>
      <c r="G5" s="56"/>
      <c r="H5" s="56"/>
      <c r="I5" s="56"/>
      <c r="J5" s="56"/>
    </row>
    <row r="6" spans="1:15" ht="15" customHeight="1" x14ac:dyDescent="0.2">
      <c r="F6" s="57" t="s">
        <v>40</v>
      </c>
      <c r="G6" s="57"/>
      <c r="H6" s="57"/>
      <c r="I6" s="57"/>
      <c r="J6" s="57"/>
    </row>
    <row r="7" spans="1:15" s="16" customFormat="1" ht="66.75" customHeight="1" x14ac:dyDescent="0.2">
      <c r="A7" s="55" t="s">
        <v>89</v>
      </c>
      <c r="B7" s="55"/>
      <c r="C7" s="55"/>
      <c r="D7" s="55"/>
      <c r="E7" s="55"/>
      <c r="F7" s="55"/>
      <c r="G7" s="55"/>
      <c r="H7" s="55"/>
      <c r="I7" s="55"/>
      <c r="J7" s="55"/>
    </row>
    <row r="8" spans="1:15" s="16" customFormat="1" ht="17.25" customHeight="1" x14ac:dyDescent="0.2">
      <c r="A8" s="18"/>
      <c r="B8" s="18"/>
      <c r="C8" s="18"/>
      <c r="D8" s="18"/>
      <c r="E8" s="18"/>
      <c r="F8" s="18"/>
      <c r="G8" s="18"/>
      <c r="H8" s="18"/>
      <c r="I8" s="18"/>
      <c r="J8" s="19"/>
    </row>
    <row r="9" spans="1:15" ht="130.5" customHeight="1" x14ac:dyDescent="0.2">
      <c r="A9" s="5" t="s">
        <v>0</v>
      </c>
      <c r="B9" s="6" t="s">
        <v>1</v>
      </c>
      <c r="C9" s="6" t="s">
        <v>2</v>
      </c>
      <c r="D9" s="6" t="s">
        <v>77</v>
      </c>
      <c r="E9" s="6" t="s">
        <v>87</v>
      </c>
      <c r="F9" s="6" t="s">
        <v>9</v>
      </c>
      <c r="G9" s="7" t="s">
        <v>38</v>
      </c>
      <c r="H9" s="8" t="s">
        <v>3</v>
      </c>
      <c r="I9" s="9" t="s">
        <v>4</v>
      </c>
      <c r="J9" s="48" t="s">
        <v>7</v>
      </c>
      <c r="K9" s="16"/>
    </row>
    <row r="10" spans="1:15" s="28" customFormat="1" ht="30.75" customHeight="1" x14ac:dyDescent="0.25">
      <c r="A10" s="37"/>
      <c r="B10" s="37"/>
      <c r="C10" s="38" t="s">
        <v>90</v>
      </c>
      <c r="D10" s="37"/>
      <c r="E10" s="37"/>
      <c r="F10" s="37"/>
      <c r="G10" s="39">
        <f>G11+G96</f>
        <v>42696.7</v>
      </c>
      <c r="H10" s="39">
        <f>H11+H96</f>
        <v>9986.519999999995</v>
      </c>
      <c r="I10" s="39">
        <f>I11+I96</f>
        <v>52683.219999999972</v>
      </c>
      <c r="J10" s="52"/>
      <c r="K10" s="27"/>
    </row>
    <row r="11" spans="1:15" x14ac:dyDescent="0.2">
      <c r="A11" s="54" t="s">
        <v>91</v>
      </c>
      <c r="B11" s="54"/>
      <c r="C11" s="54"/>
      <c r="D11" s="20"/>
      <c r="E11" s="20"/>
      <c r="F11" s="20"/>
      <c r="G11" s="11">
        <f>SUM(G12:G95)</f>
        <v>19882.59</v>
      </c>
      <c r="H11" s="11">
        <f>SUM(H12:H95)</f>
        <v>4644.8399999999974</v>
      </c>
      <c r="I11" s="11">
        <f>SUM(I12:I95)</f>
        <v>24527.429999999993</v>
      </c>
      <c r="J11" s="51"/>
      <c r="K11" s="10"/>
    </row>
    <row r="12" spans="1:15" x14ac:dyDescent="0.2">
      <c r="A12" s="12"/>
      <c r="B12" s="21" t="s">
        <v>5</v>
      </c>
      <c r="C12" s="22"/>
      <c r="D12" s="23"/>
      <c r="E12" s="23"/>
      <c r="F12" s="23"/>
      <c r="G12" s="24"/>
      <c r="H12" s="24"/>
      <c r="I12" s="24"/>
      <c r="J12" s="21"/>
      <c r="K12" s="16"/>
    </row>
    <row r="13" spans="1:15" s="31" customFormat="1" x14ac:dyDescent="0.2">
      <c r="A13" s="25"/>
      <c r="B13" s="21" t="s">
        <v>10</v>
      </c>
      <c r="C13" s="21"/>
      <c r="D13" s="12"/>
      <c r="E13" s="12"/>
      <c r="F13" s="12"/>
      <c r="G13" s="12"/>
      <c r="H13" s="12"/>
      <c r="I13" s="12"/>
      <c r="J13" s="50"/>
      <c r="K13" s="10"/>
      <c r="L13" s="10"/>
      <c r="M13" s="10"/>
      <c r="N13" s="10"/>
    </row>
    <row r="14" spans="1:15" s="44" customFormat="1" x14ac:dyDescent="0.2">
      <c r="A14" s="41">
        <v>1</v>
      </c>
      <c r="B14" s="33" t="s">
        <v>11</v>
      </c>
      <c r="C14" s="34" t="s">
        <v>49</v>
      </c>
      <c r="D14" s="45">
        <v>3918</v>
      </c>
      <c r="E14" s="14">
        <v>1763.1</v>
      </c>
      <c r="F14" s="43">
        <v>20</v>
      </c>
      <c r="G14" s="14">
        <v>352.62</v>
      </c>
      <c r="H14" s="15">
        <f t="shared" ref="H14:H37" si="0">ROUND(G14*23.59%,2)</f>
        <v>83.18</v>
      </c>
      <c r="I14" s="42">
        <f t="shared" ref="I14:I37" si="1">G14+H14</f>
        <v>435.8</v>
      </c>
      <c r="J14" s="58"/>
      <c r="K14" s="35"/>
      <c r="L14" s="10"/>
      <c r="M14" s="10"/>
      <c r="N14" s="10"/>
      <c r="O14" s="10"/>
    </row>
    <row r="15" spans="1:15" s="44" customFormat="1" x14ac:dyDescent="0.2">
      <c r="A15" s="41">
        <v>2</v>
      </c>
      <c r="B15" s="33" t="s">
        <v>11</v>
      </c>
      <c r="C15" s="34" t="s">
        <v>78</v>
      </c>
      <c r="D15" s="45">
        <v>3918</v>
      </c>
      <c r="E15" s="14">
        <v>3134.4</v>
      </c>
      <c r="F15" s="43">
        <v>30</v>
      </c>
      <c r="G15" s="14">
        <v>940.32</v>
      </c>
      <c r="H15" s="15">
        <f t="shared" si="0"/>
        <v>221.82</v>
      </c>
      <c r="I15" s="42">
        <f t="shared" si="1"/>
        <v>1162.1400000000001</v>
      </c>
      <c r="J15" s="58"/>
      <c r="K15" s="35"/>
      <c r="L15" s="10"/>
      <c r="M15" s="10"/>
      <c r="N15" s="10"/>
      <c r="O15" s="10"/>
    </row>
    <row r="16" spans="1:15" s="44" customFormat="1" x14ac:dyDescent="0.2">
      <c r="A16" s="41">
        <v>3</v>
      </c>
      <c r="B16" s="33" t="s">
        <v>11</v>
      </c>
      <c r="C16" s="34" t="s">
        <v>78</v>
      </c>
      <c r="D16" s="45">
        <v>3918</v>
      </c>
      <c r="E16" s="14">
        <v>3722.1000000000004</v>
      </c>
      <c r="F16" s="43">
        <v>30</v>
      </c>
      <c r="G16" s="14">
        <v>1116.6300000000001</v>
      </c>
      <c r="H16" s="15">
        <f t="shared" si="0"/>
        <v>263.41000000000003</v>
      </c>
      <c r="I16" s="42">
        <f t="shared" si="1"/>
        <v>1380.0400000000002</v>
      </c>
      <c r="J16" s="58"/>
      <c r="K16" s="35"/>
      <c r="L16" s="10"/>
      <c r="M16" s="10"/>
      <c r="N16" s="10"/>
      <c r="O16" s="10"/>
    </row>
    <row r="17" spans="1:15" s="44" customFormat="1" x14ac:dyDescent="0.2">
      <c r="A17" s="41">
        <v>4</v>
      </c>
      <c r="B17" s="33" t="s">
        <v>11</v>
      </c>
      <c r="C17" s="34" t="s">
        <v>51</v>
      </c>
      <c r="D17" s="45">
        <v>2485</v>
      </c>
      <c r="E17" s="14">
        <v>2360.7666666666669</v>
      </c>
      <c r="F17" s="43">
        <v>30</v>
      </c>
      <c r="G17" s="14">
        <v>708.23</v>
      </c>
      <c r="H17" s="15">
        <f t="shared" si="0"/>
        <v>167.07</v>
      </c>
      <c r="I17" s="42">
        <f t="shared" si="1"/>
        <v>875.3</v>
      </c>
      <c r="J17" s="58"/>
      <c r="K17" s="35"/>
      <c r="L17" s="10"/>
      <c r="M17" s="10"/>
      <c r="N17" s="10"/>
      <c r="O17" s="10"/>
    </row>
    <row r="18" spans="1:15" s="44" customFormat="1" x14ac:dyDescent="0.2">
      <c r="A18" s="41">
        <v>5</v>
      </c>
      <c r="B18" s="33" t="s">
        <v>12</v>
      </c>
      <c r="C18" s="34" t="s">
        <v>79</v>
      </c>
      <c r="D18" s="45">
        <v>2635</v>
      </c>
      <c r="E18" s="14">
        <v>2635</v>
      </c>
      <c r="F18" s="43">
        <v>30</v>
      </c>
      <c r="G18" s="14">
        <v>790.5</v>
      </c>
      <c r="H18" s="15">
        <f t="shared" si="0"/>
        <v>186.48</v>
      </c>
      <c r="I18" s="42">
        <f t="shared" si="1"/>
        <v>976.98</v>
      </c>
      <c r="J18" s="58"/>
      <c r="K18" s="35"/>
      <c r="L18" s="10"/>
      <c r="M18" s="10"/>
      <c r="N18" s="10"/>
      <c r="O18" s="10"/>
    </row>
    <row r="19" spans="1:15" s="44" customFormat="1" ht="38.25" x14ac:dyDescent="0.2">
      <c r="A19" s="41">
        <v>6</v>
      </c>
      <c r="B19" s="33" t="s">
        <v>13</v>
      </c>
      <c r="C19" s="34" t="s">
        <v>56</v>
      </c>
      <c r="D19" s="45">
        <v>1885</v>
      </c>
      <c r="E19" s="14">
        <v>1885</v>
      </c>
      <c r="F19" s="43">
        <v>30</v>
      </c>
      <c r="G19" s="14">
        <v>565.5</v>
      </c>
      <c r="H19" s="15">
        <f>ROUND(G19*20.77%,2)</f>
        <v>117.45</v>
      </c>
      <c r="I19" s="42">
        <f t="shared" si="1"/>
        <v>682.95</v>
      </c>
      <c r="J19" s="40" t="s">
        <v>14</v>
      </c>
      <c r="K19" s="35"/>
      <c r="L19" s="10"/>
      <c r="M19" s="10"/>
      <c r="N19" s="10"/>
      <c r="O19" s="10"/>
    </row>
    <row r="20" spans="1:15" s="44" customFormat="1" x14ac:dyDescent="0.2">
      <c r="A20" s="41">
        <v>7</v>
      </c>
      <c r="B20" s="33" t="s">
        <v>13</v>
      </c>
      <c r="C20" s="34" t="s">
        <v>52</v>
      </c>
      <c r="D20" s="45">
        <v>3350</v>
      </c>
      <c r="E20" s="14">
        <v>2847.5</v>
      </c>
      <c r="F20" s="43">
        <v>30</v>
      </c>
      <c r="G20" s="14">
        <v>854.25</v>
      </c>
      <c r="H20" s="15">
        <f t="shared" si="0"/>
        <v>201.52</v>
      </c>
      <c r="I20" s="42">
        <f t="shared" si="1"/>
        <v>1055.77</v>
      </c>
      <c r="J20" s="58"/>
      <c r="K20" s="35"/>
      <c r="L20" s="10"/>
      <c r="M20" s="10"/>
      <c r="N20" s="10"/>
      <c r="O20" s="10"/>
    </row>
    <row r="21" spans="1:15" s="44" customFormat="1" x14ac:dyDescent="0.2">
      <c r="A21" s="41">
        <v>8</v>
      </c>
      <c r="B21" s="33" t="s">
        <v>13</v>
      </c>
      <c r="C21" s="34" t="s">
        <v>57</v>
      </c>
      <c r="D21" s="45">
        <v>1300</v>
      </c>
      <c r="E21" s="14">
        <v>1235</v>
      </c>
      <c r="F21" s="43">
        <v>30</v>
      </c>
      <c r="G21" s="14">
        <v>370.5</v>
      </c>
      <c r="H21" s="15">
        <f t="shared" si="0"/>
        <v>87.4</v>
      </c>
      <c r="I21" s="42">
        <f t="shared" si="1"/>
        <v>457.9</v>
      </c>
      <c r="J21" s="58"/>
      <c r="K21" s="46"/>
      <c r="L21" s="10"/>
      <c r="M21" s="10"/>
      <c r="N21" s="10"/>
      <c r="O21" s="10"/>
    </row>
    <row r="22" spans="1:15" s="44" customFormat="1" x14ac:dyDescent="0.2">
      <c r="A22" s="41">
        <v>9</v>
      </c>
      <c r="B22" s="33" t="s">
        <v>8</v>
      </c>
      <c r="C22" s="34" t="s">
        <v>52</v>
      </c>
      <c r="D22" s="45">
        <v>2345</v>
      </c>
      <c r="E22" s="14">
        <v>2227.7666666666669</v>
      </c>
      <c r="F22" s="43">
        <v>30</v>
      </c>
      <c r="G22" s="14">
        <v>668.33</v>
      </c>
      <c r="H22" s="15">
        <f t="shared" si="0"/>
        <v>157.66</v>
      </c>
      <c r="I22" s="42">
        <f t="shared" si="1"/>
        <v>825.99</v>
      </c>
      <c r="J22" s="58"/>
      <c r="K22" s="46"/>
      <c r="L22" s="10"/>
      <c r="M22" s="10"/>
      <c r="N22" s="10"/>
      <c r="O22" s="10"/>
    </row>
    <row r="23" spans="1:15" s="44" customFormat="1" x14ac:dyDescent="0.2">
      <c r="A23" s="41">
        <v>10</v>
      </c>
      <c r="B23" s="33" t="s">
        <v>8</v>
      </c>
      <c r="C23" s="34" t="s">
        <v>57</v>
      </c>
      <c r="D23" s="45">
        <v>1300</v>
      </c>
      <c r="E23" s="14">
        <v>1300</v>
      </c>
      <c r="F23" s="43">
        <v>30</v>
      </c>
      <c r="G23" s="14">
        <v>390</v>
      </c>
      <c r="H23" s="15">
        <f t="shared" si="0"/>
        <v>92</v>
      </c>
      <c r="I23" s="42">
        <f t="shared" si="1"/>
        <v>482</v>
      </c>
      <c r="J23" s="58"/>
      <c r="K23" s="35"/>
      <c r="L23" s="10"/>
      <c r="M23" s="10"/>
      <c r="N23" s="10"/>
      <c r="O23" s="10"/>
    </row>
    <row r="24" spans="1:15" s="44" customFormat="1" ht="38.25" x14ac:dyDescent="0.2">
      <c r="A24" s="41">
        <v>11</v>
      </c>
      <c r="B24" s="33" t="s">
        <v>8</v>
      </c>
      <c r="C24" s="34" t="s">
        <v>80</v>
      </c>
      <c r="D24" s="45">
        <v>1300</v>
      </c>
      <c r="E24" s="14">
        <v>1300</v>
      </c>
      <c r="F24" s="43">
        <v>30</v>
      </c>
      <c r="G24" s="14">
        <v>390</v>
      </c>
      <c r="H24" s="15">
        <f>ROUND(G24*20.77%,2)</f>
        <v>81</v>
      </c>
      <c r="I24" s="42">
        <f t="shared" si="1"/>
        <v>471</v>
      </c>
      <c r="J24" s="40" t="s">
        <v>14</v>
      </c>
      <c r="K24" s="35"/>
      <c r="L24" s="10"/>
      <c r="M24" s="10"/>
      <c r="N24" s="10"/>
      <c r="O24" s="10"/>
    </row>
    <row r="25" spans="1:15" s="44" customFormat="1" x14ac:dyDescent="0.2">
      <c r="A25" s="41">
        <v>12</v>
      </c>
      <c r="B25" s="33" t="s">
        <v>15</v>
      </c>
      <c r="C25" s="34" t="s">
        <v>81</v>
      </c>
      <c r="D25" s="45">
        <v>1885</v>
      </c>
      <c r="E25" s="14">
        <v>1413.76</v>
      </c>
      <c r="F25" s="43">
        <v>25</v>
      </c>
      <c r="G25" s="14">
        <v>353.44</v>
      </c>
      <c r="H25" s="15">
        <f t="shared" si="0"/>
        <v>83.38</v>
      </c>
      <c r="I25" s="42">
        <f t="shared" si="1"/>
        <v>436.82</v>
      </c>
      <c r="J25" s="58"/>
      <c r="K25" s="35"/>
      <c r="L25" s="10"/>
      <c r="M25" s="10"/>
      <c r="N25" s="10"/>
      <c r="O25" s="10"/>
    </row>
    <row r="26" spans="1:15" s="44" customFormat="1" x14ac:dyDescent="0.2">
      <c r="A26" s="41">
        <v>13</v>
      </c>
      <c r="B26" s="33" t="s">
        <v>15</v>
      </c>
      <c r="C26" s="34" t="s">
        <v>52</v>
      </c>
      <c r="D26" s="45">
        <v>2345</v>
      </c>
      <c r="E26" s="14">
        <v>2345</v>
      </c>
      <c r="F26" s="43">
        <v>30</v>
      </c>
      <c r="G26" s="14">
        <v>703.5</v>
      </c>
      <c r="H26" s="15">
        <f t="shared" si="0"/>
        <v>165.96</v>
      </c>
      <c r="I26" s="42">
        <f t="shared" si="1"/>
        <v>869.46</v>
      </c>
      <c r="J26" s="58"/>
      <c r="K26" s="35"/>
      <c r="L26" s="10"/>
      <c r="M26" s="10"/>
      <c r="N26" s="10"/>
      <c r="O26" s="10"/>
    </row>
    <row r="27" spans="1:15" s="44" customFormat="1" x14ac:dyDescent="0.2">
      <c r="A27" s="41">
        <v>14</v>
      </c>
      <c r="B27" s="33" t="s">
        <v>15</v>
      </c>
      <c r="C27" s="34" t="s">
        <v>82</v>
      </c>
      <c r="D27" s="45">
        <v>1509</v>
      </c>
      <c r="E27" s="14">
        <v>1509</v>
      </c>
      <c r="F27" s="43">
        <v>10</v>
      </c>
      <c r="G27" s="14">
        <v>150.9</v>
      </c>
      <c r="H27" s="15">
        <f t="shared" si="0"/>
        <v>35.6</v>
      </c>
      <c r="I27" s="42">
        <f t="shared" si="1"/>
        <v>186.5</v>
      </c>
      <c r="J27" s="58"/>
      <c r="K27" s="35"/>
      <c r="L27" s="10"/>
      <c r="M27" s="10"/>
      <c r="N27" s="10"/>
      <c r="O27" s="10"/>
    </row>
    <row r="28" spans="1:15" s="44" customFormat="1" x14ac:dyDescent="0.2">
      <c r="A28" s="41">
        <v>15</v>
      </c>
      <c r="B28" s="34" t="s">
        <v>48</v>
      </c>
      <c r="C28" s="34" t="s">
        <v>83</v>
      </c>
      <c r="D28" s="45">
        <v>3815</v>
      </c>
      <c r="E28" s="14">
        <v>2861.2666666666669</v>
      </c>
      <c r="F28" s="43">
        <v>30</v>
      </c>
      <c r="G28" s="14">
        <v>858.38</v>
      </c>
      <c r="H28" s="15">
        <f t="shared" si="0"/>
        <v>202.49</v>
      </c>
      <c r="I28" s="42">
        <f t="shared" si="1"/>
        <v>1060.8699999999999</v>
      </c>
      <c r="J28" s="58"/>
      <c r="K28" s="35"/>
      <c r="L28" s="10"/>
      <c r="M28" s="10"/>
      <c r="N28" s="10"/>
      <c r="O28" s="10"/>
    </row>
    <row r="29" spans="1:15" s="44" customFormat="1" x14ac:dyDescent="0.2">
      <c r="A29" s="41">
        <v>16</v>
      </c>
      <c r="B29" s="33" t="s">
        <v>16</v>
      </c>
      <c r="C29" s="34" t="s">
        <v>64</v>
      </c>
      <c r="D29" s="45">
        <v>1248</v>
      </c>
      <c r="E29" s="14">
        <v>1248</v>
      </c>
      <c r="F29" s="43">
        <v>15</v>
      </c>
      <c r="G29" s="14">
        <v>187.2</v>
      </c>
      <c r="H29" s="15">
        <f t="shared" si="0"/>
        <v>44.16</v>
      </c>
      <c r="I29" s="42">
        <f t="shared" si="1"/>
        <v>231.35999999999999</v>
      </c>
      <c r="J29" s="58"/>
      <c r="K29" s="35"/>
      <c r="L29" s="10"/>
      <c r="M29" s="10"/>
      <c r="N29" s="10"/>
      <c r="O29" s="10"/>
    </row>
    <row r="30" spans="1:15" s="44" customFormat="1" x14ac:dyDescent="0.2">
      <c r="A30" s="41">
        <v>17</v>
      </c>
      <c r="B30" s="33" t="s">
        <v>18</v>
      </c>
      <c r="C30" s="34" t="s">
        <v>84</v>
      </c>
      <c r="D30" s="45">
        <v>2385</v>
      </c>
      <c r="E30" s="14">
        <v>2385</v>
      </c>
      <c r="F30" s="43">
        <v>15</v>
      </c>
      <c r="G30" s="14">
        <v>357.75</v>
      </c>
      <c r="H30" s="15">
        <f t="shared" si="0"/>
        <v>84.39</v>
      </c>
      <c r="I30" s="42">
        <f t="shared" si="1"/>
        <v>442.14</v>
      </c>
      <c r="J30" s="58"/>
      <c r="K30" s="35"/>
      <c r="L30" s="10"/>
      <c r="M30" s="10"/>
      <c r="N30" s="10"/>
      <c r="O30" s="10"/>
    </row>
    <row r="31" spans="1:15" s="44" customFormat="1" x14ac:dyDescent="0.2">
      <c r="A31" s="41">
        <v>18</v>
      </c>
      <c r="B31" s="33" t="s">
        <v>18</v>
      </c>
      <c r="C31" s="34" t="s">
        <v>84</v>
      </c>
      <c r="D31" s="45">
        <v>2345</v>
      </c>
      <c r="E31" s="14">
        <v>2345</v>
      </c>
      <c r="F31" s="43">
        <v>15</v>
      </c>
      <c r="G31" s="14">
        <v>351.75</v>
      </c>
      <c r="H31" s="15">
        <f t="shared" si="0"/>
        <v>82.98</v>
      </c>
      <c r="I31" s="42">
        <f t="shared" si="1"/>
        <v>434.73</v>
      </c>
      <c r="J31" s="58"/>
      <c r="K31" s="35"/>
      <c r="L31" s="10"/>
      <c r="M31" s="10"/>
      <c r="N31" s="10"/>
      <c r="O31" s="10"/>
    </row>
    <row r="32" spans="1:15" s="44" customFormat="1" x14ac:dyDescent="0.2">
      <c r="A32" s="41">
        <v>19</v>
      </c>
      <c r="B32" s="33" t="s">
        <v>18</v>
      </c>
      <c r="C32" s="34" t="s">
        <v>66</v>
      </c>
      <c r="D32" s="45">
        <v>3400</v>
      </c>
      <c r="E32" s="14">
        <v>3400</v>
      </c>
      <c r="F32" s="43">
        <v>10</v>
      </c>
      <c r="G32" s="14">
        <v>340</v>
      </c>
      <c r="H32" s="15">
        <f t="shared" si="0"/>
        <v>80.209999999999994</v>
      </c>
      <c r="I32" s="42">
        <f t="shared" si="1"/>
        <v>420.21</v>
      </c>
      <c r="J32" s="58"/>
      <c r="K32" s="35"/>
      <c r="L32" s="10"/>
      <c r="M32" s="10"/>
      <c r="N32" s="10"/>
      <c r="O32" s="10"/>
    </row>
    <row r="33" spans="1:15" s="44" customFormat="1" x14ac:dyDescent="0.2">
      <c r="A33" s="41">
        <v>20</v>
      </c>
      <c r="B33" s="33" t="s">
        <v>19</v>
      </c>
      <c r="C33" s="34" t="s">
        <v>81</v>
      </c>
      <c r="D33" s="45">
        <v>1509</v>
      </c>
      <c r="E33" s="14">
        <v>1509</v>
      </c>
      <c r="F33" s="43">
        <v>10</v>
      </c>
      <c r="G33" s="14">
        <v>150.9</v>
      </c>
      <c r="H33" s="15">
        <f t="shared" si="0"/>
        <v>35.6</v>
      </c>
      <c r="I33" s="42">
        <f t="shared" si="1"/>
        <v>186.5</v>
      </c>
      <c r="J33" s="58"/>
      <c r="K33" s="35"/>
      <c r="L33" s="10"/>
      <c r="M33" s="10"/>
      <c r="N33" s="10"/>
      <c r="O33" s="10"/>
    </row>
    <row r="34" spans="1:15" s="44" customFormat="1" x14ac:dyDescent="0.2">
      <c r="A34" s="41">
        <v>21</v>
      </c>
      <c r="B34" s="33" t="s">
        <v>19</v>
      </c>
      <c r="C34" s="34" t="s">
        <v>81</v>
      </c>
      <c r="D34" s="45">
        <v>1885</v>
      </c>
      <c r="E34" s="14">
        <v>1413.75</v>
      </c>
      <c r="F34" s="43">
        <v>20</v>
      </c>
      <c r="G34" s="14">
        <v>282.75</v>
      </c>
      <c r="H34" s="15">
        <f t="shared" si="0"/>
        <v>66.7</v>
      </c>
      <c r="I34" s="42">
        <f t="shared" si="1"/>
        <v>349.45</v>
      </c>
      <c r="J34" s="58"/>
      <c r="K34" s="35"/>
      <c r="L34" s="10"/>
      <c r="M34" s="10"/>
      <c r="N34" s="10"/>
      <c r="O34" s="10"/>
    </row>
    <row r="35" spans="1:15" s="44" customFormat="1" x14ac:dyDescent="0.2">
      <c r="A35" s="41">
        <v>22</v>
      </c>
      <c r="B35" s="33" t="s">
        <v>19</v>
      </c>
      <c r="C35" s="34" t="s">
        <v>85</v>
      </c>
      <c r="D35" s="45">
        <v>1048</v>
      </c>
      <c r="E35" s="14">
        <v>1048</v>
      </c>
      <c r="F35" s="43">
        <v>10</v>
      </c>
      <c r="G35" s="14">
        <v>104.8</v>
      </c>
      <c r="H35" s="15">
        <f t="shared" si="0"/>
        <v>24.72</v>
      </c>
      <c r="I35" s="42">
        <f t="shared" si="1"/>
        <v>129.51999999999998</v>
      </c>
      <c r="J35" s="58"/>
      <c r="K35" s="35"/>
      <c r="L35" s="10"/>
      <c r="M35" s="10"/>
      <c r="N35" s="10"/>
      <c r="O35" s="10"/>
    </row>
    <row r="36" spans="1:15" s="44" customFormat="1" x14ac:dyDescent="0.2">
      <c r="A36" s="41">
        <v>23</v>
      </c>
      <c r="B36" s="33" t="s">
        <v>19</v>
      </c>
      <c r="C36" s="34" t="s">
        <v>84</v>
      </c>
      <c r="D36" s="45">
        <v>1885</v>
      </c>
      <c r="E36" s="14">
        <v>1413.8</v>
      </c>
      <c r="F36" s="43">
        <v>10</v>
      </c>
      <c r="G36" s="14">
        <v>141.38</v>
      </c>
      <c r="H36" s="15">
        <f t="shared" si="0"/>
        <v>33.35</v>
      </c>
      <c r="I36" s="42">
        <f t="shared" si="1"/>
        <v>174.73</v>
      </c>
      <c r="J36" s="58"/>
      <c r="K36" s="35"/>
      <c r="L36" s="10"/>
      <c r="M36" s="10"/>
      <c r="N36" s="10"/>
      <c r="O36" s="10"/>
    </row>
    <row r="37" spans="1:15" s="44" customFormat="1" x14ac:dyDescent="0.2">
      <c r="A37" s="41">
        <v>24</v>
      </c>
      <c r="B37" s="33" t="s">
        <v>19</v>
      </c>
      <c r="C37" s="34" t="s">
        <v>84</v>
      </c>
      <c r="D37" s="45">
        <v>1885</v>
      </c>
      <c r="E37" s="14">
        <v>1885</v>
      </c>
      <c r="F37" s="43">
        <v>10</v>
      </c>
      <c r="G37" s="14">
        <v>188.5</v>
      </c>
      <c r="H37" s="15">
        <f t="shared" si="0"/>
        <v>44.47</v>
      </c>
      <c r="I37" s="42">
        <f t="shared" si="1"/>
        <v>232.97</v>
      </c>
      <c r="J37" s="58"/>
      <c r="K37" s="46"/>
      <c r="L37" s="10"/>
      <c r="M37" s="10"/>
      <c r="N37" s="10"/>
      <c r="O37" s="10"/>
    </row>
    <row r="38" spans="1:15" s="44" customFormat="1" ht="25.5" x14ac:dyDescent="0.2">
      <c r="A38" s="12"/>
      <c r="B38" s="21" t="s">
        <v>20</v>
      </c>
      <c r="C38" s="21"/>
      <c r="D38" s="12"/>
      <c r="E38" s="12"/>
      <c r="F38" s="12"/>
      <c r="G38" s="12"/>
      <c r="H38" s="12"/>
      <c r="I38" s="12"/>
      <c r="J38" s="12"/>
      <c r="K38" s="46"/>
      <c r="L38" s="10"/>
      <c r="M38" s="10"/>
      <c r="N38" s="10"/>
      <c r="O38" s="10"/>
    </row>
    <row r="39" spans="1:15" s="44" customFormat="1" x14ac:dyDescent="0.2">
      <c r="A39" s="41">
        <v>25</v>
      </c>
      <c r="B39" s="26" t="s">
        <v>43</v>
      </c>
      <c r="C39" s="34" t="s">
        <v>17</v>
      </c>
      <c r="D39" s="45">
        <v>1090</v>
      </c>
      <c r="E39" s="14">
        <v>490.49999999999994</v>
      </c>
      <c r="F39" s="43">
        <v>20</v>
      </c>
      <c r="G39" s="14">
        <v>98.1</v>
      </c>
      <c r="H39" s="15">
        <f t="shared" ref="H39:H93" si="2">ROUND(G39*23.59%,2)</f>
        <v>23.14</v>
      </c>
      <c r="I39" s="42">
        <f t="shared" ref="I39:I93" si="3">G39+H39</f>
        <v>121.24</v>
      </c>
      <c r="J39" s="58"/>
      <c r="K39" s="35"/>
      <c r="L39" s="10"/>
      <c r="M39" s="10"/>
      <c r="N39" s="10"/>
      <c r="O39" s="10"/>
    </row>
    <row r="40" spans="1:15" s="44" customFormat="1" x14ac:dyDescent="0.2">
      <c r="A40" s="41">
        <v>26</v>
      </c>
      <c r="B40" s="26" t="s">
        <v>43</v>
      </c>
      <c r="C40" s="34" t="s">
        <v>17</v>
      </c>
      <c r="D40" s="45">
        <v>1090</v>
      </c>
      <c r="E40" s="14">
        <v>1090</v>
      </c>
      <c r="F40" s="43">
        <v>20</v>
      </c>
      <c r="G40" s="14">
        <v>218</v>
      </c>
      <c r="H40" s="15">
        <f t="shared" si="2"/>
        <v>51.43</v>
      </c>
      <c r="I40" s="42">
        <f t="shared" si="3"/>
        <v>269.43</v>
      </c>
      <c r="J40" s="58"/>
      <c r="K40" s="35"/>
      <c r="L40" s="10"/>
      <c r="M40" s="10"/>
      <c r="N40" s="10"/>
      <c r="O40" s="10"/>
    </row>
    <row r="41" spans="1:15" s="44" customFormat="1" x14ac:dyDescent="0.2">
      <c r="A41" s="41">
        <v>27</v>
      </c>
      <c r="B41" s="26" t="s">
        <v>43</v>
      </c>
      <c r="C41" s="34" t="s">
        <v>17</v>
      </c>
      <c r="D41" s="45">
        <v>1090</v>
      </c>
      <c r="E41" s="14">
        <v>817.5</v>
      </c>
      <c r="F41" s="43">
        <v>30</v>
      </c>
      <c r="G41" s="14">
        <v>245.25</v>
      </c>
      <c r="H41" s="15">
        <f t="shared" si="2"/>
        <v>57.85</v>
      </c>
      <c r="I41" s="42">
        <f t="shared" si="3"/>
        <v>303.10000000000002</v>
      </c>
      <c r="J41" s="58"/>
      <c r="K41" s="35"/>
      <c r="L41" s="10"/>
      <c r="M41" s="10"/>
      <c r="N41" s="10"/>
      <c r="O41" s="10"/>
    </row>
    <row r="42" spans="1:15" s="44" customFormat="1" x14ac:dyDescent="0.2">
      <c r="A42" s="41">
        <v>28</v>
      </c>
      <c r="B42" s="26" t="s">
        <v>43</v>
      </c>
      <c r="C42" s="34" t="s">
        <v>6</v>
      </c>
      <c r="D42" s="45">
        <v>1170</v>
      </c>
      <c r="E42" s="14">
        <v>1170</v>
      </c>
      <c r="F42" s="43">
        <v>20</v>
      </c>
      <c r="G42" s="14">
        <v>234</v>
      </c>
      <c r="H42" s="15">
        <f t="shared" si="2"/>
        <v>55.2</v>
      </c>
      <c r="I42" s="42">
        <f t="shared" si="3"/>
        <v>289.2</v>
      </c>
      <c r="J42" s="58"/>
      <c r="K42" s="35"/>
      <c r="L42" s="10"/>
      <c r="M42" s="10"/>
      <c r="N42" s="10"/>
      <c r="O42" s="10"/>
    </row>
    <row r="43" spans="1:15" s="44" customFormat="1" ht="38.25" x14ac:dyDescent="0.2">
      <c r="A43" s="41">
        <v>29</v>
      </c>
      <c r="B43" s="26" t="s">
        <v>44</v>
      </c>
      <c r="C43" s="34" t="s">
        <v>86</v>
      </c>
      <c r="D43" s="45">
        <v>1015</v>
      </c>
      <c r="E43" s="14">
        <v>913.49999999999989</v>
      </c>
      <c r="F43" s="43">
        <v>10</v>
      </c>
      <c r="G43" s="14">
        <v>91.35</v>
      </c>
      <c r="H43" s="15">
        <f>ROUND(G43*20.77%,2)</f>
        <v>18.97</v>
      </c>
      <c r="I43" s="42">
        <f t="shared" si="3"/>
        <v>110.32</v>
      </c>
      <c r="J43" s="40" t="s">
        <v>14</v>
      </c>
      <c r="K43" s="35"/>
      <c r="L43" s="10"/>
      <c r="M43" s="10"/>
      <c r="N43" s="10"/>
      <c r="O43" s="10"/>
    </row>
    <row r="44" spans="1:15" s="44" customFormat="1" x14ac:dyDescent="0.2">
      <c r="A44" s="41">
        <v>30</v>
      </c>
      <c r="B44" s="26" t="s">
        <v>44</v>
      </c>
      <c r="C44" s="34" t="s">
        <v>68</v>
      </c>
      <c r="D44" s="45">
        <v>1579</v>
      </c>
      <c r="E44" s="14">
        <v>1421.1000000000001</v>
      </c>
      <c r="F44" s="43">
        <v>10</v>
      </c>
      <c r="G44" s="14">
        <v>142.11000000000001</v>
      </c>
      <c r="H44" s="15">
        <f t="shared" si="2"/>
        <v>33.520000000000003</v>
      </c>
      <c r="I44" s="42">
        <f t="shared" si="3"/>
        <v>175.63000000000002</v>
      </c>
      <c r="J44" s="58"/>
      <c r="K44" s="35"/>
      <c r="L44" s="10"/>
      <c r="M44" s="10"/>
      <c r="N44" s="10"/>
      <c r="O44" s="10"/>
    </row>
    <row r="45" spans="1:15" s="44" customFormat="1" x14ac:dyDescent="0.2">
      <c r="A45" s="41">
        <v>31</v>
      </c>
      <c r="B45" s="26" t="s">
        <v>44</v>
      </c>
      <c r="C45" s="34" t="s">
        <v>52</v>
      </c>
      <c r="D45" s="45">
        <v>1970</v>
      </c>
      <c r="E45" s="14">
        <v>1674.4999999999998</v>
      </c>
      <c r="F45" s="43">
        <v>10</v>
      </c>
      <c r="G45" s="14">
        <v>167.45</v>
      </c>
      <c r="H45" s="15">
        <f t="shared" si="2"/>
        <v>39.5</v>
      </c>
      <c r="I45" s="42">
        <f t="shared" si="3"/>
        <v>206.95</v>
      </c>
      <c r="J45" s="58"/>
      <c r="K45" s="35"/>
      <c r="L45" s="10"/>
      <c r="M45" s="10"/>
      <c r="N45" s="10"/>
      <c r="O45" s="10"/>
    </row>
    <row r="46" spans="1:15" s="44" customFormat="1" x14ac:dyDescent="0.2">
      <c r="A46" s="41">
        <v>32</v>
      </c>
      <c r="B46" s="26" t="s">
        <v>44</v>
      </c>
      <c r="C46" s="34" t="s">
        <v>61</v>
      </c>
      <c r="D46" s="45">
        <v>1170</v>
      </c>
      <c r="E46" s="14">
        <v>1170</v>
      </c>
      <c r="F46" s="43">
        <v>10</v>
      </c>
      <c r="G46" s="14">
        <v>117</v>
      </c>
      <c r="H46" s="15">
        <f t="shared" si="2"/>
        <v>27.6</v>
      </c>
      <c r="I46" s="42">
        <f t="shared" si="3"/>
        <v>144.6</v>
      </c>
      <c r="J46" s="58"/>
      <c r="K46" s="35"/>
      <c r="L46" s="10"/>
      <c r="M46" s="10"/>
      <c r="N46" s="10"/>
      <c r="O46" s="10"/>
    </row>
    <row r="47" spans="1:15" s="44" customFormat="1" x14ac:dyDescent="0.2">
      <c r="A47" s="41">
        <v>33</v>
      </c>
      <c r="B47" s="26" t="s">
        <v>44</v>
      </c>
      <c r="C47" s="34" t="s">
        <v>6</v>
      </c>
      <c r="D47" s="45">
        <v>1170</v>
      </c>
      <c r="E47" s="14">
        <v>1053</v>
      </c>
      <c r="F47" s="43">
        <v>10</v>
      </c>
      <c r="G47" s="14">
        <v>105.3</v>
      </c>
      <c r="H47" s="15">
        <f t="shared" si="2"/>
        <v>24.84</v>
      </c>
      <c r="I47" s="42">
        <f t="shared" si="3"/>
        <v>130.13999999999999</v>
      </c>
      <c r="J47" s="58"/>
      <c r="K47" s="35"/>
      <c r="L47" s="10"/>
      <c r="M47" s="10"/>
      <c r="N47" s="10"/>
      <c r="O47" s="10"/>
    </row>
    <row r="48" spans="1:15" s="44" customFormat="1" x14ac:dyDescent="0.2">
      <c r="A48" s="41">
        <v>34</v>
      </c>
      <c r="B48" s="26" t="s">
        <v>45</v>
      </c>
      <c r="C48" s="34" t="s">
        <v>17</v>
      </c>
      <c r="D48" s="45">
        <v>1090</v>
      </c>
      <c r="E48" s="14">
        <v>654</v>
      </c>
      <c r="F48" s="43">
        <v>10</v>
      </c>
      <c r="G48" s="14">
        <v>65.400000000000006</v>
      </c>
      <c r="H48" s="15">
        <f t="shared" si="2"/>
        <v>15.43</v>
      </c>
      <c r="I48" s="42">
        <f t="shared" si="3"/>
        <v>80.830000000000013</v>
      </c>
      <c r="J48" s="58"/>
      <c r="K48" s="35"/>
      <c r="L48" s="10"/>
      <c r="M48" s="10"/>
      <c r="N48" s="10"/>
      <c r="O48" s="10"/>
    </row>
    <row r="49" spans="1:15" s="44" customFormat="1" x14ac:dyDescent="0.2">
      <c r="A49" s="41">
        <v>35</v>
      </c>
      <c r="B49" s="26" t="s">
        <v>45</v>
      </c>
      <c r="C49" s="34" t="s">
        <v>61</v>
      </c>
      <c r="D49" s="45">
        <v>1170</v>
      </c>
      <c r="E49" s="14">
        <v>877.5</v>
      </c>
      <c r="F49" s="43">
        <v>10</v>
      </c>
      <c r="G49" s="14">
        <v>87.75</v>
      </c>
      <c r="H49" s="15">
        <f t="shared" si="2"/>
        <v>20.7</v>
      </c>
      <c r="I49" s="42">
        <f t="shared" si="3"/>
        <v>108.45</v>
      </c>
      <c r="J49" s="58"/>
      <c r="K49" s="35"/>
      <c r="L49" s="10"/>
      <c r="M49" s="10"/>
      <c r="N49" s="10"/>
      <c r="O49" s="10"/>
    </row>
    <row r="50" spans="1:15" s="44" customFormat="1" x14ac:dyDescent="0.2">
      <c r="A50" s="41">
        <v>36</v>
      </c>
      <c r="B50" s="26" t="s">
        <v>46</v>
      </c>
      <c r="C50" s="34" t="s">
        <v>85</v>
      </c>
      <c r="D50" s="45">
        <v>1090</v>
      </c>
      <c r="E50" s="14">
        <v>1090</v>
      </c>
      <c r="F50" s="43">
        <v>10</v>
      </c>
      <c r="G50" s="14">
        <v>109</v>
      </c>
      <c r="H50" s="15">
        <f t="shared" si="2"/>
        <v>25.71</v>
      </c>
      <c r="I50" s="42">
        <f t="shared" si="3"/>
        <v>134.71</v>
      </c>
      <c r="J50" s="58"/>
      <c r="K50" s="35"/>
      <c r="L50" s="10"/>
      <c r="M50" s="10"/>
      <c r="N50" s="10"/>
      <c r="O50" s="10"/>
    </row>
    <row r="51" spans="1:15" s="44" customFormat="1" x14ac:dyDescent="0.2">
      <c r="A51" s="41">
        <v>37</v>
      </c>
      <c r="B51" s="26" t="s">
        <v>46</v>
      </c>
      <c r="C51" s="34" t="s">
        <v>85</v>
      </c>
      <c r="D51" s="45">
        <v>1090</v>
      </c>
      <c r="E51" s="14">
        <v>1090</v>
      </c>
      <c r="F51" s="43">
        <v>10</v>
      </c>
      <c r="G51" s="14">
        <v>109</v>
      </c>
      <c r="H51" s="15">
        <f t="shared" si="2"/>
        <v>25.71</v>
      </c>
      <c r="I51" s="42">
        <f t="shared" si="3"/>
        <v>134.71</v>
      </c>
      <c r="J51" s="58"/>
      <c r="K51" s="35"/>
      <c r="L51" s="10"/>
      <c r="M51" s="10"/>
      <c r="N51" s="10"/>
      <c r="O51" s="10"/>
    </row>
    <row r="52" spans="1:15" s="32" customFormat="1" x14ac:dyDescent="0.2">
      <c r="A52" s="41">
        <v>38</v>
      </c>
      <c r="B52" s="26" t="s">
        <v>47</v>
      </c>
      <c r="C52" s="34" t="s">
        <v>68</v>
      </c>
      <c r="D52" s="45">
        <v>1510</v>
      </c>
      <c r="E52" s="14">
        <v>1510</v>
      </c>
      <c r="F52" s="43">
        <v>10</v>
      </c>
      <c r="G52" s="14">
        <v>151</v>
      </c>
      <c r="H52" s="15">
        <f t="shared" si="2"/>
        <v>35.619999999999997</v>
      </c>
      <c r="I52" s="42">
        <f t="shared" si="3"/>
        <v>186.62</v>
      </c>
      <c r="J52" s="58"/>
      <c r="K52" s="35"/>
      <c r="L52" s="10"/>
      <c r="M52" s="10"/>
    </row>
    <row r="53" spans="1:15" s="44" customFormat="1" ht="38.25" x14ac:dyDescent="0.2">
      <c r="A53" s="41">
        <v>39</v>
      </c>
      <c r="B53" s="26" t="s">
        <v>47</v>
      </c>
      <c r="C53" s="34" t="s">
        <v>52</v>
      </c>
      <c r="D53" s="45">
        <v>1885</v>
      </c>
      <c r="E53" s="14">
        <v>1885</v>
      </c>
      <c r="F53" s="43">
        <v>10</v>
      </c>
      <c r="G53" s="14">
        <v>188.5</v>
      </c>
      <c r="H53" s="15">
        <f>ROUND(G53*20.77%,2)</f>
        <v>39.15</v>
      </c>
      <c r="I53" s="42">
        <f t="shared" si="3"/>
        <v>227.65</v>
      </c>
      <c r="J53" s="40" t="s">
        <v>14</v>
      </c>
      <c r="K53" s="46"/>
      <c r="L53" s="10"/>
      <c r="M53" s="10"/>
      <c r="N53" s="10"/>
      <c r="O53" s="10"/>
    </row>
    <row r="54" spans="1:15" s="44" customFormat="1" x14ac:dyDescent="0.2">
      <c r="A54" s="41">
        <v>40</v>
      </c>
      <c r="B54" s="34" t="s">
        <v>21</v>
      </c>
      <c r="C54" s="34" t="s">
        <v>56</v>
      </c>
      <c r="D54" s="45">
        <v>1510</v>
      </c>
      <c r="E54" s="14">
        <v>1510</v>
      </c>
      <c r="F54" s="43">
        <v>10</v>
      </c>
      <c r="G54" s="14">
        <v>151</v>
      </c>
      <c r="H54" s="15">
        <f t="shared" si="2"/>
        <v>35.619999999999997</v>
      </c>
      <c r="I54" s="42">
        <f t="shared" si="3"/>
        <v>186.62</v>
      </c>
      <c r="J54" s="58"/>
      <c r="K54" s="35"/>
      <c r="L54" s="10"/>
      <c r="M54" s="10"/>
      <c r="N54" s="10"/>
      <c r="O54" s="10"/>
    </row>
    <row r="55" spans="1:15" s="44" customFormat="1" x14ac:dyDescent="0.2">
      <c r="A55" s="41">
        <v>41</v>
      </c>
      <c r="B55" s="34" t="s">
        <v>21</v>
      </c>
      <c r="C55" s="34" t="s">
        <v>17</v>
      </c>
      <c r="D55" s="45">
        <v>1090</v>
      </c>
      <c r="E55" s="14">
        <v>1090</v>
      </c>
      <c r="F55" s="43">
        <v>10</v>
      </c>
      <c r="G55" s="14">
        <v>109</v>
      </c>
      <c r="H55" s="15">
        <f t="shared" si="2"/>
        <v>25.71</v>
      </c>
      <c r="I55" s="42">
        <f t="shared" si="3"/>
        <v>134.71</v>
      </c>
      <c r="J55" s="58"/>
      <c r="K55" s="35"/>
      <c r="L55" s="10"/>
      <c r="M55" s="10"/>
      <c r="N55" s="10"/>
      <c r="O55" s="10"/>
    </row>
    <row r="56" spans="1:15" s="44" customFormat="1" x14ac:dyDescent="0.2">
      <c r="A56" s="41">
        <v>42</v>
      </c>
      <c r="B56" s="33" t="s">
        <v>23</v>
      </c>
      <c r="C56" s="34" t="s">
        <v>74</v>
      </c>
      <c r="D56" s="45">
        <v>1015</v>
      </c>
      <c r="E56" s="14">
        <v>1015</v>
      </c>
      <c r="F56" s="43">
        <v>30</v>
      </c>
      <c r="G56" s="14">
        <v>304.5</v>
      </c>
      <c r="H56" s="15">
        <f t="shared" si="2"/>
        <v>71.83</v>
      </c>
      <c r="I56" s="42">
        <f t="shared" si="3"/>
        <v>376.33</v>
      </c>
      <c r="J56" s="58"/>
      <c r="K56" s="35"/>
      <c r="L56" s="10"/>
      <c r="M56" s="10"/>
      <c r="N56" s="10"/>
      <c r="O56" s="10"/>
    </row>
    <row r="57" spans="1:15" s="44" customFormat="1" x14ac:dyDescent="0.2">
      <c r="A57" s="41">
        <v>43</v>
      </c>
      <c r="B57" s="33" t="s">
        <v>23</v>
      </c>
      <c r="C57" s="34" t="s">
        <v>74</v>
      </c>
      <c r="D57" s="45">
        <v>1015</v>
      </c>
      <c r="E57" s="14">
        <v>1015</v>
      </c>
      <c r="F57" s="43">
        <v>10</v>
      </c>
      <c r="G57" s="14">
        <v>101.5</v>
      </c>
      <c r="H57" s="15">
        <f t="shared" si="2"/>
        <v>23.94</v>
      </c>
      <c r="I57" s="42">
        <f t="shared" si="3"/>
        <v>125.44</v>
      </c>
      <c r="J57" s="58"/>
      <c r="K57" s="35"/>
      <c r="L57" s="10"/>
      <c r="M57" s="10"/>
      <c r="N57" s="10"/>
      <c r="O57" s="10"/>
    </row>
    <row r="58" spans="1:15" s="44" customFormat="1" x14ac:dyDescent="0.2">
      <c r="A58" s="41">
        <v>44</v>
      </c>
      <c r="B58" s="33" t="s">
        <v>23</v>
      </c>
      <c r="C58" s="34" t="s">
        <v>74</v>
      </c>
      <c r="D58" s="45">
        <v>1015</v>
      </c>
      <c r="E58" s="14">
        <v>1015</v>
      </c>
      <c r="F58" s="43">
        <v>20</v>
      </c>
      <c r="G58" s="14">
        <v>203</v>
      </c>
      <c r="H58" s="15">
        <f t="shared" si="2"/>
        <v>47.89</v>
      </c>
      <c r="I58" s="42">
        <f t="shared" si="3"/>
        <v>250.89</v>
      </c>
      <c r="J58" s="58"/>
      <c r="K58" s="35"/>
      <c r="L58" s="10"/>
      <c r="M58" s="10"/>
      <c r="N58" s="10"/>
      <c r="O58" s="10"/>
    </row>
    <row r="59" spans="1:15" s="44" customFormat="1" x14ac:dyDescent="0.2">
      <c r="A59" s="41">
        <v>45</v>
      </c>
      <c r="B59" s="33" t="s">
        <v>23</v>
      </c>
      <c r="C59" s="34" t="s">
        <v>68</v>
      </c>
      <c r="D59" s="45">
        <v>1579</v>
      </c>
      <c r="E59" s="14">
        <v>1579</v>
      </c>
      <c r="F59" s="43">
        <v>20</v>
      </c>
      <c r="G59" s="14">
        <v>315.8</v>
      </c>
      <c r="H59" s="15">
        <f t="shared" si="2"/>
        <v>74.5</v>
      </c>
      <c r="I59" s="42">
        <f t="shared" si="3"/>
        <v>390.3</v>
      </c>
      <c r="J59" s="58"/>
      <c r="K59" s="35"/>
      <c r="L59" s="10"/>
      <c r="M59" s="10"/>
      <c r="N59" s="10"/>
      <c r="O59" s="10"/>
    </row>
    <row r="60" spans="1:15" s="44" customFormat="1" x14ac:dyDescent="0.2">
      <c r="A60" s="41">
        <v>46</v>
      </c>
      <c r="B60" s="33" t="s">
        <v>23</v>
      </c>
      <c r="C60" s="34" t="s">
        <v>85</v>
      </c>
      <c r="D60" s="45">
        <v>1090</v>
      </c>
      <c r="E60" s="14">
        <v>1090</v>
      </c>
      <c r="F60" s="43">
        <v>20</v>
      </c>
      <c r="G60" s="14">
        <v>218</v>
      </c>
      <c r="H60" s="15">
        <f t="shared" si="2"/>
        <v>51.43</v>
      </c>
      <c r="I60" s="42">
        <f t="shared" si="3"/>
        <v>269.43</v>
      </c>
      <c r="J60" s="58"/>
      <c r="K60" s="35"/>
      <c r="L60" s="10"/>
      <c r="M60" s="10"/>
      <c r="N60" s="10"/>
      <c r="O60" s="10"/>
    </row>
    <row r="61" spans="1:15" s="44" customFormat="1" x14ac:dyDescent="0.2">
      <c r="A61" s="41">
        <v>47</v>
      </c>
      <c r="B61" s="33" t="s">
        <v>23</v>
      </c>
      <c r="C61" s="34" t="s">
        <v>85</v>
      </c>
      <c r="D61" s="45">
        <v>1090</v>
      </c>
      <c r="E61" s="14">
        <v>1090</v>
      </c>
      <c r="F61" s="43">
        <v>30</v>
      </c>
      <c r="G61" s="14">
        <v>327</v>
      </c>
      <c r="H61" s="15">
        <f t="shared" si="2"/>
        <v>77.14</v>
      </c>
      <c r="I61" s="42">
        <f t="shared" si="3"/>
        <v>404.14</v>
      </c>
      <c r="J61" s="58"/>
      <c r="K61" s="35"/>
      <c r="L61" s="10"/>
      <c r="M61" s="10"/>
      <c r="N61" s="10"/>
      <c r="O61" s="10"/>
    </row>
    <row r="62" spans="1:15" s="44" customFormat="1" ht="38.25" x14ac:dyDescent="0.2">
      <c r="A62" s="41">
        <v>48</v>
      </c>
      <c r="B62" s="33" t="s">
        <v>23</v>
      </c>
      <c r="C62" s="34" t="s">
        <v>85</v>
      </c>
      <c r="D62" s="45">
        <v>1090</v>
      </c>
      <c r="E62" s="14">
        <v>1090</v>
      </c>
      <c r="F62" s="43">
        <v>10</v>
      </c>
      <c r="G62" s="14">
        <v>109</v>
      </c>
      <c r="H62" s="15">
        <f>ROUND(G62*21.94%,2)+0.02</f>
        <v>23.93</v>
      </c>
      <c r="I62" s="42">
        <f t="shared" si="3"/>
        <v>132.93</v>
      </c>
      <c r="J62" s="40" t="s">
        <v>60</v>
      </c>
      <c r="K62" s="35"/>
      <c r="L62" s="10"/>
      <c r="M62" s="10"/>
      <c r="N62" s="10"/>
      <c r="O62" s="10"/>
    </row>
    <row r="63" spans="1:15" s="44" customFormat="1" x14ac:dyDescent="0.2">
      <c r="A63" s="41">
        <v>49</v>
      </c>
      <c r="B63" s="33" t="s">
        <v>23</v>
      </c>
      <c r="C63" s="34" t="s">
        <v>17</v>
      </c>
      <c r="D63" s="45">
        <v>1090</v>
      </c>
      <c r="E63" s="14">
        <v>872</v>
      </c>
      <c r="F63" s="43">
        <v>10</v>
      </c>
      <c r="G63" s="14">
        <v>87.2</v>
      </c>
      <c r="H63" s="15">
        <f t="shared" si="2"/>
        <v>20.57</v>
      </c>
      <c r="I63" s="42">
        <f t="shared" si="3"/>
        <v>107.77000000000001</v>
      </c>
      <c r="J63" s="58"/>
      <c r="K63" s="35"/>
      <c r="L63" s="10"/>
      <c r="M63" s="10"/>
      <c r="N63" s="10"/>
      <c r="O63" s="10"/>
    </row>
    <row r="64" spans="1:15" s="44" customFormat="1" x14ac:dyDescent="0.2">
      <c r="A64" s="41">
        <v>50</v>
      </c>
      <c r="B64" s="33" t="s">
        <v>29</v>
      </c>
      <c r="C64" s="34" t="s">
        <v>74</v>
      </c>
      <c r="D64" s="45">
        <v>1015</v>
      </c>
      <c r="E64" s="14">
        <v>1015</v>
      </c>
      <c r="F64" s="43">
        <v>30</v>
      </c>
      <c r="G64" s="14">
        <v>304.5</v>
      </c>
      <c r="H64" s="15">
        <f t="shared" si="2"/>
        <v>71.83</v>
      </c>
      <c r="I64" s="42">
        <f t="shared" si="3"/>
        <v>376.33</v>
      </c>
      <c r="J64" s="58"/>
      <c r="K64" s="35"/>
      <c r="L64" s="10"/>
      <c r="M64" s="10"/>
      <c r="N64" s="10"/>
      <c r="O64" s="10"/>
    </row>
    <row r="65" spans="1:15" s="44" customFormat="1" x14ac:dyDescent="0.2">
      <c r="A65" s="41">
        <v>51</v>
      </c>
      <c r="B65" s="33" t="s">
        <v>93</v>
      </c>
      <c r="C65" s="34" t="s">
        <v>17</v>
      </c>
      <c r="D65" s="45">
        <v>1090</v>
      </c>
      <c r="E65" s="14">
        <v>872</v>
      </c>
      <c r="F65" s="43">
        <v>10</v>
      </c>
      <c r="G65" s="14">
        <v>87.2</v>
      </c>
      <c r="H65" s="15">
        <f t="shared" si="2"/>
        <v>20.57</v>
      </c>
      <c r="I65" s="42">
        <f t="shared" si="3"/>
        <v>107.77000000000001</v>
      </c>
      <c r="J65" s="58"/>
      <c r="K65" s="46"/>
      <c r="L65" s="10"/>
      <c r="M65" s="10"/>
      <c r="N65" s="10"/>
      <c r="O65" s="10"/>
    </row>
    <row r="66" spans="1:15" s="44" customFormat="1" x14ac:dyDescent="0.2">
      <c r="A66" s="41">
        <v>52</v>
      </c>
      <c r="B66" s="33" t="s">
        <v>93</v>
      </c>
      <c r="C66" s="34" t="s">
        <v>17</v>
      </c>
      <c r="D66" s="45">
        <v>1090</v>
      </c>
      <c r="E66" s="14">
        <v>1090</v>
      </c>
      <c r="F66" s="43">
        <v>10</v>
      </c>
      <c r="G66" s="14">
        <v>109</v>
      </c>
      <c r="H66" s="15">
        <f t="shared" si="2"/>
        <v>25.71</v>
      </c>
      <c r="I66" s="42">
        <f t="shared" si="3"/>
        <v>134.71</v>
      </c>
      <c r="J66" s="58"/>
      <c r="K66" s="35"/>
      <c r="L66" s="10"/>
      <c r="M66" s="10"/>
      <c r="N66" s="10"/>
      <c r="O66" s="10"/>
    </row>
    <row r="67" spans="1:15" s="44" customFormat="1" x14ac:dyDescent="0.2">
      <c r="A67" s="41">
        <v>53</v>
      </c>
      <c r="B67" s="34" t="s">
        <v>31</v>
      </c>
      <c r="C67" s="34" t="s">
        <v>68</v>
      </c>
      <c r="D67" s="45">
        <v>1579</v>
      </c>
      <c r="E67" s="14">
        <v>1579</v>
      </c>
      <c r="F67" s="43">
        <v>10</v>
      </c>
      <c r="G67" s="14">
        <v>157.9</v>
      </c>
      <c r="H67" s="15">
        <f t="shared" si="2"/>
        <v>37.25</v>
      </c>
      <c r="I67" s="42">
        <f t="shared" si="3"/>
        <v>195.15</v>
      </c>
      <c r="J67" s="58"/>
      <c r="K67" s="35"/>
      <c r="L67" s="10"/>
      <c r="M67" s="10"/>
      <c r="N67" s="10"/>
      <c r="O67" s="10"/>
    </row>
    <row r="68" spans="1:15" s="44" customFormat="1" x14ac:dyDescent="0.2">
      <c r="A68" s="41">
        <v>54</v>
      </c>
      <c r="B68" s="34" t="s">
        <v>31</v>
      </c>
      <c r="C68" s="34" t="s">
        <v>52</v>
      </c>
      <c r="D68" s="45">
        <v>1970</v>
      </c>
      <c r="E68" s="14">
        <v>1773</v>
      </c>
      <c r="F68" s="43">
        <v>10</v>
      </c>
      <c r="G68" s="14">
        <v>177.3</v>
      </c>
      <c r="H68" s="15">
        <f t="shared" si="2"/>
        <v>41.83</v>
      </c>
      <c r="I68" s="42">
        <f t="shared" si="3"/>
        <v>219.13</v>
      </c>
      <c r="J68" s="58"/>
      <c r="K68" s="35"/>
      <c r="L68" s="10"/>
      <c r="M68" s="10"/>
      <c r="N68" s="10"/>
      <c r="O68" s="10"/>
    </row>
    <row r="69" spans="1:15" s="44" customFormat="1" ht="38.25" x14ac:dyDescent="0.2">
      <c r="A69" s="41">
        <v>55</v>
      </c>
      <c r="B69" s="34" t="s">
        <v>31</v>
      </c>
      <c r="C69" s="34" t="s">
        <v>17</v>
      </c>
      <c r="D69" s="45">
        <v>1090</v>
      </c>
      <c r="E69" s="14">
        <v>1090</v>
      </c>
      <c r="F69" s="43">
        <v>10</v>
      </c>
      <c r="G69" s="14">
        <v>109</v>
      </c>
      <c r="H69" s="15">
        <f>ROUND(G69*20.77%,2)</f>
        <v>22.64</v>
      </c>
      <c r="I69" s="42">
        <f t="shared" si="3"/>
        <v>131.63999999999999</v>
      </c>
      <c r="J69" s="40" t="s">
        <v>14</v>
      </c>
      <c r="K69" s="35"/>
      <c r="L69" s="10"/>
      <c r="M69" s="10"/>
      <c r="N69" s="10"/>
      <c r="O69" s="10"/>
    </row>
    <row r="70" spans="1:15" s="44" customFormat="1" x14ac:dyDescent="0.2">
      <c r="A70" s="41">
        <v>56</v>
      </c>
      <c r="B70" s="34" t="s">
        <v>31</v>
      </c>
      <c r="C70" s="34" t="s">
        <v>17</v>
      </c>
      <c r="D70" s="45">
        <v>1090</v>
      </c>
      <c r="E70" s="14">
        <v>545</v>
      </c>
      <c r="F70" s="43">
        <v>10</v>
      </c>
      <c r="G70" s="14">
        <v>54.5</v>
      </c>
      <c r="H70" s="15">
        <f t="shared" si="2"/>
        <v>12.86</v>
      </c>
      <c r="I70" s="42">
        <f t="shared" si="3"/>
        <v>67.36</v>
      </c>
      <c r="J70" s="58"/>
      <c r="K70" s="46"/>
      <c r="L70" s="10"/>
      <c r="M70" s="10"/>
      <c r="N70" s="10"/>
      <c r="O70" s="10"/>
    </row>
    <row r="71" spans="1:15" s="44" customFormat="1" x14ac:dyDescent="0.2">
      <c r="A71" s="41">
        <v>57</v>
      </c>
      <c r="B71" s="34" t="s">
        <v>31</v>
      </c>
      <c r="C71" s="34" t="s">
        <v>80</v>
      </c>
      <c r="D71" s="45">
        <v>1295</v>
      </c>
      <c r="E71" s="14">
        <v>1295</v>
      </c>
      <c r="F71" s="43">
        <v>10</v>
      </c>
      <c r="G71" s="14">
        <v>129.5</v>
      </c>
      <c r="H71" s="15">
        <f t="shared" si="2"/>
        <v>30.55</v>
      </c>
      <c r="I71" s="42">
        <f t="shared" si="3"/>
        <v>160.05000000000001</v>
      </c>
      <c r="J71" s="58"/>
      <c r="K71" s="35"/>
      <c r="L71" s="10"/>
      <c r="M71" s="10"/>
      <c r="N71" s="10"/>
      <c r="O71" s="10"/>
    </row>
    <row r="72" spans="1:15" s="44" customFormat="1" ht="38.25" x14ac:dyDescent="0.2">
      <c r="A72" s="41">
        <v>58</v>
      </c>
      <c r="B72" s="33" t="s">
        <v>24</v>
      </c>
      <c r="C72" s="34" t="s">
        <v>74</v>
      </c>
      <c r="D72" s="45">
        <v>1015</v>
      </c>
      <c r="E72" s="14">
        <v>1015</v>
      </c>
      <c r="F72" s="43">
        <v>10</v>
      </c>
      <c r="G72" s="14">
        <v>101.5</v>
      </c>
      <c r="H72" s="15">
        <f>ROUND(G72*20.77%,2)</f>
        <v>21.08</v>
      </c>
      <c r="I72" s="42">
        <f t="shared" si="3"/>
        <v>122.58</v>
      </c>
      <c r="J72" s="40" t="s">
        <v>14</v>
      </c>
      <c r="K72" s="35"/>
      <c r="L72" s="10"/>
      <c r="M72" s="10"/>
      <c r="N72" s="10"/>
      <c r="O72" s="10"/>
    </row>
    <row r="73" spans="1:15" s="44" customFormat="1" x14ac:dyDescent="0.2">
      <c r="A73" s="41">
        <v>59</v>
      </c>
      <c r="B73" s="33" t="s">
        <v>24</v>
      </c>
      <c r="C73" s="34" t="s">
        <v>17</v>
      </c>
      <c r="D73" s="45">
        <v>1090</v>
      </c>
      <c r="E73" s="14">
        <v>1090</v>
      </c>
      <c r="F73" s="43">
        <v>30</v>
      </c>
      <c r="G73" s="14">
        <v>327</v>
      </c>
      <c r="H73" s="15">
        <f t="shared" si="2"/>
        <v>77.14</v>
      </c>
      <c r="I73" s="42">
        <f t="shared" si="3"/>
        <v>404.14</v>
      </c>
      <c r="J73" s="58"/>
      <c r="K73" s="35"/>
      <c r="L73" s="10"/>
      <c r="M73" s="10"/>
      <c r="N73" s="10"/>
      <c r="O73" s="10"/>
    </row>
    <row r="74" spans="1:15" s="44" customFormat="1" x14ac:dyDescent="0.2">
      <c r="A74" s="41">
        <v>60</v>
      </c>
      <c r="B74" s="33" t="s">
        <v>24</v>
      </c>
      <c r="C74" s="34" t="s">
        <v>17</v>
      </c>
      <c r="D74" s="45">
        <v>1090</v>
      </c>
      <c r="E74" s="14">
        <v>1090</v>
      </c>
      <c r="F74" s="43">
        <v>10</v>
      </c>
      <c r="G74" s="14">
        <v>109</v>
      </c>
      <c r="H74" s="15">
        <f t="shared" si="2"/>
        <v>25.71</v>
      </c>
      <c r="I74" s="42">
        <f t="shared" si="3"/>
        <v>134.71</v>
      </c>
      <c r="J74" s="58"/>
      <c r="K74" s="35"/>
      <c r="L74" s="10"/>
      <c r="M74" s="10"/>
      <c r="N74" s="10"/>
      <c r="O74" s="10"/>
    </row>
    <row r="75" spans="1:15" s="44" customFormat="1" x14ac:dyDescent="0.2">
      <c r="A75" s="41">
        <v>61</v>
      </c>
      <c r="B75" s="33" t="s">
        <v>24</v>
      </c>
      <c r="C75" s="34" t="s">
        <v>85</v>
      </c>
      <c r="D75" s="45">
        <v>1090</v>
      </c>
      <c r="E75" s="14">
        <v>1090</v>
      </c>
      <c r="F75" s="43">
        <v>30</v>
      </c>
      <c r="G75" s="14">
        <v>327</v>
      </c>
      <c r="H75" s="15">
        <f t="shared" si="2"/>
        <v>77.14</v>
      </c>
      <c r="I75" s="42">
        <f t="shared" si="3"/>
        <v>404.14</v>
      </c>
      <c r="J75" s="58"/>
      <c r="K75" s="35"/>
      <c r="L75" s="10"/>
      <c r="M75" s="10"/>
      <c r="N75" s="10"/>
      <c r="O75" s="10"/>
    </row>
    <row r="76" spans="1:15" s="44" customFormat="1" x14ac:dyDescent="0.2">
      <c r="A76" s="41">
        <v>62</v>
      </c>
      <c r="B76" s="33" t="s">
        <v>25</v>
      </c>
      <c r="C76" s="34" t="s">
        <v>17</v>
      </c>
      <c r="D76" s="45">
        <v>1090</v>
      </c>
      <c r="E76" s="14">
        <v>1090</v>
      </c>
      <c r="F76" s="43">
        <v>10</v>
      </c>
      <c r="G76" s="14">
        <v>109</v>
      </c>
      <c r="H76" s="15">
        <f t="shared" si="2"/>
        <v>25.71</v>
      </c>
      <c r="I76" s="42">
        <f t="shared" si="3"/>
        <v>134.71</v>
      </c>
      <c r="J76" s="58"/>
      <c r="K76" s="35"/>
      <c r="L76" s="10"/>
      <c r="M76" s="10"/>
      <c r="N76" s="10"/>
      <c r="O76" s="10"/>
    </row>
    <row r="77" spans="1:15" s="44" customFormat="1" x14ac:dyDescent="0.2">
      <c r="A77" s="41">
        <v>63</v>
      </c>
      <c r="B77" s="33" t="s">
        <v>25</v>
      </c>
      <c r="C77" s="34" t="s">
        <v>17</v>
      </c>
      <c r="D77" s="45">
        <v>1090</v>
      </c>
      <c r="E77" s="14">
        <v>817.5</v>
      </c>
      <c r="F77" s="43">
        <v>30</v>
      </c>
      <c r="G77" s="14">
        <v>245.25</v>
      </c>
      <c r="H77" s="15">
        <f t="shared" si="2"/>
        <v>57.85</v>
      </c>
      <c r="I77" s="42">
        <f t="shared" si="3"/>
        <v>303.10000000000002</v>
      </c>
      <c r="J77" s="58"/>
      <c r="K77" s="35"/>
      <c r="L77" s="10"/>
      <c r="M77" s="10"/>
      <c r="N77" s="10"/>
      <c r="O77" s="10"/>
    </row>
    <row r="78" spans="1:15" s="44" customFormat="1" x14ac:dyDescent="0.2">
      <c r="A78" s="41">
        <v>64</v>
      </c>
      <c r="B78" s="33" t="s">
        <v>25</v>
      </c>
      <c r="C78" s="34" t="s">
        <v>17</v>
      </c>
      <c r="D78" s="45">
        <v>1090</v>
      </c>
      <c r="E78" s="14">
        <v>872</v>
      </c>
      <c r="F78" s="43">
        <v>10</v>
      </c>
      <c r="G78" s="14">
        <v>87.2</v>
      </c>
      <c r="H78" s="15">
        <f t="shared" si="2"/>
        <v>20.57</v>
      </c>
      <c r="I78" s="42">
        <f t="shared" si="3"/>
        <v>107.77000000000001</v>
      </c>
      <c r="J78" s="58"/>
      <c r="K78" s="46"/>
      <c r="L78" s="10"/>
      <c r="M78" s="10"/>
      <c r="N78" s="10"/>
      <c r="O78" s="10"/>
    </row>
    <row r="79" spans="1:15" s="44" customFormat="1" x14ac:dyDescent="0.2">
      <c r="A79" s="41">
        <v>65</v>
      </c>
      <c r="B79" s="33" t="s">
        <v>25</v>
      </c>
      <c r="C79" s="34" t="s">
        <v>85</v>
      </c>
      <c r="D79" s="45">
        <v>1090</v>
      </c>
      <c r="E79" s="14">
        <v>1090</v>
      </c>
      <c r="F79" s="43">
        <v>10</v>
      </c>
      <c r="G79" s="14">
        <v>109</v>
      </c>
      <c r="H79" s="15">
        <f t="shared" si="2"/>
        <v>25.71</v>
      </c>
      <c r="I79" s="42">
        <f t="shared" si="3"/>
        <v>134.71</v>
      </c>
      <c r="J79" s="58"/>
      <c r="K79" s="35"/>
      <c r="L79" s="10"/>
      <c r="M79" s="10"/>
      <c r="N79" s="10"/>
      <c r="O79" s="10"/>
    </row>
    <row r="80" spans="1:15" s="44" customFormat="1" x14ac:dyDescent="0.2">
      <c r="A80" s="41">
        <v>66</v>
      </c>
      <c r="B80" s="33" t="s">
        <v>94</v>
      </c>
      <c r="C80" s="34" t="s">
        <v>52</v>
      </c>
      <c r="D80" s="45">
        <v>1885</v>
      </c>
      <c r="E80" s="14">
        <v>1413.75</v>
      </c>
      <c r="F80" s="43">
        <v>20</v>
      </c>
      <c r="G80" s="14">
        <v>282.75</v>
      </c>
      <c r="H80" s="15">
        <f t="shared" si="2"/>
        <v>66.7</v>
      </c>
      <c r="I80" s="42">
        <f t="shared" si="3"/>
        <v>349.45</v>
      </c>
      <c r="J80" s="58"/>
      <c r="K80" s="35"/>
      <c r="L80" s="10"/>
      <c r="M80" s="10"/>
      <c r="N80" s="10"/>
      <c r="O80" s="10"/>
    </row>
    <row r="81" spans="1:15" s="44" customFormat="1" x14ac:dyDescent="0.2">
      <c r="A81" s="41">
        <v>67</v>
      </c>
      <c r="B81" s="34" t="s">
        <v>42</v>
      </c>
      <c r="C81" s="34" t="s">
        <v>56</v>
      </c>
      <c r="D81" s="45">
        <v>1510</v>
      </c>
      <c r="E81" s="14">
        <v>1434.4999999999998</v>
      </c>
      <c r="F81" s="43">
        <v>10</v>
      </c>
      <c r="G81" s="14">
        <v>143.44999999999999</v>
      </c>
      <c r="H81" s="15">
        <f t="shared" si="2"/>
        <v>33.840000000000003</v>
      </c>
      <c r="I81" s="42">
        <f t="shared" si="3"/>
        <v>177.29</v>
      </c>
      <c r="J81" s="58"/>
      <c r="K81" s="35"/>
      <c r="L81" s="10"/>
      <c r="M81" s="10"/>
      <c r="N81" s="10"/>
      <c r="O81" s="10"/>
    </row>
    <row r="82" spans="1:15" s="44" customFormat="1" x14ac:dyDescent="0.2">
      <c r="A82" s="41">
        <v>68</v>
      </c>
      <c r="B82" s="34" t="s">
        <v>42</v>
      </c>
      <c r="C82" s="34" t="s">
        <v>17</v>
      </c>
      <c r="D82" s="45">
        <v>1090</v>
      </c>
      <c r="E82" s="14">
        <v>1090</v>
      </c>
      <c r="F82" s="43">
        <v>10</v>
      </c>
      <c r="G82" s="14">
        <v>109</v>
      </c>
      <c r="H82" s="15">
        <f t="shared" si="2"/>
        <v>25.71</v>
      </c>
      <c r="I82" s="42">
        <f t="shared" si="3"/>
        <v>134.71</v>
      </c>
      <c r="J82" s="58"/>
      <c r="K82" s="35"/>
      <c r="L82" s="10"/>
      <c r="M82" s="10"/>
      <c r="N82" s="10"/>
      <c r="O82" s="10"/>
    </row>
    <row r="83" spans="1:15" s="44" customFormat="1" x14ac:dyDescent="0.2">
      <c r="A83" s="41">
        <v>69</v>
      </c>
      <c r="B83" s="34" t="s">
        <v>42</v>
      </c>
      <c r="C83" s="34" t="s">
        <v>17</v>
      </c>
      <c r="D83" s="45">
        <v>1090</v>
      </c>
      <c r="E83" s="14">
        <v>1035.5</v>
      </c>
      <c r="F83" s="43">
        <v>10</v>
      </c>
      <c r="G83" s="14">
        <v>103.55</v>
      </c>
      <c r="H83" s="15">
        <f t="shared" si="2"/>
        <v>24.43</v>
      </c>
      <c r="I83" s="42">
        <f t="shared" si="3"/>
        <v>127.97999999999999</v>
      </c>
      <c r="J83" s="58"/>
      <c r="K83" s="46"/>
      <c r="L83" s="10"/>
      <c r="M83" s="10"/>
      <c r="N83" s="10"/>
      <c r="O83" s="10"/>
    </row>
    <row r="84" spans="1:15" s="44" customFormat="1" x14ac:dyDescent="0.2">
      <c r="A84" s="41">
        <v>70</v>
      </c>
      <c r="B84" s="34" t="s">
        <v>26</v>
      </c>
      <c r="C84" s="34" t="s">
        <v>86</v>
      </c>
      <c r="D84" s="45">
        <v>1015</v>
      </c>
      <c r="E84" s="14">
        <v>1015</v>
      </c>
      <c r="F84" s="43">
        <v>10</v>
      </c>
      <c r="G84" s="14">
        <v>101.5</v>
      </c>
      <c r="H84" s="15">
        <f t="shared" si="2"/>
        <v>23.94</v>
      </c>
      <c r="I84" s="42">
        <f t="shared" si="3"/>
        <v>125.44</v>
      </c>
      <c r="J84" s="58"/>
      <c r="K84" s="35"/>
      <c r="L84" s="10"/>
      <c r="M84" s="10"/>
      <c r="N84" s="10"/>
      <c r="O84" s="10"/>
    </row>
    <row r="85" spans="1:15" s="44" customFormat="1" x14ac:dyDescent="0.2">
      <c r="A85" s="41">
        <v>71</v>
      </c>
      <c r="B85" s="34" t="s">
        <v>26</v>
      </c>
      <c r="C85" s="34" t="s">
        <v>52</v>
      </c>
      <c r="D85" s="45">
        <v>1885</v>
      </c>
      <c r="E85" s="14">
        <v>1885</v>
      </c>
      <c r="F85" s="43">
        <v>10</v>
      </c>
      <c r="G85" s="14">
        <v>188.5</v>
      </c>
      <c r="H85" s="15">
        <f t="shared" si="2"/>
        <v>44.47</v>
      </c>
      <c r="I85" s="42">
        <f t="shared" si="3"/>
        <v>232.97</v>
      </c>
      <c r="J85" s="58"/>
      <c r="K85" s="35"/>
      <c r="L85" s="10"/>
      <c r="M85" s="10"/>
      <c r="N85" s="10"/>
      <c r="O85" s="10"/>
    </row>
    <row r="86" spans="1:15" s="44" customFormat="1" x14ac:dyDescent="0.2">
      <c r="A86" s="41">
        <v>72</v>
      </c>
      <c r="B86" s="34" t="s">
        <v>26</v>
      </c>
      <c r="C86" s="34" t="s">
        <v>17</v>
      </c>
      <c r="D86" s="45">
        <v>1090</v>
      </c>
      <c r="E86" s="14">
        <v>599.5</v>
      </c>
      <c r="F86" s="43">
        <v>10</v>
      </c>
      <c r="G86" s="14">
        <v>59.95</v>
      </c>
      <c r="H86" s="15">
        <f t="shared" si="2"/>
        <v>14.14</v>
      </c>
      <c r="I86" s="42">
        <f t="shared" si="3"/>
        <v>74.09</v>
      </c>
      <c r="J86" s="58"/>
      <c r="K86" s="35"/>
      <c r="L86" s="10"/>
      <c r="M86" s="10"/>
      <c r="N86" s="10"/>
      <c r="O86" s="10"/>
    </row>
    <row r="87" spans="1:15" s="44" customFormat="1" x14ac:dyDescent="0.2">
      <c r="A87" s="41">
        <v>73</v>
      </c>
      <c r="B87" s="34" t="s">
        <v>95</v>
      </c>
      <c r="C87" s="34" t="s">
        <v>68</v>
      </c>
      <c r="D87" s="45">
        <v>1510</v>
      </c>
      <c r="E87" s="14">
        <v>1510</v>
      </c>
      <c r="F87" s="43">
        <v>20</v>
      </c>
      <c r="G87" s="14">
        <v>302</v>
      </c>
      <c r="H87" s="15">
        <f t="shared" si="2"/>
        <v>71.239999999999995</v>
      </c>
      <c r="I87" s="42">
        <f t="shared" si="3"/>
        <v>373.24</v>
      </c>
      <c r="J87" s="58"/>
      <c r="K87" s="35"/>
      <c r="L87" s="10"/>
      <c r="M87" s="10"/>
      <c r="N87" s="10"/>
      <c r="O87" s="10"/>
    </row>
    <row r="88" spans="1:15" s="44" customFormat="1" ht="38.25" x14ac:dyDescent="0.2">
      <c r="A88" s="41">
        <v>74</v>
      </c>
      <c r="B88" s="34" t="s">
        <v>27</v>
      </c>
      <c r="C88" s="34" t="s">
        <v>74</v>
      </c>
      <c r="D88" s="45">
        <v>1015</v>
      </c>
      <c r="E88" s="14">
        <v>1015</v>
      </c>
      <c r="F88" s="43">
        <v>10</v>
      </c>
      <c r="G88" s="14">
        <v>101.5</v>
      </c>
      <c r="H88" s="15">
        <f>ROUND(G88*20.77%,2)</f>
        <v>21.08</v>
      </c>
      <c r="I88" s="42">
        <f t="shared" si="3"/>
        <v>122.58</v>
      </c>
      <c r="J88" s="40" t="s">
        <v>14</v>
      </c>
      <c r="K88" s="46"/>
      <c r="L88" s="10"/>
      <c r="M88" s="10"/>
      <c r="N88" s="10"/>
      <c r="O88" s="10"/>
    </row>
    <row r="89" spans="1:15" s="44" customFormat="1" x14ac:dyDescent="0.2">
      <c r="A89" s="41">
        <v>75</v>
      </c>
      <c r="B89" s="34" t="s">
        <v>27</v>
      </c>
      <c r="C89" s="34" t="s">
        <v>68</v>
      </c>
      <c r="D89" s="45">
        <v>1510</v>
      </c>
      <c r="E89" s="14">
        <v>755</v>
      </c>
      <c r="F89" s="43">
        <v>20</v>
      </c>
      <c r="G89" s="14">
        <v>151</v>
      </c>
      <c r="H89" s="15">
        <f t="shared" si="2"/>
        <v>35.619999999999997</v>
      </c>
      <c r="I89" s="42">
        <f t="shared" si="3"/>
        <v>186.62</v>
      </c>
      <c r="J89" s="58"/>
      <c r="K89" s="35"/>
      <c r="L89" s="10"/>
      <c r="M89" s="10"/>
      <c r="N89" s="10"/>
      <c r="O89" s="10"/>
    </row>
    <row r="90" spans="1:15" s="44" customFormat="1" x14ac:dyDescent="0.2">
      <c r="A90" s="41">
        <v>76</v>
      </c>
      <c r="B90" s="34" t="s">
        <v>27</v>
      </c>
      <c r="C90" s="34" t="s">
        <v>17</v>
      </c>
      <c r="D90" s="45">
        <v>1090</v>
      </c>
      <c r="E90" s="14">
        <v>1090</v>
      </c>
      <c r="F90" s="43">
        <v>10</v>
      </c>
      <c r="G90" s="14">
        <v>109</v>
      </c>
      <c r="H90" s="15">
        <f t="shared" si="2"/>
        <v>25.71</v>
      </c>
      <c r="I90" s="42">
        <f t="shared" si="3"/>
        <v>134.71</v>
      </c>
      <c r="J90" s="58"/>
      <c r="K90" s="35"/>
      <c r="L90" s="10"/>
      <c r="M90" s="10"/>
      <c r="N90" s="10"/>
      <c r="O90" s="10"/>
    </row>
    <row r="91" spans="1:15" s="44" customFormat="1" x14ac:dyDescent="0.2">
      <c r="A91" s="41">
        <v>77</v>
      </c>
      <c r="B91" s="34" t="s">
        <v>27</v>
      </c>
      <c r="C91" s="34" t="s">
        <v>17</v>
      </c>
      <c r="D91" s="45">
        <v>1090</v>
      </c>
      <c r="E91" s="14">
        <v>872</v>
      </c>
      <c r="F91" s="43">
        <v>10</v>
      </c>
      <c r="G91" s="14">
        <v>87.2</v>
      </c>
      <c r="H91" s="15">
        <f t="shared" si="2"/>
        <v>20.57</v>
      </c>
      <c r="I91" s="42">
        <f t="shared" si="3"/>
        <v>107.77000000000001</v>
      </c>
      <c r="J91" s="58"/>
      <c r="K91" s="46"/>
      <c r="L91" s="10"/>
      <c r="M91" s="10"/>
      <c r="N91" s="10"/>
      <c r="O91" s="10"/>
    </row>
    <row r="92" spans="1:15" s="44" customFormat="1" x14ac:dyDescent="0.2">
      <c r="A92" s="41">
        <v>78</v>
      </c>
      <c r="B92" s="33" t="s">
        <v>28</v>
      </c>
      <c r="C92" s="34" t="s">
        <v>17</v>
      </c>
      <c r="D92" s="45">
        <v>1090</v>
      </c>
      <c r="E92" s="14">
        <v>1090</v>
      </c>
      <c r="F92" s="43">
        <v>10</v>
      </c>
      <c r="G92" s="14">
        <v>109</v>
      </c>
      <c r="H92" s="15">
        <f t="shared" si="2"/>
        <v>25.71</v>
      </c>
      <c r="I92" s="42">
        <f t="shared" si="3"/>
        <v>134.71</v>
      </c>
      <c r="J92" s="58"/>
      <c r="K92" s="35"/>
      <c r="L92" s="10"/>
      <c r="M92" s="10"/>
      <c r="N92" s="10"/>
      <c r="O92" s="10"/>
    </row>
    <row r="93" spans="1:15" s="44" customFormat="1" x14ac:dyDescent="0.2">
      <c r="A93" s="41">
        <v>79</v>
      </c>
      <c r="B93" s="33" t="s">
        <v>28</v>
      </c>
      <c r="C93" s="34" t="s">
        <v>6</v>
      </c>
      <c r="D93" s="45">
        <v>1170</v>
      </c>
      <c r="E93" s="14">
        <v>1170</v>
      </c>
      <c r="F93" s="43">
        <v>10</v>
      </c>
      <c r="G93" s="14">
        <v>117</v>
      </c>
      <c r="H93" s="15">
        <f t="shared" si="2"/>
        <v>27.6</v>
      </c>
      <c r="I93" s="42">
        <f t="shared" si="3"/>
        <v>144.6</v>
      </c>
      <c r="J93" s="58"/>
      <c r="K93" s="35"/>
      <c r="L93" s="10"/>
      <c r="M93" s="10"/>
      <c r="N93" s="10"/>
      <c r="O93" s="10"/>
    </row>
    <row r="94" spans="1:15" s="32" customFormat="1" x14ac:dyDescent="0.2">
      <c r="A94" s="12"/>
      <c r="B94" s="36"/>
      <c r="C94" s="36"/>
      <c r="D94" s="36"/>
      <c r="E94" s="36"/>
      <c r="F94" s="36"/>
      <c r="G94" s="12"/>
      <c r="H94" s="12"/>
      <c r="I94" s="12"/>
      <c r="J94" s="25"/>
      <c r="K94" s="44"/>
      <c r="L94" s="10"/>
      <c r="M94" s="10"/>
    </row>
    <row r="95" spans="1:15" ht="25.5" hidden="1" x14ac:dyDescent="0.2">
      <c r="A95" s="13"/>
      <c r="B95" s="21" t="s">
        <v>5</v>
      </c>
      <c r="C95" s="21"/>
      <c r="D95" s="12"/>
      <c r="E95" s="12">
        <v>0</v>
      </c>
      <c r="F95" s="12"/>
      <c r="G95" s="12"/>
      <c r="H95" s="12"/>
      <c r="I95" s="12"/>
      <c r="J95" s="29"/>
    </row>
    <row r="96" spans="1:15" x14ac:dyDescent="0.2">
      <c r="A96" s="54" t="s">
        <v>92</v>
      </c>
      <c r="B96" s="54"/>
      <c r="C96" s="54"/>
      <c r="D96" s="20"/>
      <c r="E96" s="20"/>
      <c r="F96" s="20"/>
      <c r="G96" s="11">
        <f>SUM(G99:G186)</f>
        <v>22814.109999999993</v>
      </c>
      <c r="H96" s="11">
        <f>SUM(H99:H186)</f>
        <v>5341.6799999999976</v>
      </c>
      <c r="I96" s="11">
        <f>SUM(I99:I186)</f>
        <v>28155.789999999979</v>
      </c>
      <c r="J96" s="49"/>
    </row>
    <row r="97" spans="1:14" s="35" customFormat="1" ht="15.75" customHeight="1" x14ac:dyDescent="0.2">
      <c r="A97" s="12"/>
      <c r="B97" s="36" t="s">
        <v>5</v>
      </c>
      <c r="C97" s="22"/>
      <c r="D97" s="23"/>
      <c r="E97" s="23"/>
      <c r="F97" s="23"/>
      <c r="G97" s="24"/>
      <c r="H97" s="24"/>
      <c r="I97" s="24"/>
      <c r="J97" s="47"/>
      <c r="K97" s="10"/>
      <c r="L97" s="10"/>
      <c r="M97" s="10"/>
      <c r="N97" s="10"/>
    </row>
    <row r="98" spans="1:14" s="44" customFormat="1" x14ac:dyDescent="0.2">
      <c r="A98" s="25"/>
      <c r="B98" s="21" t="s">
        <v>10</v>
      </c>
      <c r="C98" s="21"/>
      <c r="D98" s="12"/>
      <c r="E98" s="12"/>
      <c r="F98" s="12"/>
      <c r="G98" s="12"/>
      <c r="H98" s="12"/>
      <c r="I98" s="12"/>
      <c r="J98" s="25"/>
      <c r="K98" s="10"/>
      <c r="L98" s="10"/>
      <c r="M98" s="10"/>
      <c r="N98" s="10"/>
    </row>
    <row r="99" spans="1:14" s="44" customFormat="1" x14ac:dyDescent="0.2">
      <c r="A99" s="41">
        <v>1</v>
      </c>
      <c r="B99" s="33" t="s">
        <v>11</v>
      </c>
      <c r="C99" s="34" t="s">
        <v>49</v>
      </c>
      <c r="D99" s="45" t="s">
        <v>50</v>
      </c>
      <c r="E99" s="14">
        <v>3918</v>
      </c>
      <c r="F99" s="43">
        <v>25</v>
      </c>
      <c r="G99" s="14">
        <v>979.5</v>
      </c>
      <c r="H99" s="15">
        <f t="shared" ref="H99:H103" si="4">ROUND(G99*23.59%,2)</f>
        <v>231.06</v>
      </c>
      <c r="I99" s="42">
        <f t="shared" ref="I99:I162" si="5">G99+H99</f>
        <v>1210.56</v>
      </c>
      <c r="J99" s="59"/>
      <c r="K99" s="10"/>
      <c r="L99" s="10"/>
    </row>
    <row r="100" spans="1:14" s="44" customFormat="1" x14ac:dyDescent="0.2">
      <c r="A100" s="41">
        <v>2</v>
      </c>
      <c r="B100" s="33" t="s">
        <v>11</v>
      </c>
      <c r="C100" s="34" t="s">
        <v>78</v>
      </c>
      <c r="D100" s="45" t="s">
        <v>50</v>
      </c>
      <c r="E100" s="14">
        <v>3918.0000000000005</v>
      </c>
      <c r="F100" s="43">
        <v>30</v>
      </c>
      <c r="G100" s="14">
        <v>1175.4000000000001</v>
      </c>
      <c r="H100" s="15">
        <f t="shared" si="4"/>
        <v>277.27999999999997</v>
      </c>
      <c r="I100" s="42">
        <f t="shared" si="5"/>
        <v>1452.68</v>
      </c>
      <c r="J100" s="59"/>
      <c r="K100" s="10"/>
      <c r="L100" s="10"/>
    </row>
    <row r="101" spans="1:14" s="44" customFormat="1" x14ac:dyDescent="0.2">
      <c r="A101" s="41">
        <v>3</v>
      </c>
      <c r="B101" s="33" t="s">
        <v>11</v>
      </c>
      <c r="C101" s="34" t="s">
        <v>78</v>
      </c>
      <c r="D101" s="45" t="s">
        <v>50</v>
      </c>
      <c r="E101" s="14">
        <v>3918.0000000000005</v>
      </c>
      <c r="F101" s="43">
        <v>30</v>
      </c>
      <c r="G101" s="14">
        <v>1175.4000000000001</v>
      </c>
      <c r="H101" s="15">
        <f t="shared" si="4"/>
        <v>277.27999999999997</v>
      </c>
      <c r="I101" s="42">
        <f t="shared" si="5"/>
        <v>1452.68</v>
      </c>
      <c r="J101" s="59"/>
      <c r="K101" s="10"/>
      <c r="L101" s="10"/>
    </row>
    <row r="102" spans="1:14" s="44" customFormat="1" x14ac:dyDescent="0.2">
      <c r="A102" s="41">
        <v>4</v>
      </c>
      <c r="B102" s="33" t="s">
        <v>12</v>
      </c>
      <c r="C102" s="34" t="s">
        <v>79</v>
      </c>
      <c r="D102" s="45" t="s">
        <v>53</v>
      </c>
      <c r="E102" s="14">
        <v>2635</v>
      </c>
      <c r="F102" s="43">
        <v>30</v>
      </c>
      <c r="G102" s="14">
        <v>790.5</v>
      </c>
      <c r="H102" s="15">
        <f t="shared" si="4"/>
        <v>186.48</v>
      </c>
      <c r="I102" s="42">
        <f t="shared" si="5"/>
        <v>976.98</v>
      </c>
      <c r="J102" s="59"/>
      <c r="K102" s="10"/>
      <c r="L102" s="10"/>
    </row>
    <row r="103" spans="1:14" s="44" customFormat="1" x14ac:dyDescent="0.2">
      <c r="A103" s="41">
        <v>5</v>
      </c>
      <c r="B103" s="33" t="s">
        <v>13</v>
      </c>
      <c r="C103" s="34" t="s">
        <v>52</v>
      </c>
      <c r="D103" s="45" t="s">
        <v>54</v>
      </c>
      <c r="E103" s="14">
        <v>3350</v>
      </c>
      <c r="F103" s="43">
        <v>30</v>
      </c>
      <c r="G103" s="14">
        <v>1005</v>
      </c>
      <c r="H103" s="15">
        <f t="shared" si="4"/>
        <v>237.08</v>
      </c>
      <c r="I103" s="42">
        <f t="shared" si="5"/>
        <v>1242.08</v>
      </c>
      <c r="J103" s="59"/>
      <c r="K103" s="10"/>
      <c r="L103" s="10"/>
    </row>
    <row r="104" spans="1:14" s="44" customFormat="1" ht="38.25" x14ac:dyDescent="0.2">
      <c r="A104" s="41">
        <v>6</v>
      </c>
      <c r="B104" s="33" t="s">
        <v>13</v>
      </c>
      <c r="C104" s="34" t="s">
        <v>56</v>
      </c>
      <c r="D104" s="45" t="s">
        <v>55</v>
      </c>
      <c r="E104" s="14">
        <v>1885</v>
      </c>
      <c r="F104" s="43">
        <v>30</v>
      </c>
      <c r="G104" s="14">
        <v>565.5</v>
      </c>
      <c r="H104" s="15">
        <f>ROUND(G104*20.77%,2)</f>
        <v>117.45</v>
      </c>
      <c r="I104" s="42">
        <f t="shared" si="5"/>
        <v>682.95</v>
      </c>
      <c r="J104" s="40" t="s">
        <v>14</v>
      </c>
      <c r="K104" s="10"/>
      <c r="L104" s="10"/>
    </row>
    <row r="105" spans="1:14" s="44" customFormat="1" x14ac:dyDescent="0.2">
      <c r="A105" s="41">
        <v>7</v>
      </c>
      <c r="B105" s="33" t="s">
        <v>13</v>
      </c>
      <c r="C105" s="34" t="s">
        <v>57</v>
      </c>
      <c r="D105" s="45" t="s">
        <v>58</v>
      </c>
      <c r="E105" s="14">
        <v>1052.3666666666666</v>
      </c>
      <c r="F105" s="43">
        <v>30</v>
      </c>
      <c r="G105" s="14">
        <v>315.70999999999998</v>
      </c>
      <c r="H105" s="15">
        <f t="shared" ref="H105:H107" si="6">ROUND(G105*23.59%,2)</f>
        <v>74.48</v>
      </c>
      <c r="I105" s="42">
        <f t="shared" si="5"/>
        <v>390.19</v>
      </c>
      <c r="J105" s="59"/>
      <c r="K105" s="10"/>
      <c r="L105" s="10"/>
    </row>
    <row r="106" spans="1:14" s="44" customFormat="1" x14ac:dyDescent="0.2">
      <c r="A106" s="41">
        <v>8</v>
      </c>
      <c r="B106" s="33" t="s">
        <v>8</v>
      </c>
      <c r="C106" s="34" t="s">
        <v>52</v>
      </c>
      <c r="D106" s="45" t="s">
        <v>59</v>
      </c>
      <c r="E106" s="14">
        <v>2345</v>
      </c>
      <c r="F106" s="43">
        <v>30</v>
      </c>
      <c r="G106" s="14">
        <v>703.5</v>
      </c>
      <c r="H106" s="15">
        <f t="shared" si="6"/>
        <v>165.96</v>
      </c>
      <c r="I106" s="42">
        <f t="shared" si="5"/>
        <v>869.46</v>
      </c>
      <c r="J106" s="59"/>
      <c r="K106" s="10"/>
      <c r="L106" s="10"/>
    </row>
    <row r="107" spans="1:14" s="44" customFormat="1" x14ac:dyDescent="0.2">
      <c r="A107" s="41">
        <v>9</v>
      </c>
      <c r="B107" s="33" t="s">
        <v>8</v>
      </c>
      <c r="C107" s="34" t="s">
        <v>57</v>
      </c>
      <c r="D107" s="45" t="s">
        <v>58</v>
      </c>
      <c r="E107" s="14">
        <v>1300</v>
      </c>
      <c r="F107" s="43">
        <v>30</v>
      </c>
      <c r="G107" s="14">
        <v>390</v>
      </c>
      <c r="H107" s="15">
        <f t="shared" si="6"/>
        <v>92</v>
      </c>
      <c r="I107" s="42">
        <f t="shared" si="5"/>
        <v>482</v>
      </c>
      <c r="J107" s="59"/>
      <c r="K107" s="10"/>
      <c r="L107" s="10"/>
    </row>
    <row r="108" spans="1:14" s="44" customFormat="1" ht="38.25" x14ac:dyDescent="0.2">
      <c r="A108" s="41">
        <v>10</v>
      </c>
      <c r="B108" s="33" t="s">
        <v>8</v>
      </c>
      <c r="C108" s="34" t="s">
        <v>80</v>
      </c>
      <c r="D108" s="45" t="s">
        <v>58</v>
      </c>
      <c r="E108" s="14">
        <v>866.66666666666674</v>
      </c>
      <c r="F108" s="43">
        <v>30</v>
      </c>
      <c r="G108" s="14">
        <v>260</v>
      </c>
      <c r="H108" s="15">
        <f>ROUND(G108*20.77%,2)</f>
        <v>54</v>
      </c>
      <c r="I108" s="42">
        <f t="shared" si="5"/>
        <v>314</v>
      </c>
      <c r="J108" s="40" t="s">
        <v>14</v>
      </c>
      <c r="K108" s="10"/>
      <c r="L108" s="10"/>
    </row>
    <row r="109" spans="1:14" s="44" customFormat="1" x14ac:dyDescent="0.2">
      <c r="A109" s="41">
        <v>11</v>
      </c>
      <c r="B109" s="33" t="s">
        <v>8</v>
      </c>
      <c r="C109" s="34" t="s">
        <v>57</v>
      </c>
      <c r="D109" s="45" t="s">
        <v>58</v>
      </c>
      <c r="E109" s="14">
        <v>1300</v>
      </c>
      <c r="F109" s="43">
        <v>30</v>
      </c>
      <c r="G109" s="14">
        <v>390</v>
      </c>
      <c r="H109" s="15">
        <f t="shared" ref="H109:H122" si="7">ROUND(G109*23.59%,2)</f>
        <v>92</v>
      </c>
      <c r="I109" s="42">
        <f t="shared" si="5"/>
        <v>482</v>
      </c>
      <c r="J109" s="59"/>
      <c r="K109" s="10"/>
      <c r="L109" s="10"/>
    </row>
    <row r="110" spans="1:14" s="44" customFormat="1" x14ac:dyDescent="0.2">
      <c r="A110" s="41">
        <v>12</v>
      </c>
      <c r="B110" s="33" t="s">
        <v>15</v>
      </c>
      <c r="C110" s="34" t="s">
        <v>52</v>
      </c>
      <c r="D110" s="45" t="s">
        <v>59</v>
      </c>
      <c r="E110" s="14">
        <v>2233.3333333333335</v>
      </c>
      <c r="F110" s="43">
        <v>30</v>
      </c>
      <c r="G110" s="14">
        <v>670</v>
      </c>
      <c r="H110" s="15">
        <f t="shared" si="7"/>
        <v>158.05000000000001</v>
      </c>
      <c r="I110" s="42">
        <f t="shared" si="5"/>
        <v>828.05</v>
      </c>
      <c r="J110" s="59"/>
      <c r="K110" s="10"/>
      <c r="L110" s="10"/>
    </row>
    <row r="111" spans="1:14" s="44" customFormat="1" x14ac:dyDescent="0.2">
      <c r="A111" s="41">
        <v>13</v>
      </c>
      <c r="B111" s="33" t="s">
        <v>15</v>
      </c>
      <c r="C111" s="34" t="s">
        <v>81</v>
      </c>
      <c r="D111" s="45" t="s">
        <v>55</v>
      </c>
      <c r="E111" s="14">
        <v>1885</v>
      </c>
      <c r="F111" s="43">
        <v>25</v>
      </c>
      <c r="G111" s="14">
        <v>471.25</v>
      </c>
      <c r="H111" s="15">
        <f t="shared" si="7"/>
        <v>111.17</v>
      </c>
      <c r="I111" s="42">
        <f t="shared" si="5"/>
        <v>582.41999999999996</v>
      </c>
      <c r="J111" s="59"/>
      <c r="K111" s="10"/>
      <c r="L111" s="10"/>
    </row>
    <row r="112" spans="1:14" s="44" customFormat="1" x14ac:dyDescent="0.2">
      <c r="A112" s="41">
        <v>14</v>
      </c>
      <c r="B112" s="33" t="s">
        <v>15</v>
      </c>
      <c r="C112" s="34" t="s">
        <v>82</v>
      </c>
      <c r="D112" s="45" t="s">
        <v>62</v>
      </c>
      <c r="E112" s="14">
        <v>1509</v>
      </c>
      <c r="F112" s="43">
        <v>10</v>
      </c>
      <c r="G112" s="14">
        <v>150.9</v>
      </c>
      <c r="H112" s="15">
        <f t="shared" si="7"/>
        <v>35.6</v>
      </c>
      <c r="I112" s="42">
        <f t="shared" si="5"/>
        <v>186.5</v>
      </c>
      <c r="J112" s="59"/>
      <c r="K112" s="10"/>
      <c r="L112" s="10"/>
    </row>
    <row r="113" spans="1:12" s="44" customFormat="1" x14ac:dyDescent="0.2">
      <c r="A113" s="41">
        <v>15</v>
      </c>
      <c r="B113" s="34" t="s">
        <v>48</v>
      </c>
      <c r="C113" s="34" t="s">
        <v>83</v>
      </c>
      <c r="D113" s="45" t="s">
        <v>63</v>
      </c>
      <c r="E113" s="14">
        <v>3815</v>
      </c>
      <c r="F113" s="43">
        <v>30</v>
      </c>
      <c r="G113" s="14">
        <v>1144.5</v>
      </c>
      <c r="H113" s="15">
        <f t="shared" si="7"/>
        <v>269.99</v>
      </c>
      <c r="I113" s="42">
        <f t="shared" si="5"/>
        <v>1414.49</v>
      </c>
      <c r="J113" s="59"/>
      <c r="K113" s="10"/>
      <c r="L113" s="10"/>
    </row>
    <row r="114" spans="1:12" s="44" customFormat="1" x14ac:dyDescent="0.2">
      <c r="A114" s="41">
        <v>16</v>
      </c>
      <c r="B114" s="33" t="s">
        <v>16</v>
      </c>
      <c r="C114" s="34" t="s">
        <v>64</v>
      </c>
      <c r="D114" s="45" t="s">
        <v>65</v>
      </c>
      <c r="E114" s="14">
        <v>1248</v>
      </c>
      <c r="F114" s="43">
        <v>15</v>
      </c>
      <c r="G114" s="14">
        <v>187.2</v>
      </c>
      <c r="H114" s="15">
        <f t="shared" si="7"/>
        <v>44.16</v>
      </c>
      <c r="I114" s="42">
        <f t="shared" si="5"/>
        <v>231.35999999999999</v>
      </c>
      <c r="J114" s="59"/>
      <c r="K114" s="10"/>
      <c r="L114" s="10"/>
    </row>
    <row r="115" spans="1:12" s="44" customFormat="1" x14ac:dyDescent="0.2">
      <c r="A115" s="41">
        <v>17</v>
      </c>
      <c r="B115" s="33" t="s">
        <v>18</v>
      </c>
      <c r="C115" s="34" t="s">
        <v>68</v>
      </c>
      <c r="D115" s="45" t="s">
        <v>67</v>
      </c>
      <c r="E115" s="14">
        <v>2385</v>
      </c>
      <c r="F115" s="43">
        <v>10</v>
      </c>
      <c r="G115" s="14">
        <v>238.5</v>
      </c>
      <c r="H115" s="15">
        <f t="shared" si="7"/>
        <v>56.26</v>
      </c>
      <c r="I115" s="42">
        <f t="shared" si="5"/>
        <v>294.76</v>
      </c>
      <c r="J115" s="59"/>
      <c r="K115" s="10"/>
      <c r="L115" s="10"/>
    </row>
    <row r="116" spans="1:12" s="44" customFormat="1" x14ac:dyDescent="0.2">
      <c r="A116" s="41">
        <v>18</v>
      </c>
      <c r="B116" s="33" t="s">
        <v>18</v>
      </c>
      <c r="C116" s="34" t="s">
        <v>84</v>
      </c>
      <c r="D116" s="45" t="s">
        <v>67</v>
      </c>
      <c r="E116" s="14">
        <v>2385</v>
      </c>
      <c r="F116" s="43">
        <v>15</v>
      </c>
      <c r="G116" s="14">
        <v>357.75</v>
      </c>
      <c r="H116" s="15">
        <f t="shared" si="7"/>
        <v>84.39</v>
      </c>
      <c r="I116" s="42">
        <f t="shared" si="5"/>
        <v>442.14</v>
      </c>
      <c r="J116" s="59"/>
      <c r="K116" s="10"/>
      <c r="L116" s="10"/>
    </row>
    <row r="117" spans="1:12" s="44" customFormat="1" x14ac:dyDescent="0.2">
      <c r="A117" s="41">
        <v>19</v>
      </c>
      <c r="B117" s="33" t="s">
        <v>18</v>
      </c>
      <c r="C117" s="34" t="s">
        <v>84</v>
      </c>
      <c r="D117" s="45" t="s">
        <v>59</v>
      </c>
      <c r="E117" s="14">
        <v>2345</v>
      </c>
      <c r="F117" s="43">
        <v>15</v>
      </c>
      <c r="G117" s="14">
        <v>351.75</v>
      </c>
      <c r="H117" s="15">
        <f t="shared" si="7"/>
        <v>82.98</v>
      </c>
      <c r="I117" s="42">
        <f t="shared" si="5"/>
        <v>434.73</v>
      </c>
      <c r="J117" s="59"/>
      <c r="K117" s="10"/>
      <c r="L117" s="10"/>
    </row>
    <row r="118" spans="1:12" s="44" customFormat="1" x14ac:dyDescent="0.2">
      <c r="A118" s="41">
        <v>20</v>
      </c>
      <c r="B118" s="33" t="s">
        <v>19</v>
      </c>
      <c r="C118" s="34" t="s">
        <v>81</v>
      </c>
      <c r="D118" s="45" t="s">
        <v>55</v>
      </c>
      <c r="E118" s="14">
        <v>1885</v>
      </c>
      <c r="F118" s="43">
        <v>20</v>
      </c>
      <c r="G118" s="14">
        <v>377</v>
      </c>
      <c r="H118" s="15">
        <f t="shared" si="7"/>
        <v>88.93</v>
      </c>
      <c r="I118" s="42">
        <f t="shared" si="5"/>
        <v>465.93</v>
      </c>
      <c r="J118" s="59"/>
      <c r="K118" s="10"/>
      <c r="L118" s="10"/>
    </row>
    <row r="119" spans="1:12" s="44" customFormat="1" x14ac:dyDescent="0.2">
      <c r="A119" s="41">
        <v>21</v>
      </c>
      <c r="B119" s="33" t="s">
        <v>19</v>
      </c>
      <c r="C119" s="34" t="s">
        <v>85</v>
      </c>
      <c r="D119" s="45" t="s">
        <v>96</v>
      </c>
      <c r="E119" s="14">
        <v>1098</v>
      </c>
      <c r="F119" s="43">
        <v>10</v>
      </c>
      <c r="G119" s="14">
        <v>109.8</v>
      </c>
      <c r="H119" s="15">
        <f t="shared" si="7"/>
        <v>25.9</v>
      </c>
      <c r="I119" s="42">
        <f t="shared" si="5"/>
        <v>135.69999999999999</v>
      </c>
      <c r="J119" s="59"/>
      <c r="K119" s="10"/>
      <c r="L119" s="10"/>
    </row>
    <row r="120" spans="1:12" s="44" customFormat="1" x14ac:dyDescent="0.2">
      <c r="A120" s="41">
        <v>22</v>
      </c>
      <c r="B120" s="33" t="s">
        <v>19</v>
      </c>
      <c r="C120" s="34" t="s">
        <v>85</v>
      </c>
      <c r="D120" s="45" t="s">
        <v>96</v>
      </c>
      <c r="E120" s="14">
        <v>1098</v>
      </c>
      <c r="F120" s="43">
        <v>10</v>
      </c>
      <c r="G120" s="14">
        <v>109.8</v>
      </c>
      <c r="H120" s="15">
        <f t="shared" si="7"/>
        <v>25.9</v>
      </c>
      <c r="I120" s="42">
        <f t="shared" si="5"/>
        <v>135.69999999999999</v>
      </c>
      <c r="J120" s="59"/>
      <c r="K120" s="10"/>
      <c r="L120" s="10"/>
    </row>
    <row r="121" spans="1:12" s="44" customFormat="1" x14ac:dyDescent="0.2">
      <c r="A121" s="41">
        <v>23</v>
      </c>
      <c r="B121" s="33" t="s">
        <v>19</v>
      </c>
      <c r="C121" s="34" t="s">
        <v>84</v>
      </c>
      <c r="D121" s="45" t="s">
        <v>55</v>
      </c>
      <c r="E121" s="14">
        <v>1885</v>
      </c>
      <c r="F121" s="43">
        <v>10</v>
      </c>
      <c r="G121" s="14">
        <v>188.5</v>
      </c>
      <c r="H121" s="15">
        <f t="shared" si="7"/>
        <v>44.47</v>
      </c>
      <c r="I121" s="42">
        <f t="shared" si="5"/>
        <v>232.97</v>
      </c>
      <c r="J121" s="59"/>
      <c r="K121" s="10"/>
      <c r="L121" s="10"/>
    </row>
    <row r="122" spans="1:12" s="44" customFormat="1" x14ac:dyDescent="0.2">
      <c r="A122" s="41">
        <v>24</v>
      </c>
      <c r="B122" s="33" t="s">
        <v>19</v>
      </c>
      <c r="C122" s="34" t="s">
        <v>84</v>
      </c>
      <c r="D122" s="45" t="s">
        <v>55</v>
      </c>
      <c r="E122" s="14">
        <v>1525.9999999999998</v>
      </c>
      <c r="F122" s="43">
        <v>10</v>
      </c>
      <c r="G122" s="14">
        <v>152.6</v>
      </c>
      <c r="H122" s="15">
        <f t="shared" si="7"/>
        <v>36</v>
      </c>
      <c r="I122" s="42">
        <f t="shared" si="5"/>
        <v>188.6</v>
      </c>
      <c r="J122" s="59"/>
      <c r="K122" s="10"/>
      <c r="L122" s="10"/>
    </row>
    <row r="123" spans="1:12" s="44" customFormat="1" ht="25.5" x14ac:dyDescent="0.2">
      <c r="A123" s="12"/>
      <c r="B123" s="21" t="s">
        <v>20</v>
      </c>
      <c r="C123" s="21"/>
      <c r="D123" s="12"/>
      <c r="E123" s="12"/>
      <c r="F123" s="12"/>
      <c r="G123" s="12"/>
      <c r="H123" s="12"/>
      <c r="I123" s="12"/>
      <c r="J123" s="12"/>
      <c r="K123" s="10"/>
      <c r="L123" s="10"/>
    </row>
    <row r="124" spans="1:12" s="44" customFormat="1" x14ac:dyDescent="0.2">
      <c r="A124" s="41">
        <v>25</v>
      </c>
      <c r="B124" s="26" t="s">
        <v>43</v>
      </c>
      <c r="C124" s="34" t="s">
        <v>6</v>
      </c>
      <c r="D124" s="45" t="s">
        <v>69</v>
      </c>
      <c r="E124" s="14">
        <v>1058.55</v>
      </c>
      <c r="F124" s="43">
        <v>20</v>
      </c>
      <c r="G124" s="14">
        <v>211.71</v>
      </c>
      <c r="H124" s="15">
        <f t="shared" ref="H124:H129" si="8">ROUND(G124*23.59%,2)</f>
        <v>49.94</v>
      </c>
      <c r="I124" s="42">
        <f t="shared" si="5"/>
        <v>261.64999999999998</v>
      </c>
      <c r="J124" s="59"/>
      <c r="K124" s="10"/>
      <c r="L124" s="10"/>
    </row>
    <row r="125" spans="1:12" s="44" customFormat="1" x14ac:dyDescent="0.2">
      <c r="A125" s="41">
        <v>26</v>
      </c>
      <c r="B125" s="26" t="s">
        <v>43</v>
      </c>
      <c r="C125" s="34" t="s">
        <v>6</v>
      </c>
      <c r="D125" s="45" t="s">
        <v>69</v>
      </c>
      <c r="E125" s="14">
        <v>1170</v>
      </c>
      <c r="F125" s="43">
        <v>30</v>
      </c>
      <c r="G125" s="14">
        <v>351</v>
      </c>
      <c r="H125" s="15">
        <f t="shared" si="8"/>
        <v>82.8</v>
      </c>
      <c r="I125" s="42">
        <f t="shared" si="5"/>
        <v>433.8</v>
      </c>
      <c r="J125" s="59"/>
      <c r="K125" s="10"/>
      <c r="L125" s="10"/>
    </row>
    <row r="126" spans="1:12" s="32" customFormat="1" x14ac:dyDescent="0.2">
      <c r="A126" s="41">
        <v>27</v>
      </c>
      <c r="B126" s="26" t="s">
        <v>43</v>
      </c>
      <c r="C126" s="34" t="s">
        <v>17</v>
      </c>
      <c r="D126" s="45" t="s">
        <v>71</v>
      </c>
      <c r="E126" s="14">
        <v>882.36666666666667</v>
      </c>
      <c r="F126" s="43">
        <v>30</v>
      </c>
      <c r="G126" s="14">
        <v>264.70999999999998</v>
      </c>
      <c r="H126" s="15">
        <f t="shared" si="8"/>
        <v>62.45</v>
      </c>
      <c r="I126" s="42">
        <f t="shared" si="5"/>
        <v>327.15999999999997</v>
      </c>
      <c r="J126" s="59"/>
      <c r="K126" s="10"/>
    </row>
    <row r="127" spans="1:12" s="44" customFormat="1" x14ac:dyDescent="0.2">
      <c r="A127" s="41">
        <v>28</v>
      </c>
      <c r="B127" s="26" t="s">
        <v>43</v>
      </c>
      <c r="C127" s="34" t="s">
        <v>17</v>
      </c>
      <c r="D127" s="45" t="s">
        <v>71</v>
      </c>
      <c r="E127" s="14">
        <v>1090</v>
      </c>
      <c r="F127" s="43">
        <v>30</v>
      </c>
      <c r="G127" s="14">
        <v>327</v>
      </c>
      <c r="H127" s="15">
        <f t="shared" si="8"/>
        <v>77.14</v>
      </c>
      <c r="I127" s="42">
        <f t="shared" si="5"/>
        <v>404.14</v>
      </c>
      <c r="J127" s="59"/>
      <c r="K127" s="10"/>
      <c r="L127" s="10"/>
    </row>
    <row r="128" spans="1:12" s="44" customFormat="1" x14ac:dyDescent="0.2">
      <c r="A128" s="41">
        <v>29</v>
      </c>
      <c r="B128" s="26" t="s">
        <v>44</v>
      </c>
      <c r="C128" s="34" t="s">
        <v>52</v>
      </c>
      <c r="D128" s="45" t="s">
        <v>72</v>
      </c>
      <c r="E128" s="14">
        <v>1970</v>
      </c>
      <c r="F128" s="43">
        <v>15</v>
      </c>
      <c r="G128" s="14">
        <v>295.5</v>
      </c>
      <c r="H128" s="15">
        <f t="shared" si="8"/>
        <v>69.709999999999994</v>
      </c>
      <c r="I128" s="42">
        <f t="shared" si="5"/>
        <v>365.21</v>
      </c>
      <c r="J128" s="59"/>
      <c r="K128" s="10"/>
      <c r="L128" s="10"/>
    </row>
    <row r="129" spans="1:12" s="44" customFormat="1" x14ac:dyDescent="0.2">
      <c r="A129" s="41">
        <v>30</v>
      </c>
      <c r="B129" s="26" t="s">
        <v>44</v>
      </c>
      <c r="C129" s="34" t="s">
        <v>68</v>
      </c>
      <c r="D129" s="45" t="s">
        <v>73</v>
      </c>
      <c r="E129" s="14">
        <v>676.73333333333335</v>
      </c>
      <c r="F129" s="43">
        <v>15</v>
      </c>
      <c r="G129" s="14">
        <v>101.51</v>
      </c>
      <c r="H129" s="15">
        <f t="shared" si="8"/>
        <v>23.95</v>
      </c>
      <c r="I129" s="42">
        <f t="shared" si="5"/>
        <v>125.46000000000001</v>
      </c>
      <c r="J129" s="59"/>
      <c r="K129" s="10"/>
      <c r="L129" s="10"/>
    </row>
    <row r="130" spans="1:12" s="44" customFormat="1" ht="38.25" x14ac:dyDescent="0.2">
      <c r="A130" s="41">
        <v>31</v>
      </c>
      <c r="B130" s="26" t="s">
        <v>44</v>
      </c>
      <c r="C130" s="34" t="s">
        <v>17</v>
      </c>
      <c r="D130" s="45" t="s">
        <v>71</v>
      </c>
      <c r="E130" s="14">
        <v>570.93333333333339</v>
      </c>
      <c r="F130" s="43">
        <v>15</v>
      </c>
      <c r="G130" s="14">
        <v>85.64</v>
      </c>
      <c r="H130" s="15">
        <f>ROUND(G130*20.77%,2)</f>
        <v>17.79</v>
      </c>
      <c r="I130" s="42">
        <f t="shared" si="5"/>
        <v>103.43</v>
      </c>
      <c r="J130" s="40" t="s">
        <v>14</v>
      </c>
      <c r="K130" s="10"/>
      <c r="L130" s="10"/>
    </row>
    <row r="131" spans="1:12" s="44" customFormat="1" ht="38.25" x14ac:dyDescent="0.2">
      <c r="A131" s="41">
        <v>32</v>
      </c>
      <c r="B131" s="26" t="s">
        <v>44</v>
      </c>
      <c r="C131" s="34" t="s">
        <v>86</v>
      </c>
      <c r="D131" s="45" t="s">
        <v>75</v>
      </c>
      <c r="E131" s="14">
        <v>676.65</v>
      </c>
      <c r="F131" s="43">
        <v>20</v>
      </c>
      <c r="G131" s="14">
        <v>135.33000000000001</v>
      </c>
      <c r="H131" s="15">
        <f>ROUND(G131*20.77%,2)</f>
        <v>28.11</v>
      </c>
      <c r="I131" s="42">
        <f t="shared" si="5"/>
        <v>163.44</v>
      </c>
      <c r="J131" s="40" t="s">
        <v>14</v>
      </c>
      <c r="K131" s="10"/>
      <c r="L131" s="10"/>
    </row>
    <row r="132" spans="1:12" s="44" customFormat="1" x14ac:dyDescent="0.2">
      <c r="A132" s="41">
        <v>33</v>
      </c>
      <c r="B132" s="26" t="s">
        <v>44</v>
      </c>
      <c r="C132" s="34" t="s">
        <v>74</v>
      </c>
      <c r="D132" s="45" t="s">
        <v>75</v>
      </c>
      <c r="E132" s="14">
        <v>773.33333333333337</v>
      </c>
      <c r="F132" s="43">
        <v>15</v>
      </c>
      <c r="G132" s="14">
        <v>116</v>
      </c>
      <c r="H132" s="15">
        <f t="shared" ref="H132:H147" si="9">ROUND(G132*23.59%,2)</f>
        <v>27.36</v>
      </c>
      <c r="I132" s="42">
        <f t="shared" si="5"/>
        <v>143.36000000000001</v>
      </c>
      <c r="J132" s="59"/>
      <c r="K132" s="10"/>
      <c r="L132" s="10"/>
    </row>
    <row r="133" spans="1:12" s="44" customFormat="1" x14ac:dyDescent="0.2">
      <c r="A133" s="41">
        <v>34</v>
      </c>
      <c r="B133" s="26" t="s">
        <v>45</v>
      </c>
      <c r="C133" s="34" t="s">
        <v>52</v>
      </c>
      <c r="D133" s="45" t="s">
        <v>72</v>
      </c>
      <c r="E133" s="14">
        <v>1970</v>
      </c>
      <c r="F133" s="43">
        <v>10</v>
      </c>
      <c r="G133" s="14">
        <v>197</v>
      </c>
      <c r="H133" s="15">
        <f t="shared" si="9"/>
        <v>46.47</v>
      </c>
      <c r="I133" s="42">
        <f t="shared" si="5"/>
        <v>243.47</v>
      </c>
      <c r="J133" s="59"/>
      <c r="K133" s="10"/>
      <c r="L133" s="10"/>
    </row>
    <row r="134" spans="1:12" s="44" customFormat="1" x14ac:dyDescent="0.2">
      <c r="A134" s="41">
        <v>35</v>
      </c>
      <c r="B134" s="26" t="s">
        <v>45</v>
      </c>
      <c r="C134" s="34" t="s">
        <v>61</v>
      </c>
      <c r="D134" s="45" t="s">
        <v>69</v>
      </c>
      <c r="E134" s="14">
        <v>1170</v>
      </c>
      <c r="F134" s="43">
        <v>10</v>
      </c>
      <c r="G134" s="14">
        <v>117</v>
      </c>
      <c r="H134" s="15">
        <f t="shared" si="9"/>
        <v>27.6</v>
      </c>
      <c r="I134" s="42">
        <f t="shared" si="5"/>
        <v>144.6</v>
      </c>
      <c r="J134" s="59"/>
      <c r="K134" s="10"/>
      <c r="L134" s="10"/>
    </row>
    <row r="135" spans="1:12" s="44" customFormat="1" x14ac:dyDescent="0.2">
      <c r="A135" s="41">
        <v>36</v>
      </c>
      <c r="B135" s="26" t="s">
        <v>45</v>
      </c>
      <c r="C135" s="34" t="s">
        <v>17</v>
      </c>
      <c r="D135" s="45" t="s">
        <v>71</v>
      </c>
      <c r="E135" s="14">
        <v>726.69999999999993</v>
      </c>
      <c r="F135" s="43">
        <v>10</v>
      </c>
      <c r="G135" s="14">
        <v>72.67</v>
      </c>
      <c r="H135" s="15">
        <f t="shared" si="9"/>
        <v>17.14</v>
      </c>
      <c r="I135" s="42">
        <f t="shared" si="5"/>
        <v>89.81</v>
      </c>
      <c r="J135" s="59"/>
      <c r="K135" s="10"/>
      <c r="L135" s="10"/>
    </row>
    <row r="136" spans="1:12" s="44" customFormat="1" x14ac:dyDescent="0.2">
      <c r="A136" s="41">
        <v>37</v>
      </c>
      <c r="B136" s="26" t="s">
        <v>45</v>
      </c>
      <c r="C136" s="34" t="s">
        <v>17</v>
      </c>
      <c r="D136" s="45" t="s">
        <v>71</v>
      </c>
      <c r="E136" s="14">
        <v>726.69999999999993</v>
      </c>
      <c r="F136" s="43">
        <v>10</v>
      </c>
      <c r="G136" s="14">
        <v>72.67</v>
      </c>
      <c r="H136" s="15">
        <f t="shared" si="9"/>
        <v>17.14</v>
      </c>
      <c r="I136" s="42">
        <f t="shared" si="5"/>
        <v>89.81</v>
      </c>
      <c r="J136" s="59"/>
      <c r="K136" s="10"/>
      <c r="L136" s="10"/>
    </row>
    <row r="137" spans="1:12" s="44" customFormat="1" x14ac:dyDescent="0.2">
      <c r="A137" s="41">
        <v>38</v>
      </c>
      <c r="B137" s="26" t="s">
        <v>45</v>
      </c>
      <c r="C137" s="34" t="s">
        <v>17</v>
      </c>
      <c r="D137" s="45" t="s">
        <v>71</v>
      </c>
      <c r="E137" s="14">
        <v>882.39999999999986</v>
      </c>
      <c r="F137" s="43">
        <v>10</v>
      </c>
      <c r="G137" s="14">
        <v>88.24</v>
      </c>
      <c r="H137" s="15">
        <f t="shared" si="9"/>
        <v>20.82</v>
      </c>
      <c r="I137" s="42">
        <f t="shared" si="5"/>
        <v>109.06</v>
      </c>
      <c r="J137" s="59"/>
      <c r="K137" s="10"/>
      <c r="L137" s="10"/>
    </row>
    <row r="138" spans="1:12" s="44" customFormat="1" x14ac:dyDescent="0.2">
      <c r="A138" s="41">
        <v>39</v>
      </c>
      <c r="B138" s="26" t="s">
        <v>46</v>
      </c>
      <c r="C138" s="34" t="s">
        <v>85</v>
      </c>
      <c r="D138" s="45" t="s">
        <v>71</v>
      </c>
      <c r="E138" s="14">
        <v>830.49999999999989</v>
      </c>
      <c r="F138" s="43">
        <v>10</v>
      </c>
      <c r="G138" s="14">
        <v>83.05</v>
      </c>
      <c r="H138" s="15">
        <f t="shared" si="9"/>
        <v>19.59</v>
      </c>
      <c r="I138" s="42">
        <f t="shared" si="5"/>
        <v>102.64</v>
      </c>
      <c r="J138" s="59"/>
      <c r="K138" s="10"/>
      <c r="L138" s="10"/>
    </row>
    <row r="139" spans="1:12" s="44" customFormat="1" x14ac:dyDescent="0.2">
      <c r="A139" s="41">
        <v>40</v>
      </c>
      <c r="B139" s="26" t="s">
        <v>46</v>
      </c>
      <c r="C139" s="34" t="s">
        <v>85</v>
      </c>
      <c r="D139" s="45" t="s">
        <v>71</v>
      </c>
      <c r="E139" s="14">
        <v>1090</v>
      </c>
      <c r="F139" s="43">
        <v>10</v>
      </c>
      <c r="G139" s="14">
        <v>109</v>
      </c>
      <c r="H139" s="15">
        <f t="shared" si="9"/>
        <v>25.71</v>
      </c>
      <c r="I139" s="42">
        <f t="shared" si="5"/>
        <v>134.71</v>
      </c>
      <c r="J139" s="59"/>
      <c r="K139" s="10"/>
      <c r="L139" s="10"/>
    </row>
    <row r="140" spans="1:12" s="44" customFormat="1" x14ac:dyDescent="0.2">
      <c r="A140" s="41">
        <v>41</v>
      </c>
      <c r="B140" s="34" t="s">
        <v>21</v>
      </c>
      <c r="C140" s="34" t="s">
        <v>68</v>
      </c>
      <c r="D140" s="45" t="s">
        <v>76</v>
      </c>
      <c r="E140" s="14">
        <v>1510</v>
      </c>
      <c r="F140" s="43">
        <v>10</v>
      </c>
      <c r="G140" s="14">
        <v>151</v>
      </c>
      <c r="H140" s="15">
        <f t="shared" si="9"/>
        <v>35.619999999999997</v>
      </c>
      <c r="I140" s="42">
        <f t="shared" si="5"/>
        <v>186.62</v>
      </c>
      <c r="J140" s="59"/>
      <c r="K140" s="10"/>
      <c r="L140" s="10"/>
    </row>
    <row r="141" spans="1:12" s="44" customFormat="1" x14ac:dyDescent="0.2">
      <c r="A141" s="41">
        <v>42</v>
      </c>
      <c r="B141" s="34" t="s">
        <v>21</v>
      </c>
      <c r="C141" s="34" t="s">
        <v>85</v>
      </c>
      <c r="D141" s="45" t="s">
        <v>71</v>
      </c>
      <c r="E141" s="14">
        <v>1090</v>
      </c>
      <c r="F141" s="43">
        <v>10</v>
      </c>
      <c r="G141" s="14">
        <v>109</v>
      </c>
      <c r="H141" s="15">
        <f t="shared" si="9"/>
        <v>25.71</v>
      </c>
      <c r="I141" s="42">
        <f t="shared" si="5"/>
        <v>134.71</v>
      </c>
      <c r="J141" s="59"/>
      <c r="K141" s="10"/>
      <c r="L141" s="10"/>
    </row>
    <row r="142" spans="1:12" s="44" customFormat="1" x14ac:dyDescent="0.2">
      <c r="A142" s="41">
        <v>43</v>
      </c>
      <c r="B142" s="34" t="s">
        <v>22</v>
      </c>
      <c r="C142" s="34" t="s">
        <v>17</v>
      </c>
      <c r="D142" s="45" t="s">
        <v>71</v>
      </c>
      <c r="E142" s="14">
        <v>986.2</v>
      </c>
      <c r="F142" s="43">
        <v>10</v>
      </c>
      <c r="G142" s="14">
        <v>98.62</v>
      </c>
      <c r="H142" s="15">
        <f t="shared" si="9"/>
        <v>23.26</v>
      </c>
      <c r="I142" s="42">
        <f t="shared" si="5"/>
        <v>121.88000000000001</v>
      </c>
      <c r="J142" s="59"/>
      <c r="K142" s="10"/>
      <c r="L142" s="10"/>
    </row>
    <row r="143" spans="1:12" s="44" customFormat="1" x14ac:dyDescent="0.2">
      <c r="A143" s="41">
        <v>44</v>
      </c>
      <c r="B143" s="34" t="s">
        <v>22</v>
      </c>
      <c r="C143" s="34" t="s">
        <v>85</v>
      </c>
      <c r="D143" s="45" t="s">
        <v>71</v>
      </c>
      <c r="E143" s="14">
        <v>778.59999999999991</v>
      </c>
      <c r="F143" s="43">
        <v>10</v>
      </c>
      <c r="G143" s="14">
        <v>77.86</v>
      </c>
      <c r="H143" s="15">
        <f t="shared" si="9"/>
        <v>18.37</v>
      </c>
      <c r="I143" s="42">
        <f t="shared" si="5"/>
        <v>96.23</v>
      </c>
      <c r="J143" s="59"/>
      <c r="K143" s="10"/>
      <c r="L143" s="10"/>
    </row>
    <row r="144" spans="1:12" s="44" customFormat="1" x14ac:dyDescent="0.2">
      <c r="A144" s="41">
        <v>45</v>
      </c>
      <c r="B144" s="33" t="s">
        <v>23</v>
      </c>
      <c r="C144" s="34" t="s">
        <v>68</v>
      </c>
      <c r="D144" s="45" t="s">
        <v>73</v>
      </c>
      <c r="E144" s="14">
        <v>1278.25</v>
      </c>
      <c r="F144" s="43">
        <v>20</v>
      </c>
      <c r="G144" s="14">
        <v>255.65</v>
      </c>
      <c r="H144" s="15">
        <f t="shared" si="9"/>
        <v>60.31</v>
      </c>
      <c r="I144" s="42">
        <f t="shared" si="5"/>
        <v>315.96000000000004</v>
      </c>
      <c r="J144" s="59"/>
      <c r="K144" s="10"/>
      <c r="L144" s="10"/>
    </row>
    <row r="145" spans="1:12" s="44" customFormat="1" x14ac:dyDescent="0.2">
      <c r="A145" s="41">
        <v>46</v>
      </c>
      <c r="B145" s="33" t="s">
        <v>23</v>
      </c>
      <c r="C145" s="34" t="s">
        <v>6</v>
      </c>
      <c r="D145" s="45" t="s">
        <v>69</v>
      </c>
      <c r="E145" s="14">
        <v>1170</v>
      </c>
      <c r="F145" s="43">
        <v>10</v>
      </c>
      <c r="G145" s="14">
        <v>117</v>
      </c>
      <c r="H145" s="15">
        <f t="shared" si="9"/>
        <v>27.6</v>
      </c>
      <c r="I145" s="42">
        <f t="shared" si="5"/>
        <v>144.6</v>
      </c>
      <c r="J145" s="59"/>
      <c r="K145" s="10"/>
      <c r="L145" s="10"/>
    </row>
    <row r="146" spans="1:12" s="44" customFormat="1" x14ac:dyDescent="0.2">
      <c r="A146" s="41">
        <v>47</v>
      </c>
      <c r="B146" s="33" t="s">
        <v>23</v>
      </c>
      <c r="C146" s="34" t="s">
        <v>85</v>
      </c>
      <c r="D146" s="45" t="s">
        <v>71</v>
      </c>
      <c r="E146" s="14">
        <v>674.74999999999989</v>
      </c>
      <c r="F146" s="43">
        <v>20</v>
      </c>
      <c r="G146" s="14">
        <v>134.94999999999999</v>
      </c>
      <c r="H146" s="15">
        <f t="shared" si="9"/>
        <v>31.83</v>
      </c>
      <c r="I146" s="42">
        <f t="shared" si="5"/>
        <v>166.77999999999997</v>
      </c>
      <c r="J146" s="59"/>
      <c r="K146" s="10"/>
      <c r="L146" s="10"/>
    </row>
    <row r="147" spans="1:12" s="44" customFormat="1" x14ac:dyDescent="0.2">
      <c r="A147" s="41">
        <v>48</v>
      </c>
      <c r="B147" s="33" t="s">
        <v>23</v>
      </c>
      <c r="C147" s="34" t="s">
        <v>85</v>
      </c>
      <c r="D147" s="45" t="s">
        <v>71</v>
      </c>
      <c r="E147" s="14">
        <v>1090</v>
      </c>
      <c r="F147" s="43">
        <v>20</v>
      </c>
      <c r="G147" s="14">
        <v>218</v>
      </c>
      <c r="H147" s="15">
        <f t="shared" si="9"/>
        <v>51.43</v>
      </c>
      <c r="I147" s="42">
        <f t="shared" si="5"/>
        <v>269.43</v>
      </c>
      <c r="J147" s="59"/>
      <c r="K147" s="10"/>
      <c r="L147" s="10"/>
    </row>
    <row r="148" spans="1:12" s="44" customFormat="1" ht="38.25" x14ac:dyDescent="0.2">
      <c r="A148" s="41">
        <v>49</v>
      </c>
      <c r="B148" s="33" t="s">
        <v>23</v>
      </c>
      <c r="C148" s="34" t="s">
        <v>85</v>
      </c>
      <c r="D148" s="45" t="s">
        <v>71</v>
      </c>
      <c r="E148" s="14">
        <v>1090</v>
      </c>
      <c r="F148" s="43">
        <v>20</v>
      </c>
      <c r="G148" s="14">
        <v>218</v>
      </c>
      <c r="H148" s="15">
        <f>ROUND(G148*21.94%,2)</f>
        <v>47.83</v>
      </c>
      <c r="I148" s="42">
        <f t="shared" si="5"/>
        <v>265.83</v>
      </c>
      <c r="J148" s="40" t="s">
        <v>60</v>
      </c>
      <c r="K148" s="10"/>
      <c r="L148" s="10"/>
    </row>
    <row r="149" spans="1:12" s="44" customFormat="1" x14ac:dyDescent="0.2">
      <c r="A149" s="41">
        <v>50</v>
      </c>
      <c r="B149" s="33" t="s">
        <v>23</v>
      </c>
      <c r="C149" s="34" t="s">
        <v>17</v>
      </c>
      <c r="D149" s="45" t="s">
        <v>71</v>
      </c>
      <c r="E149" s="14">
        <v>570.94999999999993</v>
      </c>
      <c r="F149" s="43">
        <v>20</v>
      </c>
      <c r="G149" s="14">
        <v>114.19</v>
      </c>
      <c r="H149" s="15">
        <f t="shared" ref="H149:H153" si="10">ROUND(G149*23.59%,2)</f>
        <v>26.94</v>
      </c>
      <c r="I149" s="42">
        <f t="shared" si="5"/>
        <v>141.13</v>
      </c>
      <c r="J149" s="59"/>
      <c r="K149" s="10"/>
      <c r="L149" s="10"/>
    </row>
    <row r="150" spans="1:12" s="44" customFormat="1" x14ac:dyDescent="0.2">
      <c r="A150" s="41">
        <v>51</v>
      </c>
      <c r="B150" s="33" t="s">
        <v>29</v>
      </c>
      <c r="C150" s="34" t="s">
        <v>68</v>
      </c>
      <c r="D150" s="45" t="s">
        <v>76</v>
      </c>
      <c r="E150" s="14">
        <v>1078.5999999999999</v>
      </c>
      <c r="F150" s="43">
        <v>10</v>
      </c>
      <c r="G150" s="14">
        <v>107.86</v>
      </c>
      <c r="H150" s="15">
        <f t="shared" si="10"/>
        <v>25.44</v>
      </c>
      <c r="I150" s="42">
        <f t="shared" si="5"/>
        <v>133.30000000000001</v>
      </c>
      <c r="J150" s="59"/>
      <c r="K150" s="10"/>
      <c r="L150" s="10"/>
    </row>
    <row r="151" spans="1:12" s="44" customFormat="1" x14ac:dyDescent="0.2">
      <c r="A151" s="41">
        <v>52</v>
      </c>
      <c r="B151" s="33" t="s">
        <v>29</v>
      </c>
      <c r="C151" s="34" t="s">
        <v>74</v>
      </c>
      <c r="D151" s="45" t="s">
        <v>75</v>
      </c>
      <c r="E151" s="14">
        <v>676.69999999999993</v>
      </c>
      <c r="F151" s="43">
        <v>10</v>
      </c>
      <c r="G151" s="14">
        <v>67.67</v>
      </c>
      <c r="H151" s="15">
        <f t="shared" si="10"/>
        <v>15.96</v>
      </c>
      <c r="I151" s="42">
        <f t="shared" si="5"/>
        <v>83.63</v>
      </c>
      <c r="J151" s="59"/>
      <c r="K151" s="10"/>
      <c r="L151" s="10"/>
    </row>
    <row r="152" spans="1:12" s="44" customFormat="1" x14ac:dyDescent="0.2">
      <c r="A152" s="41">
        <v>53</v>
      </c>
      <c r="B152" s="33" t="s">
        <v>30</v>
      </c>
      <c r="C152" s="34" t="s">
        <v>52</v>
      </c>
      <c r="D152" s="45" t="s">
        <v>55</v>
      </c>
      <c r="E152" s="14">
        <v>1885</v>
      </c>
      <c r="F152" s="43">
        <v>30</v>
      </c>
      <c r="G152" s="14">
        <v>565.5</v>
      </c>
      <c r="H152" s="15">
        <f t="shared" si="10"/>
        <v>133.4</v>
      </c>
      <c r="I152" s="42">
        <f t="shared" si="5"/>
        <v>698.9</v>
      </c>
      <c r="J152" s="59"/>
      <c r="K152" s="10"/>
      <c r="L152" s="10"/>
    </row>
    <row r="153" spans="1:12" s="44" customFormat="1" x14ac:dyDescent="0.2">
      <c r="A153" s="41">
        <v>54</v>
      </c>
      <c r="B153" s="33" t="s">
        <v>30</v>
      </c>
      <c r="C153" s="34" t="s">
        <v>81</v>
      </c>
      <c r="D153" s="45" t="s">
        <v>76</v>
      </c>
      <c r="E153" s="14">
        <v>1510</v>
      </c>
      <c r="F153" s="43">
        <v>10</v>
      </c>
      <c r="G153" s="14">
        <v>151</v>
      </c>
      <c r="H153" s="15">
        <f t="shared" si="10"/>
        <v>35.619999999999997</v>
      </c>
      <c r="I153" s="42">
        <f t="shared" si="5"/>
        <v>186.62</v>
      </c>
      <c r="J153" s="59"/>
      <c r="K153" s="10"/>
      <c r="L153" s="10"/>
    </row>
    <row r="154" spans="1:12" s="44" customFormat="1" ht="38.25" x14ac:dyDescent="0.2">
      <c r="A154" s="41">
        <v>55</v>
      </c>
      <c r="B154" s="33" t="s">
        <v>30</v>
      </c>
      <c r="C154" s="34" t="s">
        <v>17</v>
      </c>
      <c r="D154" s="45" t="s">
        <v>71</v>
      </c>
      <c r="E154" s="14">
        <v>1090</v>
      </c>
      <c r="F154" s="43">
        <v>10</v>
      </c>
      <c r="G154" s="14">
        <v>109</v>
      </c>
      <c r="H154" s="15">
        <f>ROUND(G154*20.77%,2)</f>
        <v>22.64</v>
      </c>
      <c r="I154" s="42">
        <f t="shared" si="5"/>
        <v>131.63999999999999</v>
      </c>
      <c r="J154" s="40" t="s">
        <v>14</v>
      </c>
      <c r="K154" s="10"/>
      <c r="L154" s="10"/>
    </row>
    <row r="155" spans="1:12" s="44" customFormat="1" x14ac:dyDescent="0.2">
      <c r="A155" s="41">
        <v>56</v>
      </c>
      <c r="B155" s="33" t="s">
        <v>30</v>
      </c>
      <c r="C155" s="34" t="s">
        <v>17</v>
      </c>
      <c r="D155" s="45" t="s">
        <v>71</v>
      </c>
      <c r="E155" s="14">
        <v>519</v>
      </c>
      <c r="F155" s="43">
        <v>10</v>
      </c>
      <c r="G155" s="14">
        <v>51.9</v>
      </c>
      <c r="H155" s="15">
        <f t="shared" ref="H155:H160" si="11">ROUND(G155*23.59%,2)</f>
        <v>12.24</v>
      </c>
      <c r="I155" s="42">
        <f t="shared" si="5"/>
        <v>64.14</v>
      </c>
      <c r="J155" s="59"/>
      <c r="K155" s="10"/>
      <c r="L155" s="10"/>
    </row>
    <row r="156" spans="1:12" s="44" customFormat="1" x14ac:dyDescent="0.2">
      <c r="A156" s="41">
        <v>57</v>
      </c>
      <c r="B156" s="33" t="s">
        <v>30</v>
      </c>
      <c r="C156" s="34" t="s">
        <v>17</v>
      </c>
      <c r="D156" s="45" t="s">
        <v>71</v>
      </c>
      <c r="E156" s="14">
        <v>51.9</v>
      </c>
      <c r="F156" s="43">
        <v>10</v>
      </c>
      <c r="G156" s="14">
        <v>5.19</v>
      </c>
      <c r="H156" s="15">
        <f t="shared" si="11"/>
        <v>1.22</v>
      </c>
      <c r="I156" s="42">
        <f t="shared" si="5"/>
        <v>6.41</v>
      </c>
      <c r="J156" s="59"/>
      <c r="K156" s="10"/>
      <c r="L156" s="10"/>
    </row>
    <row r="157" spans="1:12" s="44" customFormat="1" x14ac:dyDescent="0.2">
      <c r="A157" s="41">
        <v>58</v>
      </c>
      <c r="B157" s="33" t="s">
        <v>93</v>
      </c>
      <c r="C157" s="34" t="s">
        <v>17</v>
      </c>
      <c r="D157" s="45" t="s">
        <v>71</v>
      </c>
      <c r="E157" s="14">
        <v>1090</v>
      </c>
      <c r="F157" s="43">
        <v>20</v>
      </c>
      <c r="G157" s="14">
        <v>218</v>
      </c>
      <c r="H157" s="15">
        <f t="shared" si="11"/>
        <v>51.43</v>
      </c>
      <c r="I157" s="42">
        <f t="shared" si="5"/>
        <v>269.43</v>
      </c>
      <c r="J157" s="59"/>
      <c r="K157" s="10"/>
      <c r="L157" s="10"/>
    </row>
    <row r="158" spans="1:12" s="44" customFormat="1" x14ac:dyDescent="0.2">
      <c r="A158" s="41">
        <v>59</v>
      </c>
      <c r="B158" s="34" t="s">
        <v>31</v>
      </c>
      <c r="C158" s="34" t="s">
        <v>80</v>
      </c>
      <c r="D158" s="45" t="s">
        <v>70</v>
      </c>
      <c r="E158" s="14">
        <v>678.33333333333337</v>
      </c>
      <c r="F158" s="43">
        <v>30</v>
      </c>
      <c r="G158" s="14">
        <v>203.5</v>
      </c>
      <c r="H158" s="15">
        <f t="shared" si="11"/>
        <v>48.01</v>
      </c>
      <c r="I158" s="42">
        <f t="shared" si="5"/>
        <v>251.51</v>
      </c>
      <c r="J158" s="59"/>
      <c r="K158" s="10"/>
      <c r="L158" s="10"/>
    </row>
    <row r="159" spans="1:12" s="44" customFormat="1" x14ac:dyDescent="0.2">
      <c r="A159" s="41">
        <v>60</v>
      </c>
      <c r="B159" s="34" t="s">
        <v>31</v>
      </c>
      <c r="C159" s="34" t="s">
        <v>17</v>
      </c>
      <c r="D159" s="45" t="s">
        <v>71</v>
      </c>
      <c r="E159" s="14">
        <v>1038.0999999999999</v>
      </c>
      <c r="F159" s="43">
        <v>20</v>
      </c>
      <c r="G159" s="14">
        <v>207.62</v>
      </c>
      <c r="H159" s="15">
        <f t="shared" si="11"/>
        <v>48.98</v>
      </c>
      <c r="I159" s="42">
        <f t="shared" si="5"/>
        <v>256.60000000000002</v>
      </c>
      <c r="J159" s="59"/>
      <c r="K159" s="10"/>
      <c r="L159" s="10"/>
    </row>
    <row r="160" spans="1:12" s="44" customFormat="1" x14ac:dyDescent="0.2">
      <c r="A160" s="41">
        <v>61</v>
      </c>
      <c r="B160" s="34" t="s">
        <v>31</v>
      </c>
      <c r="C160" s="34" t="s">
        <v>17</v>
      </c>
      <c r="D160" s="45" t="s">
        <v>71</v>
      </c>
      <c r="E160" s="14">
        <v>519.06666666666672</v>
      </c>
      <c r="F160" s="43">
        <v>15</v>
      </c>
      <c r="G160" s="14">
        <v>77.86</v>
      </c>
      <c r="H160" s="15">
        <f t="shared" si="11"/>
        <v>18.37</v>
      </c>
      <c r="I160" s="42">
        <f t="shared" si="5"/>
        <v>96.23</v>
      </c>
      <c r="J160" s="59"/>
      <c r="K160" s="10"/>
      <c r="L160" s="10"/>
    </row>
    <row r="161" spans="1:12" s="44" customFormat="1" ht="38.25" x14ac:dyDescent="0.2">
      <c r="A161" s="41">
        <v>62</v>
      </c>
      <c r="B161" s="34" t="s">
        <v>31</v>
      </c>
      <c r="C161" s="34" t="s">
        <v>17</v>
      </c>
      <c r="D161" s="45" t="s">
        <v>71</v>
      </c>
      <c r="E161" s="14">
        <v>934.26666666666665</v>
      </c>
      <c r="F161" s="43">
        <v>15</v>
      </c>
      <c r="G161" s="14">
        <v>140.13999999999999</v>
      </c>
      <c r="H161" s="15">
        <f>ROUND(G161*20.77%,2)</f>
        <v>29.11</v>
      </c>
      <c r="I161" s="42">
        <f t="shared" si="5"/>
        <v>169.25</v>
      </c>
      <c r="J161" s="40" t="s">
        <v>14</v>
      </c>
      <c r="K161" s="10"/>
      <c r="L161" s="10"/>
    </row>
    <row r="162" spans="1:12" s="44" customFormat="1" x14ac:dyDescent="0.2">
      <c r="A162" s="41">
        <v>63</v>
      </c>
      <c r="B162" s="33" t="s">
        <v>24</v>
      </c>
      <c r="C162" s="34" t="s">
        <v>52</v>
      </c>
      <c r="D162" s="45" t="s">
        <v>72</v>
      </c>
      <c r="E162" s="14">
        <v>1970</v>
      </c>
      <c r="F162" s="43">
        <v>30</v>
      </c>
      <c r="G162" s="14">
        <v>591</v>
      </c>
      <c r="H162" s="15">
        <f t="shared" ref="H162:H185" si="12">ROUND(G162*23.59%,2)</f>
        <v>139.41999999999999</v>
      </c>
      <c r="I162" s="42">
        <f t="shared" si="5"/>
        <v>730.42</v>
      </c>
      <c r="J162" s="59"/>
      <c r="K162" s="10"/>
      <c r="L162" s="10"/>
    </row>
    <row r="163" spans="1:12" s="44" customFormat="1" x14ac:dyDescent="0.2">
      <c r="A163" s="41">
        <v>64</v>
      </c>
      <c r="B163" s="33" t="s">
        <v>24</v>
      </c>
      <c r="C163" s="34" t="s">
        <v>68</v>
      </c>
      <c r="D163" s="45" t="s">
        <v>73</v>
      </c>
      <c r="E163" s="14">
        <v>827.1</v>
      </c>
      <c r="F163" s="43">
        <v>30</v>
      </c>
      <c r="G163" s="14">
        <v>248.13</v>
      </c>
      <c r="H163" s="15">
        <f t="shared" si="12"/>
        <v>58.53</v>
      </c>
      <c r="I163" s="42">
        <f t="shared" ref="I163:I185" si="13">G163+H163</f>
        <v>306.65999999999997</v>
      </c>
      <c r="J163" s="59"/>
      <c r="K163" s="10"/>
      <c r="L163" s="10"/>
    </row>
    <row r="164" spans="1:12" s="44" customFormat="1" x14ac:dyDescent="0.2">
      <c r="A164" s="41">
        <v>65</v>
      </c>
      <c r="B164" s="33" t="s">
        <v>24</v>
      </c>
      <c r="C164" s="34" t="s">
        <v>61</v>
      </c>
      <c r="D164" s="45" t="s">
        <v>69</v>
      </c>
      <c r="E164" s="14">
        <v>1170</v>
      </c>
      <c r="F164" s="43">
        <v>30</v>
      </c>
      <c r="G164" s="14">
        <v>351</v>
      </c>
      <c r="H164" s="15">
        <f t="shared" si="12"/>
        <v>82.8</v>
      </c>
      <c r="I164" s="42">
        <f t="shared" si="13"/>
        <v>433.8</v>
      </c>
      <c r="J164" s="59"/>
      <c r="K164" s="10"/>
      <c r="L164" s="10"/>
    </row>
    <row r="165" spans="1:12" s="44" customFormat="1" x14ac:dyDescent="0.2">
      <c r="A165" s="41">
        <v>66</v>
      </c>
      <c r="B165" s="33" t="s">
        <v>24</v>
      </c>
      <c r="C165" s="34" t="s">
        <v>61</v>
      </c>
      <c r="D165" s="45" t="s">
        <v>69</v>
      </c>
      <c r="E165" s="14">
        <v>1058.5666666666666</v>
      </c>
      <c r="F165" s="43">
        <v>30</v>
      </c>
      <c r="G165" s="14">
        <v>317.57</v>
      </c>
      <c r="H165" s="15">
        <f t="shared" si="12"/>
        <v>74.91</v>
      </c>
      <c r="I165" s="42">
        <f t="shared" si="13"/>
        <v>392.48</v>
      </c>
      <c r="J165" s="59"/>
      <c r="K165" s="10"/>
      <c r="L165" s="10"/>
    </row>
    <row r="166" spans="1:12" s="44" customFormat="1" x14ac:dyDescent="0.2">
      <c r="A166" s="41">
        <v>67</v>
      </c>
      <c r="B166" s="33" t="s">
        <v>24</v>
      </c>
      <c r="C166" s="34" t="s">
        <v>17</v>
      </c>
      <c r="D166" s="45" t="s">
        <v>71</v>
      </c>
      <c r="E166" s="14">
        <v>1090</v>
      </c>
      <c r="F166" s="43">
        <v>20</v>
      </c>
      <c r="G166" s="14">
        <v>218</v>
      </c>
      <c r="H166" s="15">
        <f t="shared" si="12"/>
        <v>51.43</v>
      </c>
      <c r="I166" s="42">
        <f t="shared" si="13"/>
        <v>269.43</v>
      </c>
      <c r="J166" s="59"/>
      <c r="K166" s="10"/>
      <c r="L166" s="10"/>
    </row>
    <row r="167" spans="1:12" s="44" customFormat="1" x14ac:dyDescent="0.2">
      <c r="A167" s="41">
        <v>68</v>
      </c>
      <c r="B167" s="33" t="s">
        <v>25</v>
      </c>
      <c r="C167" s="34" t="s">
        <v>97</v>
      </c>
      <c r="D167" s="45" t="s">
        <v>69</v>
      </c>
      <c r="E167" s="14">
        <v>947.13333333333333</v>
      </c>
      <c r="F167" s="43">
        <v>30</v>
      </c>
      <c r="G167" s="14">
        <v>284.14</v>
      </c>
      <c r="H167" s="15">
        <f t="shared" si="12"/>
        <v>67.03</v>
      </c>
      <c r="I167" s="42">
        <f t="shared" si="13"/>
        <v>351.16999999999996</v>
      </c>
      <c r="J167" s="59"/>
      <c r="K167" s="10"/>
      <c r="L167" s="10"/>
    </row>
    <row r="168" spans="1:12" s="44" customFormat="1" x14ac:dyDescent="0.2">
      <c r="A168" s="41">
        <v>69</v>
      </c>
      <c r="B168" s="33" t="s">
        <v>25</v>
      </c>
      <c r="C168" s="34" t="s">
        <v>17</v>
      </c>
      <c r="D168" s="45" t="s">
        <v>71</v>
      </c>
      <c r="E168" s="14">
        <v>778.55</v>
      </c>
      <c r="F168" s="43">
        <v>20</v>
      </c>
      <c r="G168" s="14">
        <v>155.71</v>
      </c>
      <c r="H168" s="15">
        <f t="shared" si="12"/>
        <v>36.729999999999997</v>
      </c>
      <c r="I168" s="42">
        <f t="shared" si="13"/>
        <v>192.44</v>
      </c>
      <c r="J168" s="59"/>
      <c r="K168" s="10"/>
      <c r="L168" s="10"/>
    </row>
    <row r="169" spans="1:12" s="44" customFormat="1" x14ac:dyDescent="0.2">
      <c r="A169" s="41">
        <v>70</v>
      </c>
      <c r="B169" s="33" t="s">
        <v>41</v>
      </c>
      <c r="C169" s="34" t="s">
        <v>52</v>
      </c>
      <c r="D169" s="45" t="s">
        <v>55</v>
      </c>
      <c r="E169" s="14">
        <v>1705.5</v>
      </c>
      <c r="F169" s="43">
        <v>10</v>
      </c>
      <c r="G169" s="14">
        <v>170.55</v>
      </c>
      <c r="H169" s="15">
        <f t="shared" si="12"/>
        <v>40.229999999999997</v>
      </c>
      <c r="I169" s="42">
        <f t="shared" si="13"/>
        <v>210.78</v>
      </c>
      <c r="J169" s="59"/>
      <c r="K169" s="10"/>
      <c r="L169" s="10"/>
    </row>
    <row r="170" spans="1:12" s="44" customFormat="1" x14ac:dyDescent="0.2">
      <c r="A170" s="41">
        <v>71</v>
      </c>
      <c r="B170" s="33" t="s">
        <v>41</v>
      </c>
      <c r="C170" s="34" t="s">
        <v>68</v>
      </c>
      <c r="D170" s="45" t="s">
        <v>76</v>
      </c>
      <c r="E170" s="14">
        <v>1510</v>
      </c>
      <c r="F170" s="43">
        <v>10</v>
      </c>
      <c r="G170" s="14">
        <v>151</v>
      </c>
      <c r="H170" s="15">
        <f t="shared" si="12"/>
        <v>35.619999999999997</v>
      </c>
      <c r="I170" s="42">
        <f t="shared" si="13"/>
        <v>186.62</v>
      </c>
      <c r="J170" s="59"/>
      <c r="K170" s="10"/>
      <c r="L170" s="10"/>
    </row>
    <row r="171" spans="1:12" s="44" customFormat="1" x14ac:dyDescent="0.2">
      <c r="A171" s="41">
        <v>72</v>
      </c>
      <c r="B171" s="33" t="s">
        <v>94</v>
      </c>
      <c r="C171" s="34" t="s">
        <v>52</v>
      </c>
      <c r="D171" s="45" t="s">
        <v>55</v>
      </c>
      <c r="E171" s="14">
        <v>1436.2</v>
      </c>
      <c r="F171" s="43">
        <v>30</v>
      </c>
      <c r="G171" s="14">
        <v>430.86</v>
      </c>
      <c r="H171" s="15">
        <f t="shared" si="12"/>
        <v>101.64</v>
      </c>
      <c r="I171" s="42">
        <f t="shared" si="13"/>
        <v>532.5</v>
      </c>
      <c r="J171" s="59"/>
      <c r="K171" s="10"/>
      <c r="L171" s="10"/>
    </row>
    <row r="172" spans="1:12" s="44" customFormat="1" x14ac:dyDescent="0.2">
      <c r="A172" s="41">
        <v>73</v>
      </c>
      <c r="B172" s="33" t="s">
        <v>94</v>
      </c>
      <c r="C172" s="34" t="s">
        <v>61</v>
      </c>
      <c r="D172" s="45" t="s">
        <v>69</v>
      </c>
      <c r="E172" s="14">
        <v>612.86666666666679</v>
      </c>
      <c r="F172" s="43">
        <v>30</v>
      </c>
      <c r="G172" s="14">
        <v>183.86</v>
      </c>
      <c r="H172" s="15">
        <f t="shared" si="12"/>
        <v>43.37</v>
      </c>
      <c r="I172" s="42">
        <f t="shared" si="13"/>
        <v>227.23000000000002</v>
      </c>
      <c r="J172" s="59"/>
      <c r="K172" s="10"/>
      <c r="L172" s="10"/>
    </row>
    <row r="173" spans="1:12" s="44" customFormat="1" x14ac:dyDescent="0.2">
      <c r="A173" s="41">
        <v>74</v>
      </c>
      <c r="B173" s="33" t="s">
        <v>94</v>
      </c>
      <c r="C173" s="34" t="s">
        <v>17</v>
      </c>
      <c r="D173" s="45" t="s">
        <v>71</v>
      </c>
      <c r="E173" s="14">
        <v>1090</v>
      </c>
      <c r="F173" s="43">
        <v>10</v>
      </c>
      <c r="G173" s="14">
        <v>109</v>
      </c>
      <c r="H173" s="15">
        <f t="shared" si="12"/>
        <v>25.71</v>
      </c>
      <c r="I173" s="42">
        <f t="shared" si="13"/>
        <v>134.71</v>
      </c>
      <c r="J173" s="59"/>
      <c r="K173" s="10"/>
      <c r="L173" s="10"/>
    </row>
    <row r="174" spans="1:12" s="44" customFormat="1" x14ac:dyDescent="0.2">
      <c r="A174" s="41">
        <v>75</v>
      </c>
      <c r="B174" s="33" t="s">
        <v>94</v>
      </c>
      <c r="C174" s="34" t="s">
        <v>17</v>
      </c>
      <c r="D174" s="45" t="s">
        <v>71</v>
      </c>
      <c r="E174" s="14">
        <v>1090</v>
      </c>
      <c r="F174" s="43">
        <v>10</v>
      </c>
      <c r="G174" s="14">
        <v>109</v>
      </c>
      <c r="H174" s="15">
        <f t="shared" si="12"/>
        <v>25.71</v>
      </c>
      <c r="I174" s="42">
        <f t="shared" si="13"/>
        <v>134.71</v>
      </c>
      <c r="J174" s="59"/>
      <c r="K174" s="10"/>
      <c r="L174" s="10"/>
    </row>
    <row r="175" spans="1:12" s="44" customFormat="1" x14ac:dyDescent="0.2">
      <c r="A175" s="41">
        <v>76</v>
      </c>
      <c r="B175" s="33" t="s">
        <v>32</v>
      </c>
      <c r="C175" s="34" t="s">
        <v>52</v>
      </c>
      <c r="D175" s="45" t="s">
        <v>72</v>
      </c>
      <c r="E175" s="14">
        <v>1876.2</v>
      </c>
      <c r="F175" s="43">
        <v>10</v>
      </c>
      <c r="G175" s="14">
        <v>187.62</v>
      </c>
      <c r="H175" s="15">
        <f t="shared" si="12"/>
        <v>44.26</v>
      </c>
      <c r="I175" s="42">
        <f t="shared" si="13"/>
        <v>231.88</v>
      </c>
      <c r="J175" s="59"/>
      <c r="K175" s="10"/>
      <c r="L175" s="10"/>
    </row>
    <row r="176" spans="1:12" s="44" customFormat="1" x14ac:dyDescent="0.2">
      <c r="A176" s="41">
        <v>77</v>
      </c>
      <c r="B176" s="33" t="s">
        <v>32</v>
      </c>
      <c r="C176" s="34" t="s">
        <v>85</v>
      </c>
      <c r="D176" s="45" t="s">
        <v>71</v>
      </c>
      <c r="E176" s="14">
        <v>830.49999999999989</v>
      </c>
      <c r="F176" s="43">
        <v>10</v>
      </c>
      <c r="G176" s="14">
        <v>83.05</v>
      </c>
      <c r="H176" s="15">
        <f t="shared" si="12"/>
        <v>19.59</v>
      </c>
      <c r="I176" s="42">
        <f t="shared" si="13"/>
        <v>102.64</v>
      </c>
      <c r="J176" s="59"/>
      <c r="K176" s="10"/>
      <c r="L176" s="10"/>
    </row>
    <row r="177" spans="1:12" s="44" customFormat="1" x14ac:dyDescent="0.2">
      <c r="A177" s="41">
        <v>78</v>
      </c>
      <c r="B177" s="34" t="s">
        <v>42</v>
      </c>
      <c r="C177" s="34" t="s">
        <v>17</v>
      </c>
      <c r="D177" s="45" t="s">
        <v>71</v>
      </c>
      <c r="E177" s="14">
        <v>986.2</v>
      </c>
      <c r="F177" s="43">
        <v>10</v>
      </c>
      <c r="G177" s="14">
        <v>98.62</v>
      </c>
      <c r="H177" s="15">
        <f t="shared" si="12"/>
        <v>23.26</v>
      </c>
      <c r="I177" s="42">
        <f t="shared" si="13"/>
        <v>121.88000000000001</v>
      </c>
      <c r="J177" s="59"/>
      <c r="K177" s="10"/>
      <c r="L177" s="10"/>
    </row>
    <row r="178" spans="1:12" s="44" customFormat="1" x14ac:dyDescent="0.2">
      <c r="A178" s="41">
        <v>79</v>
      </c>
      <c r="B178" s="34" t="s">
        <v>42</v>
      </c>
      <c r="C178" s="34" t="s">
        <v>17</v>
      </c>
      <c r="D178" s="45" t="s">
        <v>71</v>
      </c>
      <c r="E178" s="14">
        <v>1090</v>
      </c>
      <c r="F178" s="43">
        <v>10</v>
      </c>
      <c r="G178" s="14">
        <v>109</v>
      </c>
      <c r="H178" s="15">
        <f t="shared" si="12"/>
        <v>25.71</v>
      </c>
      <c r="I178" s="42">
        <f t="shared" si="13"/>
        <v>134.71</v>
      </c>
      <c r="J178" s="59"/>
      <c r="K178" s="10"/>
      <c r="L178" s="10"/>
    </row>
    <row r="179" spans="1:12" s="44" customFormat="1" x14ac:dyDescent="0.2">
      <c r="A179" s="41">
        <v>80</v>
      </c>
      <c r="B179" s="34" t="s">
        <v>33</v>
      </c>
      <c r="C179" s="34" t="s">
        <v>68</v>
      </c>
      <c r="D179" s="45" t="s">
        <v>76</v>
      </c>
      <c r="E179" s="14">
        <v>1510</v>
      </c>
      <c r="F179" s="43">
        <v>10</v>
      </c>
      <c r="G179" s="14">
        <v>151</v>
      </c>
      <c r="H179" s="15">
        <f t="shared" si="12"/>
        <v>35.619999999999997</v>
      </c>
      <c r="I179" s="42">
        <f t="shared" si="13"/>
        <v>186.62</v>
      </c>
      <c r="J179" s="59"/>
      <c r="K179" s="10"/>
      <c r="L179" s="10"/>
    </row>
    <row r="180" spans="1:12" s="44" customFormat="1" x14ac:dyDescent="0.2">
      <c r="A180" s="41">
        <v>81</v>
      </c>
      <c r="B180" s="34" t="s">
        <v>33</v>
      </c>
      <c r="C180" s="34" t="s">
        <v>74</v>
      </c>
      <c r="D180" s="45" t="s">
        <v>75</v>
      </c>
      <c r="E180" s="14">
        <v>1015</v>
      </c>
      <c r="F180" s="43">
        <v>10</v>
      </c>
      <c r="G180" s="14">
        <v>101.5</v>
      </c>
      <c r="H180" s="15">
        <f t="shared" si="12"/>
        <v>23.94</v>
      </c>
      <c r="I180" s="42">
        <f t="shared" si="13"/>
        <v>125.44</v>
      </c>
      <c r="J180" s="59"/>
      <c r="K180" s="10"/>
      <c r="L180" s="10"/>
    </row>
    <row r="181" spans="1:12" s="44" customFormat="1" x14ac:dyDescent="0.2">
      <c r="A181" s="41">
        <v>82</v>
      </c>
      <c r="B181" s="34" t="s">
        <v>27</v>
      </c>
      <c r="C181" s="34" t="s">
        <v>68</v>
      </c>
      <c r="D181" s="45" t="s">
        <v>76</v>
      </c>
      <c r="E181" s="14">
        <v>1510</v>
      </c>
      <c r="F181" s="43">
        <v>10</v>
      </c>
      <c r="G181" s="14">
        <v>151</v>
      </c>
      <c r="H181" s="15">
        <f t="shared" si="12"/>
        <v>35.619999999999997</v>
      </c>
      <c r="I181" s="42">
        <f t="shared" si="13"/>
        <v>186.62</v>
      </c>
      <c r="J181" s="59"/>
      <c r="K181" s="10"/>
      <c r="L181" s="10"/>
    </row>
    <row r="182" spans="1:12" s="44" customFormat="1" x14ac:dyDescent="0.2">
      <c r="A182" s="41">
        <v>83</v>
      </c>
      <c r="B182" s="34" t="s">
        <v>27</v>
      </c>
      <c r="C182" s="34" t="s">
        <v>17</v>
      </c>
      <c r="D182" s="45" t="s">
        <v>71</v>
      </c>
      <c r="E182" s="14">
        <v>622.9</v>
      </c>
      <c r="F182" s="43">
        <v>10</v>
      </c>
      <c r="G182" s="14">
        <v>62.29</v>
      </c>
      <c r="H182" s="15">
        <f t="shared" si="12"/>
        <v>14.69</v>
      </c>
      <c r="I182" s="42">
        <f t="shared" si="13"/>
        <v>76.98</v>
      </c>
      <c r="J182" s="59"/>
      <c r="K182" s="10"/>
      <c r="L182" s="10"/>
    </row>
    <row r="183" spans="1:12" s="44" customFormat="1" x14ac:dyDescent="0.2">
      <c r="A183" s="41">
        <v>84</v>
      </c>
      <c r="B183" s="33" t="s">
        <v>28</v>
      </c>
      <c r="C183" s="34" t="s">
        <v>68</v>
      </c>
      <c r="D183" s="45" t="s">
        <v>73</v>
      </c>
      <c r="E183" s="14">
        <v>1579</v>
      </c>
      <c r="F183" s="43">
        <v>10</v>
      </c>
      <c r="G183" s="14">
        <v>157.9</v>
      </c>
      <c r="H183" s="15">
        <f t="shared" si="12"/>
        <v>37.25</v>
      </c>
      <c r="I183" s="42">
        <f t="shared" si="13"/>
        <v>195.15</v>
      </c>
      <c r="J183" s="59"/>
      <c r="K183" s="10"/>
      <c r="L183" s="10"/>
    </row>
    <row r="184" spans="1:12" s="44" customFormat="1" x14ac:dyDescent="0.2">
      <c r="A184" s="41">
        <v>85</v>
      </c>
      <c r="B184" s="33" t="s">
        <v>28</v>
      </c>
      <c r="C184" s="34" t="s">
        <v>85</v>
      </c>
      <c r="D184" s="45" t="s">
        <v>71</v>
      </c>
      <c r="E184" s="14">
        <v>467.09999999999997</v>
      </c>
      <c r="F184" s="43">
        <v>10</v>
      </c>
      <c r="G184" s="14">
        <v>46.71</v>
      </c>
      <c r="H184" s="15">
        <f t="shared" si="12"/>
        <v>11.02</v>
      </c>
      <c r="I184" s="42">
        <f t="shared" si="13"/>
        <v>57.730000000000004</v>
      </c>
      <c r="J184" s="59"/>
      <c r="K184" s="10"/>
      <c r="L184" s="10"/>
    </row>
    <row r="185" spans="1:12" s="44" customFormat="1" x14ac:dyDescent="0.2">
      <c r="A185" s="41">
        <v>86</v>
      </c>
      <c r="B185" s="33" t="s">
        <v>28</v>
      </c>
      <c r="C185" s="34" t="s">
        <v>74</v>
      </c>
      <c r="D185" s="45" t="s">
        <v>75</v>
      </c>
      <c r="E185" s="14">
        <v>580</v>
      </c>
      <c r="F185" s="43">
        <v>10</v>
      </c>
      <c r="G185" s="14">
        <v>58</v>
      </c>
      <c r="H185" s="15">
        <f t="shared" si="12"/>
        <v>13.68</v>
      </c>
      <c r="I185" s="42">
        <f t="shared" si="13"/>
        <v>71.680000000000007</v>
      </c>
      <c r="J185" s="59"/>
      <c r="K185" s="10"/>
      <c r="L185" s="10"/>
    </row>
    <row r="186" spans="1:12" s="44" customFormat="1" x14ac:dyDescent="0.2">
      <c r="A186" s="12"/>
      <c r="B186" s="36"/>
      <c r="C186" s="36"/>
      <c r="D186" s="12"/>
      <c r="E186" s="12"/>
      <c r="F186" s="12"/>
      <c r="G186" s="12"/>
      <c r="H186" s="12"/>
      <c r="I186" s="12"/>
      <c r="J186" s="12"/>
      <c r="K186" s="10"/>
      <c r="L186" s="10"/>
    </row>
    <row r="188" spans="1:12" x14ac:dyDescent="0.2">
      <c r="B188" s="53" t="s">
        <v>88</v>
      </c>
      <c r="C188" s="4"/>
    </row>
    <row r="189" spans="1:12" x14ac:dyDescent="0.2">
      <c r="B189" s="4"/>
    </row>
  </sheetData>
  <mergeCells count="9">
    <mergeCell ref="F1:J1"/>
    <mergeCell ref="F2:J2"/>
    <mergeCell ref="F4:J4"/>
    <mergeCell ref="D3:J3"/>
    <mergeCell ref="A11:C11"/>
    <mergeCell ref="A96:C96"/>
    <mergeCell ref="A7:J7"/>
    <mergeCell ref="F5:J5"/>
    <mergeCell ref="F6:J6"/>
  </mergeCells>
  <pageMargins left="0.70866141732283472" right="0.70866141732283472" top="0.74803149606299213" bottom="0.74803149606299213" header="0.31496062992125984" footer="0.31496062992125984"/>
  <pageSetup paperSize="9" scale="57"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3.pielikums</vt:lpstr>
      <vt:lpstr>'3.pielikums'!Print_Area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Ilze Dzene</dc:creator>
  <cp:lastModifiedBy>Gundega Nesteroviča</cp:lastModifiedBy>
  <cp:lastPrinted>2023-03-16T14:45:36Z</cp:lastPrinted>
  <dcterms:created xsi:type="dcterms:W3CDTF">2021-01-18T07:02:06Z</dcterms:created>
  <dcterms:modified xsi:type="dcterms:W3CDTF">2024-05-17T11:46:52Z</dcterms:modified>
</cp:coreProperties>
</file>