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vnozare.pri\vm\Redirect_profiles\VM_Svetlana_Batare\Desktop\"/>
    </mc:Choice>
  </mc:AlternateContent>
  <xr:revisionPtr revIDLastSave="0" documentId="13_ncr:1_{730D6A38-88B7-468E-B752-B56576C150E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1.1. Pielikums" sheetId="2" r:id="rId1"/>
    <sheet name="1.2. Pielikum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2" l="1"/>
  <c r="I26" i="2" s="1"/>
  <c r="J26" i="2" s="1"/>
  <c r="D26" i="2"/>
  <c r="E26" i="2" s="1"/>
  <c r="E19" i="3"/>
  <c r="E18" i="3"/>
  <c r="H10" i="2"/>
  <c r="F10" i="2"/>
  <c r="C32" i="2"/>
  <c r="E20" i="3" l="1"/>
  <c r="H8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5" i="2"/>
  <c r="F25" i="2"/>
  <c r="D25" i="2"/>
  <c r="H24" i="2"/>
  <c r="F24" i="2"/>
  <c r="D24" i="2"/>
  <c r="H23" i="2"/>
  <c r="F23" i="2"/>
  <c r="D23" i="2"/>
  <c r="H22" i="2"/>
  <c r="I22" i="2" s="1"/>
  <c r="J22" i="2" s="1"/>
  <c r="D22" i="2"/>
  <c r="H21" i="2"/>
  <c r="F21" i="2"/>
  <c r="D21" i="2"/>
  <c r="H20" i="2"/>
  <c r="F20" i="2"/>
  <c r="D20" i="2"/>
  <c r="H19" i="2"/>
  <c r="F19" i="2"/>
  <c r="D19" i="2"/>
  <c r="H18" i="2"/>
  <c r="F18" i="2"/>
  <c r="D18" i="2"/>
  <c r="H17" i="2"/>
  <c r="F17" i="2"/>
  <c r="D17" i="2"/>
  <c r="H16" i="2"/>
  <c r="F16" i="2"/>
  <c r="D16" i="2"/>
  <c r="H15" i="2"/>
  <c r="F15" i="2"/>
  <c r="D15" i="2"/>
  <c r="H14" i="2"/>
  <c r="F14" i="2"/>
  <c r="D14" i="2"/>
  <c r="H13" i="2"/>
  <c r="F13" i="2"/>
  <c r="D13" i="2"/>
  <c r="H12" i="2"/>
  <c r="F12" i="2"/>
  <c r="D12" i="2"/>
  <c r="H11" i="2"/>
  <c r="F11" i="2"/>
  <c r="D11" i="2"/>
  <c r="D10" i="2"/>
  <c r="G10" i="2" s="1"/>
  <c r="I10" i="2" s="1"/>
  <c r="H9" i="2"/>
  <c r="I9" i="2" s="1"/>
  <c r="J9" i="2" s="1"/>
  <c r="D9" i="2"/>
  <c r="F8" i="2"/>
  <c r="D8" i="2"/>
  <c r="H7" i="2"/>
  <c r="I7" i="2" s="1"/>
  <c r="J7" i="2" s="1"/>
  <c r="E7" i="2"/>
  <c r="E22" i="2" l="1"/>
  <c r="G29" i="2"/>
  <c r="I29" i="2" s="1"/>
  <c r="J29" i="2" s="1"/>
  <c r="E9" i="2"/>
  <c r="G20" i="2"/>
  <c r="I20" i="2" s="1"/>
  <c r="J20" i="2" s="1"/>
  <c r="G23" i="2"/>
  <c r="I23" i="2" s="1"/>
  <c r="J23" i="2" s="1"/>
  <c r="G15" i="2"/>
  <c r="I15" i="2" s="1"/>
  <c r="J15" i="2" s="1"/>
  <c r="G27" i="2"/>
  <c r="I27" i="2" s="1"/>
  <c r="J27" i="2" s="1"/>
  <c r="J10" i="2"/>
  <c r="G18" i="2"/>
  <c r="I18" i="2" s="1"/>
  <c r="J18" i="2" s="1"/>
  <c r="G30" i="2"/>
  <c r="G14" i="2"/>
  <c r="I14" i="2" s="1"/>
  <c r="J14" i="2" s="1"/>
  <c r="G25" i="2"/>
  <c r="I25" i="2" s="1"/>
  <c r="J25" i="2" s="1"/>
  <c r="G12" i="2"/>
  <c r="I12" i="2" s="1"/>
  <c r="J12" i="2" s="1"/>
  <c r="G13" i="2"/>
  <c r="I13" i="2" s="1"/>
  <c r="J13" i="2" s="1"/>
  <c r="G21" i="2"/>
  <c r="I21" i="2" s="1"/>
  <c r="J21" i="2" s="1"/>
  <c r="G17" i="2"/>
  <c r="I17" i="2" s="1"/>
  <c r="J17" i="2" s="1"/>
  <c r="G24" i="2"/>
  <c r="I24" i="2" s="1"/>
  <c r="J24" i="2" s="1"/>
  <c r="G16" i="2"/>
  <c r="I16" i="2" s="1"/>
  <c r="J16" i="2" s="1"/>
  <c r="G28" i="2"/>
  <c r="I28" i="2" s="1"/>
  <c r="J28" i="2" s="1"/>
  <c r="G11" i="2"/>
  <c r="I11" i="2" s="1"/>
  <c r="J11" i="2" s="1"/>
  <c r="G19" i="2"/>
  <c r="I19" i="2" s="1"/>
  <c r="J19" i="2" s="1"/>
  <c r="G31" i="2"/>
  <c r="I31" i="2" s="1"/>
  <c r="J31" i="2" s="1"/>
  <c r="I30" i="2"/>
  <c r="J30" i="2" s="1"/>
  <c r="D32" i="2"/>
  <c r="G8" i="2"/>
  <c r="I8" i="2" s="1"/>
  <c r="J8" i="2" s="1"/>
  <c r="E10" i="2"/>
  <c r="E23" i="2"/>
  <c r="E24" i="2"/>
  <c r="E25" i="2"/>
  <c r="E27" i="2"/>
  <c r="E28" i="2"/>
  <c r="E29" i="2"/>
  <c r="E30" i="2"/>
  <c r="E31" i="2"/>
  <c r="E11" i="2"/>
  <c r="E12" i="2"/>
  <c r="E13" i="2"/>
  <c r="E14" i="2"/>
  <c r="E15" i="2"/>
  <c r="E16" i="2"/>
  <c r="E17" i="2"/>
  <c r="E18" i="2"/>
  <c r="E19" i="2"/>
  <c r="E20" i="2"/>
  <c r="E21" i="2"/>
  <c r="E8" i="2"/>
  <c r="J32" i="2" l="1"/>
  <c r="I32" i="2"/>
  <c r="E32" i="2"/>
</calcChain>
</file>

<file path=xl/sharedStrings.xml><?xml version="1.0" encoding="utf-8"?>
<sst xmlns="http://schemas.openxmlformats.org/spreadsheetml/2006/main" count="70" uniqueCount="63">
  <si>
    <t>Diagnozes kods saskaņā ar SSK-X</t>
  </si>
  <si>
    <t>Unikālo pacientu skaits</t>
  </si>
  <si>
    <t>D76.1, d76.2</t>
  </si>
  <si>
    <t>L10.0-L10.5;L10.8</t>
  </si>
  <si>
    <t>L13.0</t>
  </si>
  <si>
    <t>J44.0;J44.1;J44.8;J44.9</t>
  </si>
  <si>
    <t>J47</t>
  </si>
  <si>
    <t>J99.0;J99.1;J99.8</t>
  </si>
  <si>
    <t>E05.0-E05.5;E05.8;E05.9</t>
  </si>
  <si>
    <t>E20.0;E20.1;E20.8;E20.9</t>
  </si>
  <si>
    <t>E25.0;E25.8</t>
  </si>
  <si>
    <t>E78.0-E78.2</t>
  </si>
  <si>
    <t>K25.3;K25.7;K26.3;K26.7;K27.3;K27.7;K28.3;K28.7</t>
  </si>
  <si>
    <t>K86.1</t>
  </si>
  <si>
    <t>M02.3;M02.8</t>
  </si>
  <si>
    <t>M46.1;M47.0;M47.1;</t>
  </si>
  <si>
    <t>A51.0-A51.5;A51.9</t>
  </si>
  <si>
    <t>B02.2</t>
  </si>
  <si>
    <t>G11.0-G11.4;G11.8;G11.9;</t>
  </si>
  <si>
    <t>G24.0-G24.5;G24.8;G24.9</t>
  </si>
  <si>
    <t>G45.0-G45.4;G45.8;G45.9</t>
  </si>
  <si>
    <t>N40</t>
  </si>
  <si>
    <t>N80.0-N80.6;N80.8;N80.9</t>
  </si>
  <si>
    <t>N92.0-N92.6;N95.3</t>
  </si>
  <si>
    <t>Valsts apmaksātā summa, 75%, euro</t>
  </si>
  <si>
    <t>Vidēja izmaksa valsts apmaksātajai summai, 50%, euro</t>
  </si>
  <si>
    <t>Papildus nepieciešamais  finansējums, euro</t>
  </si>
  <si>
    <t>Valsts apmaksātā summa - 50%, euro</t>
  </si>
  <si>
    <t>Valsts apmaksātā summa - 75%, euro</t>
  </si>
  <si>
    <t>Vidēja izmaksa valsts apmaksātajai summai, 75%, euro</t>
  </si>
  <si>
    <t>Pacientu skaits ar 20% pieaugumu</t>
  </si>
  <si>
    <t>KOPĀ</t>
  </si>
  <si>
    <t>Kompensējamām zālēm 50% kompensācijas apmērs tiek palielināts uz 75%</t>
  </si>
  <si>
    <t>Papildus nepieciešamais finansējums ņemot vērā pacientu skaita pieaugumu gadā, euro</t>
  </si>
  <si>
    <t>Periods: 2022.gads*</t>
  </si>
  <si>
    <t>* aprēķinām būtu jāpiemēro pilnā gada dati, tāpēc ir pielietoti 2022.gada dati.</t>
  </si>
  <si>
    <t>Kompensācija medikamentiem 100% apmērā miastēnijas ārstēšanai</t>
  </si>
  <si>
    <t>Finanšu rādītāji</t>
  </si>
  <si>
    <t>2024.gads</t>
  </si>
  <si>
    <t>2025.gads</t>
  </si>
  <si>
    <t>2026.gads</t>
  </si>
  <si>
    <t>Turpmākā laikposmā līdz pasākuma pabeigšanai (ja tas ir terminēts)</t>
  </si>
  <si>
    <t>Turpmāk katru gadu (ja pasākums nav terminēts)</t>
  </si>
  <si>
    <t>Sadalījums pa  apakšprogrammām; budžeta programmas kods</t>
  </si>
  <si>
    <t>Ieņēmumi kopā, euro</t>
  </si>
  <si>
    <t>-</t>
  </si>
  <si>
    <t xml:space="preserve">Izdevumi kopā, euro </t>
  </si>
  <si>
    <t>33.03.00 "Kompensējamo medikamentu un materiālu apmaksāšana"</t>
  </si>
  <si>
    <t>Aprēķins</t>
  </si>
  <si>
    <t>Diagnozes (G70) medikamenti tiek kompensēti 75% apmērā.</t>
  </si>
  <si>
    <t>Pēc pacientu lūguma deputāti atbalstījuši miastēmijas medikamentu kompensācijas palielinājumu no 75% uz 100%</t>
  </si>
  <si>
    <t>Medikamentu kompensācijas apmēra palielināšana no 75% uz 100%</t>
  </si>
  <si>
    <t>Diagnoze (G70)</t>
  </si>
  <si>
    <t>Pacientu skaits</t>
  </si>
  <si>
    <t>Prognozētais papildus nepieciešamais finansējums</t>
  </si>
  <si>
    <t>M80.0-M80.5;M80.8;M80.9;M81.0–M81.6; M81.8; M81.9; M82.0; M82.1; M82.8</t>
  </si>
  <si>
    <t>G30.0; G30.1; G30.8; G30.9</t>
  </si>
  <si>
    <t>Prognozētais nepieciešamais finansējums gadā, euro</t>
  </si>
  <si>
    <t>Lai palielinātu kompensācijas apmēru līdz 100%, prognozētais papildus nepieciešamais finansējums gadam -  15 551 euro apmērā.</t>
  </si>
  <si>
    <t>Vidējās izmaksas uz 1 pacientu, euro</t>
  </si>
  <si>
    <t>G50.0;G50.1;G50.8;G50.9;G54.0;G54.1;G54.5;G54.6;G90.6; G60.0-60.3;G60.8;G60.9;G61.0;G61.1;G61.8;G61.9;G62.0;G62.2;G62.8;G63.0;G63.3;G63.5;G95.0-G95.2;G95.8;G95.9</t>
  </si>
  <si>
    <t>1.1. Pielikums  Ministru kabineta noteikumu projekta "Grozījumi Ministru kabineta 2006. gada 31. oktobra noteikumos Nr. 899 "Ambulatorajai ārstēšanai paredzēto zāļu un medicīnisko ierīču iegādes izdevumu kompensācijas kārtība"" sākotnējās ietekmes (ex-ante) novērtējuma ziņojuma (anotācijai)</t>
  </si>
  <si>
    <t>1.2. Pielikums  Ministru kabineta noteikumu projekta "Grozījumi Ministru kabineta 2006. gada 31. oktobra noteikumos Nr. 899 "Ambulatorajai ārstēšanai paredzēto zāļu un medicīnisko ierīču iegādes izdevumu kompensācijas kārtība"" sākotnējās ietekmes (ex-ante) novērtējuma ziņojuma (anotācijai)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</si>
</sst>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b/>
      <sz val="14"/>
      <color rgb="FFFF0000"/>
      <name val="Calibri"/>
      <family val="2"/>
      <scheme val="minor"/>
    </font>
    <font>
      <sz val="10"/>
      <name val="Times New Roman"/>
      <family val="1"/>
    </font>
    <font>
      <b/>
      <sz val="14"/>
      <color rgb="FF0070C0"/>
      <name val="Calibri"/>
      <family val="2"/>
      <charset val="186"/>
      <scheme val="minor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0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left" wrapText="1"/>
    </xf>
    <xf numFmtId="3" fontId="13" fillId="3" borderId="1" xfId="0" applyNumberFormat="1" applyFont="1" applyFill="1" applyBorder="1" applyAlignment="1">
      <alignment horizontal="right" vertical="center" indent="1"/>
    </xf>
    <xf numFmtId="3" fontId="11" fillId="3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1" fontId="14" fillId="0" borderId="0" xfId="0" applyNumberFormat="1" applyFont="1" applyAlignment="1">
      <alignment vertical="center"/>
    </xf>
    <xf numFmtId="0" fontId="13" fillId="0" borderId="0" xfId="0" applyFont="1"/>
    <xf numFmtId="3" fontId="13" fillId="0" borderId="0" xfId="0" applyNumberFormat="1" applyFont="1"/>
    <xf numFmtId="0" fontId="15" fillId="0" borderId="0" xfId="0" applyFont="1"/>
    <xf numFmtId="0" fontId="13" fillId="0" borderId="0" xfId="0" applyFont="1" applyAlignment="1">
      <alignment horizontal="center"/>
    </xf>
    <xf numFmtId="0" fontId="16" fillId="0" borderId="0" xfId="0" applyFont="1"/>
    <xf numFmtId="0" fontId="6" fillId="0" borderId="0" xfId="0" applyFont="1" applyAlignment="1">
      <alignment wrapText="1"/>
    </xf>
    <xf numFmtId="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164" fontId="6" fillId="0" borderId="0" xfId="0" applyNumberFormat="1" applyFont="1"/>
    <xf numFmtId="3" fontId="16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3" fillId="0" borderId="0" xfId="0" applyFont="1"/>
    <xf numFmtId="0" fontId="16" fillId="0" borderId="2" xfId="0" applyFont="1" applyBorder="1" applyAlignment="1">
      <alignment horizontal="right"/>
    </xf>
    <xf numFmtId="0" fontId="16" fillId="0" borderId="4" xfId="0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7" fillId="0" borderId="0" xfId="0" applyFont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6" fillId="0" borderId="0" xfId="0" applyFont="1" applyAlignment="1"/>
  </cellXfs>
  <cellStyles count="2">
    <cellStyle name="Comm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zoomScale="70" zoomScaleNormal="70" workbookViewId="0">
      <pane ySplit="6" topLeftCell="A21" activePane="bottomLeft" state="frozen"/>
      <selection pane="bottomLeft" activeCell="C21" sqref="C21"/>
    </sheetView>
  </sheetViews>
  <sheetFormatPr defaultColWidth="9.1796875" defaultRowHeight="15.5" x14ac:dyDescent="0.35"/>
  <cols>
    <col min="1" max="1" width="64.6328125" style="2" customWidth="1"/>
    <col min="2" max="2" width="15.1796875" style="1" customWidth="1"/>
    <col min="3" max="3" width="16.453125" style="1" customWidth="1"/>
    <col min="4" max="4" width="16.1796875" style="1" customWidth="1"/>
    <col min="5" max="5" width="16.7265625" style="1" customWidth="1"/>
    <col min="6" max="6" width="19.453125" style="1" customWidth="1"/>
    <col min="7" max="7" width="18.54296875" style="1" customWidth="1"/>
    <col min="8" max="8" width="14" style="1" customWidth="1"/>
    <col min="9" max="9" width="16.1796875" style="1" customWidth="1"/>
    <col min="10" max="10" width="22.90625" style="1" customWidth="1"/>
    <col min="11" max="11" width="11.54296875" style="1" bestFit="1" customWidth="1"/>
    <col min="12" max="256" width="9.1796875" style="1"/>
    <col min="257" max="257" width="53" style="1" customWidth="1"/>
    <col min="258" max="258" width="21.81640625" style="1" customWidth="1"/>
    <col min="259" max="259" width="15" style="1" bestFit="1" customWidth="1"/>
    <col min="260" max="260" width="21.54296875" style="1" customWidth="1"/>
    <col min="261" max="261" width="14.1796875" style="1" bestFit="1" customWidth="1"/>
    <col min="262" max="262" width="88.1796875" style="1" bestFit="1" customWidth="1"/>
    <col min="263" max="263" width="12" style="1" bestFit="1" customWidth="1"/>
    <col min="264" max="264" width="13.81640625" style="1" bestFit="1" customWidth="1"/>
    <col min="265" max="512" width="9.1796875" style="1"/>
    <col min="513" max="513" width="53" style="1" customWidth="1"/>
    <col min="514" max="514" width="21.81640625" style="1" customWidth="1"/>
    <col min="515" max="515" width="15" style="1" bestFit="1" customWidth="1"/>
    <col min="516" max="516" width="21.54296875" style="1" customWidth="1"/>
    <col min="517" max="517" width="14.1796875" style="1" bestFit="1" customWidth="1"/>
    <col min="518" max="518" width="88.1796875" style="1" bestFit="1" customWidth="1"/>
    <col min="519" max="519" width="12" style="1" bestFit="1" customWidth="1"/>
    <col min="520" max="520" width="13.81640625" style="1" bestFit="1" customWidth="1"/>
    <col min="521" max="768" width="9.1796875" style="1"/>
    <col min="769" max="769" width="53" style="1" customWidth="1"/>
    <col min="770" max="770" width="21.81640625" style="1" customWidth="1"/>
    <col min="771" max="771" width="15" style="1" bestFit="1" customWidth="1"/>
    <col min="772" max="772" width="21.54296875" style="1" customWidth="1"/>
    <col min="773" max="773" width="14.1796875" style="1" bestFit="1" customWidth="1"/>
    <col min="774" max="774" width="88.1796875" style="1" bestFit="1" customWidth="1"/>
    <col min="775" max="775" width="12" style="1" bestFit="1" customWidth="1"/>
    <col min="776" max="776" width="13.81640625" style="1" bestFit="1" customWidth="1"/>
    <col min="777" max="1024" width="9.1796875" style="1"/>
    <col min="1025" max="1025" width="53" style="1" customWidth="1"/>
    <col min="1026" max="1026" width="21.81640625" style="1" customWidth="1"/>
    <col min="1027" max="1027" width="15" style="1" bestFit="1" customWidth="1"/>
    <col min="1028" max="1028" width="21.54296875" style="1" customWidth="1"/>
    <col min="1029" max="1029" width="14.1796875" style="1" bestFit="1" customWidth="1"/>
    <col min="1030" max="1030" width="88.1796875" style="1" bestFit="1" customWidth="1"/>
    <col min="1031" max="1031" width="12" style="1" bestFit="1" customWidth="1"/>
    <col min="1032" max="1032" width="13.81640625" style="1" bestFit="1" customWidth="1"/>
    <col min="1033" max="1280" width="9.1796875" style="1"/>
    <col min="1281" max="1281" width="53" style="1" customWidth="1"/>
    <col min="1282" max="1282" width="21.81640625" style="1" customWidth="1"/>
    <col min="1283" max="1283" width="15" style="1" bestFit="1" customWidth="1"/>
    <col min="1284" max="1284" width="21.54296875" style="1" customWidth="1"/>
    <col min="1285" max="1285" width="14.1796875" style="1" bestFit="1" customWidth="1"/>
    <col min="1286" max="1286" width="88.1796875" style="1" bestFit="1" customWidth="1"/>
    <col min="1287" max="1287" width="12" style="1" bestFit="1" customWidth="1"/>
    <col min="1288" max="1288" width="13.81640625" style="1" bestFit="1" customWidth="1"/>
    <col min="1289" max="1536" width="9.1796875" style="1"/>
    <col min="1537" max="1537" width="53" style="1" customWidth="1"/>
    <col min="1538" max="1538" width="21.81640625" style="1" customWidth="1"/>
    <col min="1539" max="1539" width="15" style="1" bestFit="1" customWidth="1"/>
    <col min="1540" max="1540" width="21.54296875" style="1" customWidth="1"/>
    <col min="1541" max="1541" width="14.1796875" style="1" bestFit="1" customWidth="1"/>
    <col min="1542" max="1542" width="88.1796875" style="1" bestFit="1" customWidth="1"/>
    <col min="1543" max="1543" width="12" style="1" bestFit="1" customWidth="1"/>
    <col min="1544" max="1544" width="13.81640625" style="1" bestFit="1" customWidth="1"/>
    <col min="1545" max="1792" width="9.1796875" style="1"/>
    <col min="1793" max="1793" width="53" style="1" customWidth="1"/>
    <col min="1794" max="1794" width="21.81640625" style="1" customWidth="1"/>
    <col min="1795" max="1795" width="15" style="1" bestFit="1" customWidth="1"/>
    <col min="1796" max="1796" width="21.54296875" style="1" customWidth="1"/>
    <col min="1797" max="1797" width="14.1796875" style="1" bestFit="1" customWidth="1"/>
    <col min="1798" max="1798" width="88.1796875" style="1" bestFit="1" customWidth="1"/>
    <col min="1799" max="1799" width="12" style="1" bestFit="1" customWidth="1"/>
    <col min="1800" max="1800" width="13.81640625" style="1" bestFit="1" customWidth="1"/>
    <col min="1801" max="2048" width="9.1796875" style="1"/>
    <col min="2049" max="2049" width="53" style="1" customWidth="1"/>
    <col min="2050" max="2050" width="21.81640625" style="1" customWidth="1"/>
    <col min="2051" max="2051" width="15" style="1" bestFit="1" customWidth="1"/>
    <col min="2052" max="2052" width="21.54296875" style="1" customWidth="1"/>
    <col min="2053" max="2053" width="14.1796875" style="1" bestFit="1" customWidth="1"/>
    <col min="2054" max="2054" width="88.1796875" style="1" bestFit="1" customWidth="1"/>
    <col min="2055" max="2055" width="12" style="1" bestFit="1" customWidth="1"/>
    <col min="2056" max="2056" width="13.81640625" style="1" bestFit="1" customWidth="1"/>
    <col min="2057" max="2304" width="9.1796875" style="1"/>
    <col min="2305" max="2305" width="53" style="1" customWidth="1"/>
    <col min="2306" max="2306" width="21.81640625" style="1" customWidth="1"/>
    <col min="2307" max="2307" width="15" style="1" bestFit="1" customWidth="1"/>
    <col min="2308" max="2308" width="21.54296875" style="1" customWidth="1"/>
    <col min="2309" max="2309" width="14.1796875" style="1" bestFit="1" customWidth="1"/>
    <col min="2310" max="2310" width="88.1796875" style="1" bestFit="1" customWidth="1"/>
    <col min="2311" max="2311" width="12" style="1" bestFit="1" customWidth="1"/>
    <col min="2312" max="2312" width="13.81640625" style="1" bestFit="1" customWidth="1"/>
    <col min="2313" max="2560" width="9.1796875" style="1"/>
    <col min="2561" max="2561" width="53" style="1" customWidth="1"/>
    <col min="2562" max="2562" width="21.81640625" style="1" customWidth="1"/>
    <col min="2563" max="2563" width="15" style="1" bestFit="1" customWidth="1"/>
    <col min="2564" max="2564" width="21.54296875" style="1" customWidth="1"/>
    <col min="2565" max="2565" width="14.1796875" style="1" bestFit="1" customWidth="1"/>
    <col min="2566" max="2566" width="88.1796875" style="1" bestFit="1" customWidth="1"/>
    <col min="2567" max="2567" width="12" style="1" bestFit="1" customWidth="1"/>
    <col min="2568" max="2568" width="13.81640625" style="1" bestFit="1" customWidth="1"/>
    <col min="2569" max="2816" width="9.1796875" style="1"/>
    <col min="2817" max="2817" width="53" style="1" customWidth="1"/>
    <col min="2818" max="2818" width="21.81640625" style="1" customWidth="1"/>
    <col min="2819" max="2819" width="15" style="1" bestFit="1" customWidth="1"/>
    <col min="2820" max="2820" width="21.54296875" style="1" customWidth="1"/>
    <col min="2821" max="2821" width="14.1796875" style="1" bestFit="1" customWidth="1"/>
    <col min="2822" max="2822" width="88.1796875" style="1" bestFit="1" customWidth="1"/>
    <col min="2823" max="2823" width="12" style="1" bestFit="1" customWidth="1"/>
    <col min="2824" max="2824" width="13.81640625" style="1" bestFit="1" customWidth="1"/>
    <col min="2825" max="3072" width="9.1796875" style="1"/>
    <col min="3073" max="3073" width="53" style="1" customWidth="1"/>
    <col min="3074" max="3074" width="21.81640625" style="1" customWidth="1"/>
    <col min="3075" max="3075" width="15" style="1" bestFit="1" customWidth="1"/>
    <col min="3076" max="3076" width="21.54296875" style="1" customWidth="1"/>
    <col min="3077" max="3077" width="14.1796875" style="1" bestFit="1" customWidth="1"/>
    <col min="3078" max="3078" width="88.1796875" style="1" bestFit="1" customWidth="1"/>
    <col min="3079" max="3079" width="12" style="1" bestFit="1" customWidth="1"/>
    <col min="3080" max="3080" width="13.81640625" style="1" bestFit="1" customWidth="1"/>
    <col min="3081" max="3328" width="9.1796875" style="1"/>
    <col min="3329" max="3329" width="53" style="1" customWidth="1"/>
    <col min="3330" max="3330" width="21.81640625" style="1" customWidth="1"/>
    <col min="3331" max="3331" width="15" style="1" bestFit="1" customWidth="1"/>
    <col min="3332" max="3332" width="21.54296875" style="1" customWidth="1"/>
    <col min="3333" max="3333" width="14.1796875" style="1" bestFit="1" customWidth="1"/>
    <col min="3334" max="3334" width="88.1796875" style="1" bestFit="1" customWidth="1"/>
    <col min="3335" max="3335" width="12" style="1" bestFit="1" customWidth="1"/>
    <col min="3336" max="3336" width="13.81640625" style="1" bestFit="1" customWidth="1"/>
    <col min="3337" max="3584" width="9.1796875" style="1"/>
    <col min="3585" max="3585" width="53" style="1" customWidth="1"/>
    <col min="3586" max="3586" width="21.81640625" style="1" customWidth="1"/>
    <col min="3587" max="3587" width="15" style="1" bestFit="1" customWidth="1"/>
    <col min="3588" max="3588" width="21.54296875" style="1" customWidth="1"/>
    <col min="3589" max="3589" width="14.1796875" style="1" bestFit="1" customWidth="1"/>
    <col min="3590" max="3590" width="88.1796875" style="1" bestFit="1" customWidth="1"/>
    <col min="3591" max="3591" width="12" style="1" bestFit="1" customWidth="1"/>
    <col min="3592" max="3592" width="13.81640625" style="1" bestFit="1" customWidth="1"/>
    <col min="3593" max="3840" width="9.1796875" style="1"/>
    <col min="3841" max="3841" width="53" style="1" customWidth="1"/>
    <col min="3842" max="3842" width="21.81640625" style="1" customWidth="1"/>
    <col min="3843" max="3843" width="15" style="1" bestFit="1" customWidth="1"/>
    <col min="3844" max="3844" width="21.54296875" style="1" customWidth="1"/>
    <col min="3845" max="3845" width="14.1796875" style="1" bestFit="1" customWidth="1"/>
    <col min="3846" max="3846" width="88.1796875" style="1" bestFit="1" customWidth="1"/>
    <col min="3847" max="3847" width="12" style="1" bestFit="1" customWidth="1"/>
    <col min="3848" max="3848" width="13.81640625" style="1" bestFit="1" customWidth="1"/>
    <col min="3849" max="4096" width="9.1796875" style="1"/>
    <col min="4097" max="4097" width="53" style="1" customWidth="1"/>
    <col min="4098" max="4098" width="21.81640625" style="1" customWidth="1"/>
    <col min="4099" max="4099" width="15" style="1" bestFit="1" customWidth="1"/>
    <col min="4100" max="4100" width="21.54296875" style="1" customWidth="1"/>
    <col min="4101" max="4101" width="14.1796875" style="1" bestFit="1" customWidth="1"/>
    <col min="4102" max="4102" width="88.1796875" style="1" bestFit="1" customWidth="1"/>
    <col min="4103" max="4103" width="12" style="1" bestFit="1" customWidth="1"/>
    <col min="4104" max="4104" width="13.81640625" style="1" bestFit="1" customWidth="1"/>
    <col min="4105" max="4352" width="9.1796875" style="1"/>
    <col min="4353" max="4353" width="53" style="1" customWidth="1"/>
    <col min="4354" max="4354" width="21.81640625" style="1" customWidth="1"/>
    <col min="4355" max="4355" width="15" style="1" bestFit="1" customWidth="1"/>
    <col min="4356" max="4356" width="21.54296875" style="1" customWidth="1"/>
    <col min="4357" max="4357" width="14.1796875" style="1" bestFit="1" customWidth="1"/>
    <col min="4358" max="4358" width="88.1796875" style="1" bestFit="1" customWidth="1"/>
    <col min="4359" max="4359" width="12" style="1" bestFit="1" customWidth="1"/>
    <col min="4360" max="4360" width="13.81640625" style="1" bestFit="1" customWidth="1"/>
    <col min="4361" max="4608" width="9.1796875" style="1"/>
    <col min="4609" max="4609" width="53" style="1" customWidth="1"/>
    <col min="4610" max="4610" width="21.81640625" style="1" customWidth="1"/>
    <col min="4611" max="4611" width="15" style="1" bestFit="1" customWidth="1"/>
    <col min="4612" max="4612" width="21.54296875" style="1" customWidth="1"/>
    <col min="4613" max="4613" width="14.1796875" style="1" bestFit="1" customWidth="1"/>
    <col min="4614" max="4614" width="88.1796875" style="1" bestFit="1" customWidth="1"/>
    <col min="4615" max="4615" width="12" style="1" bestFit="1" customWidth="1"/>
    <col min="4616" max="4616" width="13.81640625" style="1" bestFit="1" customWidth="1"/>
    <col min="4617" max="4864" width="9.1796875" style="1"/>
    <col min="4865" max="4865" width="53" style="1" customWidth="1"/>
    <col min="4866" max="4866" width="21.81640625" style="1" customWidth="1"/>
    <col min="4867" max="4867" width="15" style="1" bestFit="1" customWidth="1"/>
    <col min="4868" max="4868" width="21.54296875" style="1" customWidth="1"/>
    <col min="4869" max="4869" width="14.1796875" style="1" bestFit="1" customWidth="1"/>
    <col min="4870" max="4870" width="88.1796875" style="1" bestFit="1" customWidth="1"/>
    <col min="4871" max="4871" width="12" style="1" bestFit="1" customWidth="1"/>
    <col min="4872" max="4872" width="13.81640625" style="1" bestFit="1" customWidth="1"/>
    <col min="4873" max="5120" width="9.1796875" style="1"/>
    <col min="5121" max="5121" width="53" style="1" customWidth="1"/>
    <col min="5122" max="5122" width="21.81640625" style="1" customWidth="1"/>
    <col min="5123" max="5123" width="15" style="1" bestFit="1" customWidth="1"/>
    <col min="5124" max="5124" width="21.54296875" style="1" customWidth="1"/>
    <col min="5125" max="5125" width="14.1796875" style="1" bestFit="1" customWidth="1"/>
    <col min="5126" max="5126" width="88.1796875" style="1" bestFit="1" customWidth="1"/>
    <col min="5127" max="5127" width="12" style="1" bestFit="1" customWidth="1"/>
    <col min="5128" max="5128" width="13.81640625" style="1" bestFit="1" customWidth="1"/>
    <col min="5129" max="5376" width="9.1796875" style="1"/>
    <col min="5377" max="5377" width="53" style="1" customWidth="1"/>
    <col min="5378" max="5378" width="21.81640625" style="1" customWidth="1"/>
    <col min="5379" max="5379" width="15" style="1" bestFit="1" customWidth="1"/>
    <col min="5380" max="5380" width="21.54296875" style="1" customWidth="1"/>
    <col min="5381" max="5381" width="14.1796875" style="1" bestFit="1" customWidth="1"/>
    <col min="5382" max="5382" width="88.1796875" style="1" bestFit="1" customWidth="1"/>
    <col min="5383" max="5383" width="12" style="1" bestFit="1" customWidth="1"/>
    <col min="5384" max="5384" width="13.81640625" style="1" bestFit="1" customWidth="1"/>
    <col min="5385" max="5632" width="9.1796875" style="1"/>
    <col min="5633" max="5633" width="53" style="1" customWidth="1"/>
    <col min="5634" max="5634" width="21.81640625" style="1" customWidth="1"/>
    <col min="5635" max="5635" width="15" style="1" bestFit="1" customWidth="1"/>
    <col min="5636" max="5636" width="21.54296875" style="1" customWidth="1"/>
    <col min="5637" max="5637" width="14.1796875" style="1" bestFit="1" customWidth="1"/>
    <col min="5638" max="5638" width="88.1796875" style="1" bestFit="1" customWidth="1"/>
    <col min="5639" max="5639" width="12" style="1" bestFit="1" customWidth="1"/>
    <col min="5640" max="5640" width="13.81640625" style="1" bestFit="1" customWidth="1"/>
    <col min="5641" max="5888" width="9.1796875" style="1"/>
    <col min="5889" max="5889" width="53" style="1" customWidth="1"/>
    <col min="5890" max="5890" width="21.81640625" style="1" customWidth="1"/>
    <col min="5891" max="5891" width="15" style="1" bestFit="1" customWidth="1"/>
    <col min="5892" max="5892" width="21.54296875" style="1" customWidth="1"/>
    <col min="5893" max="5893" width="14.1796875" style="1" bestFit="1" customWidth="1"/>
    <col min="5894" max="5894" width="88.1796875" style="1" bestFit="1" customWidth="1"/>
    <col min="5895" max="5895" width="12" style="1" bestFit="1" customWidth="1"/>
    <col min="5896" max="5896" width="13.81640625" style="1" bestFit="1" customWidth="1"/>
    <col min="5897" max="6144" width="9.1796875" style="1"/>
    <col min="6145" max="6145" width="53" style="1" customWidth="1"/>
    <col min="6146" max="6146" width="21.81640625" style="1" customWidth="1"/>
    <col min="6147" max="6147" width="15" style="1" bestFit="1" customWidth="1"/>
    <col min="6148" max="6148" width="21.54296875" style="1" customWidth="1"/>
    <col min="6149" max="6149" width="14.1796875" style="1" bestFit="1" customWidth="1"/>
    <col min="6150" max="6150" width="88.1796875" style="1" bestFit="1" customWidth="1"/>
    <col min="6151" max="6151" width="12" style="1" bestFit="1" customWidth="1"/>
    <col min="6152" max="6152" width="13.81640625" style="1" bestFit="1" customWidth="1"/>
    <col min="6153" max="6400" width="9.1796875" style="1"/>
    <col min="6401" max="6401" width="53" style="1" customWidth="1"/>
    <col min="6402" max="6402" width="21.81640625" style="1" customWidth="1"/>
    <col min="6403" max="6403" width="15" style="1" bestFit="1" customWidth="1"/>
    <col min="6404" max="6404" width="21.54296875" style="1" customWidth="1"/>
    <col min="6405" max="6405" width="14.1796875" style="1" bestFit="1" customWidth="1"/>
    <col min="6406" max="6406" width="88.1796875" style="1" bestFit="1" customWidth="1"/>
    <col min="6407" max="6407" width="12" style="1" bestFit="1" customWidth="1"/>
    <col min="6408" max="6408" width="13.81640625" style="1" bestFit="1" customWidth="1"/>
    <col min="6409" max="6656" width="9.1796875" style="1"/>
    <col min="6657" max="6657" width="53" style="1" customWidth="1"/>
    <col min="6658" max="6658" width="21.81640625" style="1" customWidth="1"/>
    <col min="6659" max="6659" width="15" style="1" bestFit="1" customWidth="1"/>
    <col min="6660" max="6660" width="21.54296875" style="1" customWidth="1"/>
    <col min="6661" max="6661" width="14.1796875" style="1" bestFit="1" customWidth="1"/>
    <col min="6662" max="6662" width="88.1796875" style="1" bestFit="1" customWidth="1"/>
    <col min="6663" max="6663" width="12" style="1" bestFit="1" customWidth="1"/>
    <col min="6664" max="6664" width="13.81640625" style="1" bestFit="1" customWidth="1"/>
    <col min="6665" max="6912" width="9.1796875" style="1"/>
    <col min="6913" max="6913" width="53" style="1" customWidth="1"/>
    <col min="6914" max="6914" width="21.81640625" style="1" customWidth="1"/>
    <col min="6915" max="6915" width="15" style="1" bestFit="1" customWidth="1"/>
    <col min="6916" max="6916" width="21.54296875" style="1" customWidth="1"/>
    <col min="6917" max="6917" width="14.1796875" style="1" bestFit="1" customWidth="1"/>
    <col min="6918" max="6918" width="88.1796875" style="1" bestFit="1" customWidth="1"/>
    <col min="6919" max="6919" width="12" style="1" bestFit="1" customWidth="1"/>
    <col min="6920" max="6920" width="13.81640625" style="1" bestFit="1" customWidth="1"/>
    <col min="6921" max="7168" width="9.1796875" style="1"/>
    <col min="7169" max="7169" width="53" style="1" customWidth="1"/>
    <col min="7170" max="7170" width="21.81640625" style="1" customWidth="1"/>
    <col min="7171" max="7171" width="15" style="1" bestFit="1" customWidth="1"/>
    <col min="7172" max="7172" width="21.54296875" style="1" customWidth="1"/>
    <col min="7173" max="7173" width="14.1796875" style="1" bestFit="1" customWidth="1"/>
    <col min="7174" max="7174" width="88.1796875" style="1" bestFit="1" customWidth="1"/>
    <col min="7175" max="7175" width="12" style="1" bestFit="1" customWidth="1"/>
    <col min="7176" max="7176" width="13.81640625" style="1" bestFit="1" customWidth="1"/>
    <col min="7177" max="7424" width="9.1796875" style="1"/>
    <col min="7425" max="7425" width="53" style="1" customWidth="1"/>
    <col min="7426" max="7426" width="21.81640625" style="1" customWidth="1"/>
    <col min="7427" max="7427" width="15" style="1" bestFit="1" customWidth="1"/>
    <col min="7428" max="7428" width="21.54296875" style="1" customWidth="1"/>
    <col min="7429" max="7429" width="14.1796875" style="1" bestFit="1" customWidth="1"/>
    <col min="7430" max="7430" width="88.1796875" style="1" bestFit="1" customWidth="1"/>
    <col min="7431" max="7431" width="12" style="1" bestFit="1" customWidth="1"/>
    <col min="7432" max="7432" width="13.81640625" style="1" bestFit="1" customWidth="1"/>
    <col min="7433" max="7680" width="9.1796875" style="1"/>
    <col min="7681" max="7681" width="53" style="1" customWidth="1"/>
    <col min="7682" max="7682" width="21.81640625" style="1" customWidth="1"/>
    <col min="7683" max="7683" width="15" style="1" bestFit="1" customWidth="1"/>
    <col min="7684" max="7684" width="21.54296875" style="1" customWidth="1"/>
    <col min="7685" max="7685" width="14.1796875" style="1" bestFit="1" customWidth="1"/>
    <col min="7686" max="7686" width="88.1796875" style="1" bestFit="1" customWidth="1"/>
    <col min="7687" max="7687" width="12" style="1" bestFit="1" customWidth="1"/>
    <col min="7688" max="7688" width="13.81640625" style="1" bestFit="1" customWidth="1"/>
    <col min="7689" max="7936" width="9.1796875" style="1"/>
    <col min="7937" max="7937" width="53" style="1" customWidth="1"/>
    <col min="7938" max="7938" width="21.81640625" style="1" customWidth="1"/>
    <col min="7939" max="7939" width="15" style="1" bestFit="1" customWidth="1"/>
    <col min="7940" max="7940" width="21.54296875" style="1" customWidth="1"/>
    <col min="7941" max="7941" width="14.1796875" style="1" bestFit="1" customWidth="1"/>
    <col min="7942" max="7942" width="88.1796875" style="1" bestFit="1" customWidth="1"/>
    <col min="7943" max="7943" width="12" style="1" bestFit="1" customWidth="1"/>
    <col min="7944" max="7944" width="13.81640625" style="1" bestFit="1" customWidth="1"/>
    <col min="7945" max="8192" width="9.1796875" style="1"/>
    <col min="8193" max="8193" width="53" style="1" customWidth="1"/>
    <col min="8194" max="8194" width="21.81640625" style="1" customWidth="1"/>
    <col min="8195" max="8195" width="15" style="1" bestFit="1" customWidth="1"/>
    <col min="8196" max="8196" width="21.54296875" style="1" customWidth="1"/>
    <col min="8197" max="8197" width="14.1796875" style="1" bestFit="1" customWidth="1"/>
    <col min="8198" max="8198" width="88.1796875" style="1" bestFit="1" customWidth="1"/>
    <col min="8199" max="8199" width="12" style="1" bestFit="1" customWidth="1"/>
    <col min="8200" max="8200" width="13.81640625" style="1" bestFit="1" customWidth="1"/>
    <col min="8201" max="8448" width="9.1796875" style="1"/>
    <col min="8449" max="8449" width="53" style="1" customWidth="1"/>
    <col min="8450" max="8450" width="21.81640625" style="1" customWidth="1"/>
    <col min="8451" max="8451" width="15" style="1" bestFit="1" customWidth="1"/>
    <col min="8452" max="8452" width="21.54296875" style="1" customWidth="1"/>
    <col min="8453" max="8453" width="14.1796875" style="1" bestFit="1" customWidth="1"/>
    <col min="8454" max="8454" width="88.1796875" style="1" bestFit="1" customWidth="1"/>
    <col min="8455" max="8455" width="12" style="1" bestFit="1" customWidth="1"/>
    <col min="8456" max="8456" width="13.81640625" style="1" bestFit="1" customWidth="1"/>
    <col min="8457" max="8704" width="9.1796875" style="1"/>
    <col min="8705" max="8705" width="53" style="1" customWidth="1"/>
    <col min="8706" max="8706" width="21.81640625" style="1" customWidth="1"/>
    <col min="8707" max="8707" width="15" style="1" bestFit="1" customWidth="1"/>
    <col min="8708" max="8708" width="21.54296875" style="1" customWidth="1"/>
    <col min="8709" max="8709" width="14.1796875" style="1" bestFit="1" customWidth="1"/>
    <col min="8710" max="8710" width="88.1796875" style="1" bestFit="1" customWidth="1"/>
    <col min="8711" max="8711" width="12" style="1" bestFit="1" customWidth="1"/>
    <col min="8712" max="8712" width="13.81640625" style="1" bestFit="1" customWidth="1"/>
    <col min="8713" max="8960" width="9.1796875" style="1"/>
    <col min="8961" max="8961" width="53" style="1" customWidth="1"/>
    <col min="8962" max="8962" width="21.81640625" style="1" customWidth="1"/>
    <col min="8963" max="8963" width="15" style="1" bestFit="1" customWidth="1"/>
    <col min="8964" max="8964" width="21.54296875" style="1" customWidth="1"/>
    <col min="8965" max="8965" width="14.1796875" style="1" bestFit="1" customWidth="1"/>
    <col min="8966" max="8966" width="88.1796875" style="1" bestFit="1" customWidth="1"/>
    <col min="8967" max="8967" width="12" style="1" bestFit="1" customWidth="1"/>
    <col min="8968" max="8968" width="13.81640625" style="1" bestFit="1" customWidth="1"/>
    <col min="8969" max="9216" width="9.1796875" style="1"/>
    <col min="9217" max="9217" width="53" style="1" customWidth="1"/>
    <col min="9218" max="9218" width="21.81640625" style="1" customWidth="1"/>
    <col min="9219" max="9219" width="15" style="1" bestFit="1" customWidth="1"/>
    <col min="9220" max="9220" width="21.54296875" style="1" customWidth="1"/>
    <col min="9221" max="9221" width="14.1796875" style="1" bestFit="1" customWidth="1"/>
    <col min="9222" max="9222" width="88.1796875" style="1" bestFit="1" customWidth="1"/>
    <col min="9223" max="9223" width="12" style="1" bestFit="1" customWidth="1"/>
    <col min="9224" max="9224" width="13.81640625" style="1" bestFit="1" customWidth="1"/>
    <col min="9225" max="9472" width="9.1796875" style="1"/>
    <col min="9473" max="9473" width="53" style="1" customWidth="1"/>
    <col min="9474" max="9474" width="21.81640625" style="1" customWidth="1"/>
    <col min="9475" max="9475" width="15" style="1" bestFit="1" customWidth="1"/>
    <col min="9476" max="9476" width="21.54296875" style="1" customWidth="1"/>
    <col min="9477" max="9477" width="14.1796875" style="1" bestFit="1" customWidth="1"/>
    <col min="9478" max="9478" width="88.1796875" style="1" bestFit="1" customWidth="1"/>
    <col min="9479" max="9479" width="12" style="1" bestFit="1" customWidth="1"/>
    <col min="9480" max="9480" width="13.81640625" style="1" bestFit="1" customWidth="1"/>
    <col min="9481" max="9728" width="9.1796875" style="1"/>
    <col min="9729" max="9729" width="53" style="1" customWidth="1"/>
    <col min="9730" max="9730" width="21.81640625" style="1" customWidth="1"/>
    <col min="9731" max="9731" width="15" style="1" bestFit="1" customWidth="1"/>
    <col min="9732" max="9732" width="21.54296875" style="1" customWidth="1"/>
    <col min="9733" max="9733" width="14.1796875" style="1" bestFit="1" customWidth="1"/>
    <col min="9734" max="9734" width="88.1796875" style="1" bestFit="1" customWidth="1"/>
    <col min="9735" max="9735" width="12" style="1" bestFit="1" customWidth="1"/>
    <col min="9736" max="9736" width="13.81640625" style="1" bestFit="1" customWidth="1"/>
    <col min="9737" max="9984" width="9.1796875" style="1"/>
    <col min="9985" max="9985" width="53" style="1" customWidth="1"/>
    <col min="9986" max="9986" width="21.81640625" style="1" customWidth="1"/>
    <col min="9987" max="9987" width="15" style="1" bestFit="1" customWidth="1"/>
    <col min="9988" max="9988" width="21.54296875" style="1" customWidth="1"/>
    <col min="9989" max="9989" width="14.1796875" style="1" bestFit="1" customWidth="1"/>
    <col min="9990" max="9990" width="88.1796875" style="1" bestFit="1" customWidth="1"/>
    <col min="9991" max="9991" width="12" style="1" bestFit="1" customWidth="1"/>
    <col min="9992" max="9992" width="13.81640625" style="1" bestFit="1" customWidth="1"/>
    <col min="9993" max="10240" width="9.1796875" style="1"/>
    <col min="10241" max="10241" width="53" style="1" customWidth="1"/>
    <col min="10242" max="10242" width="21.81640625" style="1" customWidth="1"/>
    <col min="10243" max="10243" width="15" style="1" bestFit="1" customWidth="1"/>
    <col min="10244" max="10244" width="21.54296875" style="1" customWidth="1"/>
    <col min="10245" max="10245" width="14.1796875" style="1" bestFit="1" customWidth="1"/>
    <col min="10246" max="10246" width="88.1796875" style="1" bestFit="1" customWidth="1"/>
    <col min="10247" max="10247" width="12" style="1" bestFit="1" customWidth="1"/>
    <col min="10248" max="10248" width="13.81640625" style="1" bestFit="1" customWidth="1"/>
    <col min="10249" max="10496" width="9.1796875" style="1"/>
    <col min="10497" max="10497" width="53" style="1" customWidth="1"/>
    <col min="10498" max="10498" width="21.81640625" style="1" customWidth="1"/>
    <col min="10499" max="10499" width="15" style="1" bestFit="1" customWidth="1"/>
    <col min="10500" max="10500" width="21.54296875" style="1" customWidth="1"/>
    <col min="10501" max="10501" width="14.1796875" style="1" bestFit="1" customWidth="1"/>
    <col min="10502" max="10502" width="88.1796875" style="1" bestFit="1" customWidth="1"/>
    <col min="10503" max="10503" width="12" style="1" bestFit="1" customWidth="1"/>
    <col min="10504" max="10504" width="13.81640625" style="1" bestFit="1" customWidth="1"/>
    <col min="10505" max="10752" width="9.1796875" style="1"/>
    <col min="10753" max="10753" width="53" style="1" customWidth="1"/>
    <col min="10754" max="10754" width="21.81640625" style="1" customWidth="1"/>
    <col min="10755" max="10755" width="15" style="1" bestFit="1" customWidth="1"/>
    <col min="10756" max="10756" width="21.54296875" style="1" customWidth="1"/>
    <col min="10757" max="10757" width="14.1796875" style="1" bestFit="1" customWidth="1"/>
    <col min="10758" max="10758" width="88.1796875" style="1" bestFit="1" customWidth="1"/>
    <col min="10759" max="10759" width="12" style="1" bestFit="1" customWidth="1"/>
    <col min="10760" max="10760" width="13.81640625" style="1" bestFit="1" customWidth="1"/>
    <col min="10761" max="11008" width="9.1796875" style="1"/>
    <col min="11009" max="11009" width="53" style="1" customWidth="1"/>
    <col min="11010" max="11010" width="21.81640625" style="1" customWidth="1"/>
    <col min="11011" max="11011" width="15" style="1" bestFit="1" customWidth="1"/>
    <col min="11012" max="11012" width="21.54296875" style="1" customWidth="1"/>
    <col min="11013" max="11013" width="14.1796875" style="1" bestFit="1" customWidth="1"/>
    <col min="11014" max="11014" width="88.1796875" style="1" bestFit="1" customWidth="1"/>
    <col min="11015" max="11015" width="12" style="1" bestFit="1" customWidth="1"/>
    <col min="11016" max="11016" width="13.81640625" style="1" bestFit="1" customWidth="1"/>
    <col min="11017" max="11264" width="9.1796875" style="1"/>
    <col min="11265" max="11265" width="53" style="1" customWidth="1"/>
    <col min="11266" max="11266" width="21.81640625" style="1" customWidth="1"/>
    <col min="11267" max="11267" width="15" style="1" bestFit="1" customWidth="1"/>
    <col min="11268" max="11268" width="21.54296875" style="1" customWidth="1"/>
    <col min="11269" max="11269" width="14.1796875" style="1" bestFit="1" customWidth="1"/>
    <col min="11270" max="11270" width="88.1796875" style="1" bestFit="1" customWidth="1"/>
    <col min="11271" max="11271" width="12" style="1" bestFit="1" customWidth="1"/>
    <col min="11272" max="11272" width="13.81640625" style="1" bestFit="1" customWidth="1"/>
    <col min="11273" max="11520" width="9.1796875" style="1"/>
    <col min="11521" max="11521" width="53" style="1" customWidth="1"/>
    <col min="11522" max="11522" width="21.81640625" style="1" customWidth="1"/>
    <col min="11523" max="11523" width="15" style="1" bestFit="1" customWidth="1"/>
    <col min="11524" max="11524" width="21.54296875" style="1" customWidth="1"/>
    <col min="11525" max="11525" width="14.1796875" style="1" bestFit="1" customWidth="1"/>
    <col min="11526" max="11526" width="88.1796875" style="1" bestFit="1" customWidth="1"/>
    <col min="11527" max="11527" width="12" style="1" bestFit="1" customWidth="1"/>
    <col min="11528" max="11528" width="13.81640625" style="1" bestFit="1" customWidth="1"/>
    <col min="11529" max="11776" width="9.1796875" style="1"/>
    <col min="11777" max="11777" width="53" style="1" customWidth="1"/>
    <col min="11778" max="11778" width="21.81640625" style="1" customWidth="1"/>
    <col min="11779" max="11779" width="15" style="1" bestFit="1" customWidth="1"/>
    <col min="11780" max="11780" width="21.54296875" style="1" customWidth="1"/>
    <col min="11781" max="11781" width="14.1796875" style="1" bestFit="1" customWidth="1"/>
    <col min="11782" max="11782" width="88.1796875" style="1" bestFit="1" customWidth="1"/>
    <col min="11783" max="11783" width="12" style="1" bestFit="1" customWidth="1"/>
    <col min="11784" max="11784" width="13.81640625" style="1" bestFit="1" customWidth="1"/>
    <col min="11785" max="12032" width="9.1796875" style="1"/>
    <col min="12033" max="12033" width="53" style="1" customWidth="1"/>
    <col min="12034" max="12034" width="21.81640625" style="1" customWidth="1"/>
    <col min="12035" max="12035" width="15" style="1" bestFit="1" customWidth="1"/>
    <col min="12036" max="12036" width="21.54296875" style="1" customWidth="1"/>
    <col min="12037" max="12037" width="14.1796875" style="1" bestFit="1" customWidth="1"/>
    <col min="12038" max="12038" width="88.1796875" style="1" bestFit="1" customWidth="1"/>
    <col min="12039" max="12039" width="12" style="1" bestFit="1" customWidth="1"/>
    <col min="12040" max="12040" width="13.81640625" style="1" bestFit="1" customWidth="1"/>
    <col min="12041" max="12288" width="9.1796875" style="1"/>
    <col min="12289" max="12289" width="53" style="1" customWidth="1"/>
    <col min="12290" max="12290" width="21.81640625" style="1" customWidth="1"/>
    <col min="12291" max="12291" width="15" style="1" bestFit="1" customWidth="1"/>
    <col min="12292" max="12292" width="21.54296875" style="1" customWidth="1"/>
    <col min="12293" max="12293" width="14.1796875" style="1" bestFit="1" customWidth="1"/>
    <col min="12294" max="12294" width="88.1796875" style="1" bestFit="1" customWidth="1"/>
    <col min="12295" max="12295" width="12" style="1" bestFit="1" customWidth="1"/>
    <col min="12296" max="12296" width="13.81640625" style="1" bestFit="1" customWidth="1"/>
    <col min="12297" max="12544" width="9.1796875" style="1"/>
    <col min="12545" max="12545" width="53" style="1" customWidth="1"/>
    <col min="12546" max="12546" width="21.81640625" style="1" customWidth="1"/>
    <col min="12547" max="12547" width="15" style="1" bestFit="1" customWidth="1"/>
    <col min="12548" max="12548" width="21.54296875" style="1" customWidth="1"/>
    <col min="12549" max="12549" width="14.1796875" style="1" bestFit="1" customWidth="1"/>
    <col min="12550" max="12550" width="88.1796875" style="1" bestFit="1" customWidth="1"/>
    <col min="12551" max="12551" width="12" style="1" bestFit="1" customWidth="1"/>
    <col min="12552" max="12552" width="13.81640625" style="1" bestFit="1" customWidth="1"/>
    <col min="12553" max="12800" width="9.1796875" style="1"/>
    <col min="12801" max="12801" width="53" style="1" customWidth="1"/>
    <col min="12802" max="12802" width="21.81640625" style="1" customWidth="1"/>
    <col min="12803" max="12803" width="15" style="1" bestFit="1" customWidth="1"/>
    <col min="12804" max="12804" width="21.54296875" style="1" customWidth="1"/>
    <col min="12805" max="12805" width="14.1796875" style="1" bestFit="1" customWidth="1"/>
    <col min="12806" max="12806" width="88.1796875" style="1" bestFit="1" customWidth="1"/>
    <col min="12807" max="12807" width="12" style="1" bestFit="1" customWidth="1"/>
    <col min="12808" max="12808" width="13.81640625" style="1" bestFit="1" customWidth="1"/>
    <col min="12809" max="13056" width="9.1796875" style="1"/>
    <col min="13057" max="13057" width="53" style="1" customWidth="1"/>
    <col min="13058" max="13058" width="21.81640625" style="1" customWidth="1"/>
    <col min="13059" max="13059" width="15" style="1" bestFit="1" customWidth="1"/>
    <col min="13060" max="13060" width="21.54296875" style="1" customWidth="1"/>
    <col min="13061" max="13061" width="14.1796875" style="1" bestFit="1" customWidth="1"/>
    <col min="13062" max="13062" width="88.1796875" style="1" bestFit="1" customWidth="1"/>
    <col min="13063" max="13063" width="12" style="1" bestFit="1" customWidth="1"/>
    <col min="13064" max="13064" width="13.81640625" style="1" bestFit="1" customWidth="1"/>
    <col min="13065" max="13312" width="9.1796875" style="1"/>
    <col min="13313" max="13313" width="53" style="1" customWidth="1"/>
    <col min="13314" max="13314" width="21.81640625" style="1" customWidth="1"/>
    <col min="13315" max="13315" width="15" style="1" bestFit="1" customWidth="1"/>
    <col min="13316" max="13316" width="21.54296875" style="1" customWidth="1"/>
    <col min="13317" max="13317" width="14.1796875" style="1" bestFit="1" customWidth="1"/>
    <col min="13318" max="13318" width="88.1796875" style="1" bestFit="1" customWidth="1"/>
    <col min="13319" max="13319" width="12" style="1" bestFit="1" customWidth="1"/>
    <col min="13320" max="13320" width="13.81640625" style="1" bestFit="1" customWidth="1"/>
    <col min="13321" max="13568" width="9.1796875" style="1"/>
    <col min="13569" max="13569" width="53" style="1" customWidth="1"/>
    <col min="13570" max="13570" width="21.81640625" style="1" customWidth="1"/>
    <col min="13571" max="13571" width="15" style="1" bestFit="1" customWidth="1"/>
    <col min="13572" max="13572" width="21.54296875" style="1" customWidth="1"/>
    <col min="13573" max="13573" width="14.1796875" style="1" bestFit="1" customWidth="1"/>
    <col min="13574" max="13574" width="88.1796875" style="1" bestFit="1" customWidth="1"/>
    <col min="13575" max="13575" width="12" style="1" bestFit="1" customWidth="1"/>
    <col min="13576" max="13576" width="13.81640625" style="1" bestFit="1" customWidth="1"/>
    <col min="13577" max="13824" width="9.1796875" style="1"/>
    <col min="13825" max="13825" width="53" style="1" customWidth="1"/>
    <col min="13826" max="13826" width="21.81640625" style="1" customWidth="1"/>
    <col min="13827" max="13827" width="15" style="1" bestFit="1" customWidth="1"/>
    <col min="13828" max="13828" width="21.54296875" style="1" customWidth="1"/>
    <col min="13829" max="13829" width="14.1796875" style="1" bestFit="1" customWidth="1"/>
    <col min="13830" max="13830" width="88.1796875" style="1" bestFit="1" customWidth="1"/>
    <col min="13831" max="13831" width="12" style="1" bestFit="1" customWidth="1"/>
    <col min="13832" max="13832" width="13.81640625" style="1" bestFit="1" customWidth="1"/>
    <col min="13833" max="14080" width="9.1796875" style="1"/>
    <col min="14081" max="14081" width="53" style="1" customWidth="1"/>
    <col min="14082" max="14082" width="21.81640625" style="1" customWidth="1"/>
    <col min="14083" max="14083" width="15" style="1" bestFit="1" customWidth="1"/>
    <col min="14084" max="14084" width="21.54296875" style="1" customWidth="1"/>
    <col min="14085" max="14085" width="14.1796875" style="1" bestFit="1" customWidth="1"/>
    <col min="14086" max="14086" width="88.1796875" style="1" bestFit="1" customWidth="1"/>
    <col min="14087" max="14087" width="12" style="1" bestFit="1" customWidth="1"/>
    <col min="14088" max="14088" width="13.81640625" style="1" bestFit="1" customWidth="1"/>
    <col min="14089" max="14336" width="9.1796875" style="1"/>
    <col min="14337" max="14337" width="53" style="1" customWidth="1"/>
    <col min="14338" max="14338" width="21.81640625" style="1" customWidth="1"/>
    <col min="14339" max="14339" width="15" style="1" bestFit="1" customWidth="1"/>
    <col min="14340" max="14340" width="21.54296875" style="1" customWidth="1"/>
    <col min="14341" max="14341" width="14.1796875" style="1" bestFit="1" customWidth="1"/>
    <col min="14342" max="14342" width="88.1796875" style="1" bestFit="1" customWidth="1"/>
    <col min="14343" max="14343" width="12" style="1" bestFit="1" customWidth="1"/>
    <col min="14344" max="14344" width="13.81640625" style="1" bestFit="1" customWidth="1"/>
    <col min="14345" max="14592" width="9.1796875" style="1"/>
    <col min="14593" max="14593" width="53" style="1" customWidth="1"/>
    <col min="14594" max="14594" width="21.81640625" style="1" customWidth="1"/>
    <col min="14595" max="14595" width="15" style="1" bestFit="1" customWidth="1"/>
    <col min="14596" max="14596" width="21.54296875" style="1" customWidth="1"/>
    <col min="14597" max="14597" width="14.1796875" style="1" bestFit="1" customWidth="1"/>
    <col min="14598" max="14598" width="88.1796875" style="1" bestFit="1" customWidth="1"/>
    <col min="14599" max="14599" width="12" style="1" bestFit="1" customWidth="1"/>
    <col min="14600" max="14600" width="13.81640625" style="1" bestFit="1" customWidth="1"/>
    <col min="14601" max="14848" width="9.1796875" style="1"/>
    <col min="14849" max="14849" width="53" style="1" customWidth="1"/>
    <col min="14850" max="14850" width="21.81640625" style="1" customWidth="1"/>
    <col min="14851" max="14851" width="15" style="1" bestFit="1" customWidth="1"/>
    <col min="14852" max="14852" width="21.54296875" style="1" customWidth="1"/>
    <col min="14853" max="14853" width="14.1796875" style="1" bestFit="1" customWidth="1"/>
    <col min="14854" max="14854" width="88.1796875" style="1" bestFit="1" customWidth="1"/>
    <col min="14855" max="14855" width="12" style="1" bestFit="1" customWidth="1"/>
    <col min="14856" max="14856" width="13.81640625" style="1" bestFit="1" customWidth="1"/>
    <col min="14857" max="15104" width="9.1796875" style="1"/>
    <col min="15105" max="15105" width="53" style="1" customWidth="1"/>
    <col min="15106" max="15106" width="21.81640625" style="1" customWidth="1"/>
    <col min="15107" max="15107" width="15" style="1" bestFit="1" customWidth="1"/>
    <col min="15108" max="15108" width="21.54296875" style="1" customWidth="1"/>
    <col min="15109" max="15109" width="14.1796875" style="1" bestFit="1" customWidth="1"/>
    <col min="15110" max="15110" width="88.1796875" style="1" bestFit="1" customWidth="1"/>
    <col min="15111" max="15111" width="12" style="1" bestFit="1" customWidth="1"/>
    <col min="15112" max="15112" width="13.81640625" style="1" bestFit="1" customWidth="1"/>
    <col min="15113" max="15360" width="9.1796875" style="1"/>
    <col min="15361" max="15361" width="53" style="1" customWidth="1"/>
    <col min="15362" max="15362" width="21.81640625" style="1" customWidth="1"/>
    <col min="15363" max="15363" width="15" style="1" bestFit="1" customWidth="1"/>
    <col min="15364" max="15364" width="21.54296875" style="1" customWidth="1"/>
    <col min="15365" max="15365" width="14.1796875" style="1" bestFit="1" customWidth="1"/>
    <col min="15366" max="15366" width="88.1796875" style="1" bestFit="1" customWidth="1"/>
    <col min="15367" max="15367" width="12" style="1" bestFit="1" customWidth="1"/>
    <col min="15368" max="15368" width="13.81640625" style="1" bestFit="1" customWidth="1"/>
    <col min="15369" max="15616" width="9.1796875" style="1"/>
    <col min="15617" max="15617" width="53" style="1" customWidth="1"/>
    <col min="15618" max="15618" width="21.81640625" style="1" customWidth="1"/>
    <col min="15619" max="15619" width="15" style="1" bestFit="1" customWidth="1"/>
    <col min="15620" max="15620" width="21.54296875" style="1" customWidth="1"/>
    <col min="15621" max="15621" width="14.1796875" style="1" bestFit="1" customWidth="1"/>
    <col min="15622" max="15622" width="88.1796875" style="1" bestFit="1" customWidth="1"/>
    <col min="15623" max="15623" width="12" style="1" bestFit="1" customWidth="1"/>
    <col min="15624" max="15624" width="13.81640625" style="1" bestFit="1" customWidth="1"/>
    <col min="15625" max="15872" width="9.1796875" style="1"/>
    <col min="15873" max="15873" width="53" style="1" customWidth="1"/>
    <col min="15874" max="15874" width="21.81640625" style="1" customWidth="1"/>
    <col min="15875" max="15875" width="15" style="1" bestFit="1" customWidth="1"/>
    <col min="15876" max="15876" width="21.54296875" style="1" customWidth="1"/>
    <col min="15877" max="15877" width="14.1796875" style="1" bestFit="1" customWidth="1"/>
    <col min="15878" max="15878" width="88.1796875" style="1" bestFit="1" customWidth="1"/>
    <col min="15879" max="15879" width="12" style="1" bestFit="1" customWidth="1"/>
    <col min="15880" max="15880" width="13.81640625" style="1" bestFit="1" customWidth="1"/>
    <col min="15881" max="16128" width="9.1796875" style="1"/>
    <col min="16129" max="16129" width="53" style="1" customWidth="1"/>
    <col min="16130" max="16130" width="21.81640625" style="1" customWidth="1"/>
    <col min="16131" max="16131" width="15" style="1" bestFit="1" customWidth="1"/>
    <col min="16132" max="16132" width="21.54296875" style="1" customWidth="1"/>
    <col min="16133" max="16133" width="14.1796875" style="1" bestFit="1" customWidth="1"/>
    <col min="16134" max="16134" width="88.1796875" style="1" bestFit="1" customWidth="1"/>
    <col min="16135" max="16135" width="12" style="1" bestFit="1" customWidth="1"/>
    <col min="16136" max="16136" width="13.81640625" style="1" bestFit="1" customWidth="1"/>
    <col min="16137" max="16384" width="9.1796875" style="1"/>
  </cols>
  <sheetData>
    <row r="1" spans="1:10" ht="16.5" customHeight="1" x14ac:dyDescent="0.35">
      <c r="G1" s="43" t="s">
        <v>61</v>
      </c>
      <c r="H1" s="43"/>
      <c r="I1" s="43"/>
      <c r="J1" s="43"/>
    </row>
    <row r="2" spans="1:10" ht="46" customHeight="1" x14ac:dyDescent="0.35">
      <c r="G2" s="43"/>
      <c r="H2" s="43"/>
      <c r="I2" s="43"/>
      <c r="J2" s="43"/>
    </row>
    <row r="3" spans="1:10" ht="18.75" customHeight="1" x14ac:dyDescent="0.35">
      <c r="A3" s="42" t="s">
        <v>32</v>
      </c>
      <c r="B3" s="42"/>
      <c r="C3" s="42"/>
      <c r="D3" s="42"/>
      <c r="E3" s="42"/>
      <c r="F3" s="42"/>
      <c r="G3" s="42"/>
      <c r="H3" s="42"/>
      <c r="I3" s="42"/>
      <c r="J3" s="42"/>
    </row>
    <row r="5" spans="1:10" x14ac:dyDescent="0.35">
      <c r="A5" s="2" t="s">
        <v>34</v>
      </c>
    </row>
    <row r="6" spans="1:10" s="4" customFormat="1" ht="66" customHeight="1" x14ac:dyDescent="0.35">
      <c r="A6" s="3" t="s">
        <v>0</v>
      </c>
      <c r="B6" s="3" t="s">
        <v>1</v>
      </c>
      <c r="C6" s="3" t="s">
        <v>27</v>
      </c>
      <c r="D6" s="3" t="s">
        <v>28</v>
      </c>
      <c r="E6" s="3" t="s">
        <v>26</v>
      </c>
      <c r="F6" s="3" t="s">
        <v>25</v>
      </c>
      <c r="G6" s="3" t="s">
        <v>29</v>
      </c>
      <c r="H6" s="3" t="s">
        <v>30</v>
      </c>
      <c r="I6" s="3" t="s">
        <v>24</v>
      </c>
      <c r="J6" s="3" t="s">
        <v>33</v>
      </c>
    </row>
    <row r="7" spans="1:10" x14ac:dyDescent="0.35">
      <c r="A7" s="5" t="s">
        <v>2</v>
      </c>
      <c r="B7" s="6">
        <v>0</v>
      </c>
      <c r="C7" s="7">
        <v>0</v>
      </c>
      <c r="D7" s="7">
        <v>0</v>
      </c>
      <c r="E7" s="7">
        <f t="shared" ref="E7:E31" si="0">D7-C7</f>
        <v>0</v>
      </c>
      <c r="F7" s="7">
        <v>0</v>
      </c>
      <c r="G7" s="7">
        <v>0</v>
      </c>
      <c r="H7" s="6">
        <f>B7*1.2</f>
        <v>0</v>
      </c>
      <c r="I7" s="7">
        <f>H7*G7</f>
        <v>0</v>
      </c>
      <c r="J7" s="7">
        <f t="shared" ref="J7:J31" si="1">I7-C7</f>
        <v>0</v>
      </c>
    </row>
    <row r="8" spans="1:10" x14ac:dyDescent="0.35">
      <c r="A8" s="5" t="s">
        <v>3</v>
      </c>
      <c r="B8" s="6">
        <v>37</v>
      </c>
      <c r="C8" s="7">
        <v>569.58000000000004</v>
      </c>
      <c r="D8" s="7">
        <f>C8*0.75/0.5</f>
        <v>854.37000000000012</v>
      </c>
      <c r="E8" s="7">
        <f t="shared" si="0"/>
        <v>284.79000000000008</v>
      </c>
      <c r="F8" s="7">
        <f>C8/B8</f>
        <v>15.394054054054056</v>
      </c>
      <c r="G8" s="7">
        <f>D8/B8</f>
        <v>23.091081081081086</v>
      </c>
      <c r="H8" s="6">
        <f>B8*1.2</f>
        <v>44.4</v>
      </c>
      <c r="I8" s="7">
        <f t="shared" ref="I8:I31" si="2">H8*G8</f>
        <v>1025.2440000000001</v>
      </c>
      <c r="J8" s="7">
        <f t="shared" si="1"/>
        <v>455.6640000000001</v>
      </c>
    </row>
    <row r="9" spans="1:10" x14ac:dyDescent="0.35">
      <c r="A9" s="5" t="s">
        <v>4</v>
      </c>
      <c r="B9" s="6">
        <v>0</v>
      </c>
      <c r="C9" s="7">
        <v>0</v>
      </c>
      <c r="D9" s="7">
        <f t="shared" ref="D9:D31" si="3">C9*0.75/0.5</f>
        <v>0</v>
      </c>
      <c r="E9" s="7">
        <f t="shared" si="0"/>
        <v>0</v>
      </c>
      <c r="F9" s="7">
        <v>0</v>
      </c>
      <c r="G9" s="7">
        <v>0</v>
      </c>
      <c r="H9" s="6">
        <f t="shared" ref="H9:H31" si="4">B9*1.2</f>
        <v>0</v>
      </c>
      <c r="I9" s="7">
        <f t="shared" si="2"/>
        <v>0</v>
      </c>
      <c r="J9" s="7">
        <f t="shared" si="1"/>
        <v>0</v>
      </c>
    </row>
    <row r="10" spans="1:10" x14ac:dyDescent="0.35">
      <c r="A10" s="5" t="s">
        <v>5</v>
      </c>
      <c r="B10" s="6">
        <v>10516</v>
      </c>
      <c r="C10" s="7">
        <v>1106234.8899999999</v>
      </c>
      <c r="D10" s="7">
        <f t="shared" si="3"/>
        <v>1659352.335</v>
      </c>
      <c r="E10" s="7">
        <f t="shared" si="0"/>
        <v>553117.44500000007</v>
      </c>
      <c r="F10" s="7">
        <f>C10/B10</f>
        <v>105.19540604792697</v>
      </c>
      <c r="G10" s="7">
        <f>D10/B10</f>
        <v>157.79310907189046</v>
      </c>
      <c r="H10" s="6">
        <f>B10*1.2</f>
        <v>12619.199999999999</v>
      </c>
      <c r="I10" s="7">
        <f>H10*G10</f>
        <v>1991222.8019999999</v>
      </c>
      <c r="J10" s="7">
        <f t="shared" si="1"/>
        <v>884987.91200000001</v>
      </c>
    </row>
    <row r="11" spans="1:10" x14ac:dyDescent="0.35">
      <c r="A11" s="5" t="s">
        <v>6</v>
      </c>
      <c r="B11" s="6">
        <v>89</v>
      </c>
      <c r="C11" s="7">
        <v>577.79</v>
      </c>
      <c r="D11" s="7">
        <f t="shared" si="3"/>
        <v>866.68499999999995</v>
      </c>
      <c r="E11" s="7">
        <f t="shared" si="0"/>
        <v>288.89499999999998</v>
      </c>
      <c r="F11" s="7">
        <f t="shared" ref="F11:F21" si="5">C11/B11</f>
        <v>6.4920224719101123</v>
      </c>
      <c r="G11" s="7">
        <f t="shared" ref="G11:G21" si="6">D11/B11</f>
        <v>9.7380337078651671</v>
      </c>
      <c r="H11" s="6">
        <f t="shared" si="4"/>
        <v>106.8</v>
      </c>
      <c r="I11" s="7">
        <f t="shared" si="2"/>
        <v>1040.0219999999997</v>
      </c>
      <c r="J11" s="7">
        <f t="shared" si="1"/>
        <v>462.23199999999974</v>
      </c>
    </row>
    <row r="12" spans="1:10" x14ac:dyDescent="0.35">
      <c r="A12" s="5" t="s">
        <v>7</v>
      </c>
      <c r="B12" s="6">
        <v>23</v>
      </c>
      <c r="C12" s="7">
        <v>456.11</v>
      </c>
      <c r="D12" s="7">
        <f t="shared" si="3"/>
        <v>684.16499999999996</v>
      </c>
      <c r="E12" s="7">
        <f t="shared" si="0"/>
        <v>228.05499999999995</v>
      </c>
      <c r="F12" s="7">
        <f t="shared" si="5"/>
        <v>19.830869565217391</v>
      </c>
      <c r="G12" s="7">
        <f t="shared" si="6"/>
        <v>29.746304347826086</v>
      </c>
      <c r="H12" s="6">
        <f t="shared" si="4"/>
        <v>27.599999999999998</v>
      </c>
      <c r="I12" s="7">
        <f t="shared" si="2"/>
        <v>820.99799999999993</v>
      </c>
      <c r="J12" s="7">
        <f t="shared" si="1"/>
        <v>364.88799999999992</v>
      </c>
    </row>
    <row r="13" spans="1:10" x14ac:dyDescent="0.35">
      <c r="A13" s="5" t="s">
        <v>8</v>
      </c>
      <c r="B13" s="6">
        <v>11461</v>
      </c>
      <c r="C13" s="7">
        <v>128038.09</v>
      </c>
      <c r="D13" s="7">
        <f t="shared" si="3"/>
        <v>192057.13500000001</v>
      </c>
      <c r="E13" s="7">
        <f t="shared" si="0"/>
        <v>64019.045000000013</v>
      </c>
      <c r="F13" s="7">
        <f t="shared" si="5"/>
        <v>11.171633365325887</v>
      </c>
      <c r="G13" s="7">
        <f t="shared" si="6"/>
        <v>16.757450047988833</v>
      </c>
      <c r="H13" s="6">
        <f t="shared" si="4"/>
        <v>13753.199999999999</v>
      </c>
      <c r="I13" s="7">
        <f t="shared" si="2"/>
        <v>230468.56200000001</v>
      </c>
      <c r="J13" s="7">
        <f t="shared" si="1"/>
        <v>102430.47200000001</v>
      </c>
    </row>
    <row r="14" spans="1:10" x14ac:dyDescent="0.35">
      <c r="A14" s="5" t="s">
        <v>9</v>
      </c>
      <c r="B14" s="6">
        <v>137</v>
      </c>
      <c r="C14" s="7">
        <v>7901.87</v>
      </c>
      <c r="D14" s="7">
        <f t="shared" si="3"/>
        <v>11852.805</v>
      </c>
      <c r="E14" s="7">
        <f t="shared" si="0"/>
        <v>3950.9350000000004</v>
      </c>
      <c r="F14" s="7">
        <f t="shared" si="5"/>
        <v>57.677883211678832</v>
      </c>
      <c r="G14" s="7">
        <f>D14/B14</f>
        <v>86.516824817518255</v>
      </c>
      <c r="H14" s="6">
        <f t="shared" si="4"/>
        <v>164.4</v>
      </c>
      <c r="I14" s="7">
        <f t="shared" si="2"/>
        <v>14223.366000000002</v>
      </c>
      <c r="J14" s="7">
        <f t="shared" si="1"/>
        <v>6321.4960000000019</v>
      </c>
    </row>
    <row r="15" spans="1:10" x14ac:dyDescent="0.35">
      <c r="A15" s="5" t="s">
        <v>10</v>
      </c>
      <c r="B15" s="6">
        <v>21</v>
      </c>
      <c r="C15" s="7">
        <v>493.4</v>
      </c>
      <c r="D15" s="7">
        <f t="shared" si="3"/>
        <v>740.09999999999991</v>
      </c>
      <c r="E15" s="7">
        <f t="shared" si="0"/>
        <v>246.69999999999993</v>
      </c>
      <c r="F15" s="7">
        <f t="shared" si="5"/>
        <v>23.495238095238093</v>
      </c>
      <c r="G15" s="7">
        <f t="shared" si="6"/>
        <v>35.24285714285714</v>
      </c>
      <c r="H15" s="6">
        <f t="shared" si="4"/>
        <v>25.2</v>
      </c>
      <c r="I15" s="7">
        <f t="shared" si="2"/>
        <v>888.11999999999989</v>
      </c>
      <c r="J15" s="7">
        <f t="shared" si="1"/>
        <v>394.71999999999991</v>
      </c>
    </row>
    <row r="16" spans="1:10" x14ac:dyDescent="0.35">
      <c r="A16" s="5" t="s">
        <v>11</v>
      </c>
      <c r="B16" s="6">
        <v>70886</v>
      </c>
      <c r="C16" s="7">
        <v>719524.26</v>
      </c>
      <c r="D16" s="7">
        <f t="shared" si="3"/>
        <v>1079286.3900000001</v>
      </c>
      <c r="E16" s="7">
        <f t="shared" si="0"/>
        <v>359762.13000000012</v>
      </c>
      <c r="F16" s="7">
        <f t="shared" si="5"/>
        <v>10.150442400474001</v>
      </c>
      <c r="G16" s="7">
        <f t="shared" si="6"/>
        <v>15.225663600711002</v>
      </c>
      <c r="H16" s="6">
        <f t="shared" si="4"/>
        <v>85063.2</v>
      </c>
      <c r="I16" s="7">
        <f t="shared" si="2"/>
        <v>1295143.6680000001</v>
      </c>
      <c r="J16" s="7">
        <f>I16-C16</f>
        <v>575619.40800000005</v>
      </c>
    </row>
    <row r="17" spans="1:11" ht="23.25" customHeight="1" x14ac:dyDescent="0.35">
      <c r="A17" s="5" t="s">
        <v>12</v>
      </c>
      <c r="B17" s="6">
        <v>1749</v>
      </c>
      <c r="C17" s="7">
        <v>30752.639999999999</v>
      </c>
      <c r="D17" s="7">
        <f t="shared" si="3"/>
        <v>46128.959999999999</v>
      </c>
      <c r="E17" s="7">
        <f t="shared" si="0"/>
        <v>15376.32</v>
      </c>
      <c r="F17" s="7">
        <f t="shared" si="5"/>
        <v>17.582984562607205</v>
      </c>
      <c r="G17" s="7">
        <f t="shared" si="6"/>
        <v>26.374476843910806</v>
      </c>
      <c r="H17" s="6">
        <f t="shared" si="4"/>
        <v>2098.7999999999997</v>
      </c>
      <c r="I17" s="7">
        <f t="shared" si="2"/>
        <v>55354.751999999993</v>
      </c>
      <c r="J17" s="7">
        <f t="shared" si="1"/>
        <v>24602.111999999994</v>
      </c>
    </row>
    <row r="18" spans="1:11" x14ac:dyDescent="0.35">
      <c r="A18" s="5" t="s">
        <v>13</v>
      </c>
      <c r="B18" s="6">
        <v>3280</v>
      </c>
      <c r="C18" s="7">
        <v>155277.63</v>
      </c>
      <c r="D18" s="7">
        <f t="shared" si="3"/>
        <v>232916.44500000001</v>
      </c>
      <c r="E18" s="7">
        <f t="shared" si="0"/>
        <v>77638.815000000002</v>
      </c>
      <c r="F18" s="7">
        <f t="shared" si="5"/>
        <v>47.340740853658538</v>
      </c>
      <c r="G18" s="7">
        <f t="shared" si="6"/>
        <v>71.01111128048781</v>
      </c>
      <c r="H18" s="6">
        <f t="shared" si="4"/>
        <v>3936</v>
      </c>
      <c r="I18" s="7">
        <f t="shared" si="2"/>
        <v>279499.734</v>
      </c>
      <c r="J18" s="7">
        <f t="shared" si="1"/>
        <v>124222.10399999999</v>
      </c>
    </row>
    <row r="19" spans="1:11" x14ac:dyDescent="0.35">
      <c r="A19" s="5" t="s">
        <v>14</v>
      </c>
      <c r="B19" s="6">
        <v>656</v>
      </c>
      <c r="C19" s="7">
        <v>20621.93</v>
      </c>
      <c r="D19" s="7">
        <f t="shared" si="3"/>
        <v>30932.895</v>
      </c>
      <c r="E19" s="7">
        <f t="shared" si="0"/>
        <v>10310.965</v>
      </c>
      <c r="F19" s="7">
        <f t="shared" si="5"/>
        <v>31.435868902439026</v>
      </c>
      <c r="G19" s="7">
        <f t="shared" si="6"/>
        <v>47.153803353658539</v>
      </c>
      <c r="H19" s="6">
        <f t="shared" si="4"/>
        <v>787.19999999999993</v>
      </c>
      <c r="I19" s="7">
        <f t="shared" si="2"/>
        <v>37119.474000000002</v>
      </c>
      <c r="J19" s="7">
        <f t="shared" si="1"/>
        <v>16497.544000000002</v>
      </c>
    </row>
    <row r="20" spans="1:11" x14ac:dyDescent="0.35">
      <c r="A20" s="5" t="s">
        <v>15</v>
      </c>
      <c r="B20" s="6">
        <v>10249</v>
      </c>
      <c r="C20" s="7">
        <v>176457.23</v>
      </c>
      <c r="D20" s="7">
        <f t="shared" si="3"/>
        <v>264685.84500000003</v>
      </c>
      <c r="E20" s="7">
        <f t="shared" si="0"/>
        <v>88228.61500000002</v>
      </c>
      <c r="F20" s="7">
        <f t="shared" si="5"/>
        <v>17.217019221387453</v>
      </c>
      <c r="G20" s="7">
        <f t="shared" si="6"/>
        <v>25.825528832081183</v>
      </c>
      <c r="H20" s="6">
        <f t="shared" si="4"/>
        <v>12298.8</v>
      </c>
      <c r="I20" s="7">
        <f t="shared" si="2"/>
        <v>317623.01400000002</v>
      </c>
      <c r="J20" s="7">
        <f t="shared" si="1"/>
        <v>141165.78400000001</v>
      </c>
    </row>
    <row r="21" spans="1:11" ht="34.5" customHeight="1" x14ac:dyDescent="0.35">
      <c r="A21" s="5" t="s">
        <v>55</v>
      </c>
      <c r="B21" s="6">
        <v>22028</v>
      </c>
      <c r="C21" s="7">
        <v>966249.61</v>
      </c>
      <c r="D21" s="7">
        <f t="shared" si="3"/>
        <v>1449374.415</v>
      </c>
      <c r="E21" s="7">
        <f t="shared" si="0"/>
        <v>483124.80500000005</v>
      </c>
      <c r="F21" s="7">
        <f t="shared" si="5"/>
        <v>43.864609133829674</v>
      </c>
      <c r="G21" s="7">
        <f t="shared" si="6"/>
        <v>65.796913700744511</v>
      </c>
      <c r="H21" s="6">
        <f t="shared" si="4"/>
        <v>26433.599999999999</v>
      </c>
      <c r="I21" s="7">
        <f t="shared" si="2"/>
        <v>1739249.298</v>
      </c>
      <c r="J21" s="7">
        <f t="shared" si="1"/>
        <v>772999.68799999997</v>
      </c>
    </row>
    <row r="22" spans="1:11" x14ac:dyDescent="0.35">
      <c r="A22" s="5" t="s">
        <v>16</v>
      </c>
      <c r="B22" s="6">
        <v>0</v>
      </c>
      <c r="C22" s="7">
        <v>0</v>
      </c>
      <c r="D22" s="7">
        <f t="shared" si="3"/>
        <v>0</v>
      </c>
      <c r="E22" s="7">
        <f t="shared" si="0"/>
        <v>0</v>
      </c>
      <c r="F22" s="7">
        <v>0</v>
      </c>
      <c r="G22" s="7">
        <v>0</v>
      </c>
      <c r="H22" s="6">
        <f t="shared" si="4"/>
        <v>0</v>
      </c>
      <c r="I22" s="7">
        <f t="shared" si="2"/>
        <v>0</v>
      </c>
      <c r="J22" s="7">
        <f t="shared" si="1"/>
        <v>0</v>
      </c>
    </row>
    <row r="23" spans="1:11" x14ac:dyDescent="0.35">
      <c r="A23" s="5" t="s">
        <v>17</v>
      </c>
      <c r="B23" s="6">
        <v>108</v>
      </c>
      <c r="C23" s="7">
        <v>1888.83</v>
      </c>
      <c r="D23" s="7">
        <f t="shared" si="3"/>
        <v>2833.2449999999999</v>
      </c>
      <c r="E23" s="7">
        <f t="shared" si="0"/>
        <v>944.41499999999996</v>
      </c>
      <c r="F23" s="7">
        <f t="shared" ref="F23:F31" si="7">C23/B23</f>
        <v>17.489166666666666</v>
      </c>
      <c r="G23" s="7">
        <f t="shared" ref="G23:G31" si="8">D23/B23</f>
        <v>26.233750000000001</v>
      </c>
      <c r="H23" s="6">
        <f t="shared" si="4"/>
        <v>129.6</v>
      </c>
      <c r="I23" s="7">
        <f t="shared" si="2"/>
        <v>3399.8939999999998</v>
      </c>
      <c r="J23" s="7">
        <f t="shared" si="1"/>
        <v>1511.0639999999999</v>
      </c>
    </row>
    <row r="24" spans="1:11" x14ac:dyDescent="0.35">
      <c r="A24" s="5" t="s">
        <v>18</v>
      </c>
      <c r="B24" s="6">
        <v>10</v>
      </c>
      <c r="C24" s="7">
        <v>378.2</v>
      </c>
      <c r="D24" s="7">
        <f t="shared" si="3"/>
        <v>567.29999999999995</v>
      </c>
      <c r="E24" s="7">
        <f t="shared" si="0"/>
        <v>189.09999999999997</v>
      </c>
      <c r="F24" s="7">
        <f t="shared" si="7"/>
        <v>37.82</v>
      </c>
      <c r="G24" s="7">
        <f t="shared" si="8"/>
        <v>56.73</v>
      </c>
      <c r="H24" s="6">
        <f t="shared" si="4"/>
        <v>12</v>
      </c>
      <c r="I24" s="7">
        <f t="shared" si="2"/>
        <v>680.76</v>
      </c>
      <c r="J24" s="7">
        <f t="shared" si="1"/>
        <v>302.56</v>
      </c>
    </row>
    <row r="25" spans="1:11" x14ac:dyDescent="0.35">
      <c r="A25" s="5" t="s">
        <v>19</v>
      </c>
      <c r="B25" s="6">
        <v>78</v>
      </c>
      <c r="C25" s="7">
        <v>1655.78</v>
      </c>
      <c r="D25" s="7">
        <f t="shared" si="3"/>
        <v>2483.67</v>
      </c>
      <c r="E25" s="7">
        <f t="shared" si="0"/>
        <v>827.8900000000001</v>
      </c>
      <c r="F25" s="7">
        <f t="shared" si="7"/>
        <v>21.227948717948717</v>
      </c>
      <c r="G25" s="7">
        <f t="shared" si="8"/>
        <v>31.841923076923077</v>
      </c>
      <c r="H25" s="6">
        <f t="shared" si="4"/>
        <v>93.6</v>
      </c>
      <c r="I25" s="7">
        <f t="shared" si="2"/>
        <v>2980.404</v>
      </c>
      <c r="J25" s="7">
        <f t="shared" si="1"/>
        <v>1324.624</v>
      </c>
    </row>
    <row r="26" spans="1:11" x14ac:dyDescent="0.35">
      <c r="A26" s="5" t="s">
        <v>56</v>
      </c>
      <c r="B26" s="6">
        <v>0</v>
      </c>
      <c r="C26" s="7">
        <v>0</v>
      </c>
      <c r="D26" s="7">
        <f t="shared" ref="D26" si="9">C26*0.75/0.5</f>
        <v>0</v>
      </c>
      <c r="E26" s="7">
        <f t="shared" ref="E26" si="10">D26-C26</f>
        <v>0</v>
      </c>
      <c r="F26" s="7">
        <v>0</v>
      </c>
      <c r="G26" s="7">
        <v>0</v>
      </c>
      <c r="H26" s="6">
        <f t="shared" ref="H26" si="11">B26*1.2</f>
        <v>0</v>
      </c>
      <c r="I26" s="7">
        <f t="shared" ref="I26" si="12">H26*G26</f>
        <v>0</v>
      </c>
      <c r="J26" s="7">
        <f t="shared" ref="J26" si="13">I26-C26</f>
        <v>0</v>
      </c>
    </row>
    <row r="27" spans="1:11" x14ac:dyDescent="0.35">
      <c r="A27" s="5" t="s">
        <v>20</v>
      </c>
      <c r="B27" s="6">
        <v>2437</v>
      </c>
      <c r="C27" s="7">
        <v>36622.519999999997</v>
      </c>
      <c r="D27" s="7">
        <f t="shared" si="3"/>
        <v>54933.78</v>
      </c>
      <c r="E27" s="7">
        <f t="shared" si="0"/>
        <v>18311.260000000002</v>
      </c>
      <c r="F27" s="7">
        <f t="shared" si="7"/>
        <v>15.027706196142796</v>
      </c>
      <c r="G27" s="7">
        <f t="shared" si="8"/>
        <v>22.541559294214196</v>
      </c>
      <c r="H27" s="6">
        <f t="shared" si="4"/>
        <v>2924.4</v>
      </c>
      <c r="I27" s="7">
        <f t="shared" si="2"/>
        <v>65920.535999999993</v>
      </c>
      <c r="J27" s="7">
        <f t="shared" si="1"/>
        <v>29298.015999999996</v>
      </c>
    </row>
    <row r="28" spans="1:11" ht="50.5" customHeight="1" x14ac:dyDescent="0.35">
      <c r="A28" s="41" t="s">
        <v>60</v>
      </c>
      <c r="B28" s="6">
        <v>5291</v>
      </c>
      <c r="C28" s="7">
        <v>104822.59</v>
      </c>
      <c r="D28" s="7">
        <f t="shared" si="3"/>
        <v>157233.88500000001</v>
      </c>
      <c r="E28" s="7">
        <f t="shared" si="0"/>
        <v>52411.295000000013</v>
      </c>
      <c r="F28" s="7">
        <f t="shared" si="7"/>
        <v>19.811489321489322</v>
      </c>
      <c r="G28" s="7">
        <f t="shared" si="8"/>
        <v>29.717233982233985</v>
      </c>
      <c r="H28" s="6">
        <f t="shared" si="4"/>
        <v>6349.2</v>
      </c>
      <c r="I28" s="7">
        <f t="shared" si="2"/>
        <v>188680.66200000001</v>
      </c>
      <c r="J28" s="7">
        <f t="shared" si="1"/>
        <v>83858.072000000015</v>
      </c>
    </row>
    <row r="29" spans="1:11" x14ac:dyDescent="0.35">
      <c r="A29" s="5" t="s">
        <v>21</v>
      </c>
      <c r="B29" s="6">
        <v>31600</v>
      </c>
      <c r="C29" s="7">
        <v>720148.56</v>
      </c>
      <c r="D29" s="7">
        <f t="shared" si="3"/>
        <v>1080222.8400000001</v>
      </c>
      <c r="E29" s="7">
        <f t="shared" si="0"/>
        <v>360074.28</v>
      </c>
      <c r="F29" s="7">
        <f t="shared" si="7"/>
        <v>22.789511392405064</v>
      </c>
      <c r="G29" s="7">
        <f t="shared" si="8"/>
        <v>34.184267088607598</v>
      </c>
      <c r="H29" s="6">
        <f t="shared" si="4"/>
        <v>37920</v>
      </c>
      <c r="I29" s="7">
        <f t="shared" si="2"/>
        <v>1296267.4080000001</v>
      </c>
      <c r="J29" s="7">
        <f>I29-C29</f>
        <v>576118.848</v>
      </c>
      <c r="K29" s="8"/>
    </row>
    <row r="30" spans="1:11" x14ac:dyDescent="0.35">
      <c r="A30" s="5" t="s">
        <v>22</v>
      </c>
      <c r="B30" s="6">
        <v>171</v>
      </c>
      <c r="C30" s="7">
        <v>17332.59</v>
      </c>
      <c r="D30" s="7">
        <f t="shared" si="3"/>
        <v>25998.885000000002</v>
      </c>
      <c r="E30" s="7">
        <f t="shared" si="0"/>
        <v>8666.2950000000019</v>
      </c>
      <c r="F30" s="7">
        <f t="shared" si="7"/>
        <v>101.36017543859649</v>
      </c>
      <c r="G30" s="7">
        <f t="shared" si="8"/>
        <v>152.04026315789474</v>
      </c>
      <c r="H30" s="6">
        <f t="shared" si="4"/>
        <v>205.2</v>
      </c>
      <c r="I30" s="7">
        <f t="shared" si="2"/>
        <v>31198.662</v>
      </c>
      <c r="J30" s="7">
        <f t="shared" si="1"/>
        <v>13866.072</v>
      </c>
    </row>
    <row r="31" spans="1:11" x14ac:dyDescent="0.35">
      <c r="A31" s="5" t="s">
        <v>23</v>
      </c>
      <c r="B31" s="6">
        <v>1164</v>
      </c>
      <c r="C31" s="7">
        <v>63655.13</v>
      </c>
      <c r="D31" s="7">
        <f t="shared" si="3"/>
        <v>95482.694999999992</v>
      </c>
      <c r="E31" s="7">
        <f t="shared" si="0"/>
        <v>31827.564999999995</v>
      </c>
      <c r="F31" s="7">
        <f t="shared" si="7"/>
        <v>54.686537800687283</v>
      </c>
      <c r="G31" s="7">
        <f t="shared" si="8"/>
        <v>82.029806701030921</v>
      </c>
      <c r="H31" s="6">
        <f t="shared" si="4"/>
        <v>1396.8</v>
      </c>
      <c r="I31" s="7">
        <f t="shared" si="2"/>
        <v>114579.23399999998</v>
      </c>
      <c r="J31" s="7">
        <f t="shared" si="1"/>
        <v>50924.103999999985</v>
      </c>
    </row>
    <row r="32" spans="1:11" x14ac:dyDescent="0.35">
      <c r="A32" s="38" t="s">
        <v>31</v>
      </c>
      <c r="B32" s="39"/>
      <c r="C32" s="40">
        <f>SUM(C8:C31)</f>
        <v>4259659.2300000004</v>
      </c>
      <c r="D32" s="40">
        <f>SUM(D8:D31)</f>
        <v>6389488.8449999997</v>
      </c>
      <c r="E32" s="40">
        <f>SUM(E8:E31)</f>
        <v>2129829.6150000007</v>
      </c>
      <c r="F32" s="7"/>
      <c r="G32" s="7"/>
      <c r="H32" s="7"/>
      <c r="I32" s="40">
        <f>SUM(I8:I31)</f>
        <v>7667386.6140000001</v>
      </c>
      <c r="J32" s="40">
        <f>SUM(J8:J31)</f>
        <v>3407727.3839999996</v>
      </c>
    </row>
    <row r="33" spans="1:7" x14ac:dyDescent="0.35">
      <c r="A33" s="10" t="s">
        <v>35</v>
      </c>
      <c r="F33" s="9"/>
      <c r="G33" s="9"/>
    </row>
    <row r="34" spans="1:7" x14ac:dyDescent="0.35">
      <c r="F34" s="9"/>
      <c r="G34" s="9"/>
    </row>
  </sheetData>
  <mergeCells count="2">
    <mergeCell ref="A3:J3"/>
    <mergeCell ref="G1:J2"/>
  </mergeCells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0"/>
  <sheetViews>
    <sheetView tabSelected="1" zoomScale="90" zoomScaleNormal="90" workbookViewId="0">
      <selection activeCell="G7" sqref="G7"/>
    </sheetView>
  </sheetViews>
  <sheetFormatPr defaultColWidth="9.1796875" defaultRowHeight="14" x14ac:dyDescent="0.3"/>
  <cols>
    <col min="1" max="1" width="11.81640625" style="11" customWidth="1"/>
    <col min="2" max="2" width="24.1796875" style="11" customWidth="1"/>
    <col min="3" max="3" width="14.26953125" style="11" customWidth="1"/>
    <col min="4" max="4" width="17.81640625" style="11" customWidth="1"/>
    <col min="5" max="5" width="16.90625" style="11" customWidth="1"/>
    <col min="6" max="6" width="14" style="11" customWidth="1"/>
    <col min="7" max="7" width="15.81640625" style="11" customWidth="1"/>
    <col min="8" max="8" width="16.90625" style="11" customWidth="1"/>
    <col min="9" max="9" width="31.54296875" style="11" customWidth="1"/>
    <col min="10" max="10" width="35.1796875" style="11" customWidth="1"/>
    <col min="11" max="11" width="20.81640625" style="11" customWidth="1"/>
    <col min="12" max="12" width="9.1796875" style="11"/>
    <col min="13" max="13" width="11.1796875" style="11" bestFit="1" customWidth="1"/>
    <col min="14" max="16384" width="9.1796875" style="11"/>
  </cols>
  <sheetData>
    <row r="1" spans="1:20" ht="44" customHeight="1" x14ac:dyDescent="0.3">
      <c r="F1" s="56" t="s">
        <v>62</v>
      </c>
      <c r="G1" s="56"/>
      <c r="H1" s="56"/>
      <c r="I1" s="56"/>
    </row>
    <row r="2" spans="1:20" x14ac:dyDescent="0.3">
      <c r="I2" s="57"/>
      <c r="J2" s="57"/>
    </row>
    <row r="3" spans="1:20" x14ac:dyDescent="0.3">
      <c r="B3" s="49" t="s">
        <v>36</v>
      </c>
      <c r="C3" s="49"/>
      <c r="D3" s="49"/>
      <c r="E3" s="49"/>
      <c r="F3" s="49"/>
      <c r="G3" s="49"/>
      <c r="H3" s="49"/>
      <c r="I3" s="49"/>
      <c r="J3" s="49"/>
      <c r="K3" s="49"/>
    </row>
    <row r="4" spans="1:20" x14ac:dyDescent="0.3">
      <c r="B4" s="12"/>
      <c r="C4" s="13"/>
    </row>
    <row r="5" spans="1:20" s="14" customFormat="1" ht="70.5" customHeight="1" x14ac:dyDescent="0.45">
      <c r="B5" s="50" t="s">
        <v>37</v>
      </c>
      <c r="C5" s="51"/>
      <c r="D5" s="15" t="s">
        <v>38</v>
      </c>
      <c r="E5" s="15" t="s">
        <v>39</v>
      </c>
      <c r="F5" s="15" t="s">
        <v>40</v>
      </c>
      <c r="G5" s="15" t="s">
        <v>41</v>
      </c>
      <c r="H5" s="15" t="s">
        <v>42</v>
      </c>
      <c r="I5" s="15" t="s">
        <v>43</v>
      </c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0" s="16" customFormat="1" ht="18.5" x14ac:dyDescent="0.45">
      <c r="B6" s="53" t="s">
        <v>44</v>
      </c>
      <c r="C6" s="54"/>
      <c r="D6" s="17" t="s">
        <v>45</v>
      </c>
      <c r="E6" s="17" t="s">
        <v>45</v>
      </c>
      <c r="F6" s="17" t="s">
        <v>45</v>
      </c>
      <c r="G6" s="17" t="s">
        <v>45</v>
      </c>
      <c r="H6" s="17" t="s">
        <v>45</v>
      </c>
      <c r="I6" s="18"/>
      <c r="J6" s="19"/>
      <c r="K6" s="55"/>
      <c r="L6" s="55"/>
      <c r="M6" s="55"/>
      <c r="N6" s="55"/>
      <c r="O6" s="55"/>
      <c r="P6" s="55"/>
      <c r="Q6" s="55"/>
      <c r="R6" s="20"/>
      <c r="S6" s="20"/>
    </row>
    <row r="7" spans="1:20" s="16" customFormat="1" ht="26" x14ac:dyDescent="0.45">
      <c r="B7" s="44" t="s">
        <v>46</v>
      </c>
      <c r="C7" s="44"/>
      <c r="D7" s="21">
        <v>13000</v>
      </c>
      <c r="E7" s="17" t="s">
        <v>45</v>
      </c>
      <c r="F7" s="17" t="s">
        <v>45</v>
      </c>
      <c r="G7" s="22"/>
      <c r="H7" s="17" t="s">
        <v>45</v>
      </c>
      <c r="I7" s="23" t="s">
        <v>47</v>
      </c>
      <c r="J7" s="24"/>
      <c r="K7" s="20"/>
      <c r="L7" s="20"/>
      <c r="M7" s="20"/>
      <c r="N7" s="20"/>
      <c r="O7" s="20"/>
      <c r="P7" s="20"/>
      <c r="Q7" s="20"/>
      <c r="R7" s="20"/>
      <c r="S7" s="20"/>
    </row>
    <row r="8" spans="1:20" s="25" customFormat="1" ht="14" customHeight="1" x14ac:dyDescent="0.45">
      <c r="I8" s="26"/>
      <c r="K8" s="20"/>
      <c r="L8" s="20"/>
      <c r="M8" s="20"/>
      <c r="N8" s="20"/>
      <c r="O8" s="20"/>
      <c r="P8" s="20"/>
      <c r="Q8" s="20"/>
      <c r="R8" s="20"/>
      <c r="S8" s="20"/>
    </row>
    <row r="9" spans="1:20" s="25" customFormat="1" ht="14" customHeight="1" x14ac:dyDescent="0.45">
      <c r="E9" s="45"/>
      <c r="F9" s="45"/>
      <c r="G9" s="45"/>
      <c r="H9" s="27"/>
      <c r="I9" s="28"/>
      <c r="K9" s="20"/>
      <c r="L9" s="20"/>
      <c r="M9" s="20"/>
      <c r="N9" s="20"/>
      <c r="O9" s="20"/>
      <c r="P9" s="20"/>
      <c r="Q9" s="20"/>
      <c r="R9" s="20"/>
      <c r="S9" s="20"/>
    </row>
    <row r="10" spans="1:20" x14ac:dyDescent="0.3">
      <c r="B10" s="29" t="s">
        <v>48</v>
      </c>
    </row>
    <row r="11" spans="1:20" x14ac:dyDescent="0.3">
      <c r="B11" s="11" t="s">
        <v>49</v>
      </c>
    </row>
    <row r="12" spans="1:20" x14ac:dyDescent="0.3">
      <c r="B12" s="11" t="s">
        <v>50</v>
      </c>
      <c r="C12" s="30"/>
      <c r="D12" s="30"/>
    </row>
    <row r="13" spans="1:20" x14ac:dyDescent="0.3">
      <c r="B13" s="11" t="s">
        <v>58</v>
      </c>
    </row>
    <row r="15" spans="1:20" x14ac:dyDescent="0.3">
      <c r="B15" s="29" t="s">
        <v>51</v>
      </c>
    </row>
    <row r="16" spans="1:20" x14ac:dyDescent="0.3">
      <c r="A16" s="30"/>
      <c r="B16" s="30"/>
    </row>
    <row r="17" spans="1:6" ht="59" customHeight="1" x14ac:dyDescent="0.3">
      <c r="A17" s="30"/>
      <c r="B17" s="36" t="s">
        <v>52</v>
      </c>
      <c r="C17" s="37" t="s">
        <v>53</v>
      </c>
      <c r="D17" s="36" t="s">
        <v>59</v>
      </c>
      <c r="E17" s="36" t="s">
        <v>57</v>
      </c>
    </row>
    <row r="18" spans="1:6" x14ac:dyDescent="0.3">
      <c r="A18" s="30"/>
      <c r="B18" s="31">
        <v>0.75</v>
      </c>
      <c r="C18" s="32">
        <v>336</v>
      </c>
      <c r="D18" s="32">
        <v>119.01</v>
      </c>
      <c r="E18" s="33">
        <f>ROUND(C18*D18,0)</f>
        <v>39987</v>
      </c>
    </row>
    <row r="19" spans="1:6" x14ac:dyDescent="0.3">
      <c r="A19" s="30"/>
      <c r="B19" s="31">
        <v>1</v>
      </c>
      <c r="C19" s="32">
        <v>350</v>
      </c>
      <c r="D19" s="32">
        <v>158.68</v>
      </c>
      <c r="E19" s="33">
        <f>ROUND(C19*D19,0)</f>
        <v>55538</v>
      </c>
      <c r="F19" s="34"/>
    </row>
    <row r="20" spans="1:6" ht="14.5" customHeight="1" x14ac:dyDescent="0.3">
      <c r="A20" s="30"/>
      <c r="B20" s="46" t="s">
        <v>54</v>
      </c>
      <c r="C20" s="47"/>
      <c r="D20" s="48"/>
      <c r="E20" s="35">
        <f>E19-E18</f>
        <v>15551</v>
      </c>
    </row>
  </sheetData>
  <mergeCells count="9">
    <mergeCell ref="F1:I1"/>
    <mergeCell ref="B7:C7"/>
    <mergeCell ref="E9:G9"/>
    <mergeCell ref="B20:D20"/>
    <mergeCell ref="B3:K3"/>
    <mergeCell ref="B5:C5"/>
    <mergeCell ref="K5:T5"/>
    <mergeCell ref="B6:C6"/>
    <mergeCell ref="K6:Q6"/>
  </mergeCells>
  <dataValidations count="1">
    <dataValidation type="whole" errorStyle="information" allowBlank="1" showInputMessage="1" showErrorMessage="1" error="Jāievada skaitlis" sqref="D6:I7" xr:uid="{00000000-0002-0000-0100-000000000000}">
      <formula1>-1000000000000</formula1>
      <formula2>1000000000000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1.1. Pielikums</vt:lpstr>
      <vt:lpstr>1.2. Pielikums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Batare</dc:creator>
  <cp:lastModifiedBy>Svetlana Batare</cp:lastModifiedBy>
  <cp:lastPrinted>2023-12-05T11:55:15Z</cp:lastPrinted>
  <dcterms:created xsi:type="dcterms:W3CDTF">2023-11-23T14:52:26Z</dcterms:created>
  <dcterms:modified xsi:type="dcterms:W3CDTF">2024-03-12T13:58:15Z</dcterms:modified>
</cp:coreProperties>
</file>