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FPP\Home\Rozkin\2025-2027\Apro_74.progr_TAP\Saskaņotais_TAP_24-TA-100\"/>
    </mc:Choice>
  </mc:AlternateContent>
  <bookViews>
    <workbookView xWindow="0" yWindow="0" windowWidth="19200" windowHeight="5770"/>
  </bookViews>
  <sheets>
    <sheet name="1 tab kont  (25-TA-100 )" sheetId="8" r:id="rId1"/>
    <sheet name="2 tab Kopsavilkums" sheetId="10"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2" i="10" l="1"/>
  <c r="D22" i="10"/>
  <c r="C22" i="10"/>
  <c r="C15" i="10" l="1"/>
  <c r="I11" i="8" l="1"/>
  <c r="I12" i="8"/>
  <c r="I13" i="8"/>
  <c r="I14" i="8"/>
  <c r="I15" i="8"/>
  <c r="H15" i="8" s="1"/>
  <c r="I16" i="8"/>
  <c r="J11" i="8"/>
  <c r="J12" i="8"/>
  <c r="J13" i="8"/>
  <c r="H13" i="8" s="1"/>
  <c r="J14" i="8"/>
  <c r="H14" i="8" s="1"/>
  <c r="J15" i="8"/>
  <c r="J16" i="8"/>
  <c r="I10" i="8"/>
  <c r="J10" i="8"/>
  <c r="G17" i="8"/>
  <c r="H12" i="8" l="1"/>
  <c r="H16" i="8"/>
  <c r="H11" i="8"/>
  <c r="D11" i="8" l="1"/>
  <c r="D10" i="8"/>
  <c r="E10" i="8" l="1"/>
  <c r="F10" i="8"/>
  <c r="E11" i="8"/>
  <c r="F11" i="8" s="1"/>
  <c r="H10" i="8"/>
  <c r="O17" i="8" l="1"/>
  <c r="M17" i="8"/>
  <c r="C17" i="8"/>
  <c r="D16" i="8"/>
  <c r="E16" i="8" s="1"/>
  <c r="F16" i="8" s="1"/>
  <c r="D15" i="8"/>
  <c r="E15" i="8" s="1"/>
  <c r="F15" i="8" s="1"/>
  <c r="D14" i="8"/>
  <c r="D13" i="8"/>
  <c r="D12" i="8"/>
  <c r="D17" i="8" l="1"/>
  <c r="E14" i="8"/>
  <c r="F14" i="8" s="1"/>
  <c r="E13" i="8"/>
  <c r="F13" i="8" s="1"/>
  <c r="E12" i="8"/>
  <c r="F12" i="8" s="1"/>
  <c r="F17" i="8" s="1"/>
  <c r="K17" i="8"/>
  <c r="L17" i="8"/>
  <c r="P17" i="8"/>
  <c r="N17" i="8"/>
  <c r="J17" i="8"/>
  <c r="E17" i="8" l="1"/>
  <c r="I17" i="8"/>
  <c r="H17" i="8" l="1"/>
</calcChain>
</file>

<file path=xl/sharedStrings.xml><?xml version="1.0" encoding="utf-8"?>
<sst xmlns="http://schemas.openxmlformats.org/spreadsheetml/2006/main" count="102" uniqueCount="80">
  <si>
    <t>x</t>
  </si>
  <si>
    <t>Pielikums Ministru kabineta rīkojuma projektam "Par apropriācijas pārdali no budžeta resora "74. Gadskārtējā valsts budžeta izpildes procesā pārdalāmais finansējums" programmas 18.00.00 "Finansējums valsts drošības stiprināšanas pasākumiem"" sākotnējās ietekmes novērtējuma ziņojumam (anotācijai)</t>
  </si>
  <si>
    <t>1.tabula</t>
  </si>
  <si>
    <t>EKK 2312 Inventārs</t>
  </si>
  <si>
    <t>EKK 2389 
Pārējie specifiskas lietošanas materiāli un inventārs</t>
  </si>
  <si>
    <t>Skaits</t>
  </si>
  <si>
    <t>Transportlīdzekļa veids/rācijas</t>
  </si>
  <si>
    <t>Ugunsdzēsības autocisternas 4x4, ar aprīkojumu (61. gab.)</t>
  </si>
  <si>
    <r>
      <t xml:space="preserve">Plānotie izdevumi (ar PVN) - kopā, </t>
    </r>
    <r>
      <rPr>
        <i/>
        <sz val="10"/>
        <color theme="1"/>
        <rFont val="Times New Roman"/>
        <family val="1"/>
        <charset val="186"/>
      </rPr>
      <t>euro</t>
    </r>
  </si>
  <si>
    <t>EKK 2350 Iestāžu uzturēšanas materiāli un preces</t>
  </si>
  <si>
    <t>EKK 5239 
Pārējie iepriekš neklasificētie pamatlīdzekļi un ieguldījuma īpašumi</t>
  </si>
  <si>
    <t xml:space="preserve"> tajā skaitā aprīkojums sadalījumā pa izdevumu ekonomiskās klasifikācijas kodiem:</t>
  </si>
  <si>
    <t xml:space="preserve">Plūdu konteneris 
</t>
  </si>
  <si>
    <t xml:space="preserve">Savvaļas ugunsgrēku konteneris 
</t>
  </si>
  <si>
    <t xml:space="preserve">Dekontaminācijas konteneris 
</t>
  </si>
  <si>
    <t xml:space="preserve">Putu koncentrāta konteneris 
</t>
  </si>
  <si>
    <t xml:space="preserve">Konteineris noliktavai utilizējamajām formām un aprīkojumam
</t>
  </si>
  <si>
    <t>Kopā</t>
  </si>
  <si>
    <t>EKK 2364 Formas tērpi un speciālais apģērbs</t>
  </si>
  <si>
    <t>Specializētie konteineri ar aprīkojumu</t>
  </si>
  <si>
    <t>EKK 2000 kopā</t>
  </si>
  <si>
    <t>EKK 5000 kopā</t>
  </si>
  <si>
    <t>Izdevumi par specializēto konteineru un to komplektācijā esošā aprīkojuma iegādi 
ar valsts drošību saistītā prioritārā pasākuma "Speciālo ugunsdzēsības un glābšanas transportlīdzekļu iegāde" ietvaros</t>
  </si>
  <si>
    <t>Konteinera veids</t>
  </si>
  <si>
    <t>Konteineris naftas produktu savākšanai</t>
  </si>
  <si>
    <t>Sagruvuma konteineris</t>
  </si>
  <si>
    <t>Avansa maksājums ar PVN 
(EKK 5239)</t>
  </si>
  <si>
    <t xml:space="preserve"> Gala maksājums par konteneriem un to komplektācijā esošo aprīkojumu -kopā
</t>
  </si>
  <si>
    <t xml:space="preserve"> Norēķins par konteineru komplektācijā esošo aprīkojumu -kopā</t>
  </si>
  <si>
    <t xml:space="preserve"> Norēķins par konteineriem 
(EKK 5239)</t>
  </si>
  <si>
    <t>1.</t>
  </si>
  <si>
    <t>4 = (3*0,4)</t>
  </si>
  <si>
    <t>5 = (3-4)</t>
  </si>
  <si>
    <t>7 = (8+9)</t>
  </si>
  <si>
    <t>9 = (14+15)</t>
  </si>
  <si>
    <t>8 = (10+11+12+13)</t>
  </si>
  <si>
    <t>tajā skaitā sadalījumā pa tāmes EKK:</t>
  </si>
  <si>
    <t xml:space="preserve"> tajā skaitā:</t>
  </si>
  <si>
    <t>2.tabula</t>
  </si>
  <si>
    <t>Budžeta resora "74. Gadskārtējā valsts budžeta izpildes procesā pārdalāmais finansējums" programmā 18.00.00 "Finansējums valsts drošības stiprināšanas pasākumiem"  plānotais finansējums un tā pārdale uz Iekšlietu ministrijas budžeta programmu 07.00.00 "Ugunsdrošība, glābšana un civilā aizsardzība"</t>
  </si>
  <si>
    <r>
      <t>Ar valsts drošību saistītais prioritārais pasākums</t>
    </r>
    <r>
      <rPr>
        <b/>
        <sz val="10"/>
        <color theme="1"/>
        <rFont val="Times New Roman"/>
        <family val="1"/>
        <charset val="186"/>
      </rPr>
      <t xml:space="preserve"> 
"Speciālo ugunsdzēsības un glābšanas transportlīdzekļu iegāde" </t>
    </r>
  </si>
  <si>
    <t>Nr.p.k.</t>
  </si>
  <si>
    <t>Rādītājs</t>
  </si>
  <si>
    <t>2023.</t>
  </si>
  <si>
    <t>2024.</t>
  </si>
  <si>
    <t>2025.</t>
  </si>
  <si>
    <t>Rezervēts finansējums</t>
  </si>
  <si>
    <t>2.</t>
  </si>
  <si>
    <r>
      <t xml:space="preserve">Piešķirts finansējums
MK 02.05.2023. rīkojums Nr.245 (23-TA-807)
(Ministru kabineta 02.05.2023. sēdē nolemtais (prot.Nr.24 10.§))
</t>
    </r>
    <r>
      <rPr>
        <b/>
        <i/>
        <sz val="10"/>
        <color theme="1"/>
        <rFont val="Times New Roman"/>
        <family val="1"/>
        <charset val="186"/>
      </rPr>
      <t>152 ugunsdzēsības autocisternu iegāde</t>
    </r>
  </si>
  <si>
    <t>2.1.</t>
  </si>
  <si>
    <r>
      <t xml:space="preserve">Pārdalīts finansējums no ar valsts drošību saistītajam prioritārajam pasākumam "Speciālo ugunsdzēsības un glābšanas transportlīdzekļu iegāde" piešķirtiem līdzekļiem, palielinot finansējumu 1 499 985 </t>
    </r>
    <r>
      <rPr>
        <i/>
        <sz val="10"/>
        <rFont val="Times New Roman"/>
        <family val="1"/>
        <charset val="186"/>
      </rPr>
      <t>euro</t>
    </r>
    <r>
      <rPr>
        <sz val="10"/>
        <rFont val="Times New Roman"/>
        <family val="1"/>
        <charset val="186"/>
      </rPr>
      <t xml:space="preserve"> apmērā, lai nodrošinātu speciālo ugunsdzēsības un glābšanas transportlīdzekļu komplektācijā esošā speciālā aprīkojuma un inventāra iegādes izdevumu segšanu (preces un pakalpojumi) (24-TA-547)</t>
    </r>
  </si>
  <si>
    <t xml:space="preserve">3. </t>
  </si>
  <si>
    <t>4.</t>
  </si>
  <si>
    <r>
      <t xml:space="preserve">Piešķirts finansējums
MK 24.07.2024. rīkojums Nr.625 (24-TA-1654)
(Ministru kabineta 24.07.2024. sēdē nolemtais (prot. Nr. 30 42. §))
</t>
    </r>
    <r>
      <rPr>
        <b/>
        <i/>
        <sz val="10"/>
        <color theme="1"/>
        <rFont val="Times New Roman"/>
        <family val="1"/>
        <charset val="186"/>
      </rPr>
      <t>20 speciālo transportlīdzekļu un 218 vienību aprīkojuma iegāde</t>
    </r>
  </si>
  <si>
    <t>5.</t>
  </si>
  <si>
    <t>6.</t>
  </si>
  <si>
    <t>7.</t>
  </si>
  <si>
    <t xml:space="preserve">Atlikums budžeta resora "74. Gadskārtējā valsts budžeta izpildes procesā pārdalāmais finansējums" programmā 18.00.00 "Finansējums valsts drošības stiprināšanas pasākumiem" </t>
  </si>
  <si>
    <t>8.</t>
  </si>
  <si>
    <t>Apgūts finansējums</t>
  </si>
  <si>
    <t>8.1.</t>
  </si>
  <si>
    <t>8.2.</t>
  </si>
  <si>
    <t>8.3.</t>
  </si>
  <si>
    <t>8.4.</t>
  </si>
  <si>
    <t>8.5.</t>
  </si>
  <si>
    <r>
      <t xml:space="preserve">2023. gadā - veikti avansa maksājumi par 88 ugunsdzēsības autocisternām 13 081 703 </t>
    </r>
    <r>
      <rPr>
        <i/>
        <sz val="10"/>
        <color theme="1"/>
        <rFont val="Times New Roman"/>
        <family val="1"/>
        <charset val="186"/>
      </rPr>
      <t>euro</t>
    </r>
  </si>
  <si>
    <r>
      <t xml:space="preserve">2024. gadā - veikts avansa maksājums par 6 ugunsdzēsības autocisternām ar pacēlāju un to komplektācijā esošo aprīkojumu 2 514 720 </t>
    </r>
    <r>
      <rPr>
        <i/>
        <sz val="10"/>
        <color theme="1"/>
        <rFont val="Times New Roman"/>
        <family val="1"/>
        <charset val="186"/>
      </rPr>
      <t>euro</t>
    </r>
  </si>
  <si>
    <r>
      <t xml:space="preserve">2024. gadā - veikts avansa maksājums par 2 vieglajiem transportlīdzekļiem ar 6 sēdvietām 
58 453 </t>
    </r>
    <r>
      <rPr>
        <i/>
        <sz val="10"/>
        <color theme="1"/>
        <rFont val="Times New Roman"/>
        <family val="1"/>
        <charset val="186"/>
      </rPr>
      <t>euro</t>
    </r>
  </si>
  <si>
    <r>
      <t xml:space="preserve">Piešķirts finansējums 
MK 10.04.2024. rīkojums Nr.260 (24-TA-548) 
(Ministru kabineta 10.04.2024. sēdē nolemtais (prot. Nr. 15 13. §))
</t>
    </r>
    <r>
      <rPr>
        <b/>
        <i/>
        <sz val="10"/>
        <color theme="1"/>
        <rFont val="Times New Roman"/>
        <family val="1"/>
        <charset val="186"/>
      </rPr>
      <t>274 speciālo transportlīdzekļu un 631 vienību aprīkojuma iegāde</t>
    </r>
  </si>
  <si>
    <t>8.6.</t>
  </si>
  <si>
    <r>
      <t xml:space="preserve">2024. gadā - veikti avansa maksājumi par 20 speciālo transportlīdzekļu vienībām un maksājumi par piegādātajām 218 aprīkojuma vienībām 2 674 773 </t>
    </r>
    <r>
      <rPr>
        <i/>
        <sz val="10"/>
        <color theme="1"/>
        <rFont val="Times New Roman"/>
        <family val="1"/>
        <charset val="186"/>
      </rPr>
      <t>euro</t>
    </r>
  </si>
  <si>
    <r>
      <t xml:space="preserve">2024. gadā - veikti avansa maksājumi par 56 speciālo transportlīdzekļu vienībām un 9 aprīkojuma vienībām, veikti maksājumi par 127 piegādātajām speciālo transportlīdzekļu un  622 aprīkojuma vienībām 4 891 745 </t>
    </r>
    <r>
      <rPr>
        <i/>
        <sz val="10"/>
        <color theme="1"/>
        <rFont val="Times New Roman"/>
        <family val="1"/>
        <charset val="186"/>
      </rPr>
      <t>euro</t>
    </r>
  </si>
  <si>
    <t>10.</t>
  </si>
  <si>
    <t>9. 
(1.-2.-3.-4.-5.-6.-7.)</t>
  </si>
  <si>
    <r>
      <t xml:space="preserve">Plānots pieprasīt finansējums no budžeta programmas 01.00.00 "Apropriācijas rezerve" 2025. gadam 
(64 ugunsdzēsības autocisternu iegādei (gala maksājumi) 18 959 071 </t>
    </r>
    <r>
      <rPr>
        <i/>
        <sz val="10"/>
        <color theme="1"/>
        <rFont val="Times New Roman"/>
        <family val="1"/>
        <charset val="186"/>
      </rPr>
      <t>euro</t>
    </r>
    <r>
      <rPr>
        <sz val="10"/>
        <color theme="1"/>
        <rFont val="Times New Roman"/>
        <family val="1"/>
        <charset val="186"/>
      </rPr>
      <t xml:space="preserve">;
45 piekabju iegādei (gala maksājumi) 207 346 </t>
    </r>
    <r>
      <rPr>
        <i/>
        <sz val="10"/>
        <color theme="1"/>
        <rFont val="Times New Roman"/>
        <family val="1"/>
        <charset val="186"/>
      </rPr>
      <t>euro;</t>
    </r>
    <r>
      <rPr>
        <sz val="10"/>
        <color theme="1"/>
        <rFont val="Times New Roman"/>
        <family val="1"/>
        <charset val="186"/>
      </rPr>
      <t xml:space="preserve">
91 apvidus transportlīdzekļu iegādei (norēķins pēc piegādes) 1 509 928 </t>
    </r>
    <r>
      <rPr>
        <i/>
        <sz val="10"/>
        <color theme="1"/>
        <rFont val="Times New Roman"/>
        <family val="1"/>
        <charset val="186"/>
      </rPr>
      <t>euro;</t>
    </r>
    <r>
      <rPr>
        <sz val="10"/>
        <color theme="1"/>
        <rFont val="Times New Roman"/>
        <family val="1"/>
        <charset val="186"/>
      </rPr>
      <t xml:space="preserve">
6 specializēto transportlīdzekļu (ķīmijas un glābšanas auto 6x6) iegādei (avansa maksājums atbilstoši noslēgtajam piegādes līgumam) 2 160 000 </t>
    </r>
    <r>
      <rPr>
        <i/>
        <sz val="10"/>
        <color theme="1"/>
        <rFont val="Times New Roman"/>
        <family val="1"/>
        <charset val="186"/>
      </rPr>
      <t>euro</t>
    </r>
    <r>
      <rPr>
        <sz val="10"/>
        <color theme="1"/>
        <rFont val="Times New Roman"/>
        <family val="1"/>
        <charset val="186"/>
      </rPr>
      <t xml:space="preserve">
Sūkņu un spiedvadu konteinera sistēmas (komplekts) (avansa maksājums atbilstoši noslēgtajam piegādes līgumam) 1 421 294 </t>
    </r>
    <r>
      <rPr>
        <i/>
        <sz val="10"/>
        <color theme="1"/>
        <rFont val="Times New Roman"/>
        <family val="1"/>
        <charset val="186"/>
      </rPr>
      <t>euro)</t>
    </r>
  </si>
  <si>
    <r>
      <t xml:space="preserve">Pieprasīts finansējums (25-TA-100)
</t>
    </r>
    <r>
      <rPr>
        <b/>
        <i/>
        <sz val="10"/>
        <color theme="1"/>
        <rFont val="Times New Roman"/>
        <family val="1"/>
        <charset val="186"/>
      </rPr>
      <t>11 specializēto konteineru un to komplektācijā esošā aprīkojuma iegāde</t>
    </r>
  </si>
  <si>
    <r>
      <t xml:space="preserve">Piešķirts finansējums 
MK 23.10.2024. rīkojums Nr.850 (24-TA-2115)
(Ministru kabineta 23.10.2024. sēdē nolemtais (prot. Nr.45  11.§)) 
</t>
    </r>
    <r>
      <rPr>
        <b/>
        <i/>
        <sz val="10"/>
        <color theme="1"/>
        <rFont val="Times New Roman"/>
        <family val="1"/>
        <charset val="186"/>
      </rPr>
      <t>6 ugunsdzēsības autocisternu ar pacēlāju un to komplektācijā esošā aprīkojuma iegāde</t>
    </r>
  </si>
  <si>
    <r>
      <t xml:space="preserve">Piešķirts finansējums 
</t>
    </r>
    <r>
      <rPr>
        <b/>
        <sz val="10"/>
        <rFont val="Times New Roman"/>
        <family val="1"/>
        <charset val="186"/>
      </rPr>
      <t xml:space="preserve">8 </t>
    </r>
    <r>
      <rPr>
        <b/>
        <i/>
        <sz val="10"/>
        <rFont val="Times New Roman"/>
        <family val="1"/>
        <charset val="186"/>
      </rPr>
      <t xml:space="preserve">speciālo transportlīdzekļu un to komplektācijā esošā aprīkojuma, un specializētās konteinera sistēmas 29 vienību iegāde 
</t>
    </r>
    <r>
      <rPr>
        <sz val="10"/>
        <rFont val="Times New Roman"/>
        <family val="1"/>
        <charset val="186"/>
      </rPr>
      <t>MK 10.12.2024. rīkojums Nr.1068 (24-TA-2891) (Ministru kabineta 10.12.2024. sēdē nolemtais (prot. Nr.52 36.§))</t>
    </r>
  </si>
  <si>
    <r>
      <t xml:space="preserve">2024. gadā -  veikti maksājumi par piegādātajām 88 ugunsdzēsības autocisternām, veikti avansa maksājumi par 64 ugunsdzēsības autocisternām un daļējs gala maksājums par 2 ugunsdzēsības autocisternām kopsummā 35 259 580 </t>
    </r>
    <r>
      <rPr>
        <i/>
        <sz val="10"/>
        <color theme="1"/>
        <rFont val="Times New Roman"/>
        <family val="1"/>
        <charset val="186"/>
      </rPr>
      <t>euro (</t>
    </r>
    <r>
      <rPr>
        <sz val="10"/>
        <color theme="1"/>
        <rFont val="Times New Roman"/>
        <family val="1"/>
        <charset val="186"/>
      </rPr>
      <t xml:space="preserve">tajā skaitā no budžeta programmas 01.00.00 "Apropriācijas rezerve" 2024. gadam piešķirtie 9 989 120 </t>
    </r>
    <r>
      <rPr>
        <i/>
        <sz val="10"/>
        <color theme="1"/>
        <rFont val="Times New Roman"/>
        <family val="1"/>
        <charset val="186"/>
      </rPr>
      <t>euro)</t>
    </r>
  </si>
  <si>
    <t>EKK 5231
Transportlīdzekļi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</si>
</sst>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18" x14ac:knownFonts="1">
    <font>
      <sz val="11"/>
      <color theme="1"/>
      <name val="Calibri"/>
      <family val="2"/>
      <charset val="186"/>
      <scheme val="minor"/>
    </font>
    <font>
      <sz val="11"/>
      <color theme="1"/>
      <name val="Calibri"/>
      <family val="2"/>
      <charset val="186"/>
      <scheme val="minor"/>
    </font>
    <font>
      <sz val="10"/>
      <color theme="1"/>
      <name val="Times New Roman"/>
      <family val="1"/>
      <charset val="186"/>
    </font>
    <font>
      <sz val="12"/>
      <color theme="1"/>
      <name val="Times New Roman"/>
      <family val="1"/>
      <charset val="186"/>
    </font>
    <font>
      <sz val="11"/>
      <color theme="1"/>
      <name val="Times New Roman"/>
      <family val="1"/>
      <charset val="186"/>
    </font>
    <font>
      <b/>
      <sz val="10"/>
      <color theme="1"/>
      <name val="Times New Roman"/>
      <family val="1"/>
      <charset val="186"/>
    </font>
    <font>
      <b/>
      <i/>
      <sz val="10"/>
      <color theme="1"/>
      <name val="Times New Roman"/>
      <family val="1"/>
      <charset val="186"/>
    </font>
    <font>
      <sz val="9"/>
      <color theme="1"/>
      <name val="Times New Roman"/>
      <family val="1"/>
      <charset val="186"/>
    </font>
    <font>
      <i/>
      <sz val="10"/>
      <color theme="1"/>
      <name val="Times New Roman"/>
      <family val="1"/>
      <charset val="186"/>
    </font>
    <font>
      <b/>
      <sz val="11"/>
      <color theme="1"/>
      <name val="Calibri"/>
      <family val="2"/>
      <charset val="186"/>
      <scheme val="minor"/>
    </font>
    <font>
      <u/>
      <sz val="10"/>
      <color theme="1"/>
      <name val="Times New Roman"/>
      <family val="1"/>
      <charset val="186"/>
    </font>
    <font>
      <b/>
      <u/>
      <sz val="10"/>
      <color theme="1"/>
      <name val="Times New Roman"/>
      <family val="1"/>
      <charset val="186"/>
    </font>
    <font>
      <u/>
      <sz val="11"/>
      <color theme="1"/>
      <name val="Calibri"/>
      <family val="2"/>
      <charset val="186"/>
      <scheme val="minor"/>
    </font>
    <font>
      <b/>
      <sz val="11"/>
      <color theme="1"/>
      <name val="Times New Roman"/>
      <family val="1"/>
      <charset val="186"/>
    </font>
    <font>
      <sz val="10"/>
      <name val="Times New Roman"/>
      <family val="1"/>
      <charset val="186"/>
    </font>
    <font>
      <i/>
      <sz val="10"/>
      <name val="Times New Roman"/>
      <family val="1"/>
      <charset val="186"/>
    </font>
    <font>
      <b/>
      <sz val="10"/>
      <name val="Times New Roman"/>
      <family val="1"/>
      <charset val="186"/>
    </font>
    <font>
      <b/>
      <i/>
      <sz val="10"/>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2"/>
        <bgColor indexed="64"/>
      </patternFill>
    </fill>
  </fills>
  <borders count="1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medium">
        <color theme="1" tint="0.34998626667073579"/>
      </left>
      <right style="thin">
        <color theme="0" tint="-0.24994659260841701"/>
      </right>
      <top style="medium">
        <color theme="1" tint="0.34998626667073579"/>
      </top>
      <bottom style="medium">
        <color theme="1" tint="0.34998626667073579"/>
      </bottom>
      <diagonal/>
    </border>
    <border>
      <left style="thin">
        <color theme="0" tint="-0.24994659260841701"/>
      </left>
      <right style="thin">
        <color theme="0" tint="-0.24994659260841701"/>
      </right>
      <top style="medium">
        <color theme="1" tint="0.34998626667073579"/>
      </top>
      <bottom style="medium">
        <color theme="1" tint="0.34998626667073579"/>
      </bottom>
      <diagonal/>
    </border>
    <border>
      <left style="thin">
        <color theme="0" tint="-0.24994659260841701"/>
      </left>
      <right style="thin">
        <color theme="0" tint="-0.24994659260841701"/>
      </right>
      <top/>
      <bottom style="thin">
        <color theme="0" tint="-0.24994659260841701"/>
      </bottom>
      <diagonal/>
    </border>
    <border>
      <left/>
      <right style="thin">
        <color theme="0" tint="-0.24994659260841701"/>
      </right>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style="medium">
        <color auto="1"/>
      </top>
      <bottom style="medium">
        <color auto="1"/>
      </bottom>
      <diagonal/>
    </border>
  </borders>
  <cellStyleXfs count="2">
    <xf numFmtId="0" fontId="0" fillId="0" borderId="0"/>
    <xf numFmtId="43" fontId="1" fillId="0" borderId="0" applyFont="0" applyFill="0" applyBorder="0" applyAlignment="0" applyProtection="0"/>
  </cellStyleXfs>
  <cellXfs count="85">
    <xf numFmtId="0" fontId="0" fillId="0" borderId="0" xfId="0"/>
    <xf numFmtId="0" fontId="2" fillId="0" borderId="0" xfId="0" applyFont="1" applyAlignment="1">
      <alignment horizontal="right" vertical="center"/>
    </xf>
    <xf numFmtId="0" fontId="2" fillId="0" borderId="0" xfId="0" applyFont="1" applyBorder="1" applyAlignment="1">
      <alignment horizontal="left" wrapText="1"/>
    </xf>
    <xf numFmtId="0" fontId="7" fillId="2" borderId="3" xfId="0" applyFont="1" applyFill="1" applyBorder="1" applyAlignment="1">
      <alignment vertical="center" wrapText="1"/>
    </xf>
    <xf numFmtId="0" fontId="2" fillId="3" borderId="3"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horizontal="center" vertical="center" wrapText="1"/>
    </xf>
    <xf numFmtId="164" fontId="2" fillId="2" borderId="3" xfId="1" applyNumberFormat="1" applyFont="1" applyFill="1" applyBorder="1" applyAlignment="1">
      <alignment horizontal="center" vertical="center" wrapText="1"/>
    </xf>
    <xf numFmtId="0" fontId="2" fillId="0" borderId="0" xfId="0" applyFont="1" applyBorder="1" applyAlignment="1">
      <alignment wrapText="1"/>
    </xf>
    <xf numFmtId="43" fontId="2" fillId="2" borderId="3" xfId="1" applyNumberFormat="1" applyFont="1" applyFill="1" applyBorder="1" applyAlignment="1">
      <alignment horizontal="center" vertical="center" wrapText="1"/>
    </xf>
    <xf numFmtId="0" fontId="9" fillId="0" borderId="0" xfId="0" applyFont="1"/>
    <xf numFmtId="0" fontId="6" fillId="2" borderId="3" xfId="0" applyFont="1" applyFill="1" applyBorder="1" applyAlignment="1">
      <alignment horizontal="right" vertical="center" wrapText="1"/>
    </xf>
    <xf numFmtId="0" fontId="6" fillId="2" borderId="3" xfId="0" applyFont="1" applyFill="1" applyBorder="1" applyAlignment="1">
      <alignment horizontal="center" vertical="center" wrapText="1"/>
    </xf>
    <xf numFmtId="0" fontId="0" fillId="2" borderId="0" xfId="0" applyFill="1"/>
    <xf numFmtId="0" fontId="5" fillId="0" borderId="6" xfId="0" applyFont="1" applyBorder="1" applyAlignment="1">
      <alignment horizontal="center" vertical="center" wrapText="1"/>
    </xf>
    <xf numFmtId="164" fontId="2" fillId="2" borderId="3" xfId="1" applyNumberFormat="1" applyFont="1" applyFill="1" applyBorder="1" applyAlignment="1">
      <alignment horizontal="center" vertical="center"/>
    </xf>
    <xf numFmtId="164" fontId="6" fillId="2" borderId="3" xfId="1" applyNumberFormat="1" applyFont="1" applyFill="1" applyBorder="1" applyAlignment="1">
      <alignment horizontal="center" vertical="center" wrapText="1"/>
    </xf>
    <xf numFmtId="0" fontId="11" fillId="0" borderId="6" xfId="0" applyFont="1" applyBorder="1" applyAlignment="1">
      <alignment horizontal="center" vertical="center" wrapText="1"/>
    </xf>
    <xf numFmtId="0" fontId="12" fillId="0" borderId="0" xfId="0" applyFont="1"/>
    <xf numFmtId="0" fontId="2" fillId="3" borderId="6" xfId="0" applyFont="1" applyFill="1" applyBorder="1" applyAlignment="1">
      <alignment horizontal="center" vertical="center" wrapText="1"/>
    </xf>
    <xf numFmtId="0" fontId="2" fillId="3" borderId="9" xfId="0" applyFont="1" applyFill="1" applyBorder="1" applyAlignment="1">
      <alignment vertical="center" wrapText="1"/>
    </xf>
    <xf numFmtId="0" fontId="7" fillId="3" borderId="3" xfId="0" applyFont="1" applyFill="1" applyBorder="1" applyAlignment="1">
      <alignment horizontal="center" vertical="center" wrapText="1"/>
    </xf>
    <xf numFmtId="0" fontId="4" fillId="0" borderId="0" xfId="0" applyFont="1"/>
    <xf numFmtId="0" fontId="4" fillId="0" borderId="0" xfId="0" applyFont="1" applyAlignment="1">
      <alignment wrapText="1"/>
    </xf>
    <xf numFmtId="0" fontId="13" fillId="0" borderId="11" xfId="0" applyFont="1" applyBorder="1" applyAlignment="1">
      <alignment horizontal="center" vertical="center" wrapText="1"/>
    </xf>
    <xf numFmtId="0" fontId="13" fillId="0" borderId="0" xfId="0" applyFont="1" applyAlignment="1">
      <alignment wrapText="1"/>
    </xf>
    <xf numFmtId="0" fontId="5" fillId="3" borderId="11" xfId="0" applyFont="1" applyFill="1" applyBorder="1" applyAlignment="1">
      <alignment horizontal="center" vertical="center" wrapText="1"/>
    </xf>
    <xf numFmtId="0" fontId="5" fillId="3" borderId="11" xfId="0" applyFont="1" applyFill="1" applyBorder="1" applyAlignment="1">
      <alignment vertical="center" wrapText="1"/>
    </xf>
    <xf numFmtId="3" fontId="5" fillId="3" borderId="11" xfId="0" applyNumberFormat="1" applyFont="1" applyFill="1" applyBorder="1" applyAlignment="1">
      <alignment horizontal="center" vertical="center" wrapText="1"/>
    </xf>
    <xf numFmtId="3" fontId="5" fillId="0" borderId="0" xfId="0" applyNumberFormat="1" applyFont="1" applyAlignment="1">
      <alignment wrapText="1"/>
    </xf>
    <xf numFmtId="0" fontId="5" fillId="0" borderId="0" xfId="0" applyFont="1" applyAlignment="1">
      <alignment wrapText="1"/>
    </xf>
    <xf numFmtId="0" fontId="2" fillId="0" borderId="11" xfId="0" applyFont="1" applyBorder="1" applyAlignment="1">
      <alignment horizontal="center" vertical="center" wrapText="1"/>
    </xf>
    <xf numFmtId="0" fontId="2" fillId="0" borderId="11" xfId="0" applyFont="1" applyBorder="1" applyAlignment="1">
      <alignment vertical="center" wrapText="1"/>
    </xf>
    <xf numFmtId="3" fontId="2" fillId="0" borderId="11" xfId="0" applyNumberFormat="1" applyFont="1" applyBorder="1" applyAlignment="1">
      <alignment horizontal="center" vertical="center" wrapText="1"/>
    </xf>
    <xf numFmtId="3" fontId="2" fillId="0" borderId="0" xfId="0" applyNumberFormat="1" applyFont="1" applyAlignment="1">
      <alignment wrapText="1"/>
    </xf>
    <xf numFmtId="0" fontId="2" fillId="0" borderId="0" xfId="0" applyFont="1" applyAlignment="1">
      <alignment wrapText="1"/>
    </xf>
    <xf numFmtId="0" fontId="14" fillId="0" borderId="11" xfId="0" applyFont="1" applyBorder="1" applyAlignment="1">
      <alignment horizontal="right" vertical="center" wrapText="1"/>
    </xf>
    <xf numFmtId="0" fontId="14" fillId="0" borderId="11" xfId="0" applyFont="1" applyBorder="1" applyAlignment="1">
      <alignment vertical="center" wrapText="1"/>
    </xf>
    <xf numFmtId="3" fontId="14" fillId="0" borderId="11" xfId="0" applyNumberFormat="1" applyFont="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vertical="center" wrapText="1"/>
    </xf>
    <xf numFmtId="3" fontId="2" fillId="0" borderId="12" xfId="0" applyNumberFormat="1" applyFont="1" applyBorder="1" applyAlignment="1">
      <alignment horizontal="center" vertical="center" wrapText="1"/>
    </xf>
    <xf numFmtId="3" fontId="2" fillId="2" borderId="12" xfId="0" applyNumberFormat="1"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0" borderId="13" xfId="0" applyFont="1" applyBorder="1" applyAlignment="1">
      <alignment horizontal="center" vertical="center" wrapText="1"/>
    </xf>
    <xf numFmtId="3" fontId="5" fillId="0" borderId="14" xfId="0" applyNumberFormat="1" applyFont="1" applyBorder="1" applyAlignment="1">
      <alignment horizontal="center" vertical="center" wrapText="1"/>
    </xf>
    <xf numFmtId="0" fontId="2" fillId="0" borderId="15"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3" fontId="2" fillId="0" borderId="0" xfId="0" applyNumberFormat="1" applyFont="1" applyAlignment="1">
      <alignment vertical="center" wrapText="1"/>
    </xf>
    <xf numFmtId="3" fontId="4" fillId="0" borderId="0" xfId="0" applyNumberFormat="1" applyFont="1" applyAlignment="1">
      <alignment wrapText="1"/>
    </xf>
    <xf numFmtId="0" fontId="2" fillId="0" borderId="12" xfId="0" applyFont="1" applyBorder="1" applyAlignment="1">
      <alignment horizontal="right" vertical="center" wrapText="1"/>
    </xf>
    <xf numFmtId="0" fontId="2" fillId="0" borderId="16" xfId="0" applyFont="1" applyBorder="1" applyAlignment="1">
      <alignment horizontal="right" vertical="center" wrapText="1"/>
    </xf>
    <xf numFmtId="3" fontId="2" fillId="0" borderId="17" xfId="0" applyNumberFormat="1" applyFont="1" applyBorder="1" applyAlignment="1">
      <alignment horizontal="center" vertical="center" wrapText="1"/>
    </xf>
    <xf numFmtId="0" fontId="5" fillId="0" borderId="18" xfId="0" applyFont="1" applyBorder="1" applyAlignment="1">
      <alignment vertical="center" wrapText="1"/>
    </xf>
    <xf numFmtId="0" fontId="5" fillId="5" borderId="12" xfId="0" applyFont="1" applyFill="1" applyBorder="1" applyAlignment="1">
      <alignment horizontal="center" vertical="center" wrapText="1"/>
    </xf>
    <xf numFmtId="0" fontId="5" fillId="5" borderId="12" xfId="0" applyFont="1" applyFill="1" applyBorder="1" applyAlignment="1">
      <alignment vertical="center" wrapText="1"/>
    </xf>
    <xf numFmtId="3" fontId="5" fillId="5" borderId="12" xfId="0" applyNumberFormat="1" applyFont="1" applyFill="1" applyBorder="1" applyAlignment="1">
      <alignment horizontal="center" vertical="center" wrapText="1"/>
    </xf>
    <xf numFmtId="0" fontId="2" fillId="2" borderId="11" xfId="0" applyFont="1" applyFill="1" applyBorder="1" applyAlignment="1">
      <alignment vertical="center" wrapText="1"/>
    </xf>
    <xf numFmtId="0" fontId="2" fillId="2" borderId="15" xfId="0" applyFont="1" applyFill="1" applyBorder="1" applyAlignment="1">
      <alignment vertical="center" wrapText="1"/>
    </xf>
    <xf numFmtId="3" fontId="2" fillId="2" borderId="15" xfId="0" applyNumberFormat="1" applyFont="1" applyFill="1" applyBorder="1" applyAlignment="1">
      <alignment horizontal="center" vertical="center" wrapText="1"/>
    </xf>
    <xf numFmtId="0" fontId="2" fillId="2" borderId="15" xfId="0" applyFont="1" applyFill="1" applyBorder="1" applyAlignment="1">
      <alignment horizontal="center" vertical="center" wrapText="1"/>
    </xf>
    <xf numFmtId="0" fontId="14" fillId="0" borderId="0" xfId="0" applyFont="1" applyAlignment="1">
      <alignment horizontal="right" vertical="center"/>
    </xf>
    <xf numFmtId="0" fontId="14" fillId="2" borderId="12" xfId="0" applyFont="1" applyFill="1" applyBorder="1" applyAlignment="1">
      <alignment vertical="center" wrapText="1"/>
    </xf>
    <xf numFmtId="0" fontId="8" fillId="4" borderId="4"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2" fillId="0" borderId="0" xfId="0" applyFont="1" applyBorder="1" applyAlignment="1">
      <alignment horizontal="right" wrapText="1"/>
    </xf>
    <xf numFmtId="0" fontId="3" fillId="2"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2" fillId="3" borderId="4"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7" fillId="0" borderId="0" xfId="0" applyFont="1" applyAlignment="1">
      <alignment horizontal="right" wrapText="1"/>
    </xf>
    <xf numFmtId="0" fontId="2" fillId="0" borderId="0" xfId="0" applyFont="1" applyAlignment="1">
      <alignment horizontal="center" vertical="center" wrapText="1"/>
    </xf>
    <xf numFmtId="0" fontId="2" fillId="0" borderId="0" xfId="0" applyFont="1" applyAlignment="1">
      <alignment horizontal="center" wrapText="1"/>
    </xf>
  </cellXfs>
  <cellStyles count="2">
    <cellStyle name="Comma" xfId="1" builtinId="3"/>
    <cellStyle name="Normal"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dizains">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7"/>
  <sheetViews>
    <sheetView tabSelected="1" topLeftCell="C4" zoomScale="86" zoomScaleNormal="86" workbookViewId="0">
      <selection activeCell="O7" sqref="O7"/>
    </sheetView>
  </sheetViews>
  <sheetFormatPr defaultRowHeight="14.5" x14ac:dyDescent="0.35"/>
  <cols>
    <col min="1" max="1" width="5.54296875" hidden="1" customWidth="1"/>
    <col min="2" max="2" width="28.81640625" customWidth="1"/>
    <col min="3" max="3" width="8.453125" customWidth="1"/>
    <col min="4" max="4" width="16.54296875" customWidth="1"/>
    <col min="5" max="5" width="15.1796875" customWidth="1"/>
    <col min="6" max="7" width="15.54296875" customWidth="1"/>
    <col min="8" max="8" width="17.81640625" customWidth="1"/>
    <col min="9" max="9" width="14.81640625" customWidth="1"/>
    <col min="10" max="10" width="14.08984375" customWidth="1"/>
    <col min="11" max="11" width="11.81640625" customWidth="1"/>
    <col min="12" max="13" width="10.54296875" customWidth="1"/>
    <col min="14" max="14" width="12.08984375" customWidth="1"/>
    <col min="15" max="16" width="13.6328125" customWidth="1"/>
  </cols>
  <sheetData>
    <row r="1" spans="1:16" ht="43.5" customHeight="1" x14ac:dyDescent="0.35">
      <c r="E1" s="8"/>
      <c r="F1" s="8"/>
      <c r="G1" s="8"/>
      <c r="H1" s="8"/>
      <c r="I1" s="8"/>
      <c r="J1" s="8"/>
      <c r="K1" s="75" t="s">
        <v>1</v>
      </c>
      <c r="L1" s="75"/>
      <c r="M1" s="75"/>
      <c r="N1" s="75"/>
      <c r="O1" s="75"/>
      <c r="P1" s="75"/>
    </row>
    <row r="2" spans="1:16" ht="16" customHeight="1" x14ac:dyDescent="0.35">
      <c r="E2" s="2"/>
      <c r="F2" s="2"/>
      <c r="G2" s="2"/>
      <c r="H2" s="2"/>
      <c r="I2" s="2"/>
      <c r="J2" s="2"/>
      <c r="K2" s="2"/>
      <c r="P2" s="1" t="s">
        <v>2</v>
      </c>
    </row>
    <row r="3" spans="1:16" ht="39" customHeight="1" x14ac:dyDescent="0.35">
      <c r="A3" s="76" t="s">
        <v>22</v>
      </c>
      <c r="B3" s="76"/>
      <c r="C3" s="76"/>
      <c r="D3" s="76"/>
      <c r="E3" s="76"/>
      <c r="F3" s="76"/>
      <c r="G3" s="76"/>
      <c r="H3" s="76"/>
      <c r="I3" s="76"/>
      <c r="J3" s="76"/>
      <c r="K3" s="76"/>
      <c r="L3" s="76"/>
      <c r="M3" s="76"/>
      <c r="N3" s="76"/>
      <c r="O3" s="76"/>
      <c r="P3" s="76"/>
    </row>
    <row r="4" spans="1:16" ht="28" customHeight="1" x14ac:dyDescent="0.35">
      <c r="A4" s="77" t="s">
        <v>6</v>
      </c>
      <c r="B4" s="67" t="s">
        <v>23</v>
      </c>
      <c r="C4" s="67" t="s">
        <v>5</v>
      </c>
      <c r="D4" s="67" t="s">
        <v>8</v>
      </c>
      <c r="E4" s="67" t="s">
        <v>26</v>
      </c>
      <c r="F4" s="67" t="s">
        <v>27</v>
      </c>
      <c r="G4" s="79" t="s">
        <v>37</v>
      </c>
      <c r="H4" s="80"/>
      <c r="I4" s="80"/>
      <c r="J4" s="80"/>
      <c r="K4" s="80"/>
      <c r="L4" s="80"/>
      <c r="M4" s="80"/>
      <c r="N4" s="80"/>
      <c r="O4" s="80"/>
      <c r="P4" s="81"/>
    </row>
    <row r="5" spans="1:16" ht="27.5" customHeight="1" x14ac:dyDescent="0.35">
      <c r="A5" s="78"/>
      <c r="B5" s="68"/>
      <c r="C5" s="68"/>
      <c r="D5" s="68"/>
      <c r="E5" s="68"/>
      <c r="F5" s="68"/>
      <c r="G5" s="67" t="s">
        <v>29</v>
      </c>
      <c r="H5" s="67" t="s">
        <v>28</v>
      </c>
      <c r="I5" s="79" t="s">
        <v>11</v>
      </c>
      <c r="J5" s="80"/>
      <c r="K5" s="80"/>
      <c r="L5" s="80"/>
      <c r="M5" s="80"/>
      <c r="N5" s="80"/>
      <c r="O5" s="80"/>
      <c r="P5" s="20"/>
    </row>
    <row r="6" spans="1:16" s="18" customFormat="1" ht="23.5" customHeight="1" x14ac:dyDescent="0.35">
      <c r="A6" s="17"/>
      <c r="B6" s="68"/>
      <c r="C6" s="68"/>
      <c r="D6" s="68"/>
      <c r="E6" s="68"/>
      <c r="F6" s="68"/>
      <c r="G6" s="68"/>
      <c r="H6" s="68"/>
      <c r="I6" s="70" t="s">
        <v>20</v>
      </c>
      <c r="J6" s="67" t="s">
        <v>21</v>
      </c>
      <c r="K6" s="72" t="s">
        <v>36</v>
      </c>
      <c r="L6" s="73"/>
      <c r="M6" s="73"/>
      <c r="N6" s="73"/>
      <c r="O6" s="73"/>
      <c r="P6" s="74"/>
    </row>
    <row r="7" spans="1:16" ht="94.5" customHeight="1" x14ac:dyDescent="0.35">
      <c r="A7" s="14"/>
      <c r="B7" s="69"/>
      <c r="C7" s="69"/>
      <c r="D7" s="69"/>
      <c r="E7" s="69"/>
      <c r="F7" s="69"/>
      <c r="G7" s="69"/>
      <c r="H7" s="69"/>
      <c r="I7" s="71"/>
      <c r="J7" s="69"/>
      <c r="K7" s="4" t="s">
        <v>3</v>
      </c>
      <c r="L7" s="4" t="s">
        <v>9</v>
      </c>
      <c r="M7" s="4" t="s">
        <v>18</v>
      </c>
      <c r="N7" s="4" t="s">
        <v>4</v>
      </c>
      <c r="O7" s="4" t="s">
        <v>79</v>
      </c>
      <c r="P7" s="4" t="s">
        <v>10</v>
      </c>
    </row>
    <row r="8" spans="1:16" ht="17.5" customHeight="1" x14ac:dyDescent="0.35">
      <c r="A8" s="14"/>
      <c r="B8" s="19">
        <v>1</v>
      </c>
      <c r="C8" s="19">
        <v>2</v>
      </c>
      <c r="D8" s="19">
        <v>3</v>
      </c>
      <c r="E8" s="21" t="s">
        <v>31</v>
      </c>
      <c r="F8" s="21" t="s">
        <v>32</v>
      </c>
      <c r="G8" s="19">
        <v>6</v>
      </c>
      <c r="H8" s="21" t="s">
        <v>33</v>
      </c>
      <c r="I8" s="21" t="s">
        <v>35</v>
      </c>
      <c r="J8" s="21" t="s">
        <v>34</v>
      </c>
      <c r="K8" s="4">
        <v>10</v>
      </c>
      <c r="L8" s="4">
        <v>11</v>
      </c>
      <c r="M8" s="4">
        <v>12</v>
      </c>
      <c r="N8" s="4">
        <v>13</v>
      </c>
      <c r="O8" s="4">
        <v>14</v>
      </c>
      <c r="P8" s="4">
        <v>15</v>
      </c>
    </row>
    <row r="9" spans="1:16" ht="27" customHeight="1" x14ac:dyDescent="0.35">
      <c r="A9" s="14"/>
      <c r="B9" s="64" t="s">
        <v>19</v>
      </c>
      <c r="C9" s="65"/>
      <c r="D9" s="65"/>
      <c r="E9" s="65"/>
      <c r="F9" s="65"/>
      <c r="G9" s="65"/>
      <c r="H9" s="65"/>
      <c r="I9" s="65"/>
      <c r="J9" s="65"/>
      <c r="K9" s="65"/>
      <c r="L9" s="65"/>
      <c r="M9" s="65"/>
      <c r="N9" s="65"/>
      <c r="O9" s="65"/>
      <c r="P9" s="66"/>
    </row>
    <row r="10" spans="1:16" ht="25" customHeight="1" x14ac:dyDescent="0.35">
      <c r="A10" s="3"/>
      <c r="B10" s="5" t="s">
        <v>24</v>
      </c>
      <c r="C10" s="6">
        <v>1</v>
      </c>
      <c r="D10" s="9">
        <f>ROUND(232860*1*1.21,2)</f>
        <v>281760.59999999998</v>
      </c>
      <c r="E10" s="9">
        <f>ROUND(D10*0.4,2)</f>
        <v>112704.24</v>
      </c>
      <c r="F10" s="9">
        <f>D10-E10</f>
        <v>169056.36</v>
      </c>
      <c r="G10" s="7">
        <v>20649</v>
      </c>
      <c r="H10" s="7">
        <f t="shared" ref="H10:H16" si="0">I10+J10</f>
        <v>148408</v>
      </c>
      <c r="I10" s="7">
        <f>K10+L10+N10+M10</f>
        <v>5589</v>
      </c>
      <c r="J10" s="7">
        <f>P10+O10</f>
        <v>142819</v>
      </c>
      <c r="K10" s="15">
        <v>1996</v>
      </c>
      <c r="L10" s="15">
        <v>2085</v>
      </c>
      <c r="M10" s="15">
        <v>0</v>
      </c>
      <c r="N10" s="15">
        <v>1508</v>
      </c>
      <c r="O10" s="15">
        <v>0</v>
      </c>
      <c r="P10" s="15">
        <v>142819</v>
      </c>
    </row>
    <row r="11" spans="1:16" ht="25" customHeight="1" x14ac:dyDescent="0.35">
      <c r="A11" s="3"/>
      <c r="B11" s="5" t="s">
        <v>25</v>
      </c>
      <c r="C11" s="6">
        <v>2</v>
      </c>
      <c r="D11" s="9">
        <f>ROUND(866990*2*1.21,2)</f>
        <v>2098115.7999999998</v>
      </c>
      <c r="E11" s="9">
        <f t="shared" ref="E11:E16" si="1">ROUND(D11*0.4,2)</f>
        <v>839246.32</v>
      </c>
      <c r="F11" s="9">
        <f>D11-E11</f>
        <v>1258869.48</v>
      </c>
      <c r="G11" s="7">
        <v>148134</v>
      </c>
      <c r="H11" s="7">
        <f t="shared" si="0"/>
        <v>1110735</v>
      </c>
      <c r="I11" s="7">
        <f t="shared" ref="I11:I16" si="2">K11+L11+N11+M11</f>
        <v>88481</v>
      </c>
      <c r="J11" s="7">
        <f t="shared" ref="J11:J16" si="3">P11+O11</f>
        <v>1022254</v>
      </c>
      <c r="K11" s="15">
        <v>13036</v>
      </c>
      <c r="L11" s="15">
        <v>4177</v>
      </c>
      <c r="M11" s="15">
        <v>0</v>
      </c>
      <c r="N11" s="15">
        <v>71268</v>
      </c>
      <c r="O11" s="15">
        <v>0</v>
      </c>
      <c r="P11" s="15">
        <v>1022254</v>
      </c>
    </row>
    <row r="12" spans="1:16" ht="31" customHeight="1" x14ac:dyDescent="0.35">
      <c r="A12" s="3" t="s">
        <v>7</v>
      </c>
      <c r="B12" s="5" t="s">
        <v>12</v>
      </c>
      <c r="C12" s="6">
        <v>1</v>
      </c>
      <c r="D12" s="9">
        <f>ROUND(160068.6*1*1.21,2)</f>
        <v>193683.01</v>
      </c>
      <c r="E12" s="9">
        <f t="shared" si="1"/>
        <v>77473.2</v>
      </c>
      <c r="F12" s="9">
        <f t="shared" ref="F12:F16" si="4">D12-E12</f>
        <v>116209.81000000001</v>
      </c>
      <c r="G12" s="7">
        <v>25385</v>
      </c>
      <c r="H12" s="7">
        <f t="shared" si="0"/>
        <v>90825</v>
      </c>
      <c r="I12" s="7">
        <f t="shared" si="2"/>
        <v>45044</v>
      </c>
      <c r="J12" s="7">
        <f t="shared" si="3"/>
        <v>45781</v>
      </c>
      <c r="K12" s="15">
        <v>21481</v>
      </c>
      <c r="L12" s="15">
        <v>782</v>
      </c>
      <c r="M12" s="15">
        <v>20058</v>
      </c>
      <c r="N12" s="15">
        <v>2723</v>
      </c>
      <c r="O12" s="15">
        <v>9075</v>
      </c>
      <c r="P12" s="15">
        <v>36706</v>
      </c>
    </row>
    <row r="13" spans="1:16" s="13" customFormat="1" ht="26" x14ac:dyDescent="0.35">
      <c r="B13" s="5" t="s">
        <v>13</v>
      </c>
      <c r="C13" s="6">
        <v>3</v>
      </c>
      <c r="D13" s="9">
        <f>ROUND(199999.16*3*1.21,2)</f>
        <v>725996.95</v>
      </c>
      <c r="E13" s="9">
        <f t="shared" si="1"/>
        <v>290398.78000000003</v>
      </c>
      <c r="F13" s="9">
        <f t="shared" si="4"/>
        <v>435598.16999999993</v>
      </c>
      <c r="G13" s="7">
        <v>111079</v>
      </c>
      <c r="H13" s="7">
        <f t="shared" si="0"/>
        <v>324519</v>
      </c>
      <c r="I13" s="7">
        <f t="shared" si="2"/>
        <v>148464</v>
      </c>
      <c r="J13" s="7">
        <f t="shared" si="3"/>
        <v>176055</v>
      </c>
      <c r="K13" s="15">
        <v>29947</v>
      </c>
      <c r="L13" s="15">
        <v>0</v>
      </c>
      <c r="M13" s="15">
        <v>0</v>
      </c>
      <c r="N13" s="15">
        <v>118517</v>
      </c>
      <c r="O13" s="15">
        <v>0</v>
      </c>
      <c r="P13" s="15">
        <v>176055</v>
      </c>
    </row>
    <row r="14" spans="1:16" ht="26" x14ac:dyDescent="0.35">
      <c r="B14" s="5" t="s">
        <v>14</v>
      </c>
      <c r="C14" s="6">
        <v>2</v>
      </c>
      <c r="D14" s="9">
        <f>ROUND(265870*2*1.21,2)</f>
        <v>643405.4</v>
      </c>
      <c r="E14" s="9">
        <f t="shared" si="1"/>
        <v>257362.16</v>
      </c>
      <c r="F14" s="9">
        <f t="shared" si="4"/>
        <v>386043.24</v>
      </c>
      <c r="G14" s="7">
        <v>178778</v>
      </c>
      <c r="H14" s="7">
        <f t="shared" si="0"/>
        <v>207265</v>
      </c>
      <c r="I14" s="7">
        <f t="shared" si="2"/>
        <v>15308</v>
      </c>
      <c r="J14" s="7">
        <f t="shared" si="3"/>
        <v>191957</v>
      </c>
      <c r="K14" s="15">
        <v>4941</v>
      </c>
      <c r="L14" s="15">
        <v>6379</v>
      </c>
      <c r="M14" s="15">
        <v>0</v>
      </c>
      <c r="N14" s="15">
        <v>3988</v>
      </c>
      <c r="O14" s="15">
        <v>0</v>
      </c>
      <c r="P14" s="15">
        <v>191957</v>
      </c>
    </row>
    <row r="15" spans="1:16" ht="26" x14ac:dyDescent="0.35">
      <c r="B15" s="5" t="s">
        <v>15</v>
      </c>
      <c r="C15" s="6">
        <v>1</v>
      </c>
      <c r="D15" s="9">
        <f>ROUND(396070*1*1.21,2)</f>
        <v>479244.7</v>
      </c>
      <c r="E15" s="9">
        <f t="shared" si="1"/>
        <v>191697.88</v>
      </c>
      <c r="F15" s="9">
        <f t="shared" si="4"/>
        <v>287546.82</v>
      </c>
      <c r="G15" s="7">
        <v>248687</v>
      </c>
      <c r="H15" s="7">
        <f t="shared" si="0"/>
        <v>38860</v>
      </c>
      <c r="I15" s="7">
        <f t="shared" si="2"/>
        <v>2548</v>
      </c>
      <c r="J15" s="7">
        <f t="shared" si="3"/>
        <v>36312</v>
      </c>
      <c r="K15" s="15">
        <v>0</v>
      </c>
      <c r="L15" s="15">
        <v>0</v>
      </c>
      <c r="M15" s="15">
        <v>0</v>
      </c>
      <c r="N15" s="15">
        <v>2548</v>
      </c>
      <c r="O15" s="15">
        <v>0</v>
      </c>
      <c r="P15" s="15">
        <v>36312</v>
      </c>
    </row>
    <row r="16" spans="1:16" ht="39" x14ac:dyDescent="0.35">
      <c r="B16" s="5" t="s">
        <v>16</v>
      </c>
      <c r="C16" s="6">
        <v>1</v>
      </c>
      <c r="D16" s="9">
        <f>ROUND(86100*1*1.21,2)</f>
        <v>104181</v>
      </c>
      <c r="E16" s="9">
        <f t="shared" si="1"/>
        <v>41672.400000000001</v>
      </c>
      <c r="F16" s="9">
        <f t="shared" si="4"/>
        <v>62508.6</v>
      </c>
      <c r="G16" s="7">
        <v>55128</v>
      </c>
      <c r="H16" s="7">
        <f t="shared" si="0"/>
        <v>7381</v>
      </c>
      <c r="I16" s="7">
        <f t="shared" si="2"/>
        <v>4598</v>
      </c>
      <c r="J16" s="7">
        <f t="shared" si="3"/>
        <v>2783</v>
      </c>
      <c r="K16" s="15">
        <v>4598</v>
      </c>
      <c r="L16" s="15">
        <v>0</v>
      </c>
      <c r="M16" s="15">
        <v>0</v>
      </c>
      <c r="N16" s="15">
        <v>0</v>
      </c>
      <c r="O16" s="15">
        <v>0</v>
      </c>
      <c r="P16" s="15">
        <v>2783</v>
      </c>
    </row>
    <row r="17" spans="2:16" s="10" customFormat="1" ht="18" customHeight="1" x14ac:dyDescent="0.35">
      <c r="B17" s="11" t="s">
        <v>17</v>
      </c>
      <c r="C17" s="12">
        <f>SUM(C10:C16)</f>
        <v>11</v>
      </c>
      <c r="D17" s="16">
        <f>SUM(D10:D16)+1</f>
        <v>4526388.46</v>
      </c>
      <c r="E17" s="16">
        <f t="shared" ref="E17:P17" si="5">SUM(E10:E16)</f>
        <v>1810554.98</v>
      </c>
      <c r="F17" s="16">
        <f>SUM(F10:F16,0)+1</f>
        <v>2715833.4799999995</v>
      </c>
      <c r="G17" s="16">
        <f>SUM(G10:G16)</f>
        <v>787840</v>
      </c>
      <c r="H17" s="16">
        <f t="shared" si="5"/>
        <v>1927993</v>
      </c>
      <c r="I17" s="16">
        <f t="shared" si="5"/>
        <v>310032</v>
      </c>
      <c r="J17" s="16">
        <f t="shared" si="5"/>
        <v>1617961</v>
      </c>
      <c r="K17" s="16">
        <f t="shared" si="5"/>
        <v>75999</v>
      </c>
      <c r="L17" s="16">
        <f t="shared" si="5"/>
        <v>13423</v>
      </c>
      <c r="M17" s="16">
        <f t="shared" si="5"/>
        <v>20058</v>
      </c>
      <c r="N17" s="16">
        <f t="shared" si="5"/>
        <v>200552</v>
      </c>
      <c r="O17" s="16">
        <f t="shared" si="5"/>
        <v>9075</v>
      </c>
      <c r="P17" s="16">
        <f t="shared" si="5"/>
        <v>1608886</v>
      </c>
    </row>
  </sheetData>
  <mergeCells count="16">
    <mergeCell ref="K1:P1"/>
    <mergeCell ref="A3:P3"/>
    <mergeCell ref="A4:A5"/>
    <mergeCell ref="B4:B7"/>
    <mergeCell ref="C4:C7"/>
    <mergeCell ref="D4:D7"/>
    <mergeCell ref="G4:P4"/>
    <mergeCell ref="I5:O5"/>
    <mergeCell ref="B9:P9"/>
    <mergeCell ref="H5:H7"/>
    <mergeCell ref="I6:I7"/>
    <mergeCell ref="J6:J7"/>
    <mergeCell ref="K6:P6"/>
    <mergeCell ref="E4:E7"/>
    <mergeCell ref="F4:F7"/>
    <mergeCell ref="G5:G7"/>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topLeftCell="A10" zoomScale="90" zoomScaleNormal="90" workbookViewId="0">
      <selection activeCell="B17" sqref="B17"/>
    </sheetView>
  </sheetViews>
  <sheetFormatPr defaultColWidth="8.81640625" defaultRowHeight="14" x14ac:dyDescent="0.3"/>
  <cols>
    <col min="1" max="1" width="9.81640625" style="22" customWidth="1"/>
    <col min="2" max="2" width="71.1796875" style="22" customWidth="1"/>
    <col min="3" max="3" width="12.54296875" style="22" customWidth="1"/>
    <col min="4" max="4" width="14.1796875" style="22" customWidth="1"/>
    <col min="5" max="5" width="14.81640625" style="22" customWidth="1"/>
    <col min="6" max="16384" width="8.81640625" style="22"/>
  </cols>
  <sheetData>
    <row r="1" spans="1:6" ht="70.5" customHeight="1" x14ac:dyDescent="0.3">
      <c r="C1" s="82" t="s">
        <v>1</v>
      </c>
      <c r="D1" s="82"/>
      <c r="E1" s="82"/>
    </row>
    <row r="2" spans="1:6" ht="17.149999999999999" customHeight="1" x14ac:dyDescent="0.3">
      <c r="E2" s="62" t="s">
        <v>38</v>
      </c>
    </row>
    <row r="3" spans="1:6" ht="43" customHeight="1" x14ac:dyDescent="0.3">
      <c r="A3" s="83" t="s">
        <v>39</v>
      </c>
      <c r="B3" s="83"/>
      <c r="C3" s="83"/>
      <c r="D3" s="83"/>
      <c r="E3" s="83"/>
    </row>
    <row r="4" spans="1:6" ht="27" customHeight="1" x14ac:dyDescent="0.3">
      <c r="A4" s="84" t="s">
        <v>40</v>
      </c>
      <c r="B4" s="84"/>
      <c r="C4" s="84"/>
      <c r="D4" s="84"/>
      <c r="E4" s="84"/>
    </row>
    <row r="5" spans="1:6" s="23" customFormat="1" x14ac:dyDescent="0.3"/>
    <row r="6" spans="1:6" s="25" customFormat="1" ht="23.15" customHeight="1" x14ac:dyDescent="0.3">
      <c r="A6" s="24" t="s">
        <v>41</v>
      </c>
      <c r="B6" s="24" t="s">
        <v>42</v>
      </c>
      <c r="C6" s="24" t="s">
        <v>43</v>
      </c>
      <c r="D6" s="24" t="s">
        <v>44</v>
      </c>
      <c r="E6" s="24" t="s">
        <v>45</v>
      </c>
    </row>
    <row r="7" spans="1:6" s="30" customFormat="1" ht="22.5" customHeight="1" x14ac:dyDescent="0.3">
      <c r="A7" s="26" t="s">
        <v>30</v>
      </c>
      <c r="B7" s="27" t="s">
        <v>46</v>
      </c>
      <c r="C7" s="28">
        <v>23070823</v>
      </c>
      <c r="D7" s="28">
        <v>78188135</v>
      </c>
      <c r="E7" s="28">
        <v>65046151</v>
      </c>
      <c r="F7" s="29"/>
    </row>
    <row r="8" spans="1:6" s="35" customFormat="1" ht="61" customHeight="1" x14ac:dyDescent="0.3">
      <c r="A8" s="31" t="s">
        <v>47</v>
      </c>
      <c r="B8" s="32" t="s">
        <v>48</v>
      </c>
      <c r="C8" s="33">
        <v>23070823</v>
      </c>
      <c r="D8" s="33">
        <v>46790488</v>
      </c>
      <c r="E8" s="33" t="s">
        <v>0</v>
      </c>
      <c r="F8" s="34"/>
    </row>
    <row r="9" spans="1:6" s="35" customFormat="1" ht="67.5" customHeight="1" x14ac:dyDescent="0.3">
      <c r="A9" s="36" t="s">
        <v>49</v>
      </c>
      <c r="B9" s="37" t="s">
        <v>50</v>
      </c>
      <c r="C9" s="38"/>
      <c r="D9" s="38">
        <v>-1499985</v>
      </c>
      <c r="E9" s="38"/>
      <c r="F9" s="34"/>
    </row>
    <row r="10" spans="1:6" s="35" customFormat="1" ht="55" customHeight="1" x14ac:dyDescent="0.3">
      <c r="A10" s="31" t="s">
        <v>51</v>
      </c>
      <c r="B10" s="58" t="s">
        <v>68</v>
      </c>
      <c r="C10" s="33" t="s">
        <v>0</v>
      </c>
      <c r="D10" s="33">
        <v>5595218</v>
      </c>
      <c r="E10" s="33">
        <v>4562233</v>
      </c>
      <c r="F10" s="34"/>
    </row>
    <row r="11" spans="1:6" s="35" customFormat="1" ht="58" customHeight="1" x14ac:dyDescent="0.3">
      <c r="A11" s="39" t="s">
        <v>52</v>
      </c>
      <c r="B11" s="40" t="s">
        <v>53</v>
      </c>
      <c r="C11" s="41" t="s">
        <v>0</v>
      </c>
      <c r="D11" s="41">
        <v>2674773</v>
      </c>
      <c r="E11" s="42">
        <v>2262959</v>
      </c>
      <c r="F11" s="34"/>
    </row>
    <row r="12" spans="1:6" s="35" customFormat="1" ht="59.5" customHeight="1" x14ac:dyDescent="0.3">
      <c r="A12" s="39" t="s">
        <v>54</v>
      </c>
      <c r="B12" s="40" t="s">
        <v>76</v>
      </c>
      <c r="C12" s="41" t="s">
        <v>0</v>
      </c>
      <c r="D12" s="41">
        <v>2514720</v>
      </c>
      <c r="E12" s="42">
        <v>5092309</v>
      </c>
      <c r="F12" s="34"/>
    </row>
    <row r="13" spans="1:6" s="35" customFormat="1" ht="66" x14ac:dyDescent="0.3">
      <c r="A13" s="43" t="s">
        <v>55</v>
      </c>
      <c r="B13" s="63" t="s">
        <v>77</v>
      </c>
      <c r="C13" s="42" t="s">
        <v>0</v>
      </c>
      <c r="D13" s="42">
        <v>3639747</v>
      </c>
      <c r="E13" s="42">
        <v>7339798</v>
      </c>
      <c r="F13" s="34"/>
    </row>
    <row r="14" spans="1:6" s="35" customFormat="1" ht="35" customHeight="1" x14ac:dyDescent="0.3">
      <c r="A14" s="43" t="s">
        <v>56</v>
      </c>
      <c r="B14" s="40" t="s">
        <v>75</v>
      </c>
      <c r="C14" s="42" t="s">
        <v>0</v>
      </c>
      <c r="D14" s="42" t="s">
        <v>0</v>
      </c>
      <c r="E14" s="42">
        <v>4526388</v>
      </c>
      <c r="F14" s="34"/>
    </row>
    <row r="15" spans="1:6" s="35" customFormat="1" ht="20.5" customHeight="1" x14ac:dyDescent="0.3">
      <c r="A15" s="55" t="s">
        <v>58</v>
      </c>
      <c r="B15" s="56" t="s">
        <v>59</v>
      </c>
      <c r="C15" s="57">
        <f>C16</f>
        <v>13081703</v>
      </c>
      <c r="D15" s="57">
        <v>45399271</v>
      </c>
      <c r="E15" s="57" t="s">
        <v>0</v>
      </c>
      <c r="F15" s="34"/>
    </row>
    <row r="16" spans="1:6" s="35" customFormat="1" ht="24" customHeight="1" x14ac:dyDescent="0.3">
      <c r="A16" s="51" t="s">
        <v>60</v>
      </c>
      <c r="B16" s="40" t="s">
        <v>65</v>
      </c>
      <c r="C16" s="41">
        <v>13081703</v>
      </c>
      <c r="D16" s="41" t="s">
        <v>0</v>
      </c>
      <c r="E16" s="41" t="s">
        <v>0</v>
      </c>
      <c r="F16" s="34"/>
    </row>
    <row r="17" spans="1:6" s="35" customFormat="1" ht="54.5" customHeight="1" x14ac:dyDescent="0.3">
      <c r="A17" s="52" t="s">
        <v>61</v>
      </c>
      <c r="B17" s="40" t="s">
        <v>78</v>
      </c>
      <c r="C17" s="41" t="s">
        <v>0</v>
      </c>
      <c r="D17" s="53">
        <v>35259580</v>
      </c>
      <c r="E17" s="41" t="s">
        <v>0</v>
      </c>
      <c r="F17" s="34"/>
    </row>
    <row r="18" spans="1:6" s="35" customFormat="1" ht="39" customHeight="1" x14ac:dyDescent="0.3">
      <c r="A18" s="52" t="s">
        <v>62</v>
      </c>
      <c r="B18" s="40" t="s">
        <v>71</v>
      </c>
      <c r="C18" s="41" t="s">
        <v>0</v>
      </c>
      <c r="D18" s="53">
        <v>4891745</v>
      </c>
      <c r="E18" s="41" t="s">
        <v>0</v>
      </c>
      <c r="F18" s="34"/>
    </row>
    <row r="19" spans="1:6" s="35" customFormat="1" ht="29.5" customHeight="1" x14ac:dyDescent="0.3">
      <c r="A19" s="52" t="s">
        <v>63</v>
      </c>
      <c r="B19" s="40" t="s">
        <v>70</v>
      </c>
      <c r="C19" s="41" t="s">
        <v>0</v>
      </c>
      <c r="D19" s="53">
        <v>2674773</v>
      </c>
      <c r="E19" s="41" t="s">
        <v>0</v>
      </c>
      <c r="F19" s="34"/>
    </row>
    <row r="20" spans="1:6" s="35" customFormat="1" ht="27.5" customHeight="1" x14ac:dyDescent="0.3">
      <c r="A20" s="52" t="s">
        <v>64</v>
      </c>
      <c r="B20" s="40" t="s">
        <v>66</v>
      </c>
      <c r="C20" s="41" t="s">
        <v>0</v>
      </c>
      <c r="D20" s="53">
        <v>2514720</v>
      </c>
      <c r="E20" s="41" t="s">
        <v>0</v>
      </c>
      <c r="F20" s="34"/>
    </row>
    <row r="21" spans="1:6" s="35" customFormat="1" ht="31" customHeight="1" thickBot="1" x14ac:dyDescent="0.35">
      <c r="A21" s="52" t="s">
        <v>69</v>
      </c>
      <c r="B21" s="40" t="s">
        <v>67</v>
      </c>
      <c r="C21" s="41" t="s">
        <v>0</v>
      </c>
      <c r="D21" s="53">
        <v>58453</v>
      </c>
      <c r="E21" s="41" t="s">
        <v>0</v>
      </c>
      <c r="F21" s="34"/>
    </row>
    <row r="22" spans="1:6" s="35" customFormat="1" ht="45.65" customHeight="1" thickBot="1" x14ac:dyDescent="0.35">
      <c r="A22" s="44" t="s">
        <v>73</v>
      </c>
      <c r="B22" s="54" t="s">
        <v>57</v>
      </c>
      <c r="C22" s="45">
        <f>C7-C8</f>
        <v>0</v>
      </c>
      <c r="D22" s="45">
        <f>D7-D8-D10-D11-D12-D13</f>
        <v>16973189</v>
      </c>
      <c r="E22" s="45">
        <f>E7-E10-E11-E12-E13-E14</f>
        <v>41262464</v>
      </c>
      <c r="F22" s="34"/>
    </row>
    <row r="23" spans="1:6" s="35" customFormat="1" ht="118.5" customHeight="1" x14ac:dyDescent="0.3">
      <c r="A23" s="61" t="s">
        <v>72</v>
      </c>
      <c r="B23" s="59" t="s">
        <v>74</v>
      </c>
      <c r="C23" s="60" t="s">
        <v>0</v>
      </c>
      <c r="D23" s="60" t="s">
        <v>0</v>
      </c>
      <c r="E23" s="60">
        <v>24257639</v>
      </c>
      <c r="F23" s="34"/>
    </row>
    <row r="24" spans="1:6" s="35" customFormat="1" ht="13" x14ac:dyDescent="0.3">
      <c r="A24" s="47"/>
      <c r="B24" s="46"/>
      <c r="C24" s="49"/>
      <c r="D24" s="49"/>
      <c r="E24" s="49"/>
      <c r="F24" s="34"/>
    </row>
    <row r="25" spans="1:6" s="35" customFormat="1" ht="13" x14ac:dyDescent="0.3">
      <c r="A25" s="48"/>
      <c r="B25" s="48"/>
      <c r="C25" s="49"/>
      <c r="D25" s="49"/>
      <c r="E25" s="49"/>
      <c r="F25" s="34"/>
    </row>
    <row r="26" spans="1:6" s="35" customFormat="1" ht="13" x14ac:dyDescent="0.3">
      <c r="A26" s="48"/>
      <c r="B26" s="48"/>
      <c r="C26" s="49"/>
      <c r="D26" s="49"/>
      <c r="E26" s="49"/>
      <c r="F26" s="34"/>
    </row>
    <row r="27" spans="1:6" s="35" customFormat="1" ht="13" x14ac:dyDescent="0.3">
      <c r="A27" s="48"/>
      <c r="B27" s="48"/>
      <c r="C27" s="49"/>
      <c r="D27" s="49"/>
      <c r="E27" s="49"/>
      <c r="F27" s="34"/>
    </row>
    <row r="28" spans="1:6" s="35" customFormat="1" ht="13" x14ac:dyDescent="0.3">
      <c r="A28" s="48"/>
      <c r="B28" s="48"/>
      <c r="C28" s="49"/>
      <c r="D28" s="49"/>
      <c r="E28" s="49"/>
      <c r="F28" s="34"/>
    </row>
    <row r="29" spans="1:6" s="35" customFormat="1" ht="13" x14ac:dyDescent="0.3">
      <c r="A29" s="48"/>
      <c r="B29" s="48"/>
      <c r="C29" s="49"/>
      <c r="D29" s="49"/>
      <c r="E29" s="49"/>
      <c r="F29" s="34"/>
    </row>
    <row r="30" spans="1:6" s="35" customFormat="1" ht="13" x14ac:dyDescent="0.3">
      <c r="A30" s="48"/>
      <c r="B30" s="48"/>
      <c r="C30" s="49"/>
      <c r="D30" s="49"/>
      <c r="E30" s="49"/>
      <c r="F30" s="34"/>
    </row>
    <row r="31" spans="1:6" s="35" customFormat="1" ht="13" x14ac:dyDescent="0.3">
      <c r="B31" s="48"/>
      <c r="C31" s="34"/>
      <c r="D31" s="34"/>
      <c r="E31" s="34"/>
      <c r="F31" s="34"/>
    </row>
    <row r="32" spans="1:6" s="23" customFormat="1" x14ac:dyDescent="0.3">
      <c r="B32" s="35"/>
      <c r="C32" s="50"/>
      <c r="D32" s="50"/>
      <c r="E32" s="50"/>
      <c r="F32" s="50"/>
    </row>
    <row r="33" spans="2:2" s="23" customFormat="1" x14ac:dyDescent="0.3"/>
    <row r="34" spans="2:2" s="23" customFormat="1" x14ac:dyDescent="0.3"/>
    <row r="35" spans="2:2" s="23" customFormat="1" x14ac:dyDescent="0.3"/>
    <row r="36" spans="2:2" x14ac:dyDescent="0.3">
      <c r="B36" s="23"/>
    </row>
  </sheetData>
  <mergeCells count="3">
    <mergeCell ref="C1:E1"/>
    <mergeCell ref="A3:E3"/>
    <mergeCell ref="A4:E4"/>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 tab kont  (25-TA-100 )</vt:lpstr>
      <vt:lpstr>2 tab Kopsavilkums</vt:lpstr>
    </vt:vector>
  </TitlesOfParts>
  <Company>LR IEM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Apine</dc:creator>
  <cp:lastModifiedBy>Sandra Apine</cp:lastModifiedBy>
  <cp:lastPrinted>2024-09-23T10:25:40Z</cp:lastPrinted>
  <dcterms:created xsi:type="dcterms:W3CDTF">2024-02-23T08:57:23Z</dcterms:created>
  <dcterms:modified xsi:type="dcterms:W3CDTF">2025-01-31T06:50:28Z</dcterms:modified>
</cp:coreProperties>
</file>