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T:\FAD\FVD\Bāze_2025\Budžeta pakotnes likumprojekti\Valsts sociālo pabalstu likums\"/>
    </mc:Choice>
  </mc:AlternateContent>
  <xr:revisionPtr revIDLastSave="0" documentId="13_ncr:1_{3EE48C84-A688-4CEE-9C9A-20F210D94090}" xr6:coauthVersionLast="36" xr6:coauthVersionMax="36" xr10:uidLastSave="{00000000-0000-0000-0000-000000000000}"/>
  <bookViews>
    <workbookView xWindow="0" yWindow="0" windowWidth="19200" windowHeight="6640" xr2:uid="{00000000-000D-0000-FFFF-FFFF00000000}"/>
  </bookViews>
  <sheets>
    <sheet name="1.pielikums" sheetId="1" r:id="rId1"/>
  </sheets>
  <definedNames>
    <definedName name="_xlnm.Print_Titles" localSheetId="0">'1.pielikums'!$6:$9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G20" i="1" l="1"/>
  <c r="G19" i="1" s="1"/>
  <c r="H20" i="1"/>
  <c r="H19" i="1" s="1"/>
  <c r="E20" i="1"/>
  <c r="E19" i="1" s="1"/>
  <c r="F17" i="1" l="1"/>
  <c r="F16" i="1" s="1"/>
  <c r="D17" i="1"/>
  <c r="D16" i="1"/>
  <c r="B17" i="1"/>
  <c r="E28" i="1" l="1"/>
  <c r="B40" i="1"/>
  <c r="C40" i="1"/>
  <c r="D40" i="1"/>
  <c r="G40" i="1"/>
  <c r="G22" i="1" s="1"/>
  <c r="H40" i="1"/>
  <c r="H22" i="1" s="1"/>
  <c r="E40" i="1"/>
  <c r="E22" i="1" s="1"/>
  <c r="C36" i="1" l="1"/>
  <c r="D36" i="1"/>
  <c r="E36" i="1"/>
  <c r="E21" i="1" s="1"/>
  <c r="E18" i="1" s="1"/>
  <c r="G36" i="1"/>
  <c r="G21" i="1" s="1"/>
  <c r="H36" i="1"/>
  <c r="H21" i="1" s="1"/>
  <c r="B36" i="1"/>
  <c r="B27" i="1" s="1"/>
  <c r="G28" i="1"/>
  <c r="H28" i="1"/>
  <c r="C18" i="1"/>
  <c r="G18" i="1"/>
  <c r="H18" i="1"/>
  <c r="C12" i="1"/>
  <c r="E12" i="1"/>
  <c r="G12" i="1"/>
  <c r="H35" i="1" l="1"/>
  <c r="E27" i="1"/>
  <c r="E26" i="1" s="1"/>
  <c r="E35" i="1"/>
  <c r="G35" i="1"/>
  <c r="H33" i="1"/>
  <c r="G33" i="1"/>
  <c r="E33" i="1"/>
  <c r="H52" i="1"/>
  <c r="H47" i="1"/>
  <c r="H16" i="1"/>
  <c r="H11" i="1" s="1"/>
  <c r="H10" i="1" s="1"/>
  <c r="G47" i="1"/>
  <c r="G52" i="1" s="1"/>
  <c r="G16" i="1"/>
  <c r="C47" i="1"/>
  <c r="C52" i="1" s="1"/>
  <c r="C35" i="1"/>
  <c r="C33" i="1"/>
  <c r="C28" i="1"/>
  <c r="C16" i="1"/>
  <c r="C11" i="1" s="1"/>
  <c r="C10" i="1" s="1"/>
  <c r="B47" i="1"/>
  <c r="B52" i="1" s="1"/>
  <c r="B22" i="1"/>
  <c r="B33" i="1"/>
  <c r="B28" i="1"/>
  <c r="B14" i="1" s="1"/>
  <c r="B20" i="1"/>
  <c r="B19" i="1" s="1"/>
  <c r="B16" i="1"/>
  <c r="E25" i="1" l="1"/>
  <c r="B21" i="1"/>
  <c r="B18" i="1" s="1"/>
  <c r="B35" i="1"/>
  <c r="G11" i="1"/>
  <c r="G10" i="1" s="1"/>
  <c r="G46" i="1"/>
  <c r="G51" i="1" s="1"/>
  <c r="H46" i="1"/>
  <c r="H51" i="1" s="1"/>
  <c r="H27" i="1"/>
  <c r="G27" i="1"/>
  <c r="C46" i="1"/>
  <c r="C51" i="1" s="1"/>
  <c r="C27" i="1"/>
  <c r="C26" i="1" s="1"/>
  <c r="B26" i="1"/>
  <c r="H26" i="1" l="1"/>
  <c r="H25" i="1" s="1"/>
  <c r="H24" i="1" s="1"/>
  <c r="H45" i="1" s="1"/>
  <c r="G26" i="1"/>
  <c r="G25" i="1" s="1"/>
  <c r="G24" i="1" s="1"/>
  <c r="G45" i="1" s="1"/>
  <c r="G44" i="1" s="1"/>
  <c r="C25" i="1"/>
  <c r="C24" i="1" s="1"/>
  <c r="C45" i="1" s="1"/>
  <c r="B46" i="1"/>
  <c r="B51" i="1" s="1"/>
  <c r="B13" i="1"/>
  <c r="B12" i="1" s="1"/>
  <c r="B25" i="1"/>
  <c r="B24" i="1" s="1"/>
  <c r="E16" i="1"/>
  <c r="D33" i="1"/>
  <c r="F33" i="1"/>
  <c r="H50" i="1" l="1"/>
  <c r="H49" i="1" s="1"/>
  <c r="H44" i="1"/>
  <c r="G50" i="1"/>
  <c r="G49" i="1" s="1"/>
  <c r="C50" i="1"/>
  <c r="C49" i="1" s="1"/>
  <c r="C44" i="1"/>
  <c r="B11" i="1"/>
  <c r="B10" i="1" s="1"/>
  <c r="B45" i="1" s="1"/>
  <c r="F47" i="1"/>
  <c r="F52" i="1" s="1"/>
  <c r="E47" i="1"/>
  <c r="E52" i="1" s="1"/>
  <c r="D47" i="1"/>
  <c r="D52" i="1" s="1"/>
  <c r="D22" i="1"/>
  <c r="F20" i="1"/>
  <c r="F19" i="1" s="1"/>
  <c r="F28" i="1"/>
  <c r="D28" i="1"/>
  <c r="D14" i="1" s="1"/>
  <c r="D20" i="1"/>
  <c r="D19" i="1" s="1"/>
  <c r="E11" i="1"/>
  <c r="E10" i="1" s="1"/>
  <c r="F40" i="1" l="1"/>
  <c r="F22" i="1" s="1"/>
  <c r="F36" i="1"/>
  <c r="D21" i="1"/>
  <c r="D18" i="1" s="1"/>
  <c r="D35" i="1"/>
  <c r="B44" i="1"/>
  <c r="B50" i="1"/>
  <c r="B49" i="1" s="1"/>
  <c r="F14" i="1"/>
  <c r="E24" i="1"/>
  <c r="E46" i="1"/>
  <c r="E51" i="1" s="1"/>
  <c r="D27" i="1"/>
  <c r="D26" i="1" s="1"/>
  <c r="F27" i="1" l="1"/>
  <c r="F26" i="1" s="1"/>
  <c r="F25" i="1" s="1"/>
  <c r="F24" i="1" s="1"/>
  <c r="F21" i="1"/>
  <c r="F18" i="1" s="1"/>
  <c r="F35" i="1"/>
  <c r="D46" i="1"/>
  <c r="D51" i="1" s="1"/>
  <c r="E45" i="1"/>
  <c r="E44" i="1" s="1"/>
  <c r="D13" i="1"/>
  <c r="D25" i="1"/>
  <c r="D24" i="1" s="1"/>
  <c r="F13" i="1" l="1"/>
  <c r="F12" i="1" s="1"/>
  <c r="F46" i="1"/>
  <c r="F51" i="1" s="1"/>
  <c r="D12" i="1"/>
  <c r="D11" i="1" s="1"/>
  <c r="D10" i="1" s="1"/>
  <c r="D45" i="1" s="1"/>
  <c r="F11" i="1"/>
  <c r="F10" i="1" s="1"/>
  <c r="F45" i="1" s="1"/>
  <c r="E50" i="1"/>
  <c r="E49" i="1" s="1"/>
  <c r="F50" i="1" l="1"/>
  <c r="F49" i="1" s="1"/>
  <c r="F44" i="1"/>
  <c r="D44" i="1"/>
  <c r="D50" i="1"/>
  <c r="D49" i="1" s="1"/>
</calcChain>
</file>

<file path=xl/sharedStrings.xml><?xml version="1.0" encoding="utf-8"?>
<sst xmlns="http://schemas.openxmlformats.org/spreadsheetml/2006/main" count="55" uniqueCount="47">
  <si>
    <t>1. Budžeta ieņēmumi</t>
  </si>
  <si>
    <t>1.1. valsts pamatbudžets</t>
  </si>
  <si>
    <t>1.2. valsts speciālais budžets</t>
  </si>
  <si>
    <t>2. Budžeta izdevumi</t>
  </si>
  <si>
    <t>2.1. valsts pamatbudžets</t>
  </si>
  <si>
    <t>20.01.00 “Valsts sociālie pabalsti”, t.sk</t>
  </si>
  <si>
    <t>2.2. valsts speciālais budžets</t>
  </si>
  <si>
    <t>3. Finansiālā ietekme</t>
  </si>
  <si>
    <t>3.1. valsts pamatbudžets</t>
  </si>
  <si>
    <t>3.2. valsts speciālais budžets</t>
  </si>
  <si>
    <t>5. Precizēta finansiālā ietekme</t>
  </si>
  <si>
    <t>5.1. valsts pamatbudžets</t>
  </si>
  <si>
    <t>5.2. valsts speciālais budžets</t>
  </si>
  <si>
    <t>Turpmākie gadi</t>
  </si>
  <si>
    <t>saskaņā ar valsts budžetu kārtējam gadam</t>
  </si>
  <si>
    <t>izmaiņas kārtējā gadā, salīdzinot ar valsts budžetu kārtējam gadam</t>
  </si>
  <si>
    <t>saskaņā ar vidēja termiņa budžeta ietvaru</t>
  </si>
  <si>
    <t>izmaiņas, salīdzinot ar vidēja termiņa budžeta ietvaru</t>
  </si>
  <si>
    <t>1.3. pašvaldību budžets</t>
  </si>
  <si>
    <t>04.02.00  “Nodarbinātības speciālais budžets", t.sk.</t>
  </si>
  <si>
    <t>20.01.00 “Valsts sociālie pabalsti”</t>
  </si>
  <si>
    <t>2.3. Pašvaldību budžets</t>
  </si>
  <si>
    <t>3.3. Pašvaldību budžets</t>
  </si>
  <si>
    <t>4. Finanšu līdzekļi papildu izdevumu finansēšanai (kompensējošu izdevumu palielinājumu norāda ar "-" zīmi)</t>
  </si>
  <si>
    <t>04.01.00 "Valsts pensiju speciālais budžets", t.sk.</t>
  </si>
  <si>
    <t>04.04.00  “Invaliditātes, maternitātes un slimības speciālais budžets", t.sk.</t>
  </si>
  <si>
    <t>valsts speciālajā budžetā saņemtie transferti no valsts speciālā budžeta (no apakšprogrammas 04.02.00)
(konsolidējamā pozīcija speciālā budžeta ietvaros)</t>
  </si>
  <si>
    <t>04.02.00  “Nodarbinātības speciālais budžets" (konsolidējamā pozīcija)</t>
  </si>
  <si>
    <t>04.04.00  “Invaliditātes, maternitātes un slimības  speciālais budžets" (konsolidējamā pozīcija)</t>
  </si>
  <si>
    <t>04.00.00 "Valsts atbalsts sociālajai apdrošināšanai" (konsolidējamā pozīcija)</t>
  </si>
  <si>
    <t xml:space="preserve">04.00.00 "Valsts atbalsts sociālajai apdrošināšanai" </t>
  </si>
  <si>
    <t>likumprojektam "Grozījumi Valsts sociālo pabalstu likumā"</t>
  </si>
  <si>
    <r>
      <t xml:space="preserve">Detalizēta likumprojekta ietekme uz valsts budžetu, </t>
    </r>
    <r>
      <rPr>
        <b/>
        <i/>
        <sz val="12"/>
        <rFont val="Times New Roman"/>
        <family val="1"/>
        <charset val="186"/>
      </rPr>
      <t>euro</t>
    </r>
  </si>
  <si>
    <t>1.pielikums anotācijai</t>
  </si>
  <si>
    <t>Rādītājs</t>
  </si>
  <si>
    <t>Labklājības ministrija</t>
  </si>
  <si>
    <t>Kultūras ministrija</t>
  </si>
  <si>
    <t>19.07.00 “Mākslas un literatūra”.</t>
  </si>
  <si>
    <t>Valsts sociālā nodrošinājuma pabalsts*</t>
  </si>
  <si>
    <t>Apbedīšanas pabalsts, ja miris valsts sociālā nodrošinājuma pabalsta saņēmējs*</t>
  </si>
  <si>
    <t>Valsts sociālais pabalsts Černobiļas AES avārijas seku likvidēšanas dalībniekiem un mirušo Černobiļas AES avārijas seku likvidēšanas dalībnieku ģimenēm*</t>
  </si>
  <si>
    <t>apbedīšanas pabalsts*</t>
  </si>
  <si>
    <t>bezdarbnieka pabalsts*</t>
  </si>
  <si>
    <t>valsts budžeta transferti no valsts speciālā budžeta uz valsts speciālo budžetu (iemaksas valsts pensiju apdrošināšanai apakšprogrammā 04.01.00)
(konsolidējamā pozīcija speciālā budžeta ietvaros)*</t>
  </si>
  <si>
    <t>20.02.00 “Izdienas pensijas</t>
  </si>
  <si>
    <t>darbā nodarītā kaitējuma atlīdzība*</t>
  </si>
  <si>
    <t>20.02.00 “Izdienas pensijas”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</si>
</sst>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9"/>
      <name val="Times New Roman"/>
      <family val="1"/>
      <charset val="186"/>
    </font>
    <font>
      <i/>
      <sz val="11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9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2" borderId="1" xfId="0" applyFont="1" applyFill="1" applyBorder="1" applyAlignment="1">
      <alignment horizontal="justify" vertical="center"/>
    </xf>
    <xf numFmtId="3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3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2" borderId="1" xfId="0" applyFont="1" applyFill="1" applyBorder="1" applyAlignment="1">
      <alignment horizontal="justify" vertical="center" wrapText="1"/>
    </xf>
    <xf numFmtId="3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/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/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6"/>
  <sheetViews>
    <sheetView tabSelected="1" workbookViewId="0">
      <pane xSplit="1" ySplit="9" topLeftCell="B52" activePane="bottomRight" state="frozen"/>
      <selection pane="topRight" activeCell="B1" sqref="B1"/>
      <selection pane="bottomLeft" activeCell="A10" sqref="A10"/>
      <selection pane="bottomRight" activeCell="C57" sqref="C57"/>
    </sheetView>
  </sheetViews>
  <sheetFormatPr defaultColWidth="8.81640625" defaultRowHeight="13" x14ac:dyDescent="0.3"/>
  <cols>
    <col min="1" max="1" width="24" style="4" customWidth="1"/>
    <col min="2" max="2" width="12.54296875" style="4" customWidth="1"/>
    <col min="3" max="3" width="12.54296875" style="25" customWidth="1"/>
    <col min="4" max="8" width="12.54296875" style="4" customWidth="1"/>
    <col min="9" max="16384" width="8.81640625" style="4"/>
  </cols>
  <sheetData>
    <row r="1" spans="1:15" ht="14" x14ac:dyDescent="0.3">
      <c r="H1" s="21" t="s">
        <v>33</v>
      </c>
    </row>
    <row r="2" spans="1:15" ht="14" x14ac:dyDescent="0.3">
      <c r="H2" s="21" t="s">
        <v>31</v>
      </c>
    </row>
    <row r="4" spans="1:15" ht="15.5" x14ac:dyDescent="0.35">
      <c r="A4" s="32" t="s">
        <v>32</v>
      </c>
      <c r="B4" s="32"/>
      <c r="C4" s="32"/>
      <c r="D4" s="32"/>
      <c r="E4" s="32"/>
      <c r="F4" s="32"/>
      <c r="G4" s="32"/>
      <c r="H4" s="32"/>
    </row>
    <row r="5" spans="1:15" ht="15" x14ac:dyDescent="0.3">
      <c r="A5" s="28"/>
      <c r="B5" s="28"/>
      <c r="C5" s="24"/>
      <c r="D5" s="28"/>
      <c r="E5" s="28"/>
      <c r="F5" s="28"/>
      <c r="G5" s="28"/>
      <c r="H5" s="28"/>
    </row>
    <row r="6" spans="1:15" x14ac:dyDescent="0.3">
      <c r="A6" s="33" t="s">
        <v>34</v>
      </c>
      <c r="B6" s="34">
        <v>2024</v>
      </c>
      <c r="C6" s="34"/>
      <c r="D6" s="35" t="s">
        <v>13</v>
      </c>
      <c r="E6" s="35"/>
      <c r="F6" s="35"/>
      <c r="G6" s="35"/>
      <c r="H6" s="35"/>
    </row>
    <row r="7" spans="1:15" ht="15" customHeight="1" x14ac:dyDescent="0.3">
      <c r="A7" s="33"/>
      <c r="B7" s="34"/>
      <c r="C7" s="34"/>
      <c r="D7" s="34">
        <v>2025</v>
      </c>
      <c r="E7" s="34"/>
      <c r="F7" s="34">
        <v>2026</v>
      </c>
      <c r="G7" s="34"/>
      <c r="H7" s="29">
        <v>2027</v>
      </c>
    </row>
    <row r="8" spans="1:15" ht="64.75" customHeight="1" x14ac:dyDescent="0.35">
      <c r="A8" s="33"/>
      <c r="B8" s="3" t="s">
        <v>14</v>
      </c>
      <c r="C8" s="3" t="s">
        <v>15</v>
      </c>
      <c r="D8" s="3" t="s">
        <v>16</v>
      </c>
      <c r="E8" s="3" t="s">
        <v>17</v>
      </c>
      <c r="F8" s="3" t="s">
        <v>16</v>
      </c>
      <c r="G8" s="3" t="s">
        <v>17</v>
      </c>
      <c r="H8" s="3" t="s">
        <v>17</v>
      </c>
      <c r="I8" s="22"/>
      <c r="J8" s="22"/>
      <c r="K8" s="22"/>
      <c r="L8" s="22"/>
      <c r="M8" s="22"/>
      <c r="N8" s="22"/>
      <c r="O8" s="22"/>
    </row>
    <row r="9" spans="1:15" s="20" customFormat="1" ht="12" x14ac:dyDescent="0.3">
      <c r="A9" s="18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23"/>
      <c r="J9" s="23"/>
      <c r="K9" s="23"/>
      <c r="L9" s="23"/>
      <c r="M9" s="23"/>
      <c r="N9" s="23"/>
      <c r="O9" s="23"/>
    </row>
    <row r="10" spans="1:15" x14ac:dyDescent="0.3">
      <c r="A10" s="5" t="s">
        <v>0</v>
      </c>
      <c r="B10" s="6">
        <f t="shared" ref="B10:H10" si="0">B11</f>
        <v>23871267</v>
      </c>
      <c r="C10" s="7">
        <f t="shared" si="0"/>
        <v>0</v>
      </c>
      <c r="D10" s="6">
        <f t="shared" si="0"/>
        <v>28684398</v>
      </c>
      <c r="E10" s="7">
        <f t="shared" si="0"/>
        <v>0</v>
      </c>
      <c r="F10" s="6">
        <f t="shared" si="0"/>
        <v>36681854</v>
      </c>
      <c r="G10" s="7">
        <f t="shared" si="0"/>
        <v>0</v>
      </c>
      <c r="H10" s="7">
        <f t="shared" si="0"/>
        <v>0</v>
      </c>
    </row>
    <row r="11" spans="1:15" x14ac:dyDescent="0.3">
      <c r="A11" s="5" t="s">
        <v>1</v>
      </c>
      <c r="B11" s="1">
        <f t="shared" ref="B11:H11" si="1">B12+B16</f>
        <v>23871267</v>
      </c>
      <c r="C11" s="16">
        <f t="shared" si="1"/>
        <v>0</v>
      </c>
      <c r="D11" s="1">
        <f t="shared" si="1"/>
        <v>28684398</v>
      </c>
      <c r="E11" s="17">
        <f t="shared" si="1"/>
        <v>0</v>
      </c>
      <c r="F11" s="1">
        <f t="shared" si="1"/>
        <v>36681854</v>
      </c>
      <c r="G11" s="17">
        <f t="shared" si="1"/>
        <v>0</v>
      </c>
      <c r="H11" s="17">
        <f t="shared" si="1"/>
        <v>0</v>
      </c>
    </row>
    <row r="12" spans="1:15" x14ac:dyDescent="0.3">
      <c r="A12" s="5" t="s">
        <v>35</v>
      </c>
      <c r="B12" s="6">
        <f>B13+B14+B15</f>
        <v>23859291</v>
      </c>
      <c r="C12" s="7">
        <f t="shared" ref="C12:G12" si="2">C13+C14+C15</f>
        <v>0</v>
      </c>
      <c r="D12" s="6">
        <f t="shared" si="2"/>
        <v>28672422</v>
      </c>
      <c r="E12" s="7">
        <f t="shared" si="2"/>
        <v>0</v>
      </c>
      <c r="F12" s="6">
        <f t="shared" si="2"/>
        <v>36669878</v>
      </c>
      <c r="G12" s="7">
        <f t="shared" si="2"/>
        <v>0</v>
      </c>
      <c r="H12" s="7">
        <f>H13+H14+H15</f>
        <v>0</v>
      </c>
    </row>
    <row r="13" spans="1:15" s="11" customFormat="1" ht="26" x14ac:dyDescent="0.3">
      <c r="A13" s="8" t="s">
        <v>30</v>
      </c>
      <c r="B13" s="9">
        <f>B27</f>
        <v>838233</v>
      </c>
      <c r="C13" s="10">
        <v>0</v>
      </c>
      <c r="D13" s="9">
        <f>D27</f>
        <v>912137</v>
      </c>
      <c r="E13" s="10">
        <v>0</v>
      </c>
      <c r="F13" s="9">
        <f>F27</f>
        <v>1052799</v>
      </c>
      <c r="G13" s="10">
        <v>0</v>
      </c>
      <c r="H13" s="10">
        <v>0</v>
      </c>
    </row>
    <row r="14" spans="1:15" s="11" customFormat="1" ht="26" x14ac:dyDescent="0.3">
      <c r="A14" s="8" t="s">
        <v>20</v>
      </c>
      <c r="B14" s="9">
        <f>B28</f>
        <v>23021058</v>
      </c>
      <c r="C14" s="10">
        <v>0</v>
      </c>
      <c r="D14" s="9">
        <f>D28</f>
        <v>27760285</v>
      </c>
      <c r="E14" s="10">
        <v>0</v>
      </c>
      <c r="F14" s="9">
        <f>F28</f>
        <v>35617079</v>
      </c>
      <c r="G14" s="10">
        <v>0</v>
      </c>
      <c r="H14" s="10">
        <v>0</v>
      </c>
    </row>
    <row r="15" spans="1:15" s="11" customFormat="1" x14ac:dyDescent="0.3">
      <c r="A15" s="8" t="s">
        <v>46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15" s="11" customFormat="1" x14ac:dyDescent="0.3">
      <c r="A16" s="5" t="s">
        <v>36</v>
      </c>
      <c r="B16" s="6">
        <f t="shared" ref="B16:F16" si="3">B17</f>
        <v>11976</v>
      </c>
      <c r="C16" s="7">
        <f t="shared" ref="C16:H16" si="4">C17</f>
        <v>0</v>
      </c>
      <c r="D16" s="6">
        <f t="shared" si="3"/>
        <v>11976</v>
      </c>
      <c r="E16" s="7">
        <f t="shared" si="4"/>
        <v>0</v>
      </c>
      <c r="F16" s="6">
        <f t="shared" si="3"/>
        <v>11976</v>
      </c>
      <c r="G16" s="7">
        <f t="shared" si="4"/>
        <v>0</v>
      </c>
      <c r="H16" s="7">
        <f t="shared" si="4"/>
        <v>0</v>
      </c>
    </row>
    <row r="17" spans="1:10" s="11" customFormat="1" ht="26" x14ac:dyDescent="0.3">
      <c r="A17" s="8" t="s">
        <v>37</v>
      </c>
      <c r="B17" s="13">
        <f>B34</f>
        <v>11976</v>
      </c>
      <c r="C17" s="14">
        <v>0</v>
      </c>
      <c r="D17" s="13">
        <f>D34</f>
        <v>11976</v>
      </c>
      <c r="E17" s="14">
        <v>0</v>
      </c>
      <c r="F17" s="13">
        <f>F34</f>
        <v>11976</v>
      </c>
      <c r="G17" s="14">
        <v>0</v>
      </c>
      <c r="H17" s="14">
        <v>0</v>
      </c>
    </row>
    <row r="18" spans="1:10" x14ac:dyDescent="0.3">
      <c r="A18" s="5" t="s">
        <v>2</v>
      </c>
      <c r="B18" s="6">
        <f>B21+B22</f>
        <v>838233</v>
      </c>
      <c r="C18" s="7">
        <f t="shared" ref="C18:H18" si="5">C21+C22</f>
        <v>0</v>
      </c>
      <c r="D18" s="6">
        <f t="shared" si="5"/>
        <v>912137</v>
      </c>
      <c r="E18" s="6">
        <f>E21+E22</f>
        <v>85314</v>
      </c>
      <c r="F18" s="6">
        <f t="shared" si="5"/>
        <v>1052799</v>
      </c>
      <c r="G18" s="6">
        <f t="shared" si="5"/>
        <v>100815</v>
      </c>
      <c r="H18" s="6">
        <f t="shared" si="5"/>
        <v>103889</v>
      </c>
    </row>
    <row r="19" spans="1:10" s="11" customFormat="1" ht="26" x14ac:dyDescent="0.3">
      <c r="A19" s="8" t="s">
        <v>24</v>
      </c>
      <c r="B19" s="9">
        <f t="shared" ref="B19:H19" si="6">B20</f>
        <v>39272</v>
      </c>
      <c r="C19" s="10">
        <v>0</v>
      </c>
      <c r="D19" s="9">
        <f t="shared" si="6"/>
        <v>43188</v>
      </c>
      <c r="E19" s="9">
        <f t="shared" si="6"/>
        <v>7571</v>
      </c>
      <c r="F19" s="9">
        <f t="shared" si="6"/>
        <v>52038</v>
      </c>
      <c r="G19" s="9">
        <f t="shared" si="6"/>
        <v>9268</v>
      </c>
      <c r="H19" s="9">
        <f t="shared" si="6"/>
        <v>9337</v>
      </c>
    </row>
    <row r="20" spans="1:10" s="11" customFormat="1" ht="78" x14ac:dyDescent="0.3">
      <c r="A20" s="12" t="s">
        <v>26</v>
      </c>
      <c r="B20" s="9">
        <f t="shared" ref="B20" si="7">B39</f>
        <v>39272</v>
      </c>
      <c r="C20" s="10">
        <v>0</v>
      </c>
      <c r="D20" s="9">
        <f t="shared" ref="D20:E20" si="8">D39</f>
        <v>43188</v>
      </c>
      <c r="E20" s="9">
        <f t="shared" si="8"/>
        <v>7571</v>
      </c>
      <c r="F20" s="9">
        <f t="shared" ref="F20:H20" si="9">F39</f>
        <v>52038</v>
      </c>
      <c r="G20" s="9">
        <f t="shared" si="9"/>
        <v>9268</v>
      </c>
      <c r="H20" s="9">
        <f t="shared" si="9"/>
        <v>9337</v>
      </c>
    </row>
    <row r="21" spans="1:10" s="11" customFormat="1" ht="39" x14ac:dyDescent="0.3">
      <c r="A21" s="8" t="s">
        <v>27</v>
      </c>
      <c r="B21" s="9">
        <f t="shared" ref="B21" si="10">B36</f>
        <v>267154</v>
      </c>
      <c r="C21" s="10">
        <v>0</v>
      </c>
      <c r="D21" s="9">
        <f t="shared" ref="D21" si="11">D36</f>
        <v>294971</v>
      </c>
      <c r="E21" s="9">
        <f>E36</f>
        <v>51906</v>
      </c>
      <c r="F21" s="9">
        <f t="shared" ref="F21" si="12">F36</f>
        <v>355415</v>
      </c>
      <c r="G21" s="9">
        <f>G36</f>
        <v>62953</v>
      </c>
      <c r="H21" s="9">
        <f>H36</f>
        <v>63799</v>
      </c>
    </row>
    <row r="22" spans="1:10" s="11" customFormat="1" ht="52" x14ac:dyDescent="0.3">
      <c r="A22" s="8" t="s">
        <v>28</v>
      </c>
      <c r="B22" s="9">
        <f t="shared" ref="B22" si="13">B40</f>
        <v>571079</v>
      </c>
      <c r="C22" s="10">
        <v>0</v>
      </c>
      <c r="D22" s="9">
        <f t="shared" ref="D22" si="14">D40</f>
        <v>617166</v>
      </c>
      <c r="E22" s="9">
        <f>E40</f>
        <v>33408</v>
      </c>
      <c r="F22" s="9">
        <f t="shared" ref="F22" si="15">F40</f>
        <v>697384</v>
      </c>
      <c r="G22" s="9">
        <f>G40</f>
        <v>37862</v>
      </c>
      <c r="H22" s="9">
        <f>H40</f>
        <v>40090</v>
      </c>
    </row>
    <row r="23" spans="1:10" x14ac:dyDescent="0.3">
      <c r="A23" s="5" t="s">
        <v>18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10" x14ac:dyDescent="0.3">
      <c r="A24" s="5" t="s">
        <v>3</v>
      </c>
      <c r="B24" s="6">
        <f t="shared" ref="B24:H24" si="16">B25</f>
        <v>23871267</v>
      </c>
      <c r="C24" s="7">
        <f t="shared" si="16"/>
        <v>0</v>
      </c>
      <c r="D24" s="6">
        <f t="shared" si="16"/>
        <v>28684398</v>
      </c>
      <c r="E24" s="6">
        <f t="shared" si="16"/>
        <v>2405535</v>
      </c>
      <c r="F24" s="6">
        <f t="shared" si="16"/>
        <v>36681854</v>
      </c>
      <c r="G24" s="6">
        <f t="shared" si="16"/>
        <v>2955066</v>
      </c>
      <c r="H24" s="6">
        <f t="shared" si="16"/>
        <v>3206232</v>
      </c>
    </row>
    <row r="25" spans="1:10" x14ac:dyDescent="0.3">
      <c r="A25" s="5" t="s">
        <v>4</v>
      </c>
      <c r="B25" s="15">
        <f t="shared" ref="B25:H25" si="17">B26+B33</f>
        <v>23871267</v>
      </c>
      <c r="C25" s="16">
        <f t="shared" si="17"/>
        <v>0</v>
      </c>
      <c r="D25" s="15">
        <f t="shared" si="17"/>
        <v>28684398</v>
      </c>
      <c r="E25" s="15">
        <f>E26+E33</f>
        <v>2405535</v>
      </c>
      <c r="F25" s="15">
        <f t="shared" si="17"/>
        <v>36681854</v>
      </c>
      <c r="G25" s="15">
        <f t="shared" si="17"/>
        <v>2955066</v>
      </c>
      <c r="H25" s="15">
        <f t="shared" si="17"/>
        <v>3206232</v>
      </c>
    </row>
    <row r="26" spans="1:10" x14ac:dyDescent="0.3">
      <c r="A26" s="5" t="s">
        <v>35</v>
      </c>
      <c r="B26" s="6">
        <f>B27+B28+B32</f>
        <v>23859291</v>
      </c>
      <c r="C26" s="7">
        <f t="shared" ref="C26:H26" si="18">C27+C28+C32</f>
        <v>0</v>
      </c>
      <c r="D26" s="6">
        <f t="shared" si="18"/>
        <v>28672422</v>
      </c>
      <c r="E26" s="6">
        <f>E27+E28+E32</f>
        <v>2378103</v>
      </c>
      <c r="F26" s="6">
        <f t="shared" si="18"/>
        <v>36669878</v>
      </c>
      <c r="G26" s="6">
        <f t="shared" si="18"/>
        <v>2910594</v>
      </c>
      <c r="H26" s="6">
        <f t="shared" si="18"/>
        <v>3149832</v>
      </c>
      <c r="I26" s="1"/>
    </row>
    <row r="27" spans="1:10" s="11" customFormat="1" ht="39" x14ac:dyDescent="0.3">
      <c r="A27" s="8" t="s">
        <v>29</v>
      </c>
      <c r="B27" s="13">
        <f>B36+B40</f>
        <v>838233</v>
      </c>
      <c r="C27" s="14">
        <f>C36+C40</f>
        <v>0</v>
      </c>
      <c r="D27" s="13">
        <f t="shared" ref="D27" si="19">D36+D40</f>
        <v>912137</v>
      </c>
      <c r="E27" s="13">
        <f>E36+E40</f>
        <v>85314</v>
      </c>
      <c r="F27" s="13">
        <f t="shared" ref="F27" si="20">F36+F40</f>
        <v>1052799</v>
      </c>
      <c r="G27" s="13">
        <f>G36+G40</f>
        <v>100815</v>
      </c>
      <c r="H27" s="13">
        <f>H36+H40</f>
        <v>103889</v>
      </c>
      <c r="I27" s="2"/>
    </row>
    <row r="28" spans="1:10" s="11" customFormat="1" ht="26" x14ac:dyDescent="0.3">
      <c r="A28" s="8" t="s">
        <v>5</v>
      </c>
      <c r="B28" s="9">
        <f t="shared" ref="B28:C28" si="21">B29+B30+B31</f>
        <v>23021058</v>
      </c>
      <c r="C28" s="10">
        <f t="shared" si="21"/>
        <v>0</v>
      </c>
      <c r="D28" s="9">
        <f t="shared" ref="D28:H28" si="22">D29+D30+D31</f>
        <v>27760285</v>
      </c>
      <c r="E28" s="9">
        <f>E29+E30+E31</f>
        <v>2292093</v>
      </c>
      <c r="F28" s="9">
        <f t="shared" si="22"/>
        <v>35617079</v>
      </c>
      <c r="G28" s="9">
        <f t="shared" si="22"/>
        <v>2808603</v>
      </c>
      <c r="H28" s="9">
        <f t="shared" si="22"/>
        <v>3044431</v>
      </c>
    </row>
    <row r="29" spans="1:10" s="11" customFormat="1" ht="26" x14ac:dyDescent="0.3">
      <c r="A29" s="8" t="s">
        <v>38</v>
      </c>
      <c r="B29" s="30">
        <v>21715769</v>
      </c>
      <c r="C29" s="14">
        <v>0</v>
      </c>
      <c r="D29" s="30">
        <v>26145922</v>
      </c>
      <c r="E29" s="30">
        <v>1802229</v>
      </c>
      <c r="F29" s="30">
        <v>33480609</v>
      </c>
      <c r="G29" s="30">
        <v>2265004</v>
      </c>
      <c r="H29" s="30">
        <v>2482031</v>
      </c>
      <c r="J29" s="2"/>
    </row>
    <row r="30" spans="1:10" s="11" customFormat="1" ht="39" x14ac:dyDescent="0.3">
      <c r="A30" s="8" t="s">
        <v>39</v>
      </c>
      <c r="B30" s="13">
        <v>92281</v>
      </c>
      <c r="C30" s="14">
        <v>0</v>
      </c>
      <c r="D30" s="13">
        <v>111303</v>
      </c>
      <c r="E30" s="13">
        <v>18084</v>
      </c>
      <c r="F30" s="13">
        <v>141206</v>
      </c>
      <c r="G30" s="13">
        <v>22583</v>
      </c>
      <c r="H30" s="13">
        <v>24560</v>
      </c>
    </row>
    <row r="31" spans="1:10" s="11" customFormat="1" ht="78" x14ac:dyDescent="0.3">
      <c r="A31" s="8" t="s">
        <v>40</v>
      </c>
      <c r="B31" s="13">
        <v>1213008</v>
      </c>
      <c r="C31" s="14">
        <v>0</v>
      </c>
      <c r="D31" s="13">
        <v>1503060</v>
      </c>
      <c r="E31" s="13">
        <v>471780</v>
      </c>
      <c r="F31" s="30">
        <v>1995264</v>
      </c>
      <c r="G31" s="30">
        <v>521016</v>
      </c>
      <c r="H31" s="30">
        <v>537840</v>
      </c>
    </row>
    <row r="32" spans="1:10" s="11" customFormat="1" x14ac:dyDescent="0.3">
      <c r="A32" s="8" t="s">
        <v>44</v>
      </c>
      <c r="B32" s="14">
        <v>0</v>
      </c>
      <c r="C32" s="14">
        <v>0</v>
      </c>
      <c r="D32" s="14">
        <v>0</v>
      </c>
      <c r="E32" s="13">
        <v>696</v>
      </c>
      <c r="F32" s="14">
        <v>0</v>
      </c>
      <c r="G32" s="13">
        <v>1176</v>
      </c>
      <c r="H32" s="13">
        <v>1512</v>
      </c>
    </row>
    <row r="33" spans="1:8" s="11" customFormat="1" x14ac:dyDescent="0.3">
      <c r="A33" s="5" t="s">
        <v>36</v>
      </c>
      <c r="B33" s="6">
        <f t="shared" ref="B33:F33" si="23">B34</f>
        <v>11976</v>
      </c>
      <c r="C33" s="7">
        <f t="shared" si="23"/>
        <v>0</v>
      </c>
      <c r="D33" s="6">
        <f t="shared" si="23"/>
        <v>11976</v>
      </c>
      <c r="E33" s="6">
        <f>E34</f>
        <v>27432</v>
      </c>
      <c r="F33" s="6">
        <f t="shared" si="23"/>
        <v>11976</v>
      </c>
      <c r="G33" s="6">
        <f>G34</f>
        <v>44472</v>
      </c>
      <c r="H33" s="6">
        <f>H34</f>
        <v>56400</v>
      </c>
    </row>
    <row r="34" spans="1:8" s="11" customFormat="1" ht="26" x14ac:dyDescent="0.3">
      <c r="A34" s="8" t="s">
        <v>37</v>
      </c>
      <c r="B34" s="13">
        <v>11976</v>
      </c>
      <c r="C34" s="14">
        <v>0</v>
      </c>
      <c r="D34" s="13">
        <v>11976</v>
      </c>
      <c r="E34" s="6">
        <v>27432</v>
      </c>
      <c r="F34" s="13">
        <v>11976</v>
      </c>
      <c r="G34" s="6">
        <v>44472</v>
      </c>
      <c r="H34" s="6">
        <v>56400</v>
      </c>
    </row>
    <row r="35" spans="1:8" x14ac:dyDescent="0.3">
      <c r="A35" s="5" t="s">
        <v>6</v>
      </c>
      <c r="B35" s="15">
        <f>B36+B40</f>
        <v>838233</v>
      </c>
      <c r="C35" s="16">
        <f t="shared" ref="C35:H35" si="24">C36+C40</f>
        <v>0</v>
      </c>
      <c r="D35" s="15">
        <f t="shared" si="24"/>
        <v>912137</v>
      </c>
      <c r="E35" s="15">
        <f t="shared" si="24"/>
        <v>85314</v>
      </c>
      <c r="F35" s="15">
        <f t="shared" si="24"/>
        <v>1052799</v>
      </c>
      <c r="G35" s="15">
        <f t="shared" si="24"/>
        <v>100815</v>
      </c>
      <c r="H35" s="15">
        <f t="shared" si="24"/>
        <v>103889</v>
      </c>
    </row>
    <row r="36" spans="1:8" s="11" customFormat="1" ht="26" x14ac:dyDescent="0.3">
      <c r="A36" s="8" t="s">
        <v>19</v>
      </c>
      <c r="B36" s="13">
        <f>B37+B38+B39</f>
        <v>267154</v>
      </c>
      <c r="C36" s="14">
        <f t="shared" ref="C36:H36" si="25">C37+C38+C39</f>
        <v>0</v>
      </c>
      <c r="D36" s="13">
        <f t="shared" si="25"/>
        <v>294971</v>
      </c>
      <c r="E36" s="13">
        <f t="shared" si="25"/>
        <v>51906</v>
      </c>
      <c r="F36" s="13">
        <f t="shared" si="25"/>
        <v>355415</v>
      </c>
      <c r="G36" s="13">
        <f t="shared" si="25"/>
        <v>62953</v>
      </c>
      <c r="H36" s="13">
        <f t="shared" si="25"/>
        <v>63799</v>
      </c>
    </row>
    <row r="37" spans="1:8" s="11" customFormat="1" x14ac:dyDescent="0.3">
      <c r="A37" s="8" t="s">
        <v>41</v>
      </c>
      <c r="B37" s="13">
        <v>31523</v>
      </c>
      <c r="C37" s="14">
        <v>0</v>
      </c>
      <c r="D37" s="13">
        <v>35843</v>
      </c>
      <c r="E37" s="13">
        <v>6480</v>
      </c>
      <c r="F37" s="31">
        <v>43187</v>
      </c>
      <c r="G37" s="13">
        <v>7344</v>
      </c>
      <c r="H37" s="13">
        <v>7776</v>
      </c>
    </row>
    <row r="38" spans="1:8" s="11" customFormat="1" x14ac:dyDescent="0.3">
      <c r="A38" s="8" t="s">
        <v>42</v>
      </c>
      <c r="B38" s="31">
        <v>196359</v>
      </c>
      <c r="C38" s="14">
        <v>0</v>
      </c>
      <c r="D38" s="31">
        <v>215940</v>
      </c>
      <c r="E38" s="13">
        <v>37855</v>
      </c>
      <c r="F38" s="31">
        <v>260190</v>
      </c>
      <c r="G38" s="13">
        <v>46341</v>
      </c>
      <c r="H38" s="13">
        <v>46686</v>
      </c>
    </row>
    <row r="39" spans="1:8" s="11" customFormat="1" ht="104" x14ac:dyDescent="0.3">
      <c r="A39" s="12" t="s">
        <v>43</v>
      </c>
      <c r="B39" s="30">
        <v>39272</v>
      </c>
      <c r="C39" s="14">
        <v>0</v>
      </c>
      <c r="D39" s="30">
        <v>43188</v>
      </c>
      <c r="E39" s="13">
        <v>7571</v>
      </c>
      <c r="F39" s="30">
        <v>52038</v>
      </c>
      <c r="G39" s="13">
        <v>9268</v>
      </c>
      <c r="H39" s="13">
        <v>9337</v>
      </c>
    </row>
    <row r="40" spans="1:8" s="11" customFormat="1" ht="52" x14ac:dyDescent="0.3">
      <c r="A40" s="8" t="s">
        <v>25</v>
      </c>
      <c r="B40" s="9">
        <f t="shared" ref="B40:D40" si="26">B41+B42</f>
        <v>571079</v>
      </c>
      <c r="C40" s="9">
        <f t="shared" si="26"/>
        <v>0</v>
      </c>
      <c r="D40" s="9">
        <f t="shared" si="26"/>
        <v>617166</v>
      </c>
      <c r="E40" s="9">
        <f>E41+E42</f>
        <v>33408</v>
      </c>
      <c r="F40" s="9">
        <f t="shared" ref="F40:H40" si="27">F41+F42</f>
        <v>697384</v>
      </c>
      <c r="G40" s="9">
        <f t="shared" si="27"/>
        <v>37862</v>
      </c>
      <c r="H40" s="9">
        <f t="shared" si="27"/>
        <v>40090</v>
      </c>
    </row>
    <row r="41" spans="1:8" s="11" customFormat="1" x14ac:dyDescent="0.3">
      <c r="A41" s="8" t="s">
        <v>41</v>
      </c>
      <c r="B41" s="13">
        <v>21015</v>
      </c>
      <c r="C41" s="14">
        <v>0</v>
      </c>
      <c r="D41" s="13">
        <v>23895</v>
      </c>
      <c r="E41" s="13">
        <v>4860</v>
      </c>
      <c r="F41" s="31">
        <v>28791</v>
      </c>
      <c r="G41" s="13">
        <v>5508</v>
      </c>
      <c r="H41" s="14">
        <v>5832</v>
      </c>
    </row>
    <row r="42" spans="1:8" s="11" customFormat="1" ht="26" x14ac:dyDescent="0.3">
      <c r="A42" s="8" t="s">
        <v>45</v>
      </c>
      <c r="B42" s="13">
        <v>550064</v>
      </c>
      <c r="C42" s="14">
        <v>0</v>
      </c>
      <c r="D42" s="13">
        <v>593271</v>
      </c>
      <c r="E42" s="13">
        <v>28548</v>
      </c>
      <c r="F42" s="31">
        <v>668593</v>
      </c>
      <c r="G42" s="13">
        <v>32354</v>
      </c>
      <c r="H42" s="14">
        <v>34258</v>
      </c>
    </row>
    <row r="43" spans="1:8" x14ac:dyDescent="0.3">
      <c r="A43" s="5" t="s">
        <v>21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</row>
    <row r="44" spans="1:8" x14ac:dyDescent="0.3">
      <c r="A44" s="5" t="s">
        <v>7</v>
      </c>
      <c r="B44" s="7">
        <f t="shared" ref="B44:C44" si="28">B45+B46+B47</f>
        <v>0</v>
      </c>
      <c r="C44" s="7">
        <f t="shared" si="28"/>
        <v>0</v>
      </c>
      <c r="D44" s="7">
        <f t="shared" ref="D44:F44" si="29">D45+D46+D47</f>
        <v>0</v>
      </c>
      <c r="E44" s="26">
        <f t="shared" si="29"/>
        <v>-2405535</v>
      </c>
      <c r="F44" s="7">
        <f t="shared" si="29"/>
        <v>0</v>
      </c>
      <c r="G44" s="26">
        <f t="shared" ref="G44:H44" si="30">G45+G46+G47</f>
        <v>-2955066</v>
      </c>
      <c r="H44" s="26">
        <f t="shared" si="30"/>
        <v>-3206232</v>
      </c>
    </row>
    <row r="45" spans="1:8" x14ac:dyDescent="0.3">
      <c r="A45" s="5" t="s">
        <v>8</v>
      </c>
      <c r="B45" s="17">
        <f t="shared" ref="B45:H45" si="31">B10-B24</f>
        <v>0</v>
      </c>
      <c r="C45" s="16">
        <f t="shared" si="31"/>
        <v>0</v>
      </c>
      <c r="D45" s="17">
        <f t="shared" si="31"/>
        <v>0</v>
      </c>
      <c r="E45" s="27">
        <f t="shared" si="31"/>
        <v>-2405535</v>
      </c>
      <c r="F45" s="17">
        <f t="shared" si="31"/>
        <v>0</v>
      </c>
      <c r="G45" s="27">
        <f t="shared" si="31"/>
        <v>-2955066</v>
      </c>
      <c r="H45" s="27">
        <f t="shared" si="31"/>
        <v>-3206232</v>
      </c>
    </row>
    <row r="46" spans="1:8" x14ac:dyDescent="0.3">
      <c r="A46" s="5" t="s">
        <v>9</v>
      </c>
      <c r="B46" s="16">
        <f t="shared" ref="B46:H46" si="32">B18-B35</f>
        <v>0</v>
      </c>
      <c r="C46" s="16">
        <f t="shared" si="32"/>
        <v>0</v>
      </c>
      <c r="D46" s="16">
        <f t="shared" si="32"/>
        <v>0</v>
      </c>
      <c r="E46" s="16">
        <f t="shared" si="32"/>
        <v>0</v>
      </c>
      <c r="F46" s="16">
        <f t="shared" si="32"/>
        <v>0</v>
      </c>
      <c r="G46" s="16">
        <f t="shared" si="32"/>
        <v>0</v>
      </c>
      <c r="H46" s="16">
        <f t="shared" si="32"/>
        <v>0</v>
      </c>
    </row>
    <row r="47" spans="1:8" x14ac:dyDescent="0.3">
      <c r="A47" s="5" t="s">
        <v>22</v>
      </c>
      <c r="B47" s="17">
        <f t="shared" ref="B47:H47" si="33">B23-B43</f>
        <v>0</v>
      </c>
      <c r="C47" s="16">
        <f t="shared" si="33"/>
        <v>0</v>
      </c>
      <c r="D47" s="17">
        <f t="shared" si="33"/>
        <v>0</v>
      </c>
      <c r="E47" s="17">
        <f t="shared" si="33"/>
        <v>0</v>
      </c>
      <c r="F47" s="17">
        <f t="shared" si="33"/>
        <v>0</v>
      </c>
      <c r="G47" s="17">
        <f t="shared" si="33"/>
        <v>0</v>
      </c>
      <c r="H47" s="17">
        <f t="shared" si="33"/>
        <v>0</v>
      </c>
    </row>
    <row r="48" spans="1:8" ht="65" x14ac:dyDescent="0.3">
      <c r="A48" s="5" t="s">
        <v>23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</row>
    <row r="49" spans="1:8" x14ac:dyDescent="0.3">
      <c r="A49" s="5" t="s">
        <v>10</v>
      </c>
      <c r="B49" s="7">
        <f t="shared" ref="B49:C49" si="34">B50+B51+B52</f>
        <v>0</v>
      </c>
      <c r="C49" s="7">
        <f t="shared" si="34"/>
        <v>0</v>
      </c>
      <c r="D49" s="7">
        <f t="shared" ref="D49:F49" si="35">D50+D51+D52</f>
        <v>0</v>
      </c>
      <c r="E49" s="26">
        <f t="shared" si="35"/>
        <v>-2405535</v>
      </c>
      <c r="F49" s="7">
        <f t="shared" si="35"/>
        <v>0</v>
      </c>
      <c r="G49" s="26">
        <f t="shared" ref="G49:H49" si="36">G50+G51+G52</f>
        <v>-2955066</v>
      </c>
      <c r="H49" s="26">
        <f t="shared" si="36"/>
        <v>-3206232</v>
      </c>
    </row>
    <row r="50" spans="1:8" x14ac:dyDescent="0.3">
      <c r="A50" s="5" t="s">
        <v>11</v>
      </c>
      <c r="B50" s="16">
        <f t="shared" ref="B50" si="37">B45</f>
        <v>0</v>
      </c>
      <c r="C50" s="16">
        <f>C45</f>
        <v>0</v>
      </c>
      <c r="D50" s="16">
        <f t="shared" ref="D50" si="38">D45</f>
        <v>0</v>
      </c>
      <c r="E50" s="27">
        <f>E45</f>
        <v>-2405535</v>
      </c>
      <c r="F50" s="16">
        <f t="shared" ref="F50" si="39">F45</f>
        <v>0</v>
      </c>
      <c r="G50" s="27">
        <f>G45</f>
        <v>-2955066</v>
      </c>
      <c r="H50" s="27">
        <f>H45</f>
        <v>-3206232</v>
      </c>
    </row>
    <row r="51" spans="1:8" x14ac:dyDescent="0.3">
      <c r="A51" s="5" t="s">
        <v>12</v>
      </c>
      <c r="B51" s="16">
        <f t="shared" ref="B51:C51" si="40">B46</f>
        <v>0</v>
      </c>
      <c r="C51" s="16">
        <f t="shared" si="40"/>
        <v>0</v>
      </c>
      <c r="D51" s="16">
        <f t="shared" ref="D51:F52" si="41">D46</f>
        <v>0</v>
      </c>
      <c r="E51" s="16">
        <f t="shared" si="41"/>
        <v>0</v>
      </c>
      <c r="F51" s="16">
        <f t="shared" si="41"/>
        <v>0</v>
      </c>
      <c r="G51" s="16">
        <f t="shared" ref="G51:H51" si="42">G46</f>
        <v>0</v>
      </c>
      <c r="H51" s="16">
        <f t="shared" si="42"/>
        <v>0</v>
      </c>
    </row>
    <row r="52" spans="1:8" x14ac:dyDescent="0.3">
      <c r="A52" s="5" t="s">
        <v>12</v>
      </c>
      <c r="B52" s="16">
        <f t="shared" ref="B52:C52" si="43">B47</f>
        <v>0</v>
      </c>
      <c r="C52" s="16">
        <f t="shared" si="43"/>
        <v>0</v>
      </c>
      <c r="D52" s="16">
        <f t="shared" si="41"/>
        <v>0</v>
      </c>
      <c r="E52" s="16">
        <f t="shared" si="41"/>
        <v>0</v>
      </c>
      <c r="F52" s="16">
        <f t="shared" si="41"/>
        <v>0</v>
      </c>
      <c r="G52" s="16">
        <f t="shared" ref="G52:H52" si="44">G47</f>
        <v>0</v>
      </c>
      <c r="H52" s="16">
        <f t="shared" si="44"/>
        <v>0</v>
      </c>
    </row>
    <row r="55" spans="1:8" x14ac:dyDescent="0.3">
      <c r="E55" s="1"/>
    </row>
    <row r="56" spans="1:8" x14ac:dyDescent="0.3">
      <c r="E56" s="1"/>
    </row>
  </sheetData>
  <mergeCells count="6">
    <mergeCell ref="A4:H4"/>
    <mergeCell ref="A6:A8"/>
    <mergeCell ref="D7:E7"/>
    <mergeCell ref="F7:G7"/>
    <mergeCell ref="D6:H6"/>
    <mergeCell ref="B6:C7"/>
  </mergeCells>
  <pageMargins left="0.70866141732283472" right="0.70866141732283472" top="0.74803149606299213" bottom="0.74803149606299213" header="0.31496062992125984" footer="0.31496062992125984"/>
  <pageSetup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1.pielikums</vt:lpstr>
      <vt:lpstr>'1.pielikums'!Print_Titles</vt:lpstr>
    </vt:vector>
  </TitlesOfParts>
  <Company>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Štrausa</dc:creator>
  <cp:lastModifiedBy>Ilze Štrausa</cp:lastModifiedBy>
  <cp:lastPrinted>2023-01-13T22:35:20Z</cp:lastPrinted>
  <dcterms:created xsi:type="dcterms:W3CDTF">2022-06-28T16:31:34Z</dcterms:created>
  <dcterms:modified xsi:type="dcterms:W3CDTF">2024-09-11T15:15:11Z</dcterms:modified>
</cp:coreProperties>
</file>