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T:\FAD\FVD\Bāze_2025\Budžeta pakotnes likumprojekti\Valsts sociālo pabalstu likums\"/>
    </mc:Choice>
  </mc:AlternateContent>
  <xr:revisionPtr revIDLastSave="0" documentId="13_ncr:1_{66522466-B713-4123-8362-0BC821C4E9B0}" xr6:coauthVersionLast="36" xr6:coauthVersionMax="36" xr10:uidLastSave="{00000000-0000-0000-0000-000000000000}"/>
  <bookViews>
    <workbookView xWindow="0" yWindow="0" windowWidth="19200" windowHeight="66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6" i="1" l="1"/>
  <c r="E58" i="1" s="1"/>
  <c r="D56" i="1"/>
  <c r="D58" i="1" s="1"/>
  <c r="C56" i="1"/>
  <c r="C58" i="1" s="1"/>
  <c r="B56" i="1"/>
  <c r="B58" i="1" s="1"/>
  <c r="E53" i="1"/>
  <c r="E55" i="1" s="1"/>
  <c r="E59" i="1" s="1"/>
  <c r="E61" i="1" s="1"/>
  <c r="E65" i="1" s="1"/>
  <c r="D53" i="1"/>
  <c r="D55" i="1" s="1"/>
  <c r="D59" i="1" s="1"/>
  <c r="D61" i="1" s="1"/>
  <c r="D65" i="1" s="1"/>
  <c r="C53" i="1"/>
  <c r="C55" i="1" s="1"/>
  <c r="C59" i="1" s="1"/>
  <c r="C61" i="1" s="1"/>
  <c r="C65" i="1" s="1"/>
  <c r="B53" i="1"/>
  <c r="B55" i="1" s="1"/>
  <c r="B59" i="1" l="1"/>
  <c r="B61" i="1" s="1"/>
  <c r="B65" i="1" s="1"/>
  <c r="L45" i="1" l="1"/>
  <c r="L44" i="1"/>
  <c r="I45" i="1"/>
  <c r="I44" i="1"/>
  <c r="F45" i="1"/>
  <c r="F44" i="1"/>
  <c r="C45" i="1"/>
  <c r="C44" i="1"/>
  <c r="L35" i="1"/>
  <c r="L34" i="1"/>
  <c r="L33" i="1"/>
  <c r="I35" i="1"/>
  <c r="I34" i="1"/>
  <c r="I33" i="1"/>
  <c r="F35" i="1"/>
  <c r="F34" i="1"/>
  <c r="F33" i="1"/>
  <c r="C35" i="1"/>
  <c r="C34" i="1"/>
  <c r="C33" i="1"/>
  <c r="L27" i="1"/>
  <c r="I27" i="1"/>
  <c r="F27" i="1"/>
  <c r="C27" i="1"/>
  <c r="L20" i="1"/>
  <c r="I20" i="1"/>
  <c r="F20" i="1"/>
  <c r="C20" i="1"/>
  <c r="M12" i="1"/>
  <c r="J12" i="1"/>
  <c r="G12" i="1"/>
  <c r="D12" i="1"/>
  <c r="L11" i="1"/>
  <c r="I11" i="1"/>
  <c r="F11" i="1"/>
  <c r="C11" i="1"/>
  <c r="L10" i="1"/>
  <c r="I10" i="1"/>
  <c r="F10" i="1"/>
  <c r="C10" i="1"/>
  <c r="L9" i="1"/>
  <c r="I9" i="1"/>
  <c r="F9" i="1"/>
  <c r="C9" i="1"/>
  <c r="D46" i="1"/>
  <c r="J46" i="1" l="1"/>
  <c r="G46" i="1" l="1"/>
  <c r="M46" i="1"/>
  <c r="M36" i="1"/>
  <c r="J36" i="1"/>
  <c r="G36" i="1"/>
  <c r="D36" i="1"/>
</calcChain>
</file>

<file path=xl/sharedStrings.xml><?xml version="1.0" encoding="utf-8"?>
<sst xmlns="http://schemas.openxmlformats.org/spreadsheetml/2006/main" count="104" uniqueCount="35">
  <si>
    <t>skaits, vid.mēnesī</t>
  </si>
  <si>
    <t>Kopā</t>
  </si>
  <si>
    <t>Izdevumu palielinājums LM pamatbudžeta apakšprogrammā 20.01.00 "Valsts sociālie pabalsti", lai nodrošinātu valsts sociālā pabalsta Černobiļas atomelektrostacijas avārijas seku likvidēšanas dalībniekiem un mirušo Černobiļas atomelektrostacijas avārijas seku likvidēšanas dalībnieku ģimenēm paaugstināšanu, paaugstināšanu</t>
  </si>
  <si>
    <t>Izdevumu palielinājums LM pamatbudžeta apakšprogrammā 20.01.00 "Valsts sociālie pabalsti", lai nodrošinātu valsts sociālā nodrošinājuma pabalsta un apbedīšanas pabalsta, ja miris valsts sociālā nodrošinājuma pabalsta saņēmējs, paaugstināšanu</t>
  </si>
  <si>
    <t>likumprojektam "Grozījumi Valsts sociālo pabalstu likumā"</t>
  </si>
  <si>
    <t>2.pielikums anotācijai</t>
  </si>
  <si>
    <t>Nosaukums</t>
  </si>
  <si>
    <t>vid.apmēra palielinā-jums, euro*</t>
  </si>
  <si>
    <t>nepiecieša-mais finansējums gadā, euro</t>
  </si>
  <si>
    <t>Izdevumu palielinājums valsts sociālās apdrošināšanas speciālā budžeta apakšprogrammā 04.02.00 "Nodarbinātības speciālais budžets", lai nodrošinātu ar
valsts sociālā nodrošinājuma pabalsta paaugstināšanu saistītās izmaksas bezdarba gadījumā</t>
  </si>
  <si>
    <t>*aprēķini veikti Excel vidē</t>
  </si>
  <si>
    <t>Atbalsts personai, kura valsts sociālā nodrošinājuma pabalsta saņēmēja nāves gadījumā uzņēmusies personas apbedīšanu</t>
  </si>
  <si>
    <t>Valsts sociālais pabalsts ČAES avārijas seku likvidēšanas dalībniekiem un mirušo ČAES avārijas seku likvidēšanas dalībnieku ģimenēm</t>
  </si>
  <si>
    <t>Apbedīšanas pabalsts, kas piešķirts bezdarbnieka pabalsta saņēmēja nāves gadījumā</t>
  </si>
  <si>
    <t xml:space="preserve">Apbedīšanas pabalsts minimālā apmērā sociāli apdrošinātas personas apgādībā bijuša ģimenes locekļa nāves gadījumā </t>
  </si>
  <si>
    <t>Atbalsts personām ar invaliditāti, kuras saņem valsts sociālā nodrošinājuma pabalstu**</t>
  </si>
  <si>
    <t>Atbalsts personām, kuras sasniegušas pensionēšanās vecumu un kuras saņem valsts sociālā nodrošinājuma pabalstu**</t>
  </si>
  <si>
    <t>Bezdarbnieka pabalsts minimālā apmērā par saņēmējiem, kuriem visā pabalsta aprēķina periodā netiek izmantota personas iemaksu alga**</t>
  </si>
  <si>
    <t>Iemaksas pensiju apdrošināšanai (20%) par bezdarbnieka pabalsta minimālā apmērā saņēmējiem, kuriem visā pabalsta aprēķina periodā netiek izmantota personas iemaksu alga**</t>
  </si>
  <si>
    <t>** ņemot vērā, ka valsts sociālā nodrošinājuma pabalstu maksā par iepriekšējo mēnesi, līdz ar to finansējums 2025.gadā nepieciešams 11 mēnešiem</t>
  </si>
  <si>
    <t>Izdevumu palielinājums valsts sociālās apdrošināšanas speciālā budžeta apakšprogrammā 04.04.00 "Invaliditātes, maternitātes un slimības speciālais budžets", lai nodrošinātu ar valsts sociālā nodrošinājuma pabalsta paaugstināšanu saistītās izmaksas apbedīšanas pabalsta apdrošinātās personas apgādībā bijuša ģimenes locekļa nāves gadījumā un darbā nodarītās kaitējuma atlīdzībai</t>
  </si>
  <si>
    <t>Darbā nodarītā kaitējuma atlīdzība</t>
  </si>
  <si>
    <t>Papildus nepieciešamais finansējums kopā</t>
  </si>
  <si>
    <t>Izdevumu palielinājums LM pamatbudžeta apakšprogrammā 20.02.00 "Izdienas pensijas", lai nodrošinātu personu, kuru izdienas pensijas, kas nesasniedz valsts sociālā nodrošinājuma pabalasta apmēru, paaugstināšanu</t>
  </si>
  <si>
    <t>Izdienas pensijas</t>
  </si>
  <si>
    <t xml:space="preserve">Izdevumu palielinājums Kultūras ministrijas budžeta apakšprogrammā 19.07.00 “Mākslas un literatūra”, lai nodrošinātu pabalstu izciliem baleta māksliniekiem par radošo darbu </t>
  </si>
  <si>
    <t>VSNP vispārējā gadījumā</t>
  </si>
  <si>
    <t>VSNP 3kāršā apmērā</t>
  </si>
  <si>
    <t>baleta mākslinieku skaits</t>
  </si>
  <si>
    <t>VSNP 2kāršā apmērā</t>
  </si>
  <si>
    <t>KM bāzes finansējums</t>
  </si>
  <si>
    <t>Papildus nepieciešams</t>
  </si>
  <si>
    <t>nepieciešamais finansējums, gadā</t>
  </si>
  <si>
    <t>nepieciešamais finansējums, gadā kopā</t>
  </si>
  <si>
    <t>** ņemot vērā, ka bezdarbnieka pabalstu maksā par iepriekšējo mēnesi, līdz ar to finansējums 2025.gadā nepieciešams11 mēnešiem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</si>
</sst>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Times New Roman"/>
      <family val="1"/>
      <charset val="186"/>
    </font>
    <font>
      <sz val="10"/>
      <name val="Times New Roman"/>
      <family val="1"/>
      <charset val="186"/>
    </font>
    <font>
      <b/>
      <sz val="10"/>
      <name val="Times New Roman"/>
      <family val="1"/>
      <charset val="186"/>
    </font>
    <font>
      <b/>
      <sz val="10"/>
      <color theme="1"/>
      <name val="Times New Roman"/>
      <family val="1"/>
      <charset val="186"/>
    </font>
    <font>
      <b/>
      <sz val="9"/>
      <color theme="1"/>
      <name val="Times New Roman"/>
      <family val="1"/>
      <charset val="186"/>
    </font>
    <font>
      <i/>
      <sz val="9"/>
      <color theme="1"/>
      <name val="Times New Roman"/>
      <family val="1"/>
      <charset val="186"/>
    </font>
    <font>
      <i/>
      <sz val="11"/>
      <color theme="1"/>
      <name val="Times New Roman"/>
      <family val="1"/>
      <charset val="186"/>
    </font>
    <font>
      <i/>
      <sz val="9"/>
      <name val="Times New Roman"/>
      <family val="1"/>
      <charset val="186"/>
    </font>
    <font>
      <sz val="10"/>
      <color theme="1"/>
      <name val="Times New Roman"/>
      <family val="1"/>
      <charset val="186"/>
    </font>
    <font>
      <b/>
      <sz val="11"/>
      <color theme="1"/>
      <name val="Times New Roman"/>
      <family val="1"/>
      <charset val="186"/>
    </font>
    <font>
      <b/>
      <sz val="11"/>
      <color theme="1"/>
      <name val="Calibri"/>
      <family val="2"/>
      <charset val="186"/>
      <scheme val="minor"/>
    </font>
  </fonts>
  <fills count="3">
    <fill>
      <patternFill patternType="none"/>
    </fill>
    <fill>
      <patternFill patternType="gray125"/>
    </fill>
    <fill>
      <patternFill patternType="solid">
        <fgColor theme="0" tint="-0.14999847407452621"/>
        <bgColor indexed="64"/>
      </patternFill>
    </fill>
  </fills>
  <borders count="2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56">
    <xf numFmtId="0" fontId="0" fillId="0" borderId="0" xfId="0"/>
    <xf numFmtId="0" fontId="1" fillId="0" borderId="0" xfId="0" applyFont="1"/>
    <xf numFmtId="0" fontId="2"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4" fillId="0" borderId="2" xfId="0" applyFont="1" applyBorder="1"/>
    <xf numFmtId="0" fontId="3" fillId="0" borderId="2" xfId="0" applyFont="1" applyBorder="1"/>
    <xf numFmtId="3" fontId="3" fillId="2" borderId="2" xfId="0" applyNumberFormat="1" applyFont="1" applyFill="1" applyBorder="1"/>
    <xf numFmtId="0" fontId="6" fillId="0" borderId="0" xfId="0" applyFont="1"/>
    <xf numFmtId="3" fontId="1" fillId="0" borderId="0" xfId="0" applyNumberFormat="1" applyFont="1"/>
    <xf numFmtId="0" fontId="7" fillId="0" borderId="0" xfId="0" applyFont="1"/>
    <xf numFmtId="0" fontId="7" fillId="0" borderId="0" xfId="0" applyFont="1" applyAlignment="1">
      <alignment horizontal="right"/>
    </xf>
    <xf numFmtId="0" fontId="8" fillId="0" borderId="0" xfId="0" applyFont="1"/>
    <xf numFmtId="3" fontId="9" fillId="0" borderId="2" xfId="0" applyNumberFormat="1" applyFont="1" applyBorder="1"/>
    <xf numFmtId="4" fontId="9" fillId="0" borderId="2" xfId="0" applyNumberFormat="1" applyFont="1" applyBorder="1"/>
    <xf numFmtId="3" fontId="9" fillId="2" borderId="2" xfId="0" applyNumberFormat="1" applyFont="1" applyFill="1" applyBorder="1"/>
    <xf numFmtId="1" fontId="9" fillId="0" borderId="2" xfId="0" applyNumberFormat="1" applyFont="1" applyBorder="1"/>
    <xf numFmtId="3" fontId="3" fillId="0" borderId="2" xfId="0" applyNumberFormat="1" applyFont="1" applyFill="1" applyBorder="1"/>
    <xf numFmtId="0" fontId="0" fillId="0" borderId="7" xfId="0" applyBorder="1"/>
    <xf numFmtId="0" fontId="0" fillId="0" borderId="2" xfId="0" applyBorder="1"/>
    <xf numFmtId="0" fontId="0" fillId="0" borderId="11" xfId="0" applyBorder="1"/>
    <xf numFmtId="0" fontId="0" fillId="0" borderId="10" xfId="0" applyBorder="1"/>
    <xf numFmtId="0" fontId="0" fillId="0" borderId="15" xfId="0" applyBorder="1"/>
    <xf numFmtId="3" fontId="0" fillId="0" borderId="1" xfId="0" applyNumberFormat="1" applyBorder="1"/>
    <xf numFmtId="3" fontId="0" fillId="0" borderId="16" xfId="0" applyNumberFormat="1" applyBorder="1"/>
    <xf numFmtId="0" fontId="11" fillId="2" borderId="17" xfId="0" applyFont="1" applyFill="1" applyBorder="1"/>
    <xf numFmtId="3" fontId="11" fillId="2" borderId="18" xfId="0" applyNumberFormat="1" applyFont="1" applyFill="1" applyBorder="1"/>
    <xf numFmtId="3" fontId="11" fillId="2" borderId="19" xfId="0" applyNumberFormat="1" applyFont="1" applyFill="1" applyBorder="1"/>
    <xf numFmtId="0" fontId="0" fillId="0" borderId="17" xfId="0" applyBorder="1"/>
    <xf numFmtId="0" fontId="11" fillId="0" borderId="18" xfId="0" applyFont="1" applyBorder="1" applyAlignment="1">
      <alignment horizontal="center"/>
    </xf>
    <xf numFmtId="0" fontId="11" fillId="0" borderId="19" xfId="0" applyFont="1" applyBorder="1" applyAlignment="1">
      <alignment horizontal="center"/>
    </xf>
    <xf numFmtId="0" fontId="0" fillId="0" borderId="21" xfId="0" applyBorder="1" applyAlignment="1">
      <alignment horizontal="left"/>
    </xf>
    <xf numFmtId="0" fontId="0" fillId="0" borderId="22" xfId="0" applyBorder="1"/>
    <xf numFmtId="0" fontId="0" fillId="0" borderId="23" xfId="0" applyBorder="1"/>
    <xf numFmtId="0" fontId="0" fillId="0" borderId="8" xfId="0" applyBorder="1"/>
    <xf numFmtId="0" fontId="0" fillId="0" borderId="9" xfId="0" applyBorder="1"/>
    <xf numFmtId="0" fontId="0" fillId="0" borderId="12" xfId="0" applyBorder="1"/>
    <xf numFmtId="3" fontId="0" fillId="0" borderId="13" xfId="0" applyNumberFormat="1" applyBorder="1"/>
    <xf numFmtId="3" fontId="0" fillId="0" borderId="14" xfId="0" applyNumberFormat="1" applyBorder="1"/>
    <xf numFmtId="3" fontId="0" fillId="0" borderId="3" xfId="0" applyNumberFormat="1" applyBorder="1"/>
    <xf numFmtId="3" fontId="0" fillId="0" borderId="20" xfId="0" applyNumberFormat="1" applyBorder="1"/>
    <xf numFmtId="0" fontId="5" fillId="0" borderId="0" xfId="0" applyFont="1" applyAlignment="1">
      <alignment vertical="center" wrapText="1"/>
    </xf>
    <xf numFmtId="0" fontId="1" fillId="0" borderId="7" xfId="0" applyFont="1" applyBorder="1"/>
    <xf numFmtId="0" fontId="10" fillId="0" borderId="8" xfId="0" applyFont="1" applyBorder="1" applyAlignment="1">
      <alignment horizontal="center"/>
    </xf>
    <xf numFmtId="0" fontId="10" fillId="0" borderId="9" xfId="0" applyFont="1" applyBorder="1" applyAlignment="1">
      <alignment horizontal="center"/>
    </xf>
    <xf numFmtId="0" fontId="10" fillId="2" borderId="12" xfId="0" applyFont="1" applyFill="1" applyBorder="1"/>
    <xf numFmtId="3" fontId="10" fillId="2" borderId="13" xfId="0" applyNumberFormat="1" applyFont="1" applyFill="1" applyBorder="1"/>
    <xf numFmtId="3" fontId="10" fillId="2" borderId="14" xfId="0" applyNumberFormat="1" applyFont="1" applyFill="1" applyBorder="1"/>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5" fillId="0" borderId="0" xfId="0" applyFont="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3"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5"/>
  <sheetViews>
    <sheetView tabSelected="1" zoomScale="85" zoomScaleNormal="85" workbookViewId="0">
      <selection activeCell="A39" sqref="A39"/>
    </sheetView>
  </sheetViews>
  <sheetFormatPr defaultColWidth="8.81640625" defaultRowHeight="14" x14ac:dyDescent="0.3"/>
  <cols>
    <col min="1" max="1" width="38" style="1" customWidth="1"/>
    <col min="2" max="2" width="9.54296875" style="1" bestFit="1" customWidth="1"/>
    <col min="3" max="3" width="9.81640625" style="1" bestFit="1" customWidth="1"/>
    <col min="4" max="6" width="10.54296875" style="1" customWidth="1"/>
    <col min="7" max="9" width="11.453125" style="1" customWidth="1"/>
    <col min="10" max="10" width="10.81640625" style="1" customWidth="1"/>
    <col min="11" max="12" width="11.453125" style="1" customWidth="1"/>
    <col min="13" max="13" width="10.81640625" style="1" customWidth="1"/>
    <col min="14" max="16384" width="8.81640625" style="1"/>
  </cols>
  <sheetData>
    <row r="1" spans="1:13" x14ac:dyDescent="0.3">
      <c r="J1" s="12"/>
      <c r="M1" s="12" t="s">
        <v>5</v>
      </c>
    </row>
    <row r="2" spans="1:13" x14ac:dyDescent="0.3">
      <c r="G2" s="11"/>
      <c r="H2" s="11"/>
      <c r="I2" s="11"/>
      <c r="J2" s="12"/>
      <c r="K2" s="11"/>
      <c r="L2" s="11"/>
      <c r="M2" s="12" t="s">
        <v>4</v>
      </c>
    </row>
    <row r="5" spans="1:13" ht="30.65" customHeight="1" x14ac:dyDescent="0.3">
      <c r="A5" s="52" t="s">
        <v>3</v>
      </c>
      <c r="B5" s="52"/>
      <c r="C5" s="52"/>
      <c r="D5" s="52"/>
      <c r="E5" s="52"/>
      <c r="F5" s="52"/>
      <c r="G5" s="52"/>
      <c r="H5" s="52"/>
      <c r="I5" s="52"/>
      <c r="J5" s="52"/>
      <c r="K5" s="52"/>
      <c r="L5" s="52"/>
      <c r="M5" s="52"/>
    </row>
    <row r="7" spans="1:13" ht="14.5" customHeight="1" x14ac:dyDescent="0.3">
      <c r="A7" s="53" t="s">
        <v>6</v>
      </c>
      <c r="B7" s="55">
        <v>2025</v>
      </c>
      <c r="C7" s="55"/>
      <c r="D7" s="55"/>
      <c r="E7" s="49">
        <v>2026</v>
      </c>
      <c r="F7" s="50"/>
      <c r="G7" s="51"/>
      <c r="H7" s="49">
        <v>2027</v>
      </c>
      <c r="I7" s="50"/>
      <c r="J7" s="51"/>
      <c r="K7" s="49">
        <v>2028</v>
      </c>
      <c r="L7" s="50"/>
      <c r="M7" s="51"/>
    </row>
    <row r="8" spans="1:13" ht="52" x14ac:dyDescent="0.3">
      <c r="A8" s="54"/>
      <c r="B8" s="2" t="s">
        <v>0</v>
      </c>
      <c r="C8" s="2" t="s">
        <v>7</v>
      </c>
      <c r="D8" s="3" t="s">
        <v>8</v>
      </c>
      <c r="E8" s="2" t="s">
        <v>0</v>
      </c>
      <c r="F8" s="2" t="s">
        <v>7</v>
      </c>
      <c r="G8" s="3" t="s">
        <v>8</v>
      </c>
      <c r="H8" s="2" t="s">
        <v>0</v>
      </c>
      <c r="I8" s="2" t="s">
        <v>7</v>
      </c>
      <c r="J8" s="3" t="s">
        <v>8</v>
      </c>
      <c r="K8" s="2" t="s">
        <v>0</v>
      </c>
      <c r="L8" s="2" t="s">
        <v>7</v>
      </c>
      <c r="M8" s="3" t="s">
        <v>8</v>
      </c>
    </row>
    <row r="9" spans="1:13" ht="40.4" customHeight="1" x14ac:dyDescent="0.3">
      <c r="A9" s="4" t="s">
        <v>16</v>
      </c>
      <c r="B9" s="14">
        <v>3117</v>
      </c>
      <c r="C9" s="15">
        <f>D9/B9/11</f>
        <v>15</v>
      </c>
      <c r="D9" s="16">
        <v>514305</v>
      </c>
      <c r="E9" s="14">
        <v>3207</v>
      </c>
      <c r="F9" s="15">
        <f>G9/E9/12</f>
        <v>16.798253819769254</v>
      </c>
      <c r="G9" s="16">
        <v>646464</v>
      </c>
      <c r="H9" s="14">
        <v>3300</v>
      </c>
      <c r="I9" s="15">
        <f>J9/H9/12</f>
        <v>17.876742424242426</v>
      </c>
      <c r="J9" s="16">
        <v>707919</v>
      </c>
      <c r="K9" s="14">
        <v>3395</v>
      </c>
      <c r="L9" s="15">
        <f>M9/K9/12</f>
        <v>19.791359842906235</v>
      </c>
      <c r="M9" s="16">
        <v>806300</v>
      </c>
    </row>
    <row r="10" spans="1:13" ht="54.65" customHeight="1" x14ac:dyDescent="0.3">
      <c r="A10" s="4" t="s">
        <v>11</v>
      </c>
      <c r="B10" s="17">
        <v>46</v>
      </c>
      <c r="C10" s="15">
        <f>D10/B10/12</f>
        <v>32.760869565217391</v>
      </c>
      <c r="D10" s="16">
        <v>18084</v>
      </c>
      <c r="E10" s="17">
        <v>47</v>
      </c>
      <c r="F10" s="15">
        <f>G10/E10/12</f>
        <v>40.040780141843975</v>
      </c>
      <c r="G10" s="16">
        <v>22583</v>
      </c>
      <c r="H10" s="17">
        <v>48</v>
      </c>
      <c r="I10" s="15">
        <f>J10/H10/12</f>
        <v>42.638888888888893</v>
      </c>
      <c r="J10" s="16">
        <v>24560</v>
      </c>
      <c r="K10" s="17">
        <v>49</v>
      </c>
      <c r="L10" s="15">
        <f>M10/K10/12</f>
        <v>47.20918367346939</v>
      </c>
      <c r="M10" s="16">
        <v>27759</v>
      </c>
    </row>
    <row r="11" spans="1:13" ht="40.4" customHeight="1" x14ac:dyDescent="0.3">
      <c r="A11" s="5" t="s">
        <v>15</v>
      </c>
      <c r="B11" s="14">
        <v>6050</v>
      </c>
      <c r="C11" s="15">
        <f>D11/B11/11</f>
        <v>19.352727272727272</v>
      </c>
      <c r="D11" s="16">
        <v>1287924</v>
      </c>
      <c r="E11" s="14">
        <v>6225</v>
      </c>
      <c r="F11" s="15">
        <f>G11/E11/12</f>
        <v>21.66720214190094</v>
      </c>
      <c r="G11" s="16">
        <v>1618540</v>
      </c>
      <c r="H11" s="14">
        <v>6407</v>
      </c>
      <c r="I11" s="15">
        <f>J11/H11/12</f>
        <v>23.075178190520784</v>
      </c>
      <c r="J11" s="16">
        <v>1774112</v>
      </c>
      <c r="K11" s="14">
        <v>6590</v>
      </c>
      <c r="L11" s="15">
        <f>M11/K11/12</f>
        <v>25.547395042994438</v>
      </c>
      <c r="M11" s="16">
        <v>2020288</v>
      </c>
    </row>
    <row r="12" spans="1:13" ht="14.5" customHeight="1" x14ac:dyDescent="0.3">
      <c r="A12" s="6" t="s">
        <v>1</v>
      </c>
      <c r="B12" s="7"/>
      <c r="C12" s="7"/>
      <c r="D12" s="8">
        <f>D9+D10+D11</f>
        <v>1820313</v>
      </c>
      <c r="E12" s="7"/>
      <c r="F12" s="7"/>
      <c r="G12" s="8">
        <f>G9+G10+G11</f>
        <v>2287587</v>
      </c>
      <c r="H12" s="7"/>
      <c r="I12" s="7"/>
      <c r="J12" s="8">
        <f>J9+J10+J11</f>
        <v>2506591</v>
      </c>
      <c r="K12" s="7"/>
      <c r="L12" s="7"/>
      <c r="M12" s="8">
        <f>M9+M10+M11</f>
        <v>2854347</v>
      </c>
    </row>
    <row r="13" spans="1:13" x14ac:dyDescent="0.3">
      <c r="A13" s="9" t="s">
        <v>10</v>
      </c>
    </row>
    <row r="14" spans="1:13" x14ac:dyDescent="0.3">
      <c r="A14" s="13" t="s">
        <v>19</v>
      </c>
    </row>
    <row r="15" spans="1:13" x14ac:dyDescent="0.3">
      <c r="A15" s="9"/>
    </row>
    <row r="16" spans="1:13" ht="35.15" customHeight="1" x14ac:dyDescent="0.3">
      <c r="A16" s="52" t="s">
        <v>2</v>
      </c>
      <c r="B16" s="52"/>
      <c r="C16" s="52"/>
      <c r="D16" s="52"/>
      <c r="E16" s="52"/>
      <c r="F16" s="52"/>
      <c r="G16" s="52"/>
      <c r="H16" s="52"/>
      <c r="I16" s="52"/>
      <c r="J16" s="52"/>
      <c r="K16" s="52"/>
      <c r="L16" s="52"/>
      <c r="M16" s="52"/>
    </row>
    <row r="18" spans="1:13" x14ac:dyDescent="0.3">
      <c r="A18" s="53" t="s">
        <v>6</v>
      </c>
      <c r="B18" s="55">
        <v>2025</v>
      </c>
      <c r="C18" s="55"/>
      <c r="D18" s="55"/>
      <c r="E18" s="49">
        <v>2026</v>
      </c>
      <c r="F18" s="50"/>
      <c r="G18" s="51"/>
      <c r="H18" s="49">
        <v>2027</v>
      </c>
      <c r="I18" s="50"/>
      <c r="J18" s="51"/>
      <c r="K18" s="49">
        <v>2028</v>
      </c>
      <c r="L18" s="50"/>
      <c r="M18" s="51"/>
    </row>
    <row r="19" spans="1:13" ht="52" x14ac:dyDescent="0.3">
      <c r="A19" s="54"/>
      <c r="B19" s="2" t="s">
        <v>0</v>
      </c>
      <c r="C19" s="2" t="s">
        <v>7</v>
      </c>
      <c r="D19" s="3" t="s">
        <v>8</v>
      </c>
      <c r="E19" s="2" t="s">
        <v>0</v>
      </c>
      <c r="F19" s="2" t="s">
        <v>7</v>
      </c>
      <c r="G19" s="3" t="s">
        <v>8</v>
      </c>
      <c r="H19" s="2" t="s">
        <v>0</v>
      </c>
      <c r="I19" s="2" t="s">
        <v>7</v>
      </c>
      <c r="J19" s="3" t="s">
        <v>8</v>
      </c>
      <c r="K19" s="2" t="s">
        <v>0</v>
      </c>
      <c r="L19" s="2" t="s">
        <v>7</v>
      </c>
      <c r="M19" s="3" t="s">
        <v>8</v>
      </c>
    </row>
    <row r="20" spans="1:13" ht="39" x14ac:dyDescent="0.3">
      <c r="A20" s="4" t="s">
        <v>12</v>
      </c>
      <c r="B20" s="14">
        <v>2621</v>
      </c>
      <c r="C20" s="15">
        <f>D20/B20/12</f>
        <v>15</v>
      </c>
      <c r="D20" s="16">
        <v>471780</v>
      </c>
      <c r="E20" s="14">
        <v>2554</v>
      </c>
      <c r="F20" s="15">
        <f>G20/E20/12</f>
        <v>17</v>
      </c>
      <c r="G20" s="16">
        <v>521016</v>
      </c>
      <c r="H20" s="14">
        <v>2490</v>
      </c>
      <c r="I20" s="15">
        <f>J20/H20/12</f>
        <v>18</v>
      </c>
      <c r="J20" s="16">
        <v>537840</v>
      </c>
      <c r="K20" s="14">
        <v>2427</v>
      </c>
      <c r="L20" s="15">
        <f>M20/K20/12</f>
        <v>20</v>
      </c>
      <c r="M20" s="16">
        <v>582480</v>
      </c>
    </row>
    <row r="21" spans="1:13" ht="14.5" x14ac:dyDescent="0.35">
      <c r="A21" s="9" t="s">
        <v>10</v>
      </c>
      <c r="B21"/>
    </row>
    <row r="22" spans="1:13" ht="14.5" x14ac:dyDescent="0.35">
      <c r="B22"/>
      <c r="D22" s="10"/>
      <c r="E22" s="10"/>
      <c r="F22" s="10"/>
      <c r="G22" s="10"/>
      <c r="H22" s="10"/>
      <c r="I22" s="10"/>
      <c r="J22" s="10"/>
      <c r="K22" s="10"/>
      <c r="L22" s="10"/>
      <c r="M22" s="10"/>
    </row>
    <row r="23" spans="1:13" ht="33.5" customHeight="1" x14ac:dyDescent="0.3">
      <c r="A23" s="52" t="s">
        <v>23</v>
      </c>
      <c r="B23" s="52"/>
      <c r="C23" s="52"/>
      <c r="D23" s="52"/>
      <c r="E23" s="52"/>
      <c r="F23" s="52"/>
      <c r="G23" s="52"/>
      <c r="H23" s="52"/>
      <c r="I23" s="52"/>
      <c r="J23" s="52"/>
      <c r="K23" s="52"/>
      <c r="L23" s="52"/>
      <c r="M23" s="52"/>
    </row>
    <row r="25" spans="1:13" x14ac:dyDescent="0.3">
      <c r="A25" s="53" t="s">
        <v>6</v>
      </c>
      <c r="B25" s="55">
        <v>2025</v>
      </c>
      <c r="C25" s="55"/>
      <c r="D25" s="55"/>
      <c r="E25" s="49">
        <v>2026</v>
      </c>
      <c r="F25" s="50"/>
      <c r="G25" s="51"/>
      <c r="H25" s="49">
        <v>2027</v>
      </c>
      <c r="I25" s="50"/>
      <c r="J25" s="51"/>
      <c r="K25" s="49">
        <v>2028</v>
      </c>
      <c r="L25" s="50"/>
      <c r="M25" s="51"/>
    </row>
    <row r="26" spans="1:13" ht="52" x14ac:dyDescent="0.3">
      <c r="A26" s="54"/>
      <c r="B26" s="2" t="s">
        <v>0</v>
      </c>
      <c r="C26" s="2" t="s">
        <v>7</v>
      </c>
      <c r="D26" s="3" t="s">
        <v>8</v>
      </c>
      <c r="E26" s="2" t="s">
        <v>0</v>
      </c>
      <c r="F26" s="2" t="s">
        <v>7</v>
      </c>
      <c r="G26" s="3" t="s">
        <v>8</v>
      </c>
      <c r="H26" s="2" t="s">
        <v>0</v>
      </c>
      <c r="I26" s="2" t="s">
        <v>7</v>
      </c>
      <c r="J26" s="3" t="s">
        <v>8</v>
      </c>
      <c r="K26" s="2" t="s">
        <v>0</v>
      </c>
      <c r="L26" s="2" t="s">
        <v>7</v>
      </c>
      <c r="M26" s="3" t="s">
        <v>8</v>
      </c>
    </row>
    <row r="27" spans="1:13" x14ac:dyDescent="0.3">
      <c r="A27" s="4" t="s">
        <v>24</v>
      </c>
      <c r="B27" s="14">
        <v>2</v>
      </c>
      <c r="C27" s="15">
        <f>D27/B27/12</f>
        <v>29</v>
      </c>
      <c r="D27" s="16">
        <v>696</v>
      </c>
      <c r="E27" s="14">
        <v>2</v>
      </c>
      <c r="F27" s="15">
        <f>G27/E27/12</f>
        <v>49</v>
      </c>
      <c r="G27" s="16">
        <v>1176</v>
      </c>
      <c r="H27" s="14">
        <v>2</v>
      </c>
      <c r="I27" s="15">
        <f>J27/H27/12</f>
        <v>63</v>
      </c>
      <c r="J27" s="16">
        <v>1512</v>
      </c>
      <c r="K27" s="14">
        <v>2</v>
      </c>
      <c r="L27" s="15">
        <f>M27/K27/12</f>
        <v>76</v>
      </c>
      <c r="M27" s="16">
        <v>1824</v>
      </c>
    </row>
    <row r="28" spans="1:13" ht="14.5" x14ac:dyDescent="0.35">
      <c r="A28" s="9" t="s">
        <v>10</v>
      </c>
      <c r="B28"/>
    </row>
    <row r="29" spans="1:13" ht="31.4" customHeight="1" x14ac:dyDescent="0.3">
      <c r="A29" s="52" t="s">
        <v>9</v>
      </c>
      <c r="B29" s="52"/>
      <c r="C29" s="52"/>
      <c r="D29" s="52"/>
      <c r="E29" s="52"/>
      <c r="F29" s="52"/>
      <c r="G29" s="52"/>
      <c r="H29" s="52"/>
      <c r="I29" s="52"/>
      <c r="J29" s="52"/>
      <c r="K29" s="52"/>
      <c r="L29" s="52"/>
      <c r="M29" s="52"/>
    </row>
    <row r="30" spans="1:13" ht="14.5" x14ac:dyDescent="0.35">
      <c r="B30"/>
    </row>
    <row r="31" spans="1:13" x14ac:dyDescent="0.3">
      <c r="A31" s="53" t="s">
        <v>6</v>
      </c>
      <c r="B31" s="55">
        <v>2025</v>
      </c>
      <c r="C31" s="55"/>
      <c r="D31" s="55"/>
      <c r="E31" s="49">
        <v>2026</v>
      </c>
      <c r="F31" s="50"/>
      <c r="G31" s="51"/>
      <c r="H31" s="49">
        <v>2027</v>
      </c>
      <c r="I31" s="50"/>
      <c r="J31" s="51"/>
      <c r="K31" s="49">
        <v>2028</v>
      </c>
      <c r="L31" s="50"/>
      <c r="M31" s="51"/>
    </row>
    <row r="32" spans="1:13" ht="52" x14ac:dyDescent="0.3">
      <c r="A32" s="54"/>
      <c r="B32" s="2" t="s">
        <v>0</v>
      </c>
      <c r="C32" s="2" t="s">
        <v>7</v>
      </c>
      <c r="D32" s="3" t="s">
        <v>8</v>
      </c>
      <c r="E32" s="2" t="s">
        <v>0</v>
      </c>
      <c r="F32" s="2" t="s">
        <v>7</v>
      </c>
      <c r="G32" s="3" t="s">
        <v>8</v>
      </c>
      <c r="H32" s="2" t="s">
        <v>0</v>
      </c>
      <c r="I32" s="2" t="s">
        <v>7</v>
      </c>
      <c r="J32" s="3" t="s">
        <v>8</v>
      </c>
      <c r="K32" s="2" t="s">
        <v>0</v>
      </c>
      <c r="L32" s="2" t="s">
        <v>7</v>
      </c>
      <c r="M32" s="3" t="s">
        <v>8</v>
      </c>
    </row>
    <row r="33" spans="1:13" ht="26" x14ac:dyDescent="0.3">
      <c r="A33" s="4" t="s">
        <v>13</v>
      </c>
      <c r="B33" s="14">
        <v>12</v>
      </c>
      <c r="C33" s="15">
        <f>D33/B33/12</f>
        <v>45</v>
      </c>
      <c r="D33" s="16">
        <v>6480</v>
      </c>
      <c r="E33" s="14">
        <v>12</v>
      </c>
      <c r="F33" s="15">
        <f>G33/E33/12</f>
        <v>51</v>
      </c>
      <c r="G33" s="16">
        <v>7344</v>
      </c>
      <c r="H33" s="14">
        <v>12</v>
      </c>
      <c r="I33" s="15">
        <f>J33/H33/12</f>
        <v>54</v>
      </c>
      <c r="J33" s="16">
        <v>7776</v>
      </c>
      <c r="K33" s="14">
        <v>12</v>
      </c>
      <c r="L33" s="15">
        <f>M33/K33/12</f>
        <v>60</v>
      </c>
      <c r="M33" s="16">
        <v>8640</v>
      </c>
    </row>
    <row r="34" spans="1:13" ht="39" x14ac:dyDescent="0.3">
      <c r="A34" s="4" t="s">
        <v>17</v>
      </c>
      <c r="B34" s="17">
        <v>312</v>
      </c>
      <c r="C34" s="15">
        <f>D34/B34/11</f>
        <v>11.030011655011656</v>
      </c>
      <c r="D34" s="16">
        <v>37855</v>
      </c>
      <c r="E34" s="17">
        <v>312</v>
      </c>
      <c r="F34" s="15">
        <f>G34/E34/12</f>
        <v>12.377403846153847</v>
      </c>
      <c r="G34" s="16">
        <v>46341</v>
      </c>
      <c r="H34" s="17">
        <v>294</v>
      </c>
      <c r="I34" s="15">
        <f>J34/H34/12</f>
        <v>13.23299319727891</v>
      </c>
      <c r="J34" s="16">
        <v>46686</v>
      </c>
      <c r="K34" s="17">
        <v>294</v>
      </c>
      <c r="L34" s="15">
        <f>M34/K34/12</f>
        <v>14.577380952380951</v>
      </c>
      <c r="M34" s="16">
        <v>51429</v>
      </c>
    </row>
    <row r="35" spans="1:13" ht="52" x14ac:dyDescent="0.3">
      <c r="A35" s="4" t="s">
        <v>18</v>
      </c>
      <c r="B35" s="14">
        <v>312</v>
      </c>
      <c r="C35" s="15">
        <f>D35/B35/11</f>
        <v>2.2060023310023311</v>
      </c>
      <c r="D35" s="16">
        <v>7571</v>
      </c>
      <c r="E35" s="14">
        <v>312</v>
      </c>
      <c r="F35" s="15">
        <f>G35/E35/12</f>
        <v>2.4754273504273505</v>
      </c>
      <c r="G35" s="16">
        <v>9268</v>
      </c>
      <c r="H35" s="14">
        <v>294</v>
      </c>
      <c r="I35" s="15">
        <f>J35/H35/12</f>
        <v>2.6465419501133787</v>
      </c>
      <c r="J35" s="16">
        <v>9337</v>
      </c>
      <c r="K35" s="14">
        <v>294</v>
      </c>
      <c r="L35" s="15">
        <f>M35/K35/12</f>
        <v>2.9155328798185942</v>
      </c>
      <c r="M35" s="16">
        <v>10286</v>
      </c>
    </row>
    <row r="36" spans="1:13" x14ac:dyDescent="0.3">
      <c r="A36" s="6" t="s">
        <v>1</v>
      </c>
      <c r="B36" s="7"/>
      <c r="C36" s="7"/>
      <c r="D36" s="8">
        <f>D33+D34+D35</f>
        <v>51906</v>
      </c>
      <c r="E36" s="7"/>
      <c r="F36" s="7"/>
      <c r="G36" s="8">
        <f>G33+G34+G35</f>
        <v>62953</v>
      </c>
      <c r="H36" s="7"/>
      <c r="I36" s="7"/>
      <c r="J36" s="8">
        <f>J33+J34+J35</f>
        <v>63799</v>
      </c>
      <c r="K36" s="7"/>
      <c r="L36" s="7"/>
      <c r="M36" s="8">
        <f>M33+M34+M35</f>
        <v>70355</v>
      </c>
    </row>
    <row r="37" spans="1:13" x14ac:dyDescent="0.3">
      <c r="A37" s="9" t="s">
        <v>10</v>
      </c>
    </row>
    <row r="38" spans="1:13" x14ac:dyDescent="0.3">
      <c r="A38" s="13" t="s">
        <v>34</v>
      </c>
    </row>
    <row r="40" spans="1:13" ht="39" customHeight="1" x14ac:dyDescent="0.3">
      <c r="A40" s="52" t="s">
        <v>20</v>
      </c>
      <c r="B40" s="52"/>
      <c r="C40" s="52"/>
      <c r="D40" s="52"/>
      <c r="E40" s="52"/>
      <c r="F40" s="52"/>
      <c r="G40" s="52"/>
      <c r="H40" s="52"/>
      <c r="I40" s="52"/>
      <c r="J40" s="52"/>
      <c r="K40" s="52"/>
      <c r="L40" s="52"/>
      <c r="M40" s="52"/>
    </row>
    <row r="42" spans="1:13" x14ac:dyDescent="0.3">
      <c r="A42" s="53" t="s">
        <v>6</v>
      </c>
      <c r="B42" s="55">
        <v>2025</v>
      </c>
      <c r="C42" s="55"/>
      <c r="D42" s="55"/>
      <c r="E42" s="49">
        <v>2026</v>
      </c>
      <c r="F42" s="50"/>
      <c r="G42" s="51"/>
      <c r="H42" s="49">
        <v>2027</v>
      </c>
      <c r="I42" s="50"/>
      <c r="J42" s="51"/>
      <c r="K42" s="49">
        <v>2028</v>
      </c>
      <c r="L42" s="50"/>
      <c r="M42" s="51"/>
    </row>
    <row r="43" spans="1:13" ht="52" x14ac:dyDescent="0.3">
      <c r="A43" s="54"/>
      <c r="B43" s="2" t="s">
        <v>0</v>
      </c>
      <c r="C43" s="2" t="s">
        <v>7</v>
      </c>
      <c r="D43" s="3" t="s">
        <v>8</v>
      </c>
      <c r="E43" s="2" t="s">
        <v>0</v>
      </c>
      <c r="F43" s="2" t="s">
        <v>7</v>
      </c>
      <c r="G43" s="3" t="s">
        <v>8</v>
      </c>
      <c r="H43" s="2" t="s">
        <v>0</v>
      </c>
      <c r="I43" s="2" t="s">
        <v>7</v>
      </c>
      <c r="J43" s="3" t="s">
        <v>8</v>
      </c>
      <c r="K43" s="2" t="s">
        <v>0</v>
      </c>
      <c r="L43" s="2" t="s">
        <v>7</v>
      </c>
      <c r="M43" s="3" t="s">
        <v>8</v>
      </c>
    </row>
    <row r="44" spans="1:13" ht="39" x14ac:dyDescent="0.3">
      <c r="A44" s="4" t="s">
        <v>14</v>
      </c>
      <c r="B44" s="14">
        <v>9</v>
      </c>
      <c r="C44" s="15">
        <f>D44/B44/12</f>
        <v>45</v>
      </c>
      <c r="D44" s="16">
        <v>4860</v>
      </c>
      <c r="E44" s="14">
        <v>9</v>
      </c>
      <c r="F44" s="15">
        <f>G44/E44/12</f>
        <v>51</v>
      </c>
      <c r="G44" s="16">
        <v>5508</v>
      </c>
      <c r="H44" s="14">
        <v>9</v>
      </c>
      <c r="I44" s="15">
        <f>J44/H44/12</f>
        <v>54</v>
      </c>
      <c r="J44" s="16">
        <v>5832</v>
      </c>
      <c r="K44" s="14">
        <v>9</v>
      </c>
      <c r="L44" s="15">
        <f>M44/K44/12</f>
        <v>60</v>
      </c>
      <c r="M44" s="16">
        <v>6480</v>
      </c>
    </row>
    <row r="45" spans="1:13" x14ac:dyDescent="0.3">
      <c r="A45" s="4" t="s">
        <v>21</v>
      </c>
      <c r="B45" s="17">
        <v>167</v>
      </c>
      <c r="C45" s="15">
        <f>D45/B45/12</f>
        <v>14.245508982035929</v>
      </c>
      <c r="D45" s="16">
        <v>28548</v>
      </c>
      <c r="E45" s="17">
        <v>167</v>
      </c>
      <c r="F45" s="15">
        <f>G45/E45/12</f>
        <v>16.144710578842314</v>
      </c>
      <c r="G45" s="16">
        <v>32354</v>
      </c>
      <c r="H45" s="17">
        <v>167</v>
      </c>
      <c r="I45" s="15">
        <f>J45/H45/12</f>
        <v>17.094810379241519</v>
      </c>
      <c r="J45" s="16">
        <v>34258</v>
      </c>
      <c r="K45" s="17">
        <v>167</v>
      </c>
      <c r="L45" s="15">
        <f>M45/K45/12</f>
        <v>18.994011976047904</v>
      </c>
      <c r="M45" s="16">
        <v>38064</v>
      </c>
    </row>
    <row r="46" spans="1:13" x14ac:dyDescent="0.3">
      <c r="A46" s="6" t="s">
        <v>1</v>
      </c>
      <c r="B46" s="7"/>
      <c r="C46" s="7"/>
      <c r="D46" s="8">
        <f>D44+D45</f>
        <v>33408</v>
      </c>
      <c r="E46" s="18"/>
      <c r="F46" s="18"/>
      <c r="G46" s="8">
        <f>G44+G45</f>
        <v>37862</v>
      </c>
      <c r="H46" s="18"/>
      <c r="I46" s="18"/>
      <c r="J46" s="8">
        <f>J44+J45</f>
        <v>40090</v>
      </c>
      <c r="K46" s="18"/>
      <c r="L46" s="18"/>
      <c r="M46" s="8">
        <f>M44+M45</f>
        <v>44544</v>
      </c>
    </row>
    <row r="47" spans="1:13" x14ac:dyDescent="0.3">
      <c r="A47" s="9" t="s">
        <v>10</v>
      </c>
    </row>
    <row r="48" spans="1:13" x14ac:dyDescent="0.3">
      <c r="D48" s="10"/>
      <c r="E48" s="10"/>
      <c r="F48" s="10"/>
      <c r="G48" s="10"/>
      <c r="H48" s="10"/>
      <c r="I48" s="10"/>
      <c r="J48" s="10"/>
      <c r="K48" s="10"/>
      <c r="L48" s="10"/>
      <c r="M48" s="10"/>
    </row>
    <row r="49" spans="1:13" ht="28" customHeight="1" x14ac:dyDescent="0.3">
      <c r="A49" s="52" t="s">
        <v>25</v>
      </c>
      <c r="B49" s="52"/>
      <c r="C49" s="52"/>
      <c r="D49" s="52"/>
      <c r="E49" s="52"/>
      <c r="F49" s="42"/>
      <c r="G49" s="42"/>
      <c r="H49" s="42"/>
      <c r="I49" s="42"/>
      <c r="J49" s="42"/>
      <c r="K49" s="42"/>
      <c r="L49" s="42"/>
      <c r="M49" s="42"/>
    </row>
    <row r="50" spans="1:13" ht="15" thickBot="1" x14ac:dyDescent="0.4">
      <c r="A50" s="9"/>
      <c r="B50"/>
    </row>
    <row r="51" spans="1:13" customFormat="1" ht="15" thickBot="1" x14ac:dyDescent="0.4">
      <c r="A51" s="29"/>
      <c r="B51" s="30">
        <v>2025</v>
      </c>
      <c r="C51" s="30">
        <v>2026</v>
      </c>
      <c r="D51" s="30">
        <v>2027</v>
      </c>
      <c r="E51" s="31">
        <v>2028</v>
      </c>
    </row>
    <row r="52" spans="1:13" customFormat="1" ht="15" thickBot="1" x14ac:dyDescent="0.4">
      <c r="A52" s="32" t="s">
        <v>26</v>
      </c>
      <c r="B52" s="33">
        <v>166</v>
      </c>
      <c r="C52" s="33">
        <v>186</v>
      </c>
      <c r="D52" s="33">
        <v>200</v>
      </c>
      <c r="E52" s="34">
        <v>213</v>
      </c>
    </row>
    <row r="53" spans="1:13" customFormat="1" ht="14.5" x14ac:dyDescent="0.35">
      <c r="A53" s="19" t="s">
        <v>27</v>
      </c>
      <c r="B53" s="35">
        <f>B52*3</f>
        <v>498</v>
      </c>
      <c r="C53" s="35">
        <f t="shared" ref="C53:E53" si="0">C52*3</f>
        <v>558</v>
      </c>
      <c r="D53" s="35">
        <f t="shared" si="0"/>
        <v>600</v>
      </c>
      <c r="E53" s="36">
        <f t="shared" si="0"/>
        <v>639</v>
      </c>
    </row>
    <row r="54" spans="1:13" customFormat="1" ht="14.5" x14ac:dyDescent="0.35">
      <c r="A54" s="22" t="s">
        <v>28</v>
      </c>
      <c r="B54" s="20">
        <v>21</v>
      </c>
      <c r="C54" s="20">
        <v>21</v>
      </c>
      <c r="D54" s="20">
        <v>21</v>
      </c>
      <c r="E54" s="21">
        <v>21</v>
      </c>
    </row>
    <row r="55" spans="1:13" customFormat="1" ht="15" thickBot="1" x14ac:dyDescent="0.4">
      <c r="A55" s="37" t="s">
        <v>32</v>
      </c>
      <c r="B55" s="38">
        <f>B53*B54*12</f>
        <v>125496</v>
      </c>
      <c r="C55" s="38">
        <f t="shared" ref="C55:E55" si="1">C53*C54*12</f>
        <v>140616</v>
      </c>
      <c r="D55" s="38">
        <f t="shared" si="1"/>
        <v>151200</v>
      </c>
      <c r="E55" s="39">
        <f t="shared" si="1"/>
        <v>161028</v>
      </c>
    </row>
    <row r="56" spans="1:13" customFormat="1" ht="14.5" x14ac:dyDescent="0.35">
      <c r="A56" s="19" t="s">
        <v>29</v>
      </c>
      <c r="B56" s="35">
        <f>B52*2</f>
        <v>332</v>
      </c>
      <c r="C56" s="35">
        <f t="shared" ref="C56:E56" si="2">C52*2</f>
        <v>372</v>
      </c>
      <c r="D56" s="35">
        <f t="shared" si="2"/>
        <v>400</v>
      </c>
      <c r="E56" s="36">
        <f t="shared" si="2"/>
        <v>426</v>
      </c>
    </row>
    <row r="57" spans="1:13" customFormat="1" ht="14.5" x14ac:dyDescent="0.35">
      <c r="A57" s="22" t="s">
        <v>28</v>
      </c>
      <c r="B57" s="20">
        <v>4</v>
      </c>
      <c r="C57" s="20">
        <v>4</v>
      </c>
      <c r="D57" s="20">
        <v>4</v>
      </c>
      <c r="E57" s="21">
        <v>4</v>
      </c>
    </row>
    <row r="58" spans="1:13" customFormat="1" ht="15" thickBot="1" x14ac:dyDescent="0.4">
      <c r="A58" s="37" t="s">
        <v>32</v>
      </c>
      <c r="B58" s="38">
        <f>B56*B57*12</f>
        <v>15936</v>
      </c>
      <c r="C58" s="38">
        <f t="shared" ref="C58:E58" si="3">C56*C57*12</f>
        <v>17856</v>
      </c>
      <c r="D58" s="38">
        <f t="shared" si="3"/>
        <v>19200</v>
      </c>
      <c r="E58" s="39">
        <f t="shared" si="3"/>
        <v>20448</v>
      </c>
    </row>
    <row r="59" spans="1:13" customFormat="1" ht="15" thickBot="1" x14ac:dyDescent="0.4">
      <c r="A59" s="37" t="s">
        <v>33</v>
      </c>
      <c r="B59" s="40">
        <f>B55+B58</f>
        <v>141432</v>
      </c>
      <c r="C59" s="40">
        <f t="shared" ref="C59:E59" si="4">C55+C58</f>
        <v>158472</v>
      </c>
      <c r="D59" s="40">
        <f t="shared" si="4"/>
        <v>170400</v>
      </c>
      <c r="E59" s="41">
        <f t="shared" si="4"/>
        <v>181476</v>
      </c>
    </row>
    <row r="60" spans="1:13" customFormat="1" ht="15" thickBot="1" x14ac:dyDescent="0.4">
      <c r="A60" s="23" t="s">
        <v>30</v>
      </c>
      <c r="B60" s="24">
        <v>114000</v>
      </c>
      <c r="C60" s="24">
        <v>114000</v>
      </c>
      <c r="D60" s="24">
        <v>114000</v>
      </c>
      <c r="E60" s="25">
        <v>114000</v>
      </c>
    </row>
    <row r="61" spans="1:13" customFormat="1" ht="15" thickBot="1" x14ac:dyDescent="0.4">
      <c r="A61" s="26" t="s">
        <v>31</v>
      </c>
      <c r="B61" s="27">
        <f>B59-B60</f>
        <v>27432</v>
      </c>
      <c r="C61" s="27">
        <f t="shared" ref="C61:E61" si="5">C59-C60</f>
        <v>44472</v>
      </c>
      <c r="D61" s="27">
        <f t="shared" si="5"/>
        <v>56400</v>
      </c>
      <c r="E61" s="28">
        <f t="shared" si="5"/>
        <v>67476</v>
      </c>
    </row>
    <row r="62" spans="1:13" ht="14.5" x14ac:dyDescent="0.35">
      <c r="A62" s="9"/>
      <c r="B62"/>
    </row>
    <row r="63" spans="1:13" ht="15" thickBot="1" x14ac:dyDescent="0.4">
      <c r="A63" s="9"/>
      <c r="B63"/>
    </row>
    <row r="64" spans="1:13" ht="14.5" x14ac:dyDescent="0.35">
      <c r="A64" s="43"/>
      <c r="B64" s="44">
        <v>2025</v>
      </c>
      <c r="C64" s="44">
        <v>2026</v>
      </c>
      <c r="D64" s="44">
        <v>2027</v>
      </c>
      <c r="E64" s="45">
        <v>2028</v>
      </c>
      <c r="J64"/>
      <c r="K64"/>
      <c r="L64"/>
      <c r="M64"/>
    </row>
    <row r="65" spans="1:13" ht="15" thickBot="1" x14ac:dyDescent="0.4">
      <c r="A65" s="46" t="s">
        <v>22</v>
      </c>
      <c r="B65" s="47">
        <f>D12+D20+D27+D36+D46+B61</f>
        <v>2405535</v>
      </c>
      <c r="C65" s="47">
        <f>G12+G20+G27+G36+G46+C61</f>
        <v>2955066</v>
      </c>
      <c r="D65" s="47">
        <f>J12+J20+J27+J36+J46+D61</f>
        <v>3206232</v>
      </c>
      <c r="E65" s="48">
        <f>M12+M20+M27+M36+M46+E61</f>
        <v>3621026</v>
      </c>
      <c r="J65"/>
      <c r="K65"/>
      <c r="L65"/>
      <c r="M65"/>
    </row>
  </sheetData>
  <mergeCells count="31">
    <mergeCell ref="A23:M23"/>
    <mergeCell ref="A25:A26"/>
    <mergeCell ref="K7:M7"/>
    <mergeCell ref="A5:M5"/>
    <mergeCell ref="A16:M16"/>
    <mergeCell ref="E18:G18"/>
    <mergeCell ref="H18:J18"/>
    <mergeCell ref="K18:M18"/>
    <mergeCell ref="A7:A8"/>
    <mergeCell ref="B7:D7"/>
    <mergeCell ref="E7:G7"/>
    <mergeCell ref="H7:J7"/>
    <mergeCell ref="A18:A19"/>
    <mergeCell ref="B18:D18"/>
    <mergeCell ref="B25:D25"/>
    <mergeCell ref="E25:G25"/>
    <mergeCell ref="H25:J25"/>
    <mergeCell ref="K25:M25"/>
    <mergeCell ref="A49:E49"/>
    <mergeCell ref="A42:A43"/>
    <mergeCell ref="B42:D42"/>
    <mergeCell ref="A31:A32"/>
    <mergeCell ref="B31:D31"/>
    <mergeCell ref="A29:M29"/>
    <mergeCell ref="A40:M40"/>
    <mergeCell ref="E31:G31"/>
    <mergeCell ref="H31:J31"/>
    <mergeCell ref="K31:M31"/>
    <mergeCell ref="E42:G42"/>
    <mergeCell ref="H42:J42"/>
    <mergeCell ref="K42:M42"/>
  </mergeCells>
  <pageMargins left="0.7" right="0.7" top="0.75" bottom="0.75" header="0.3" footer="0.3"/>
  <pageSetup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Štrausa</dc:creator>
  <cp:lastModifiedBy>Ilze Štrausa</cp:lastModifiedBy>
  <cp:lastPrinted>2024-09-10T11:49:59Z</cp:lastPrinted>
  <dcterms:created xsi:type="dcterms:W3CDTF">2022-06-28T18:54:37Z</dcterms:created>
  <dcterms:modified xsi:type="dcterms:W3CDTF">2024-09-18T13:39:10Z</dcterms:modified>
</cp:coreProperties>
</file>