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veselibasministrija-my.sharepoint.com/personal/juris_raudovs_vm_gov_lv/Documents/Desktop/VM_Mapes_ Darbam_2025/UKRAINAS_DAŽĀDI_JAUTĀJUMI_2025_GADS/HUMĀNĀ_palīdzība_UKRAINAI_NMPD_Cipule_pēc_20_10_25/Info_16_10_25_uz_TAPU_Humānā/"/>
    </mc:Choice>
  </mc:AlternateContent>
  <xr:revisionPtr revIDLastSave="2" documentId="8_{658F5BC3-BD7A-47F7-96E4-33C490602F33}" xr6:coauthVersionLast="47" xr6:coauthVersionMax="47" xr10:uidLastSave="{766E44E1-9286-4C81-A159-D30C0B906B90}"/>
  <bookViews>
    <workbookView xWindow="30705" yWindow="1905" windowWidth="21600" windowHeight="11235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3" i="1" l="1"/>
  <c r="E31" i="1"/>
  <c r="E30" i="1"/>
  <c r="E29" i="1"/>
  <c r="E28" i="1"/>
  <c r="E27" i="1"/>
  <c r="E26" i="1"/>
  <c r="E25" i="1"/>
  <c r="E24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  <c r="E32" i="1" l="1"/>
</calcChain>
</file>

<file path=xl/sharedStrings.xml><?xml version="1.0" encoding="utf-8"?>
<sst xmlns="http://schemas.openxmlformats.org/spreadsheetml/2006/main" count="65" uniqueCount="38">
  <si>
    <t>Nosaukums</t>
  </si>
  <si>
    <t>Daudzums</t>
  </si>
  <si>
    <t>oriģ.</t>
  </si>
  <si>
    <t>flak.</t>
  </si>
  <si>
    <t>gab.</t>
  </si>
  <si>
    <t>Carbo activatus, tabletes</t>
  </si>
  <si>
    <t>Medoclav TBL 625 mg</t>
  </si>
  <si>
    <t>tabl.</t>
  </si>
  <si>
    <t>amp.</t>
  </si>
  <si>
    <t>Almiral (Diclofenac) 75 mg/3 ml šķīdums injekcijām un infūzijām</t>
  </si>
  <si>
    <t>No-spa 40 mg/2 ml šķīdums injekcijām</t>
  </si>
  <si>
    <t>Pašlīpošs brūču pārsējs 10 x 10 cm+sal</t>
  </si>
  <si>
    <t>DES INSURANCE 5 L dez. līdzeklis</t>
  </si>
  <si>
    <t>kaps.</t>
  </si>
  <si>
    <t>Ciprofloksacīns 500 mg apvalkotas tabletes</t>
  </si>
  <si>
    <t>Mērv.</t>
  </si>
  <si>
    <t>Summa</t>
  </si>
  <si>
    <t>Amiokordin 150 mg/3 ml šķīdums injekcijām</t>
  </si>
  <si>
    <t>Cipronex 500 mg apvalkotas tabletes</t>
  </si>
  <si>
    <t>Adrenalīns 1 mg/ml šķīdums injekcijām</t>
  </si>
  <si>
    <t>Cefazolīns BCPP 1000 mg pulveris injekciju šļkīduma pagatavošanai</t>
  </si>
  <si>
    <t>Pašlīpošs brūču pārsējs 10 x 15 cm+sal</t>
  </si>
  <si>
    <t>Skābekļa maska ar nebulaizeru XL izmērs</t>
  </si>
  <si>
    <t>Uniflox gtt. 3 mg/ml 10 ml</t>
  </si>
  <si>
    <t>Glikoze 40% - 10 ml šķīdums injekcijām</t>
  </si>
  <si>
    <t>Ventolin Respir. sol. 5 mg/ml 20 ml</t>
  </si>
  <si>
    <t>Omeprazols 20 mg kapsulas</t>
  </si>
  <si>
    <t>Furosemīds 10 mg/ml 2 ml šķīdums injekcijām/infūzijām</t>
  </si>
  <si>
    <t>Paracetamols Zentiva 500 mg tabletes</t>
  </si>
  <si>
    <t>Portatīvais SDMO strāvas dīzeļelektroģenerators DIESEL 6000 E XL C</t>
  </si>
  <si>
    <t>LIFEPAK 15 defibrilators/monitors (bāzes komplektācija)</t>
  </si>
  <si>
    <t>Nestuves (sanitārās)</t>
  </si>
  <si>
    <t>Ceftriaksons 1000 mg ceftriaksona nātrija sāls veidā pulveris injekciju šķīduma pagatavošanai</t>
  </si>
  <si>
    <t>BACTICID AF 1000 ml dez. līdzeklis</t>
  </si>
  <si>
    <t>BACTICID AF 5 L dez. līdzeklis</t>
  </si>
  <si>
    <t>CHEMISEPT VIR+ 5 L dez. līdzeklis</t>
  </si>
  <si>
    <t>LIFEPAK 15 defibrilators/monitors (pilna komplektācija)</t>
  </si>
  <si>
    <t>Plānotā iegādes cena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</si>
</sst>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##"/>
    <numFmt numFmtId="165" formatCode="0.00####"/>
    <numFmt numFmtId="166" formatCode="0.00###"/>
  </numFmts>
  <fonts count="4" x14ac:knownFonts="1">
    <font>
      <sz val="10"/>
      <name val="Arial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49" fontId="2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2" fillId="0" borderId="1" xfId="0" applyNumberFormat="1" applyFont="1" applyBorder="1" applyAlignment="1">
      <alignment horizontal="right"/>
    </xf>
    <xf numFmtId="0" fontId="2" fillId="0" borderId="0" xfId="0" applyFont="1"/>
    <xf numFmtId="0" fontId="2" fillId="0" borderId="1" xfId="0" applyFont="1" applyBorder="1"/>
    <xf numFmtId="2" fontId="1" fillId="0" borderId="1" xfId="0" applyNumberFormat="1" applyFont="1" applyBorder="1"/>
    <xf numFmtId="166" fontId="2" fillId="0" borderId="1" xfId="0" applyNumberFormat="1" applyFont="1" applyBorder="1" applyAlignment="1">
      <alignment horizontal="right"/>
    </xf>
    <xf numFmtId="49" fontId="2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165" fontId="3" fillId="0" borderId="1" xfId="0" applyNumberFormat="1" applyFont="1" applyBorder="1" applyAlignment="1">
      <alignment horizontal="right"/>
    </xf>
  </cellXfs>
  <cellStyles count="1">
    <cellStyle name="Parast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2"/>
  <sheetViews>
    <sheetView tabSelected="1" zoomScale="110" zoomScaleNormal="110" workbookViewId="0">
      <selection activeCell="F1" sqref="F1"/>
    </sheetView>
  </sheetViews>
  <sheetFormatPr defaultColWidth="9.140625" defaultRowHeight="15" x14ac:dyDescent="0.25"/>
  <cols>
    <col min="1" max="1" width="54.140625" style="6" customWidth="1"/>
    <col min="2" max="2" width="6.5703125" style="6" customWidth="1"/>
    <col min="3" max="3" width="10.42578125" style="6" customWidth="1"/>
    <col min="4" max="4" width="12.7109375" style="6" customWidth="1"/>
    <col min="5" max="5" width="12.85546875" style="6" customWidth="1"/>
    <col min="6" max="16384" width="9.140625" style="6"/>
  </cols>
  <sheetData>
    <row r="1" spans="1:5" s="1" customFormat="1" ht="30" customHeight="1" x14ac:dyDescent="0.25">
      <c r="A1" s="11" t="s">
        <v>0</v>
      </c>
      <c r="B1" s="11" t="s">
        <v>15</v>
      </c>
      <c r="C1" s="11" t="s">
        <v>1</v>
      </c>
      <c r="D1" s="12" t="s">
        <v>37</v>
      </c>
      <c r="E1" s="11" t="s">
        <v>16</v>
      </c>
    </row>
    <row r="2" spans="1:5" x14ac:dyDescent="0.25">
      <c r="A2" s="2" t="s">
        <v>5</v>
      </c>
      <c r="B2" s="2" t="s">
        <v>2</v>
      </c>
      <c r="C2" s="3">
        <v>300</v>
      </c>
      <c r="D2" s="4">
        <v>0.1452</v>
      </c>
      <c r="E2" s="5">
        <f>C2*D2</f>
        <v>43.56</v>
      </c>
    </row>
    <row r="3" spans="1:5" ht="30" x14ac:dyDescent="0.25">
      <c r="A3" s="10" t="s">
        <v>32</v>
      </c>
      <c r="B3" s="2" t="s">
        <v>3</v>
      </c>
      <c r="C3" s="3">
        <v>400</v>
      </c>
      <c r="D3" s="5">
        <v>0.71679999999999999</v>
      </c>
      <c r="E3" s="5">
        <f t="shared" ref="E3:E31" si="0">C3*D3</f>
        <v>286.71999999999997</v>
      </c>
    </row>
    <row r="4" spans="1:5" x14ac:dyDescent="0.25">
      <c r="A4" s="2" t="s">
        <v>6</v>
      </c>
      <c r="B4" s="2" t="s">
        <v>7</v>
      </c>
      <c r="C4" s="3">
        <v>800</v>
      </c>
      <c r="D4" s="13">
        <v>0.23183999999999999</v>
      </c>
      <c r="E4" s="5">
        <f t="shared" si="0"/>
        <v>185.47199999999998</v>
      </c>
    </row>
    <row r="5" spans="1:5" x14ac:dyDescent="0.25">
      <c r="A5" s="2" t="s">
        <v>17</v>
      </c>
      <c r="B5" s="2" t="s">
        <v>8</v>
      </c>
      <c r="C5" s="3">
        <v>10</v>
      </c>
      <c r="D5" s="5">
        <v>0.83328000000000002</v>
      </c>
      <c r="E5" s="5">
        <f t="shared" si="0"/>
        <v>8.3328000000000007</v>
      </c>
    </row>
    <row r="6" spans="1:5" x14ac:dyDescent="0.25">
      <c r="A6" s="2" t="s">
        <v>18</v>
      </c>
      <c r="B6" s="2" t="s">
        <v>7</v>
      </c>
      <c r="C6" s="3">
        <v>600</v>
      </c>
      <c r="D6" s="5">
        <v>0.1008</v>
      </c>
      <c r="E6" s="5">
        <f t="shared" si="0"/>
        <v>60.480000000000004</v>
      </c>
    </row>
    <row r="7" spans="1:5" x14ac:dyDescent="0.25">
      <c r="A7" s="2" t="s">
        <v>19</v>
      </c>
      <c r="B7" s="2" t="s">
        <v>8</v>
      </c>
      <c r="C7" s="3">
        <v>50</v>
      </c>
      <c r="D7" s="5">
        <v>0.83328000000000002</v>
      </c>
      <c r="E7" s="5">
        <f t="shared" si="0"/>
        <v>41.664000000000001</v>
      </c>
    </row>
    <row r="8" spans="1:5" x14ac:dyDescent="0.25">
      <c r="A8" s="2" t="s">
        <v>20</v>
      </c>
      <c r="B8" s="2" t="s">
        <v>3</v>
      </c>
      <c r="C8" s="3">
        <v>1050</v>
      </c>
      <c r="D8" s="5">
        <v>1.792</v>
      </c>
      <c r="E8" s="5">
        <f t="shared" si="0"/>
        <v>1881.6000000000001</v>
      </c>
    </row>
    <row r="9" spans="1:5" x14ac:dyDescent="0.25">
      <c r="A9" s="2" t="s">
        <v>21</v>
      </c>
      <c r="B9" s="2" t="s">
        <v>4</v>
      </c>
      <c r="C9" s="3">
        <v>350</v>
      </c>
      <c r="D9" s="5">
        <v>0.113256</v>
      </c>
      <c r="E9" s="5">
        <f t="shared" si="0"/>
        <v>39.639600000000002</v>
      </c>
    </row>
    <row r="10" spans="1:5" x14ac:dyDescent="0.25">
      <c r="A10" s="2" t="s">
        <v>11</v>
      </c>
      <c r="B10" s="2" t="s">
        <v>4</v>
      </c>
      <c r="C10" s="3">
        <v>350</v>
      </c>
      <c r="D10" s="5">
        <v>8.2642999999999994E-2</v>
      </c>
      <c r="E10" s="5">
        <f t="shared" si="0"/>
        <v>28.925049999999999</v>
      </c>
    </row>
    <row r="11" spans="1:5" x14ac:dyDescent="0.25">
      <c r="A11" s="2" t="s">
        <v>21</v>
      </c>
      <c r="B11" s="2" t="s">
        <v>4</v>
      </c>
      <c r="C11" s="3">
        <v>350</v>
      </c>
      <c r="D11" s="5">
        <v>0.113256</v>
      </c>
      <c r="E11" s="5">
        <f t="shared" si="0"/>
        <v>39.639600000000002</v>
      </c>
    </row>
    <row r="12" spans="1:5" x14ac:dyDescent="0.25">
      <c r="A12" s="2" t="s">
        <v>33</v>
      </c>
      <c r="B12" s="2" t="s">
        <v>4</v>
      </c>
      <c r="C12" s="3">
        <v>10</v>
      </c>
      <c r="D12" s="5">
        <v>4.53</v>
      </c>
      <c r="E12" s="5">
        <f t="shared" si="0"/>
        <v>45.300000000000004</v>
      </c>
    </row>
    <row r="13" spans="1:5" x14ac:dyDescent="0.25">
      <c r="A13" s="2" t="s">
        <v>34</v>
      </c>
      <c r="B13" s="2" t="s">
        <v>4</v>
      </c>
      <c r="C13" s="3">
        <v>13</v>
      </c>
      <c r="D13" s="5">
        <v>20.69</v>
      </c>
      <c r="E13" s="5">
        <f t="shared" si="0"/>
        <v>268.97000000000003</v>
      </c>
    </row>
    <row r="14" spans="1:5" x14ac:dyDescent="0.25">
      <c r="A14" s="2" t="s">
        <v>35</v>
      </c>
      <c r="B14" s="2" t="s">
        <v>4</v>
      </c>
      <c r="C14" s="3">
        <v>18</v>
      </c>
      <c r="D14" s="5">
        <v>30</v>
      </c>
      <c r="E14" s="5">
        <f t="shared" si="0"/>
        <v>540</v>
      </c>
    </row>
    <row r="15" spans="1:5" x14ac:dyDescent="0.25">
      <c r="A15" s="2" t="s">
        <v>12</v>
      </c>
      <c r="B15" s="2" t="s">
        <v>4</v>
      </c>
      <c r="C15" s="3">
        <v>10</v>
      </c>
      <c r="D15" s="5">
        <v>26</v>
      </c>
      <c r="E15" s="5">
        <f t="shared" si="0"/>
        <v>260</v>
      </c>
    </row>
    <row r="16" spans="1:5" x14ac:dyDescent="0.25">
      <c r="A16" s="6" t="s">
        <v>22</v>
      </c>
      <c r="B16" s="7" t="s">
        <v>4</v>
      </c>
      <c r="C16" s="7">
        <v>5</v>
      </c>
      <c r="D16" s="5">
        <v>0.7</v>
      </c>
      <c r="E16" s="5">
        <f t="shared" si="0"/>
        <v>3.5</v>
      </c>
    </row>
    <row r="17" spans="1:5" x14ac:dyDescent="0.25">
      <c r="A17" s="2" t="s">
        <v>23</v>
      </c>
      <c r="B17" s="2" t="s">
        <v>3</v>
      </c>
      <c r="C17" s="3">
        <v>50</v>
      </c>
      <c r="D17" s="5">
        <v>4.4240000000000004</v>
      </c>
      <c r="E17" s="5">
        <f t="shared" si="0"/>
        <v>221.20000000000002</v>
      </c>
    </row>
    <row r="18" spans="1:5" x14ac:dyDescent="0.25">
      <c r="A18" s="2" t="s">
        <v>9</v>
      </c>
      <c r="B18" s="2" t="s">
        <v>8</v>
      </c>
      <c r="C18" s="3">
        <v>900</v>
      </c>
      <c r="D18" s="9">
        <v>0.30015999999999998</v>
      </c>
      <c r="E18" s="5">
        <f t="shared" si="0"/>
        <v>270.14400000000001</v>
      </c>
    </row>
    <row r="19" spans="1:5" x14ac:dyDescent="0.25">
      <c r="A19" s="2" t="s">
        <v>24</v>
      </c>
      <c r="B19" s="2" t="s">
        <v>8</v>
      </c>
      <c r="C19" s="3">
        <v>700</v>
      </c>
      <c r="D19" s="5">
        <v>0.42448000000000002</v>
      </c>
      <c r="E19" s="5">
        <f t="shared" si="0"/>
        <v>297.13600000000002</v>
      </c>
    </row>
    <row r="20" spans="1:5" x14ac:dyDescent="0.25">
      <c r="A20" s="2" t="s">
        <v>14</v>
      </c>
      <c r="B20" s="2" t="s">
        <v>7</v>
      </c>
      <c r="C20" s="3">
        <v>1000</v>
      </c>
      <c r="D20" s="5">
        <v>0.1008</v>
      </c>
      <c r="E20" s="5">
        <f t="shared" si="0"/>
        <v>100.8</v>
      </c>
    </row>
    <row r="21" spans="1:5" x14ac:dyDescent="0.25">
      <c r="A21" s="2" t="s">
        <v>25</v>
      </c>
      <c r="B21" s="2" t="s">
        <v>3</v>
      </c>
      <c r="C21" s="3">
        <v>20</v>
      </c>
      <c r="D21" s="5">
        <v>3.2401599999999999</v>
      </c>
      <c r="E21" s="5">
        <f t="shared" si="0"/>
        <v>64.803200000000004</v>
      </c>
    </row>
    <row r="22" spans="1:5" x14ac:dyDescent="0.25">
      <c r="A22" s="2" t="s">
        <v>10</v>
      </c>
      <c r="B22" s="2" t="s">
        <v>8</v>
      </c>
      <c r="C22" s="3">
        <v>400</v>
      </c>
      <c r="D22" s="5">
        <v>0.25424000000000002</v>
      </c>
      <c r="E22" s="5">
        <f t="shared" si="0"/>
        <v>101.69600000000001</v>
      </c>
    </row>
    <row r="23" spans="1:5" x14ac:dyDescent="0.25">
      <c r="A23" s="2" t="s">
        <v>26</v>
      </c>
      <c r="B23" s="2" t="s">
        <v>13</v>
      </c>
      <c r="C23" s="3">
        <v>3960</v>
      </c>
      <c r="D23" s="9">
        <v>4.1439999999999998E-2</v>
      </c>
      <c r="E23" s="5">
        <f t="shared" si="0"/>
        <v>164.10239999999999</v>
      </c>
    </row>
    <row r="24" spans="1:5" x14ac:dyDescent="0.25">
      <c r="A24" s="2" t="s">
        <v>27</v>
      </c>
      <c r="B24" s="2" t="s">
        <v>8</v>
      </c>
      <c r="C24" s="3">
        <v>50</v>
      </c>
      <c r="D24" s="5">
        <v>0.21279999999999999</v>
      </c>
      <c r="E24" s="5">
        <f t="shared" si="0"/>
        <v>10.639999999999999</v>
      </c>
    </row>
    <row r="25" spans="1:5" x14ac:dyDescent="0.25">
      <c r="A25" s="2" t="s">
        <v>28</v>
      </c>
      <c r="B25" s="2" t="s">
        <v>7</v>
      </c>
      <c r="C25" s="3">
        <v>1000</v>
      </c>
      <c r="D25" s="5">
        <v>2.912E-2</v>
      </c>
      <c r="E25" s="5">
        <f t="shared" si="0"/>
        <v>29.12</v>
      </c>
    </row>
    <row r="26" spans="1:5" ht="30" x14ac:dyDescent="0.25">
      <c r="A26" s="10" t="s">
        <v>29</v>
      </c>
      <c r="B26" s="2" t="s">
        <v>4</v>
      </c>
      <c r="C26" s="3">
        <v>1</v>
      </c>
      <c r="D26" s="4">
        <v>3000</v>
      </c>
      <c r="E26" s="5">
        <f t="shared" si="0"/>
        <v>3000</v>
      </c>
    </row>
    <row r="27" spans="1:5" ht="30" x14ac:dyDescent="0.25">
      <c r="A27" s="10" t="s">
        <v>29</v>
      </c>
      <c r="B27" s="2" t="s">
        <v>4</v>
      </c>
      <c r="C27" s="3">
        <v>3</v>
      </c>
      <c r="D27" s="4">
        <v>3000</v>
      </c>
      <c r="E27" s="5">
        <f t="shared" si="0"/>
        <v>9000</v>
      </c>
    </row>
    <row r="28" spans="1:5" x14ac:dyDescent="0.25">
      <c r="A28" s="2" t="s">
        <v>30</v>
      </c>
      <c r="B28" s="2" t="s">
        <v>4</v>
      </c>
      <c r="C28" s="3">
        <v>1</v>
      </c>
      <c r="D28" s="4">
        <v>0</v>
      </c>
      <c r="E28" s="5">
        <f t="shared" si="0"/>
        <v>0</v>
      </c>
    </row>
    <row r="29" spans="1:5" x14ac:dyDescent="0.25">
      <c r="A29" s="2" t="s">
        <v>30</v>
      </c>
      <c r="B29" s="2" t="s">
        <v>4</v>
      </c>
      <c r="C29" s="3">
        <v>2</v>
      </c>
      <c r="D29" s="4">
        <v>0</v>
      </c>
      <c r="E29" s="5">
        <f t="shared" si="0"/>
        <v>0</v>
      </c>
    </row>
    <row r="30" spans="1:5" x14ac:dyDescent="0.25">
      <c r="A30" s="2" t="s">
        <v>36</v>
      </c>
      <c r="B30" s="2" t="s">
        <v>4</v>
      </c>
      <c r="C30" s="3">
        <v>1</v>
      </c>
      <c r="D30" s="4">
        <v>0</v>
      </c>
      <c r="E30" s="5">
        <f t="shared" si="0"/>
        <v>0</v>
      </c>
    </row>
    <row r="31" spans="1:5" x14ac:dyDescent="0.25">
      <c r="A31" s="2" t="s">
        <v>31</v>
      </c>
      <c r="B31" s="2" t="s">
        <v>4</v>
      </c>
      <c r="C31" s="3">
        <v>35</v>
      </c>
      <c r="D31" s="5">
        <v>0</v>
      </c>
      <c r="E31" s="5">
        <f t="shared" si="0"/>
        <v>0</v>
      </c>
    </row>
    <row r="32" spans="1:5" x14ac:dyDescent="0.25">
      <c r="A32" s="7"/>
      <c r="B32" s="7"/>
      <c r="C32" s="7"/>
      <c r="D32" s="7"/>
      <c r="E32" s="8">
        <f>SUM(E2:E31)</f>
        <v>16993.444650000001</v>
      </c>
    </row>
  </sheetData>
  <pageMargins left="0.23" right="0.12" top="1.5049999999999999" bottom="1" header="0.5" footer="0.5"/>
  <pageSetup paperSize="9" scale="96" orientation="portrait" r:id="rId1"/>
</worksheet>
</file>

<file path=docMetadata/LabelInfo.xml><?xml version="1.0" encoding="utf-8"?>
<clbl:labelList xmlns:clbl="http://schemas.microsoft.com/office/2020/mipLabelMetadata">
  <clbl:label id="{171abc8c-0b18-4336-97d7-51d65f5c7f99}" enabled="1" method="Standard" siteId="{dbc9012d-628b-43d4-b190-8a730f7e1e96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Darblapas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Dzidra Triškina</dc:creator>
  <cp:lastModifiedBy>Juris Raudovs</cp:lastModifiedBy>
  <cp:lastPrinted>2025-10-15T09:58:37Z</cp:lastPrinted>
  <dcterms:created xsi:type="dcterms:W3CDTF">2025-02-14T12:10:23Z</dcterms:created>
  <dcterms:modified xsi:type="dcterms:W3CDTF">2025-10-20T09:57:44Z</dcterms:modified>
</cp:coreProperties>
</file>