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KRISTĪNE\133\01.02.2024\"/>
    </mc:Choice>
  </mc:AlternateContent>
  <bookViews>
    <workbookView xWindow="0" yWindow="0" windowWidth="28800" windowHeight="10500"/>
  </bookViews>
  <sheets>
    <sheet name="2.pielikums"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6" i="1" l="1"/>
  <c r="M5" i="1"/>
  <c r="N5" i="1"/>
  <c r="N11" i="1" l="1"/>
  <c r="K11" i="1"/>
  <c r="H11" i="1"/>
  <c r="G8" i="1"/>
  <c r="M11" i="1"/>
  <c r="J11" i="1"/>
  <c r="G11" i="1"/>
  <c r="C47" i="1"/>
  <c r="C37" i="1"/>
  <c r="C26" i="1"/>
  <c r="C22" i="1" s="1"/>
  <c r="E11" i="1" l="1"/>
  <c r="J9" i="1"/>
  <c r="J8" i="1" s="1"/>
  <c r="N6" i="1" l="1"/>
  <c r="N10" i="1" l="1"/>
  <c r="M9" i="1"/>
  <c r="M8" i="1" s="1"/>
  <c r="L9" i="1"/>
  <c r="L8" i="1" s="1"/>
  <c r="K10" i="1"/>
  <c r="I9" i="1"/>
  <c r="I8" i="1" s="1"/>
  <c r="H10" i="1"/>
  <c r="G9" i="1"/>
  <c r="F9" i="1"/>
  <c r="C18" i="1"/>
  <c r="F8" i="1"/>
  <c r="N7" i="1"/>
  <c r="L5" i="1"/>
  <c r="K7" i="1"/>
  <c r="I5" i="1"/>
  <c r="H6" i="1"/>
  <c r="G5" i="1"/>
  <c r="F5" i="1"/>
  <c r="E6" i="1"/>
  <c r="D9" i="1"/>
  <c r="D8" i="1" s="1"/>
  <c r="H9" i="1" l="1"/>
  <c r="G14" i="1"/>
  <c r="N9" i="1"/>
  <c r="K5" i="1"/>
  <c r="C9" i="1"/>
  <c r="C46" i="1"/>
  <c r="C36" i="1"/>
  <c r="C32" i="1" s="1"/>
  <c r="C31" i="1" l="1"/>
  <c r="E9" i="1"/>
  <c r="C8" i="1"/>
  <c r="C48" i="1"/>
  <c r="C38" i="1"/>
  <c r="C28" i="1"/>
  <c r="C21" i="1" s="1"/>
  <c r="C17" i="1" l="1"/>
  <c r="N13" i="1" l="1"/>
  <c r="M14" i="1"/>
  <c r="H13" i="1"/>
  <c r="C5" i="1"/>
  <c r="E13" i="1"/>
  <c r="E8" i="1" s="1"/>
  <c r="E10" i="1"/>
  <c r="K13" i="1"/>
  <c r="H7" i="1"/>
  <c r="H5" i="1" s="1"/>
  <c r="E7" i="1"/>
  <c r="J5" i="1"/>
  <c r="J14" i="1" s="1"/>
  <c r="D5" i="1"/>
  <c r="D14" i="1" s="1"/>
  <c r="H8" i="1" l="1"/>
  <c r="N8" i="1"/>
  <c r="C42" i="1"/>
  <c r="C41" i="1" s="1"/>
  <c r="E5" i="1"/>
  <c r="K9" i="1" l="1"/>
  <c r="K8" i="1" s="1"/>
</calcChain>
</file>

<file path=xl/sharedStrings.xml><?xml version="1.0" encoding="utf-8"?>
<sst xmlns="http://schemas.openxmlformats.org/spreadsheetml/2006/main" count="65" uniqueCount="51">
  <si>
    <t>2024. gada plāns</t>
  </si>
  <si>
    <t>2024. gada izmaiņas</t>
  </si>
  <si>
    <t>2025. gada plāns</t>
  </si>
  <si>
    <t>2025. gada izmaiņas</t>
  </si>
  <si>
    <t>2026. gada plāns</t>
  </si>
  <si>
    <t>2026. gada izmaiņas</t>
  </si>
  <si>
    <t>Ieņēmumi kopā</t>
  </si>
  <si>
    <t>Nodeva par pasu izsniegšanu</t>
  </si>
  <si>
    <t>Nodeva par personas apliecību izsniegšanu</t>
  </si>
  <si>
    <t>Izdevumi kopā</t>
  </si>
  <si>
    <t>2.1.</t>
  </si>
  <si>
    <t>2.1.2.</t>
  </si>
  <si>
    <t>2.1.1.</t>
  </si>
  <si>
    <t>2.2.</t>
  </si>
  <si>
    <t xml:space="preserve"> Izdevumi Iekšlietu ministrijas budžeta apakšprogrammā 02.03.00 "Vienotās sakaru un informācijas sistēmas uzturēšana un vadība" </t>
  </si>
  <si>
    <t xml:space="preserve"> Izdevumi Iekšlietu ministrijas budžeta apakšprogrammā 11.01.00 "Pilsonības un migrācijas lietu pārvalde" atlīdzībai (izdevumi pamatdarbībai)</t>
  </si>
  <si>
    <t>Ilgtermiņa saistību pasākums "Eiropas Savienības prasībām atbilstošu pasu, elektronisko identifikācijas karšu un uzturēšanās atļauju izsniegšana" izdevumi kopā</t>
  </si>
  <si>
    <t xml:space="preserve"> Izdevumi Iekšlietu ministrijas budžeta apakšprogrammā 11.01.00 "Pilsonības un migrācijas lietu pārvalde" </t>
  </si>
  <si>
    <t>tai skaitā finansējums VAS “Latvijas Valsts radio un televīzijas centrs” par uzticamības un elektroniskās identifikācijas pakalpojumu sniegšanu</t>
  </si>
  <si>
    <t>2024. gada plāns ar izmaiņām</t>
  </si>
  <si>
    <t>2026. gada plāns ar izmaiņām</t>
  </si>
  <si>
    <t>2025. gada plāns ar izmaiņām</t>
  </si>
  <si>
    <t>2. pielikums Ministru kabineta noteikumu projekta “Grozījumi Ministru kabineta 
2012.gada 21.februāra noteikumos Nr.133 “Noteikumi par valsts nodevu par personu apliecinošu dokumentu izsniegšanu”” sākotnējās ietekmes novērtējuma ziņojumam (anotācijai)</t>
  </si>
  <si>
    <t>Ieņēmumu un izdevumu kopsavilkums</t>
  </si>
  <si>
    <t>2027. gada plāns</t>
  </si>
  <si>
    <t>2027. gada izmaiņas</t>
  </si>
  <si>
    <t>2027. gada plāns ar izmaiņām</t>
  </si>
  <si>
    <t>Papildus izdevumi kopā</t>
  </si>
  <si>
    <t>PMLP</t>
  </si>
  <si>
    <t>IC</t>
  </si>
  <si>
    <t>EKK</t>
  </si>
  <si>
    <t>Darba stacijas 30 gab x 15 000 euro  x 21% PVN</t>
  </si>
  <si>
    <t>Ietekme</t>
  </si>
  <si>
    <t>Piezīme: papildu izdevumu un apmēra sadalījums pa pasākumiem var mainīties atkarībā no faktiskās situācijas.</t>
  </si>
  <si>
    <t xml:space="preserve">Piezīme: Iekšlietu ministrija izskatīs iespēju budžeta apakšprogrammā 11.01.00 "Pilsonības un migrācijas lietu pārvalde" ilgtermiņa saistību pasākumam “Eiropas Savienības prasībām atbilstošu pasu, elektronisko identifikācijas karšu un uzturēšanās atļauju izsniegšana” 2024. gadam papildu nepieciešamo finansējumu ne vairāk kā 816 750 euro apmērā nodrošināt, veicot apropriācijas pārdali starp Iekšlietu ministrijas budžeta programmām, apakšprogrammām un izdevumu ekonomiskās klasifikācijas kodiem vai sagatavos priekšlikumus par apropriācijas pārdali no valsts budžeta programmas 01.00.00 “Apropriācijas rezerve”. </t>
  </si>
  <si>
    <t>Papildus PAD sagatavju iegāde 50 000 gab. 1 sagataves cena 4,50 euro x 21% PVN = 5,45 euro.</t>
  </si>
  <si>
    <t>Iekārtu un informācijas sistēmas papildus uzturēšanas izmaksu palielinājums 20% jeb 738 090 euro (bāzes izdevumi)  x 20% = 147 618  euro</t>
  </si>
  <si>
    <t>Papildus PAD sagatavju iegāde 100 000 gab. 
1 sagataves cena 4,50 euro x 21% PVN = 5,45 euro x 100 000 = 545 000 euro</t>
  </si>
  <si>
    <t>PADIS  papildus attīstības izmaksu palielinājums 20% jeb 156 586 euro (bāzes izdevumi) x 20% = 31 317 euro</t>
  </si>
  <si>
    <t>PAD transportēšanas izmaksu palielinājums 10% jeb 110 974 euro (bāzes izdevumi) x 10% = 11098 euro</t>
  </si>
  <si>
    <t>Iekārtu papildus uzturēšanas izmaksu 20% palielinājums jeb 236 548 euro (bāzes izdevumi) x 20% = 47 310 euro</t>
  </si>
  <si>
    <t>Iekārtu un informācijas sistēmas papildus uzturēšanas izmaksu palielinājums 20% jeb 738 090 euro (bāzes izdevumi) x 20% = 147  618  euro</t>
  </si>
  <si>
    <t>Izdevumi  Sekunet PKI, biomiddle, licenšu pārvaldībai izmaksu palielinājumam 20 % jeb 83534 euro (bāzes izdevumi) x 20% =16 706 euro</t>
  </si>
  <si>
    <t>PADIS  papildus attīstības izmaksu palielinājums 20% jeb 156 586 euro  (bāzes izdevumi) x 20% = 31 317 euro</t>
  </si>
  <si>
    <t>Iekārtu un informācijas sistēmas papildus uzturēšanas izmaksu palielinājums 20% jeb 738 090 euro (bāzes izdevumi) x 20% = 147 618  euro</t>
  </si>
  <si>
    <t>PAD transportēšanas izmaksu palielinājums 10% jeb 110 974 euro  (bāzes izdevumi)x 10% = 11098 euro</t>
  </si>
  <si>
    <t>Izdevumi  Sekunet PKI, biomiddle, licenšu pārvaldībai izmaksu palielinājumam 20 % jeb 83534  euro (bāzes izdevumi) x 20% =16 706 euro</t>
  </si>
  <si>
    <t>PADIS  papildus attīstības izmaksu palielinājums 20% jeb 156 586 euro (bāzes izdevumi) x 20% = 31 317euro</t>
  </si>
  <si>
    <t>Iekārtu papildus uzturēšanas izmaksu 20 % palielinājums jeb 236 548 euro (bāzes izdevumi) x 20% = 47 310 euro</t>
  </si>
  <si>
    <t>Darba stacijas 40 gab x 15 000 euro  x 21% PVN</t>
  </si>
  <si>
    <t>Darba stacijas 30 gab x 15 000 euro x 21% PVN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</si>
</sst>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186"/>
      <scheme val="minor"/>
    </font>
    <font>
      <b/>
      <sz val="9"/>
      <name val="Times New Roman"/>
      <family val="1"/>
      <charset val="186"/>
    </font>
    <font>
      <sz val="9"/>
      <name val="Times New Roman"/>
      <family val="1"/>
      <charset val="186"/>
    </font>
    <font>
      <b/>
      <sz val="11"/>
      <name val="Times New Roman"/>
      <family val="1"/>
      <charset val="186"/>
    </font>
    <font>
      <b/>
      <sz val="10"/>
      <name val="Times New Roman"/>
      <family val="1"/>
      <charset val="186"/>
    </font>
    <font>
      <sz val="12"/>
      <color indexed="8"/>
      <name val="Verdana"/>
      <family val="2"/>
      <charset val="186"/>
    </font>
    <font>
      <strike/>
      <sz val="9"/>
      <name val="Times New Roman"/>
      <family val="1"/>
      <charset val="186"/>
    </font>
    <font>
      <b/>
      <strike/>
      <sz val="11"/>
      <name val="Times New Roman"/>
      <family val="1"/>
      <charset val="186"/>
    </font>
    <font>
      <sz val="11"/>
      <name val="Times New Roman"/>
      <family val="1"/>
      <charset val="186"/>
    </font>
    <font>
      <i/>
      <sz val="8"/>
      <name val="Times New Roman"/>
      <family val="1"/>
      <charset val="186"/>
    </font>
    <font>
      <sz val="8"/>
      <name val="Times New Roman"/>
      <family val="1"/>
      <charset val="186"/>
    </font>
    <font>
      <sz val="11"/>
      <name val="Calibri"/>
      <family val="2"/>
      <charset val="186"/>
      <scheme val="minor"/>
    </font>
    <font>
      <sz val="10"/>
      <name val="Times New Roman"/>
      <family val="1"/>
      <charset val="186"/>
    </font>
    <font>
      <sz val="9"/>
      <color theme="1"/>
      <name val="Calibri"/>
      <family val="2"/>
      <charset val="186"/>
      <scheme val="minor"/>
    </font>
    <font>
      <sz val="11"/>
      <color rgb="FFFF0000"/>
      <name val="Calibri"/>
      <family val="2"/>
      <charset val="186"/>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9" tint="0.59999389629810485"/>
        <bgColor indexed="64"/>
      </patternFill>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right/>
      <top/>
      <bottom style="thin">
        <color indexed="64"/>
      </bottom>
      <diagonal/>
    </border>
    <border>
      <left/>
      <right/>
      <top style="thin">
        <color indexed="64"/>
      </top>
      <bottom/>
      <diagonal/>
    </border>
  </borders>
  <cellStyleXfs count="2">
    <xf numFmtId="0" fontId="0" fillId="0" borderId="0"/>
    <xf numFmtId="0" fontId="5" fillId="0" borderId="0" applyNumberFormat="0" applyFill="0" applyBorder="0" applyProtection="0">
      <alignment vertical="top" wrapText="1"/>
    </xf>
  </cellStyleXfs>
  <cellXfs count="69">
    <xf numFmtId="0" fontId="0" fillId="0" borderId="0" xfId="0"/>
    <xf numFmtId="3" fontId="1" fillId="0" borderId="1" xfId="0"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3" fontId="2" fillId="0"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3" fontId="3" fillId="0" borderId="1" xfId="0" applyNumberFormat="1" applyFont="1" applyBorder="1" applyAlignment="1">
      <alignment horizontal="center" vertical="center" wrapText="1"/>
    </xf>
    <xf numFmtId="3" fontId="3" fillId="2" borderId="1" xfId="0" applyNumberFormat="1" applyFont="1" applyFill="1" applyBorder="1" applyAlignment="1">
      <alignment horizontal="center" vertical="center" wrapText="1"/>
    </xf>
    <xf numFmtId="3" fontId="0" fillId="0" borderId="0" xfId="0" applyNumberFormat="1"/>
    <xf numFmtId="3" fontId="4" fillId="0" borderId="1" xfId="0" applyNumberFormat="1" applyFont="1" applyBorder="1" applyAlignment="1">
      <alignment horizontal="center" vertical="center" wrapText="1"/>
    </xf>
    <xf numFmtId="3" fontId="2" fillId="3" borderId="1" xfId="0" applyNumberFormat="1" applyFont="1" applyFill="1" applyBorder="1" applyAlignment="1">
      <alignment horizontal="center" vertical="center" wrapText="1"/>
    </xf>
    <xf numFmtId="3" fontId="4" fillId="3"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8" fillId="3" borderId="2" xfId="0" applyNumberFormat="1" applyFont="1" applyFill="1" applyBorder="1"/>
    <xf numFmtId="3" fontId="7" fillId="2" borderId="1" xfId="0" applyNumberFormat="1"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3" fontId="2" fillId="2" borderId="1" xfId="0" applyNumberFormat="1" applyFont="1" applyFill="1" applyBorder="1" applyAlignment="1">
      <alignment vertical="center" wrapText="1"/>
    </xf>
    <xf numFmtId="3" fontId="2" fillId="2" borderId="1" xfId="0" quotePrefix="1" applyNumberFormat="1" applyFont="1" applyFill="1" applyBorder="1" applyAlignment="1">
      <alignment vertical="center" wrapText="1"/>
    </xf>
    <xf numFmtId="3" fontId="8" fillId="0" borderId="2" xfId="0" applyNumberFormat="1" applyFont="1" applyBorder="1"/>
    <xf numFmtId="0" fontId="11" fillId="0" borderId="0" xfId="0" applyFont="1"/>
    <xf numFmtId="3" fontId="3" fillId="0" borderId="1" xfId="0"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3" fontId="2" fillId="0" borderId="1" xfId="0" applyNumberFormat="1" applyFont="1" applyBorder="1" applyAlignment="1">
      <alignment vertical="center" wrapText="1"/>
    </xf>
    <xf numFmtId="3" fontId="2" fillId="0" borderId="1" xfId="0" applyNumberFormat="1" applyFont="1" applyFill="1" applyBorder="1" applyAlignment="1">
      <alignment vertical="center" wrapText="1"/>
    </xf>
    <xf numFmtId="3" fontId="12" fillId="0" borderId="0" xfId="0" applyNumberFormat="1" applyFont="1" applyAlignment="1"/>
    <xf numFmtId="3" fontId="12" fillId="3" borderId="0" xfId="0" applyNumberFormat="1" applyFont="1" applyFill="1" applyAlignment="1"/>
    <xf numFmtId="3" fontId="2" fillId="3" borderId="1" xfId="0" applyNumberFormat="1" applyFont="1" applyFill="1" applyBorder="1" applyAlignment="1">
      <alignment vertical="center" wrapText="1"/>
    </xf>
    <xf numFmtId="3" fontId="1" fillId="2" borderId="1" xfId="0" applyNumberFormat="1" applyFont="1" applyFill="1" applyBorder="1" applyAlignment="1">
      <alignment horizontal="center" vertical="center" wrapText="1"/>
    </xf>
    <xf numFmtId="3" fontId="1" fillId="3" borderId="1"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3" fontId="12" fillId="0" borderId="1" xfId="0" applyNumberFormat="1" applyFont="1" applyBorder="1" applyAlignment="1">
      <alignment horizontal="center" vertical="center"/>
    </xf>
    <xf numFmtId="3" fontId="12" fillId="2" borderId="1" xfId="0" applyNumberFormat="1" applyFont="1" applyFill="1" applyBorder="1" applyAlignment="1">
      <alignment horizontal="center" vertical="center"/>
    </xf>
    <xf numFmtId="3" fontId="2" fillId="2" borderId="1" xfId="0" applyNumberFormat="1" applyFont="1" applyFill="1" applyBorder="1" applyAlignment="1">
      <alignment horizontal="center" vertical="center"/>
    </xf>
    <xf numFmtId="3" fontId="3" fillId="0" borderId="1" xfId="0" applyNumberFormat="1" applyFont="1" applyBorder="1" applyAlignment="1">
      <alignment horizontal="center" vertical="center"/>
    </xf>
    <xf numFmtId="3" fontId="4" fillId="0" borderId="1" xfId="0" applyNumberFormat="1" applyFont="1" applyBorder="1" applyAlignment="1">
      <alignment horizontal="center" vertical="center"/>
    </xf>
    <xf numFmtId="3" fontId="4" fillId="2" borderId="1" xfId="0" applyNumberFormat="1" applyFont="1" applyFill="1" applyBorder="1" applyAlignment="1">
      <alignment horizontal="center" vertical="center"/>
    </xf>
    <xf numFmtId="3" fontId="4" fillId="3" borderId="1" xfId="0" applyNumberFormat="1" applyFont="1" applyFill="1" applyBorder="1" applyAlignment="1">
      <alignment horizontal="center" vertical="center"/>
    </xf>
    <xf numFmtId="3" fontId="3" fillId="2" borderId="1" xfId="0" applyNumberFormat="1" applyFont="1" applyFill="1" applyBorder="1" applyAlignment="1">
      <alignment horizontal="center" vertical="center"/>
    </xf>
    <xf numFmtId="3" fontId="11" fillId="0" borderId="0" xfId="0" applyNumberFormat="1" applyFont="1"/>
    <xf numFmtId="3" fontId="11" fillId="3" borderId="0" xfId="0" applyNumberFormat="1" applyFont="1" applyFill="1"/>
    <xf numFmtId="0" fontId="3" fillId="0" borderId="2" xfId="0" applyFont="1" applyBorder="1"/>
    <xf numFmtId="0" fontId="3" fillId="0" borderId="2" xfId="0" applyFont="1" applyBorder="1" applyAlignment="1">
      <alignment wrapText="1"/>
    </xf>
    <xf numFmtId="3" fontId="3" fillId="0" borderId="2" xfId="0" applyNumberFormat="1" applyFont="1" applyBorder="1"/>
    <xf numFmtId="0" fontId="8" fillId="3" borderId="2" xfId="0" applyFont="1" applyFill="1" applyBorder="1"/>
    <xf numFmtId="0" fontId="8" fillId="3" borderId="2" xfId="0" applyFont="1" applyFill="1" applyBorder="1" applyAlignment="1">
      <alignment wrapText="1"/>
    </xf>
    <xf numFmtId="0" fontId="11" fillId="3" borderId="0" xfId="0" applyFont="1" applyFill="1"/>
    <xf numFmtId="0" fontId="11" fillId="0" borderId="0" xfId="0" applyFont="1" applyAlignment="1">
      <alignment wrapText="1"/>
    </xf>
    <xf numFmtId="0" fontId="3" fillId="4" borderId="2" xfId="0" applyFont="1" applyFill="1" applyBorder="1"/>
    <xf numFmtId="0" fontId="3" fillId="4" borderId="2" xfId="0" applyFont="1" applyFill="1" applyBorder="1" applyAlignment="1">
      <alignment wrapText="1"/>
    </xf>
    <xf numFmtId="3" fontId="3" fillId="4" borderId="2" xfId="0" applyNumberFormat="1" applyFont="1" applyFill="1" applyBorder="1"/>
    <xf numFmtId="0" fontId="8" fillId="0" borderId="2" xfId="0" applyFont="1" applyBorder="1"/>
    <xf numFmtId="0" fontId="8" fillId="0" borderId="2" xfId="0" applyFont="1" applyBorder="1" applyAlignment="1">
      <alignment wrapText="1"/>
    </xf>
    <xf numFmtId="0" fontId="11" fillId="0" borderId="2" xfId="0" applyFont="1" applyBorder="1"/>
    <xf numFmtId="0" fontId="3" fillId="5" borderId="0" xfId="0" applyFont="1" applyFill="1"/>
    <xf numFmtId="0" fontId="3" fillId="5" borderId="0" xfId="0" applyFont="1" applyFill="1" applyAlignment="1">
      <alignment wrapText="1"/>
    </xf>
    <xf numFmtId="3" fontId="3" fillId="5" borderId="0" xfId="0" applyNumberFormat="1" applyFont="1" applyFill="1"/>
    <xf numFmtId="0" fontId="3" fillId="5" borderId="2" xfId="0" applyFont="1" applyFill="1" applyBorder="1"/>
    <xf numFmtId="0" fontId="3" fillId="5" borderId="2" xfId="0" applyFont="1" applyFill="1" applyBorder="1" applyAlignment="1">
      <alignment wrapText="1"/>
    </xf>
    <xf numFmtId="3" fontId="3" fillId="5" borderId="2" xfId="0" applyNumberFormat="1" applyFont="1" applyFill="1" applyBorder="1"/>
    <xf numFmtId="3" fontId="6" fillId="3" borderId="1" xfId="0" applyNumberFormat="1" applyFont="1" applyFill="1" applyBorder="1" applyAlignment="1">
      <alignment vertical="center" wrapText="1"/>
    </xf>
    <xf numFmtId="3" fontId="2" fillId="0" borderId="1" xfId="0" applyNumberFormat="1" applyFont="1" applyFill="1" applyBorder="1" applyAlignment="1">
      <alignment horizontal="right" vertical="center" wrapText="1"/>
    </xf>
    <xf numFmtId="3" fontId="2" fillId="0" borderId="1" xfId="0" applyNumberFormat="1" applyFont="1" applyBorder="1" applyAlignment="1">
      <alignment horizontal="center" vertical="center"/>
    </xf>
    <xf numFmtId="0" fontId="13" fillId="0" borderId="0" xfId="0" applyFont="1"/>
    <xf numFmtId="0" fontId="14" fillId="0" borderId="0" xfId="0" applyFont="1"/>
    <xf numFmtId="0" fontId="10" fillId="0" borderId="0" xfId="0" applyFont="1" applyAlignment="1">
      <alignment horizontal="right" wrapText="1"/>
    </xf>
    <xf numFmtId="0" fontId="3" fillId="0" borderId="3" xfId="0" applyFont="1" applyBorder="1" applyAlignment="1">
      <alignment horizontal="center" vertical="center"/>
    </xf>
    <xf numFmtId="0" fontId="8" fillId="0" borderId="0" xfId="0" applyFont="1" applyAlignment="1">
      <alignment horizontal="left" wrapText="1"/>
    </xf>
    <xf numFmtId="3" fontId="9" fillId="0" borderId="4" xfId="0" applyNumberFormat="1" applyFont="1" applyFill="1" applyBorder="1" applyAlignment="1">
      <alignment horizontal="left" vertical="center" wrapText="1"/>
    </xf>
    <xf numFmtId="3" fontId="2" fillId="2" borderId="0" xfId="0" applyNumberFormat="1" applyFont="1" applyFill="1"/>
    <xf numFmtId="3" fontId="8" fillId="3" borderId="2" xfId="0" applyNumberFormat="1" applyFont="1" applyFill="1" applyBorder="1" applyAlignment="1">
      <alignmen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1"/>
  <sheetViews>
    <sheetView tabSelected="1" zoomScale="70" zoomScaleNormal="70" workbookViewId="0">
      <selection activeCell="Q9" sqref="Q9"/>
    </sheetView>
  </sheetViews>
  <sheetFormatPr defaultRowHeight="15" x14ac:dyDescent="0.25"/>
  <cols>
    <col min="1" max="1" width="9.28515625" style="18" bestFit="1" customWidth="1"/>
    <col min="2" max="2" width="34" style="18" customWidth="1"/>
    <col min="3" max="3" width="11.28515625" style="18" bestFit="1" customWidth="1"/>
    <col min="4" max="4" width="12.5703125" style="18" customWidth="1"/>
    <col min="5" max="5" width="14.85546875" style="18" customWidth="1"/>
    <col min="6" max="6" width="12" style="18" customWidth="1"/>
    <col min="7" max="8" width="11.28515625" style="18" customWidth="1"/>
    <col min="9" max="9" width="11.5703125" style="18" customWidth="1"/>
    <col min="10" max="10" width="12" style="18" customWidth="1"/>
    <col min="11" max="11" width="13.140625" style="18" customWidth="1"/>
    <col min="12" max="12" width="10.85546875" style="18" customWidth="1"/>
    <col min="13" max="13" width="13.5703125" style="18" customWidth="1"/>
    <col min="14" max="14" width="17.5703125" style="18" customWidth="1"/>
    <col min="15" max="15" width="13.5703125" customWidth="1"/>
    <col min="16" max="16" width="16.42578125" customWidth="1"/>
  </cols>
  <sheetData>
    <row r="1" spans="1:16" ht="51.75" customHeight="1" x14ac:dyDescent="0.25">
      <c r="A1" s="63" t="s">
        <v>22</v>
      </c>
      <c r="B1" s="63"/>
      <c r="C1" s="63"/>
      <c r="D1" s="63"/>
      <c r="E1" s="63"/>
      <c r="F1" s="63"/>
      <c r="G1" s="63"/>
      <c r="H1" s="63"/>
      <c r="I1" s="63"/>
      <c r="J1" s="63"/>
      <c r="K1" s="63"/>
      <c r="L1" s="63"/>
      <c r="M1" s="63"/>
      <c r="N1" s="63"/>
    </row>
    <row r="3" spans="1:16" x14ac:dyDescent="0.25">
      <c r="B3" s="64" t="s">
        <v>23</v>
      </c>
      <c r="C3" s="64"/>
      <c r="D3" s="64"/>
      <c r="E3" s="64"/>
      <c r="F3" s="64"/>
      <c r="G3" s="64"/>
      <c r="H3" s="64"/>
      <c r="I3" s="64"/>
      <c r="J3" s="64"/>
      <c r="K3" s="64"/>
      <c r="L3" s="64"/>
      <c r="M3" s="64"/>
      <c r="N3" s="64"/>
    </row>
    <row r="4" spans="1:16" ht="51.75" customHeight="1" x14ac:dyDescent="0.25">
      <c r="A4" s="5"/>
      <c r="B4" s="5"/>
      <c r="C4" s="8" t="s">
        <v>0</v>
      </c>
      <c r="D4" s="14" t="s">
        <v>1</v>
      </c>
      <c r="E4" s="11" t="s">
        <v>19</v>
      </c>
      <c r="F4" s="11" t="s">
        <v>2</v>
      </c>
      <c r="G4" s="14" t="s">
        <v>3</v>
      </c>
      <c r="H4" s="11" t="s">
        <v>21</v>
      </c>
      <c r="I4" s="11" t="s">
        <v>4</v>
      </c>
      <c r="J4" s="14" t="s">
        <v>5</v>
      </c>
      <c r="K4" s="11" t="s">
        <v>20</v>
      </c>
      <c r="L4" s="11" t="s">
        <v>24</v>
      </c>
      <c r="M4" s="14" t="s">
        <v>25</v>
      </c>
      <c r="N4" s="10" t="s">
        <v>26</v>
      </c>
    </row>
    <row r="5" spans="1:16" x14ac:dyDescent="0.25">
      <c r="A5" s="6">
        <v>1</v>
      </c>
      <c r="B5" s="6" t="s">
        <v>6</v>
      </c>
      <c r="C5" s="6">
        <f>C6+C7</f>
        <v>11114344</v>
      </c>
      <c r="D5" s="13">
        <f>D6+D7</f>
        <v>0</v>
      </c>
      <c r="E5" s="19">
        <f t="shared" ref="E5:J5" si="0">E6+E7</f>
        <v>11114344</v>
      </c>
      <c r="F5" s="19">
        <f>F6+F7</f>
        <v>6195518</v>
      </c>
      <c r="G5" s="6">
        <f>G6+G7</f>
        <v>1777749</v>
      </c>
      <c r="H5" s="19">
        <f>H6+H7</f>
        <v>7973267</v>
      </c>
      <c r="I5" s="19">
        <f>I6+I7</f>
        <v>5377918</v>
      </c>
      <c r="J5" s="6">
        <f t="shared" si="0"/>
        <v>961618</v>
      </c>
      <c r="K5" s="19">
        <f>K6+K7</f>
        <v>6339536</v>
      </c>
      <c r="L5" s="19">
        <f>L6+L7</f>
        <v>4214128</v>
      </c>
      <c r="M5" s="6">
        <f>M6+M7</f>
        <v>965257</v>
      </c>
      <c r="N5" s="20">
        <f>N6+N7</f>
        <v>5179385</v>
      </c>
    </row>
    <row r="6" spans="1:16" x14ac:dyDescent="0.25">
      <c r="A6" s="2">
        <v>1.1000000000000001</v>
      </c>
      <c r="B6" s="2" t="s">
        <v>7</v>
      </c>
      <c r="C6" s="21">
        <v>6088527</v>
      </c>
      <c r="D6" s="58"/>
      <c r="E6" s="25">
        <f>C6</f>
        <v>6088527</v>
      </c>
      <c r="F6" s="22">
        <v>4892773</v>
      </c>
      <c r="G6" s="15">
        <v>1777749</v>
      </c>
      <c r="H6" s="21">
        <f>F6+G6</f>
        <v>6670522</v>
      </c>
      <c r="I6" s="23">
        <v>4328397</v>
      </c>
      <c r="J6" s="67">
        <v>961618</v>
      </c>
      <c r="K6" s="21">
        <f>I6+J6</f>
        <v>5290015</v>
      </c>
      <c r="L6" s="24">
        <v>2409394</v>
      </c>
      <c r="M6" s="15">
        <v>965257</v>
      </c>
      <c r="N6" s="25">
        <f>L6+M6</f>
        <v>3374651</v>
      </c>
      <c r="P6" s="7"/>
    </row>
    <row r="7" spans="1:16" x14ac:dyDescent="0.25">
      <c r="A7" s="2">
        <v>1.2</v>
      </c>
      <c r="B7" s="2" t="s">
        <v>8</v>
      </c>
      <c r="C7" s="21">
        <v>5025817</v>
      </c>
      <c r="D7" s="15">
        <v>0</v>
      </c>
      <c r="E7" s="21">
        <f>C7+D7</f>
        <v>5025817</v>
      </c>
      <c r="F7" s="21">
        <v>1302745</v>
      </c>
      <c r="G7" s="15">
        <v>0</v>
      </c>
      <c r="H7" s="21">
        <f>F7+G7</f>
        <v>1302745</v>
      </c>
      <c r="I7" s="21">
        <v>1049521</v>
      </c>
      <c r="J7" s="16">
        <v>0</v>
      </c>
      <c r="K7" s="21">
        <f>I7+J7</f>
        <v>1049521</v>
      </c>
      <c r="L7" s="25">
        <v>1804734</v>
      </c>
      <c r="M7" s="16">
        <v>0</v>
      </c>
      <c r="N7" s="25">
        <f>L7+M7</f>
        <v>1804734</v>
      </c>
    </row>
    <row r="8" spans="1:16" x14ac:dyDescent="0.25">
      <c r="A8" s="6">
        <v>2</v>
      </c>
      <c r="B8" s="6" t="s">
        <v>9</v>
      </c>
      <c r="C8" s="6">
        <f t="shared" ref="C8:N8" si="1">C9+C13</f>
        <v>12153512</v>
      </c>
      <c r="D8" s="6">
        <f t="shared" si="1"/>
        <v>816750</v>
      </c>
      <c r="E8" s="6">
        <f t="shared" si="1"/>
        <v>12970262</v>
      </c>
      <c r="F8" s="6">
        <f t="shared" si="1"/>
        <v>7588858</v>
      </c>
      <c r="G8" s="6">
        <f>G9+G13</f>
        <v>1508343</v>
      </c>
      <c r="H8" s="6">
        <f>H9+H13</f>
        <v>9097201</v>
      </c>
      <c r="I8" s="6">
        <f t="shared" si="1"/>
        <v>6710023</v>
      </c>
      <c r="J8" s="6">
        <f t="shared" si="1"/>
        <v>798549.2</v>
      </c>
      <c r="K8" s="6">
        <f t="shared" si="1"/>
        <v>7508572.2000000002</v>
      </c>
      <c r="L8" s="6">
        <f t="shared" si="1"/>
        <v>2261715</v>
      </c>
      <c r="M8" s="6">
        <f t="shared" si="1"/>
        <v>798549.2</v>
      </c>
      <c r="N8" s="6">
        <f t="shared" si="1"/>
        <v>3060264.2</v>
      </c>
      <c r="P8" s="7"/>
    </row>
    <row r="9" spans="1:16" ht="60" x14ac:dyDescent="0.25">
      <c r="A9" s="1" t="s">
        <v>10</v>
      </c>
      <c r="B9" s="1" t="s">
        <v>16</v>
      </c>
      <c r="C9" s="1">
        <f>C10+C11</f>
        <v>11235832</v>
      </c>
      <c r="D9" s="26">
        <f>D10+D11</f>
        <v>816750</v>
      </c>
      <c r="E9" s="1">
        <f>C9+D9</f>
        <v>12052582</v>
      </c>
      <c r="F9" s="1">
        <f>F10+F11</f>
        <v>7588858</v>
      </c>
      <c r="G9" s="26">
        <f>G10+G11</f>
        <v>1508343</v>
      </c>
      <c r="H9" s="1">
        <f>F9+G9</f>
        <v>9097201</v>
      </c>
      <c r="I9" s="1">
        <f>I10+I11</f>
        <v>6710023</v>
      </c>
      <c r="J9" s="26">
        <f>J10+J11</f>
        <v>798549.2</v>
      </c>
      <c r="K9" s="1">
        <f>I9+J9</f>
        <v>7508572.2000000002</v>
      </c>
      <c r="L9" s="27">
        <f>L10+L11</f>
        <v>2261715</v>
      </c>
      <c r="M9" s="26">
        <f>M10+M11</f>
        <v>798549.2</v>
      </c>
      <c r="N9" s="27">
        <f>L9+M9</f>
        <v>3060264.2</v>
      </c>
    </row>
    <row r="10" spans="1:16" ht="48" x14ac:dyDescent="0.25">
      <c r="A10" s="2" t="s">
        <v>12</v>
      </c>
      <c r="B10" s="2" t="s">
        <v>14</v>
      </c>
      <c r="C10" s="2">
        <v>236548</v>
      </c>
      <c r="D10" s="28">
        <v>0</v>
      </c>
      <c r="E10" s="2">
        <f>C10+D10</f>
        <v>236548</v>
      </c>
      <c r="F10" s="2">
        <v>236548</v>
      </c>
      <c r="G10" s="28">
        <v>47310</v>
      </c>
      <c r="H10" s="2">
        <f>F10+G10</f>
        <v>283858</v>
      </c>
      <c r="I10" s="2">
        <v>151848</v>
      </c>
      <c r="J10" s="28">
        <v>47310</v>
      </c>
      <c r="K10" s="2">
        <f>I10+J10</f>
        <v>199158</v>
      </c>
      <c r="L10" s="9">
        <v>151848</v>
      </c>
      <c r="M10" s="28">
        <v>47310</v>
      </c>
      <c r="N10" s="9">
        <f>L10+M10</f>
        <v>199158</v>
      </c>
    </row>
    <row r="11" spans="1:16" ht="36" x14ac:dyDescent="0.25">
      <c r="A11" s="29" t="s">
        <v>11</v>
      </c>
      <c r="B11" s="3" t="s">
        <v>17</v>
      </c>
      <c r="C11" s="3">
        <v>10999284</v>
      </c>
      <c r="D11" s="30">
        <v>816750</v>
      </c>
      <c r="E11" s="2">
        <f>C11+D11</f>
        <v>11816034</v>
      </c>
      <c r="F11" s="3">
        <v>7352310</v>
      </c>
      <c r="G11" s="31">
        <f>C22</f>
        <v>1461033</v>
      </c>
      <c r="H11" s="2">
        <f>F11+G11</f>
        <v>8813343</v>
      </c>
      <c r="I11" s="3">
        <v>6558175</v>
      </c>
      <c r="J11" s="31">
        <f>C32</f>
        <v>751239.2</v>
      </c>
      <c r="K11" s="2">
        <f>I11+J11</f>
        <v>7309414.2000000002</v>
      </c>
      <c r="L11" s="9">
        <v>2109867</v>
      </c>
      <c r="M11" s="31">
        <f>C42</f>
        <v>751239.2</v>
      </c>
      <c r="N11" s="9">
        <f>L11+M11</f>
        <v>2861106.2</v>
      </c>
    </row>
    <row r="12" spans="1:16" s="61" customFormat="1" ht="48" x14ac:dyDescent="0.2">
      <c r="A12" s="60"/>
      <c r="B12" s="59" t="s">
        <v>18</v>
      </c>
      <c r="C12" s="3">
        <v>4835786</v>
      </c>
      <c r="D12" s="31">
        <v>0</v>
      </c>
      <c r="E12" s="2">
        <v>4835786</v>
      </c>
      <c r="F12" s="3">
        <v>3720366</v>
      </c>
      <c r="G12" s="31"/>
      <c r="H12" s="2">
        <v>3720366</v>
      </c>
      <c r="I12" s="3">
        <v>3720366</v>
      </c>
      <c r="J12" s="31"/>
      <c r="K12" s="2">
        <v>3720366</v>
      </c>
      <c r="L12" s="9"/>
      <c r="M12" s="31"/>
      <c r="N12" s="9">
        <v>0</v>
      </c>
    </row>
    <row r="13" spans="1:16" ht="48" x14ac:dyDescent="0.25">
      <c r="A13" s="32" t="s">
        <v>13</v>
      </c>
      <c r="B13" s="4" t="s">
        <v>15</v>
      </c>
      <c r="C13" s="33">
        <v>917680</v>
      </c>
      <c r="D13" s="34"/>
      <c r="E13" s="8">
        <f t="shared" ref="E13" si="2">C13+D13</f>
        <v>917680</v>
      </c>
      <c r="F13" s="33"/>
      <c r="G13" s="34">
        <v>0</v>
      </c>
      <c r="H13" s="8">
        <f t="shared" ref="H13" si="3">F13+G13</f>
        <v>0</v>
      </c>
      <c r="I13" s="33"/>
      <c r="J13" s="34">
        <v>0</v>
      </c>
      <c r="K13" s="35">
        <f>I13+J13</f>
        <v>0</v>
      </c>
      <c r="L13" s="35"/>
      <c r="M13" s="34">
        <v>0</v>
      </c>
      <c r="N13" s="35">
        <f>L13+M13</f>
        <v>0</v>
      </c>
    </row>
    <row r="14" spans="1:16" x14ac:dyDescent="0.25">
      <c r="A14" s="36"/>
      <c r="B14" s="6" t="s">
        <v>32</v>
      </c>
      <c r="C14" s="36"/>
      <c r="D14" s="36">
        <f>D5-D8</f>
        <v>-816750</v>
      </c>
      <c r="E14" s="36"/>
      <c r="F14" s="36"/>
      <c r="G14" s="36">
        <f>G5-G8</f>
        <v>269406</v>
      </c>
      <c r="H14" s="36"/>
      <c r="I14" s="36"/>
      <c r="J14" s="36">
        <f>J5-J8</f>
        <v>163068.80000000005</v>
      </c>
      <c r="K14" s="36"/>
      <c r="L14" s="36"/>
      <c r="M14" s="36">
        <f>M5-M8</f>
        <v>166707.80000000005</v>
      </c>
      <c r="N14" s="36"/>
    </row>
    <row r="15" spans="1:16" ht="40.5" customHeight="1" x14ac:dyDescent="0.25">
      <c r="A15" s="66" t="s">
        <v>34</v>
      </c>
      <c r="B15" s="66"/>
      <c r="C15" s="66"/>
      <c r="D15" s="66"/>
      <c r="E15" s="66"/>
      <c r="F15" s="66"/>
      <c r="G15" s="66"/>
      <c r="H15" s="66"/>
      <c r="I15" s="66"/>
      <c r="J15" s="66"/>
      <c r="K15" s="66"/>
    </row>
    <row r="16" spans="1:16" x14ac:dyDescent="0.25">
      <c r="D16" s="37"/>
      <c r="E16" s="37"/>
      <c r="G16" s="37"/>
      <c r="H16" s="37"/>
      <c r="J16" s="37"/>
    </row>
    <row r="17" spans="1:12" x14ac:dyDescent="0.25">
      <c r="A17" s="52">
        <v>2024</v>
      </c>
      <c r="B17" s="53" t="s">
        <v>27</v>
      </c>
      <c r="C17" s="54">
        <f>C18</f>
        <v>816750</v>
      </c>
      <c r="D17" s="38"/>
      <c r="E17" s="38"/>
    </row>
    <row r="18" spans="1:12" x14ac:dyDescent="0.25">
      <c r="A18" s="39" t="s">
        <v>30</v>
      </c>
      <c r="B18" s="40" t="s">
        <v>28</v>
      </c>
      <c r="C18" s="41">
        <f>C19+C20</f>
        <v>816750</v>
      </c>
      <c r="D18" s="37"/>
      <c r="E18" s="37"/>
    </row>
    <row r="19" spans="1:12" ht="30" x14ac:dyDescent="0.25">
      <c r="A19" s="42">
        <v>5000</v>
      </c>
      <c r="B19" s="43" t="s">
        <v>31</v>
      </c>
      <c r="C19" s="12">
        <v>544500</v>
      </c>
      <c r="D19" s="38"/>
      <c r="E19" s="38"/>
      <c r="F19" s="44"/>
    </row>
    <row r="20" spans="1:12" ht="45" x14ac:dyDescent="0.25">
      <c r="A20" s="42">
        <v>2000</v>
      </c>
      <c r="B20" s="43" t="s">
        <v>35</v>
      </c>
      <c r="C20" s="12">
        <v>272250</v>
      </c>
      <c r="D20" s="38"/>
      <c r="E20" s="38"/>
    </row>
    <row r="21" spans="1:12" x14ac:dyDescent="0.25">
      <c r="A21" s="55">
        <v>2025</v>
      </c>
      <c r="B21" s="56" t="s">
        <v>27</v>
      </c>
      <c r="C21" s="57">
        <f>C22+C28</f>
        <v>1508343</v>
      </c>
      <c r="D21" s="38"/>
      <c r="E21" s="38"/>
      <c r="G21" s="37"/>
    </row>
    <row r="22" spans="1:12" x14ac:dyDescent="0.25">
      <c r="A22" s="39" t="s">
        <v>30</v>
      </c>
      <c r="B22" s="40" t="s">
        <v>28</v>
      </c>
      <c r="C22" s="41">
        <f>SUM(C23:C27)</f>
        <v>1461033</v>
      </c>
      <c r="D22" s="37"/>
      <c r="E22" s="37"/>
    </row>
    <row r="23" spans="1:12" ht="75" x14ac:dyDescent="0.25">
      <c r="A23" s="42">
        <v>2000</v>
      </c>
      <c r="B23" s="43" t="s">
        <v>36</v>
      </c>
      <c r="C23" s="17">
        <v>147618</v>
      </c>
      <c r="D23" s="37"/>
      <c r="E23" s="37"/>
      <c r="F23" s="44"/>
    </row>
    <row r="24" spans="1:12" ht="54" customHeight="1" x14ac:dyDescent="0.25">
      <c r="A24" s="42">
        <v>2000</v>
      </c>
      <c r="B24" s="43" t="s">
        <v>39</v>
      </c>
      <c r="C24" s="17">
        <v>11098</v>
      </c>
      <c r="D24" s="37"/>
      <c r="E24" s="37"/>
      <c r="F24" s="44"/>
    </row>
    <row r="25" spans="1:12" ht="75" x14ac:dyDescent="0.25">
      <c r="A25" s="42">
        <v>2000</v>
      </c>
      <c r="B25" s="43" t="s">
        <v>37</v>
      </c>
      <c r="C25" s="12">
        <v>545000</v>
      </c>
      <c r="D25" s="37"/>
      <c r="E25" s="37"/>
      <c r="F25" s="44"/>
    </row>
    <row r="26" spans="1:12" s="62" customFormat="1" ht="30" x14ac:dyDescent="0.25">
      <c r="A26" s="42">
        <v>5000</v>
      </c>
      <c r="B26" s="43" t="s">
        <v>49</v>
      </c>
      <c r="C26" s="12">
        <f>ROUND(40*15000*1.21,0)</f>
        <v>726000</v>
      </c>
      <c r="D26" s="37"/>
      <c r="E26" s="37"/>
      <c r="F26" s="44"/>
      <c r="G26" s="18"/>
      <c r="H26" s="18"/>
      <c r="I26" s="18"/>
      <c r="J26" s="18"/>
      <c r="K26" s="18"/>
      <c r="L26" s="18"/>
    </row>
    <row r="27" spans="1:12" ht="51" customHeight="1" x14ac:dyDescent="0.25">
      <c r="A27" s="42">
        <v>5000</v>
      </c>
      <c r="B27" s="43" t="s">
        <v>38</v>
      </c>
      <c r="C27" s="17">
        <v>31317</v>
      </c>
      <c r="D27" s="37"/>
      <c r="E27" s="37"/>
      <c r="F27" s="45"/>
    </row>
    <row r="28" spans="1:12" x14ac:dyDescent="0.25">
      <c r="A28" s="46"/>
      <c r="B28" s="47" t="s">
        <v>29</v>
      </c>
      <c r="C28" s="48">
        <f>C29</f>
        <v>47310</v>
      </c>
      <c r="D28" s="37"/>
      <c r="E28" s="37"/>
    </row>
    <row r="29" spans="1:12" ht="44.1" customHeight="1" x14ac:dyDescent="0.25">
      <c r="A29" s="49">
        <v>2000</v>
      </c>
      <c r="B29" s="43" t="s">
        <v>40</v>
      </c>
      <c r="C29" s="17">
        <v>47310</v>
      </c>
      <c r="D29" s="37"/>
      <c r="E29" s="37"/>
    </row>
    <row r="30" spans="1:12" x14ac:dyDescent="0.25">
      <c r="A30" s="49"/>
      <c r="B30" s="49"/>
      <c r="C30" s="17"/>
      <c r="D30" s="37"/>
      <c r="E30" s="37"/>
    </row>
    <row r="31" spans="1:12" x14ac:dyDescent="0.25">
      <c r="A31" s="55">
        <v>2026</v>
      </c>
      <c r="B31" s="56" t="s">
        <v>27</v>
      </c>
      <c r="C31" s="57">
        <f>C32+C38</f>
        <v>798549.2</v>
      </c>
      <c r="D31" s="38"/>
      <c r="E31" s="38"/>
    </row>
    <row r="32" spans="1:12" x14ac:dyDescent="0.25">
      <c r="A32" s="39" t="s">
        <v>30</v>
      </c>
      <c r="B32" s="40" t="s">
        <v>28</v>
      </c>
      <c r="C32" s="41">
        <f>SUM(C33:C37)</f>
        <v>751239.2</v>
      </c>
      <c r="D32" s="37"/>
      <c r="E32" s="37"/>
      <c r="G32" s="37"/>
    </row>
    <row r="33" spans="1:12" ht="75" x14ac:dyDescent="0.25">
      <c r="A33" s="49">
        <v>2000</v>
      </c>
      <c r="B33" s="50" t="s">
        <v>41</v>
      </c>
      <c r="C33" s="17">
        <v>147618</v>
      </c>
      <c r="D33" s="37"/>
      <c r="E33" s="37"/>
    </row>
    <row r="34" spans="1:12" ht="51" customHeight="1" x14ac:dyDescent="0.25">
      <c r="A34" s="49">
        <v>2000</v>
      </c>
      <c r="B34" s="50" t="s">
        <v>39</v>
      </c>
      <c r="C34" s="12">
        <v>11098</v>
      </c>
      <c r="D34" s="37"/>
      <c r="E34" s="37"/>
    </row>
    <row r="35" spans="1:12" ht="69.75" customHeight="1" x14ac:dyDescent="0.25">
      <c r="A35" s="49">
        <v>2000</v>
      </c>
      <c r="B35" s="43" t="s">
        <v>42</v>
      </c>
      <c r="C35" s="12">
        <v>16706</v>
      </c>
      <c r="D35" s="37"/>
      <c r="E35" s="37"/>
    </row>
    <row r="36" spans="1:12" ht="47.45" customHeight="1" x14ac:dyDescent="0.25">
      <c r="A36" s="49">
        <v>5000</v>
      </c>
      <c r="B36" s="50" t="s">
        <v>43</v>
      </c>
      <c r="C36" s="12">
        <f>156586*20%</f>
        <v>31317.200000000001</v>
      </c>
      <c r="D36" s="37"/>
      <c r="E36" s="37"/>
    </row>
    <row r="37" spans="1:12" s="62" customFormat="1" ht="30" x14ac:dyDescent="0.25">
      <c r="A37" s="49">
        <v>5000</v>
      </c>
      <c r="B37" s="43" t="s">
        <v>50</v>
      </c>
      <c r="C37" s="68">
        <f>ROUND(30*15000*1.21,0)</f>
        <v>544500</v>
      </c>
      <c r="D37" s="37"/>
      <c r="E37" s="37"/>
      <c r="F37" s="18"/>
      <c r="G37" s="18"/>
      <c r="H37" s="18"/>
      <c r="I37" s="18"/>
      <c r="J37" s="18"/>
      <c r="K37" s="18"/>
      <c r="L37" s="18"/>
    </row>
    <row r="38" spans="1:12" x14ac:dyDescent="0.25">
      <c r="A38" s="46"/>
      <c r="B38" s="47" t="s">
        <v>29</v>
      </c>
      <c r="C38" s="48">
        <f>C39</f>
        <v>47310</v>
      </c>
      <c r="D38" s="37"/>
      <c r="E38" s="37"/>
    </row>
    <row r="39" spans="1:12" ht="48" customHeight="1" x14ac:dyDescent="0.25">
      <c r="A39" s="49">
        <v>2000</v>
      </c>
      <c r="B39" s="43" t="s">
        <v>40</v>
      </c>
      <c r="C39" s="17">
        <v>47310</v>
      </c>
      <c r="D39" s="37"/>
      <c r="E39" s="37"/>
    </row>
    <row r="40" spans="1:12" x14ac:dyDescent="0.25">
      <c r="A40" s="51"/>
      <c r="B40" s="51"/>
      <c r="C40" s="51"/>
      <c r="D40" s="37"/>
      <c r="E40" s="37"/>
    </row>
    <row r="41" spans="1:12" x14ac:dyDescent="0.25">
      <c r="A41" s="55">
        <v>2027</v>
      </c>
      <c r="B41" s="56" t="s">
        <v>27</v>
      </c>
      <c r="C41" s="57">
        <f>C42+C48</f>
        <v>798549.2</v>
      </c>
      <c r="D41" s="37"/>
      <c r="E41" s="38"/>
    </row>
    <row r="42" spans="1:12" x14ac:dyDescent="0.25">
      <c r="A42" s="39" t="s">
        <v>30</v>
      </c>
      <c r="B42" s="40" t="s">
        <v>28</v>
      </c>
      <c r="C42" s="41">
        <f>SUM(C43:C47)</f>
        <v>751239.2</v>
      </c>
      <c r="D42" s="37"/>
      <c r="E42" s="37"/>
      <c r="G42" s="37"/>
    </row>
    <row r="43" spans="1:12" ht="75" x14ac:dyDescent="0.25">
      <c r="A43" s="49">
        <v>2000</v>
      </c>
      <c r="B43" s="50" t="s">
        <v>44</v>
      </c>
      <c r="C43" s="12">
        <v>147618</v>
      </c>
      <c r="D43" s="37"/>
      <c r="E43" s="37"/>
    </row>
    <row r="44" spans="1:12" ht="52.5" customHeight="1" x14ac:dyDescent="0.25">
      <c r="A44" s="49">
        <v>2000</v>
      </c>
      <c r="B44" s="43" t="s">
        <v>45</v>
      </c>
      <c r="C44" s="12">
        <v>11098</v>
      </c>
      <c r="D44" s="37"/>
      <c r="E44" s="37"/>
    </row>
    <row r="45" spans="1:12" ht="66" customHeight="1" x14ac:dyDescent="0.25">
      <c r="A45" s="49">
        <v>2000</v>
      </c>
      <c r="B45" s="43" t="s">
        <v>46</v>
      </c>
      <c r="C45" s="12">
        <v>16706</v>
      </c>
      <c r="D45" s="37"/>
      <c r="E45" s="37"/>
    </row>
    <row r="46" spans="1:12" ht="45" x14ac:dyDescent="0.25">
      <c r="A46" s="49">
        <v>5000</v>
      </c>
      <c r="B46" s="43" t="s">
        <v>47</v>
      </c>
      <c r="C46" s="12">
        <f>156586*20%</f>
        <v>31317.200000000001</v>
      </c>
      <c r="D46" s="37"/>
      <c r="E46" s="37"/>
    </row>
    <row r="47" spans="1:12" s="62" customFormat="1" ht="30" x14ac:dyDescent="0.25">
      <c r="A47" s="49">
        <v>5000</v>
      </c>
      <c r="B47" s="43" t="s">
        <v>31</v>
      </c>
      <c r="C47" s="68">
        <f>ROUND(30*15000*1.21,0)</f>
        <v>544500</v>
      </c>
      <c r="D47" s="37"/>
      <c r="E47" s="37"/>
      <c r="F47" s="18"/>
      <c r="G47" s="18"/>
      <c r="H47" s="18"/>
      <c r="I47" s="18"/>
      <c r="J47" s="18"/>
      <c r="K47" s="18"/>
      <c r="L47" s="18"/>
    </row>
    <row r="48" spans="1:12" x14ac:dyDescent="0.25">
      <c r="A48" s="46"/>
      <c r="B48" s="47" t="s">
        <v>29</v>
      </c>
      <c r="C48" s="48">
        <f>C49</f>
        <v>47310</v>
      </c>
      <c r="D48" s="37"/>
      <c r="E48" s="37"/>
    </row>
    <row r="49" spans="1:5" ht="45" x14ac:dyDescent="0.25">
      <c r="A49" s="49">
        <v>2000</v>
      </c>
      <c r="B49" s="50" t="s">
        <v>48</v>
      </c>
      <c r="C49" s="17">
        <v>47310</v>
      </c>
      <c r="D49" s="37"/>
      <c r="E49" s="37"/>
    </row>
    <row r="51" spans="1:5" ht="30.75" customHeight="1" x14ac:dyDescent="0.25">
      <c r="A51" s="65" t="s">
        <v>33</v>
      </c>
      <c r="B51" s="65"/>
      <c r="C51" s="65"/>
    </row>
  </sheetData>
  <mergeCells count="4">
    <mergeCell ref="A1:N1"/>
    <mergeCell ref="B3:N3"/>
    <mergeCell ref="A51:C51"/>
    <mergeCell ref="A15:K15"/>
  </mergeCells>
  <pageMargins left="0.70866141732283472" right="0.70866141732283472" top="0.74803149606299213" bottom="0.74803149606299213" header="0.31496062992125984" footer="0.31496062992125984"/>
  <pageSetup paperSize="8" scale="65"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Gundega Nesteroviča</dc:creator>
  <cp:lastModifiedBy>Kristīne Gulbe</cp:lastModifiedBy>
  <cp:lastPrinted>2024-01-10T12:52:20Z</cp:lastPrinted>
  <dcterms:created xsi:type="dcterms:W3CDTF">2023-11-15T14:40:03Z</dcterms:created>
  <dcterms:modified xsi:type="dcterms:W3CDTF">2024-02-01T14:31:21Z</dcterms:modified>
</cp:coreProperties>
</file>