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codeName="Šī_darbgrāmata" defaultThemeVersion="124226"/>
  <mc:AlternateContent xmlns:mc="http://schemas.openxmlformats.org/markup-compatibility/2006">
    <mc:Choice Requires="x15">
      <x15ac:absPath xmlns:x15ac="http://schemas.microsoft.com/office/spreadsheetml/2010/11/ac" url="\\vnozare.pri\vm\Redirect_profiles\VM_Sandra_Kasparenko\My Documents\Lidzekli_neparedzetajiem_gadijumiem\2022\par_finansejumu_Ukrainas_begiem_NVD_AI_NMPD\TAPaa_uz_VK\"/>
    </mc:Choice>
  </mc:AlternateContent>
  <xr:revisionPtr revIDLastSave="0" documentId="13_ncr:1_{5CED9DEA-F945-4742-9F1E-E89B53B05AB6}" xr6:coauthVersionLast="47" xr6:coauthVersionMax="47" xr10:uidLastSave="{00000000-0000-0000-0000-000000000000}"/>
  <bookViews>
    <workbookView xWindow="8325" yWindow="240" windowWidth="21600" windowHeight="15285" tabRatio="955" activeTab="4" xr2:uid="{00000000-000D-0000-FFFF-FFFF00000000}"/>
  </bookViews>
  <sheets>
    <sheet name="KOPĀ marts" sheetId="16" r:id="rId1"/>
    <sheet name="CM-parent ONKO" sheetId="19" r:id="rId2"/>
    <sheet name="CM-fenilket,perit.dial" sheetId="20" r:id="rId3"/>
    <sheet name="AMB" sheetId="21" r:id="rId4"/>
    <sheet name="ZOB" sheetId="22" r:id="rId5"/>
    <sheet name="MED" sheetId="23" r:id="rId6"/>
    <sheet name="STAC" sheetId="24" r:id="rId7"/>
    <sheet name="VAKCIN" sheetId="25" r:id="rId8"/>
  </sheets>
  <definedNames>
    <definedName name="_xlnm.Print_Titles" localSheetId="0">'KOPĀ marts'!$3:$3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5" i="16" l="1"/>
  <c r="D9" i="20"/>
  <c r="D21" i="23"/>
  <c r="B9" i="16" l="1"/>
  <c r="B8" i="16"/>
  <c r="B7" i="16"/>
  <c r="B12" i="16"/>
  <c r="B11" i="16"/>
  <c r="B6" i="16"/>
  <c r="B5" i="16"/>
  <c r="I6" i="25" l="1"/>
  <c r="G6" i="25"/>
  <c r="E6" i="25"/>
  <c r="E18" i="25" s="1"/>
  <c r="G18" i="25"/>
  <c r="I17" i="25"/>
  <c r="G17" i="25"/>
  <c r="E17" i="25"/>
  <c r="I16" i="25"/>
  <c r="G16" i="25"/>
  <c r="E16" i="25"/>
  <c r="I15" i="25"/>
  <c r="G15" i="25"/>
  <c r="E15" i="25"/>
  <c r="I14" i="25"/>
  <c r="G14" i="25"/>
  <c r="E14" i="25"/>
  <c r="I13" i="25"/>
  <c r="G13" i="25"/>
  <c r="E13" i="25"/>
  <c r="I12" i="25"/>
  <c r="G12" i="25"/>
  <c r="E12" i="25"/>
  <c r="I11" i="25"/>
  <c r="G11" i="25"/>
  <c r="E11" i="25"/>
  <c r="I10" i="25"/>
  <c r="G10" i="25"/>
  <c r="E10" i="25"/>
  <c r="I9" i="25"/>
  <c r="G9" i="25"/>
  <c r="E9" i="25"/>
  <c r="I8" i="25"/>
  <c r="G8" i="25"/>
  <c r="E8" i="25"/>
  <c r="I7" i="25"/>
  <c r="G7" i="25"/>
  <c r="E7" i="25"/>
  <c r="I18" i="25"/>
  <c r="C111" i="24" l="1"/>
  <c r="D111" i="24" s="1"/>
  <c r="B111" i="24"/>
  <c r="D110" i="24"/>
  <c r="C110" i="24"/>
  <c r="B110" i="24"/>
  <c r="D109" i="24"/>
  <c r="B109" i="24"/>
  <c r="C108" i="24"/>
  <c r="D108" i="24" s="1"/>
  <c r="B108" i="24"/>
  <c r="C107" i="24"/>
  <c r="B107" i="24"/>
  <c r="D107" i="24" s="1"/>
  <c r="D106" i="24"/>
  <c r="C106" i="24"/>
  <c r="B106" i="24"/>
  <c r="C105" i="24"/>
  <c r="D105" i="24" s="1"/>
  <c r="B105" i="24"/>
  <c r="C104" i="24"/>
  <c r="D104" i="24" s="1"/>
  <c r="B104" i="24"/>
  <c r="C103" i="24"/>
  <c r="D103" i="24" s="1"/>
  <c r="B103" i="24"/>
  <c r="C102" i="24"/>
  <c r="D102" i="24" s="1"/>
  <c r="B102" i="24"/>
  <c r="D101" i="24"/>
  <c r="C101" i="24"/>
  <c r="B101" i="24"/>
  <c r="C100" i="24"/>
  <c r="D100" i="24" s="1"/>
  <c r="B100" i="24"/>
  <c r="C99" i="24"/>
  <c r="B99" i="24"/>
  <c r="D99" i="24" s="1"/>
  <c r="D98" i="24"/>
  <c r="C98" i="24"/>
  <c r="B98" i="24"/>
  <c r="C97" i="24"/>
  <c r="C112" i="24" s="1"/>
  <c r="B97" i="24"/>
  <c r="B112" i="24" s="1"/>
  <c r="G91" i="24"/>
  <c r="F91" i="24"/>
  <c r="E91" i="24"/>
  <c r="H90" i="24"/>
  <c r="H89" i="24"/>
  <c r="H88" i="24"/>
  <c r="H87" i="24"/>
  <c r="H86" i="24"/>
  <c r="H85" i="24"/>
  <c r="H84" i="24"/>
  <c r="H83" i="24"/>
  <c r="H82" i="24"/>
  <c r="H81" i="24"/>
  <c r="H80" i="24"/>
  <c r="H79" i="24"/>
  <c r="H78" i="24"/>
  <c r="H77" i="24"/>
  <c r="H76" i="24"/>
  <c r="H75" i="24"/>
  <c r="H74" i="24"/>
  <c r="H73" i="24"/>
  <c r="H72" i="24"/>
  <c r="H71" i="24"/>
  <c r="H70" i="24"/>
  <c r="H69" i="24"/>
  <c r="H68" i="24"/>
  <c r="H67" i="24"/>
  <c r="H66" i="24"/>
  <c r="H65" i="24"/>
  <c r="H64" i="24"/>
  <c r="H63" i="24"/>
  <c r="H62" i="24"/>
  <c r="H61" i="24"/>
  <c r="H60" i="24"/>
  <c r="H59" i="24"/>
  <c r="H58" i="24"/>
  <c r="H57" i="24"/>
  <c r="H56" i="24"/>
  <c r="H55" i="24"/>
  <c r="H54" i="24"/>
  <c r="H53" i="24"/>
  <c r="H52" i="24"/>
  <c r="H51" i="24"/>
  <c r="H50" i="24"/>
  <c r="H49" i="24"/>
  <c r="H48" i="24"/>
  <c r="H47" i="24"/>
  <c r="H46" i="24"/>
  <c r="H45" i="24"/>
  <c r="H44" i="24"/>
  <c r="H43" i="24"/>
  <c r="H42" i="24"/>
  <c r="H41" i="24"/>
  <c r="H40" i="24"/>
  <c r="H39" i="24"/>
  <c r="H38" i="24"/>
  <c r="H37" i="24"/>
  <c r="H36" i="24"/>
  <c r="H35" i="24"/>
  <c r="H34" i="24"/>
  <c r="H33" i="24"/>
  <c r="H32" i="24"/>
  <c r="H31" i="24"/>
  <c r="H30" i="24"/>
  <c r="H29" i="24"/>
  <c r="H28" i="24"/>
  <c r="H27" i="24"/>
  <c r="H26" i="24"/>
  <c r="H25" i="24"/>
  <c r="H24" i="24"/>
  <c r="H23" i="24"/>
  <c r="H22" i="24"/>
  <c r="H21" i="24"/>
  <c r="H20" i="24"/>
  <c r="H19" i="24"/>
  <c r="H18" i="24"/>
  <c r="H17" i="24"/>
  <c r="H16" i="24"/>
  <c r="H15" i="24"/>
  <c r="H14" i="24"/>
  <c r="H13" i="24"/>
  <c r="H12" i="24"/>
  <c r="H11" i="24"/>
  <c r="H10" i="24"/>
  <c r="H9" i="24"/>
  <c r="H8" i="24"/>
  <c r="H7" i="24"/>
  <c r="H6" i="24"/>
  <c r="H5" i="24"/>
  <c r="H91" i="24" s="1"/>
  <c r="H4" i="24"/>
  <c r="D97" i="24" l="1"/>
  <c r="D112" i="24" s="1"/>
  <c r="B4" i="16"/>
  <c r="E21" i="23"/>
  <c r="H185" i="22"/>
  <c r="H184" i="22"/>
  <c r="H183" i="22"/>
  <c r="H182" i="22"/>
  <c r="H181" i="22"/>
  <c r="H180" i="22"/>
  <c r="H179" i="22"/>
  <c r="H178" i="22"/>
  <c r="H177" i="22"/>
  <c r="H176" i="22"/>
  <c r="H175" i="22"/>
  <c r="H174" i="22"/>
  <c r="H173" i="22"/>
  <c r="H172" i="22"/>
  <c r="H171" i="22"/>
  <c r="H170" i="22"/>
  <c r="H169" i="22"/>
  <c r="H168" i="22"/>
  <c r="H167" i="22"/>
  <c r="H166" i="22"/>
  <c r="H165" i="22"/>
  <c r="H164" i="22"/>
  <c r="H163" i="22"/>
  <c r="H162" i="22"/>
  <c r="H161" i="22"/>
  <c r="H160" i="22"/>
  <c r="H159" i="22"/>
  <c r="H158" i="22"/>
  <c r="H157" i="22"/>
  <c r="H156" i="22"/>
  <c r="H155" i="22"/>
  <c r="H154" i="22"/>
  <c r="H153" i="22"/>
  <c r="H152" i="22"/>
  <c r="H151" i="22"/>
  <c r="H150" i="22"/>
  <c r="H149" i="22"/>
  <c r="H148" i="22"/>
  <c r="H147" i="22"/>
  <c r="H146" i="22"/>
  <c r="H145" i="22"/>
  <c r="H144" i="22"/>
  <c r="H143" i="22"/>
  <c r="H142" i="22"/>
  <c r="H141" i="22"/>
  <c r="H140" i="22"/>
  <c r="H139" i="22"/>
  <c r="H138" i="22"/>
  <c r="H137" i="22"/>
  <c r="H136" i="22"/>
  <c r="H135" i="22"/>
  <c r="H134" i="22"/>
  <c r="H133" i="22"/>
  <c r="H132" i="22"/>
  <c r="H131" i="22"/>
  <c r="H130" i="22"/>
  <c r="H129" i="22"/>
  <c r="H128" i="22"/>
  <c r="H127" i="22"/>
  <c r="H126" i="22"/>
  <c r="H125" i="22"/>
  <c r="H124" i="22"/>
  <c r="H123" i="22"/>
  <c r="H122" i="22"/>
  <c r="H121" i="22"/>
  <c r="H120" i="22"/>
  <c r="H119" i="22"/>
  <c r="H118" i="22"/>
  <c r="H117" i="22"/>
  <c r="H116" i="22"/>
  <c r="H115" i="22"/>
  <c r="H114" i="22"/>
  <c r="H113" i="22"/>
  <c r="H112" i="22"/>
  <c r="H111" i="22"/>
  <c r="H110" i="22"/>
  <c r="H109" i="22"/>
  <c r="H108" i="22"/>
  <c r="H107" i="22"/>
  <c r="H106" i="22"/>
  <c r="H105" i="22"/>
  <c r="H104" i="22"/>
  <c r="H103" i="22"/>
  <c r="H102" i="22"/>
  <c r="H101" i="22"/>
  <c r="H100" i="22"/>
  <c r="H99" i="22"/>
  <c r="H98" i="22"/>
  <c r="H97" i="22"/>
  <c r="H96" i="22"/>
  <c r="H95" i="22"/>
  <c r="H94" i="22"/>
  <c r="H93" i="22"/>
  <c r="H92" i="22"/>
  <c r="H91" i="22"/>
  <c r="H90" i="22"/>
  <c r="H89" i="22"/>
  <c r="H88" i="22"/>
  <c r="H87" i="22"/>
  <c r="H86" i="22"/>
  <c r="H85" i="22"/>
  <c r="H84" i="22"/>
  <c r="H83" i="22"/>
  <c r="H82" i="22"/>
  <c r="H81" i="22"/>
  <c r="H80" i="22"/>
  <c r="H79" i="22"/>
  <c r="H78" i="22"/>
  <c r="H77" i="22"/>
  <c r="H76" i="22"/>
  <c r="H75" i="22"/>
  <c r="H74" i="22"/>
  <c r="H73" i="22"/>
  <c r="H72" i="22"/>
  <c r="H71" i="22"/>
  <c r="H70" i="22"/>
  <c r="H69" i="22"/>
  <c r="H68" i="22"/>
  <c r="H67" i="22"/>
  <c r="H66" i="22"/>
  <c r="H65" i="22"/>
  <c r="H64" i="22"/>
  <c r="H63" i="22"/>
  <c r="H62" i="22"/>
  <c r="H61" i="22"/>
  <c r="H60" i="22"/>
  <c r="H59" i="22"/>
  <c r="H58" i="22"/>
  <c r="H57" i="22"/>
  <c r="H56" i="22"/>
  <c r="H55" i="22"/>
  <c r="H54" i="22"/>
  <c r="H53" i="22"/>
  <c r="H52" i="22"/>
  <c r="H51" i="22"/>
  <c r="H50" i="22"/>
  <c r="H49" i="22"/>
  <c r="H48" i="22"/>
  <c r="H47" i="22"/>
  <c r="H46" i="22"/>
  <c r="H45" i="22"/>
  <c r="H44" i="22"/>
  <c r="H43" i="22"/>
  <c r="H42" i="22"/>
  <c r="H41" i="22"/>
  <c r="H40" i="22"/>
  <c r="H39" i="22"/>
  <c r="H38" i="22"/>
  <c r="H37" i="22"/>
  <c r="H36" i="22"/>
  <c r="H35" i="22"/>
  <c r="H34" i="22"/>
  <c r="H33" i="22"/>
  <c r="H32" i="22"/>
  <c r="H31" i="22"/>
  <c r="H30" i="22"/>
  <c r="H29" i="22"/>
  <c r="H28" i="22"/>
  <c r="H27" i="22"/>
  <c r="H26" i="22"/>
  <c r="H25" i="22"/>
  <c r="H24" i="22"/>
  <c r="H23" i="22"/>
  <c r="H22" i="22"/>
  <c r="H21" i="22"/>
  <c r="H20" i="22"/>
  <c r="H19" i="22"/>
  <c r="H18" i="22"/>
  <c r="H17" i="22"/>
  <c r="H16" i="22"/>
  <c r="H15" i="22"/>
  <c r="H14" i="22"/>
  <c r="H13" i="22"/>
  <c r="H12" i="22"/>
  <c r="H11" i="22"/>
  <c r="H10" i="22"/>
  <c r="H6" i="22" s="1"/>
  <c r="H9" i="22"/>
  <c r="H8" i="22"/>
  <c r="H7" i="22"/>
  <c r="F6" i="22"/>
  <c r="B14" i="16"/>
  <c r="B13" i="16"/>
  <c r="B10" i="16" s="1"/>
  <c r="C7" i="19" l="1"/>
</calcChain>
</file>

<file path=xl/sharedStrings.xml><?xml version="1.0" encoding="utf-8"?>
<sst xmlns="http://schemas.openxmlformats.org/spreadsheetml/2006/main" count="908" uniqueCount="288">
  <si>
    <t>Primārās ambulatorās veselības aprūpes nodrošināšana</t>
  </si>
  <si>
    <t>Laboratorisko izmeklējumu nodrošināšana ambulatorajā aprūpē</t>
  </si>
  <si>
    <t>Neatliekamās medicīniskās palīdzības nodrošināšana stacionārās ārstniecības iestādēs</t>
  </si>
  <si>
    <t>KOPĀ</t>
  </si>
  <si>
    <t>Vecuma grupa</t>
  </si>
  <si>
    <t>Vecumā līdz 1 gadam</t>
  </si>
  <si>
    <t>1 līdz 7 gadi</t>
  </si>
  <si>
    <t>7 līdz 18 gadi</t>
  </si>
  <si>
    <t>18 līdz 45 gadi</t>
  </si>
  <si>
    <t>45 līdz 65 gadi</t>
  </si>
  <si>
    <t>65 gadi un vecākas</t>
  </si>
  <si>
    <t>Primārās veselības aprūpes patēriņa koeficients</t>
  </si>
  <si>
    <t>Vidējais</t>
  </si>
  <si>
    <t>Pakalpojuma veids</t>
  </si>
  <si>
    <t>Paula Stradiņa klīniskā universitātes slimnīca</t>
  </si>
  <si>
    <t>Liepājas reģionālā slimnīca</t>
  </si>
  <si>
    <t>Vidzemes slimnīca</t>
  </si>
  <si>
    <t xml:space="preserve">Centralizēti iepērkamo parenterāli ievadāmo zāļu onkoloģisko saslimšanu ārstēšanai izlietojums Ukrainas civiliedzīvotājiem </t>
  </si>
  <si>
    <t>Periods : 2022.gada marts</t>
  </si>
  <si>
    <t>Ārstniecības iestāde</t>
  </si>
  <si>
    <t>Pacientu skaits</t>
  </si>
  <si>
    <t>Izdevumi ar PVN, EUR</t>
  </si>
  <si>
    <t>KOPĀ :</t>
  </si>
  <si>
    <t>Piegādātājs</t>
  </si>
  <si>
    <t xml:space="preserve">Pavadzīmju Nr. </t>
  </si>
  <si>
    <t>Oribalt Rīga</t>
  </si>
  <si>
    <t>1010316; 1010613</t>
  </si>
  <si>
    <t>Tamro</t>
  </si>
  <si>
    <t>11017982; 10999533; 10998251</t>
  </si>
  <si>
    <t>A.Medical</t>
  </si>
  <si>
    <t>AM220300489</t>
  </si>
  <si>
    <t xml:space="preserve">Centralizēta medikamentu un materiālu iegāde Ukrainas civiliedzīvotājiem </t>
  </si>
  <si>
    <t xml:space="preserve">Fenilketonūrija </t>
  </si>
  <si>
    <t xml:space="preserve">Peritoneālā dialīze </t>
  </si>
  <si>
    <t>Pavadzīmju summa, EUR</t>
  </si>
  <si>
    <t>Periods 24.02.2022-31.03.2022</t>
  </si>
  <si>
    <t>Manipulāciju/epizožu skaits</t>
  </si>
  <si>
    <t>AP125 - Ambulatorie pakalpojumi Ukrainas iedzīvotājiem saistībā ar militāro konfliktu</t>
  </si>
  <si>
    <t>AP127 - Dienas stacionāra pakalpojumi Ukrainas iedzīvotājiem saistībā ar militāro konfliktu</t>
  </si>
  <si>
    <t>AP128 - Izmeklējumi Ukrainas iedzīvotājiem saistībā ar militāro konfliktu</t>
  </si>
  <si>
    <t>PVA</t>
  </si>
  <si>
    <t>Laboratorija</t>
  </si>
  <si>
    <t>Kopā</t>
  </si>
  <si>
    <t>Līdzekļu izlietojums par Ukrainas civiliedzīvotājiem sniegtajiem primārās, sekundārās un ambulatorās veselības aprūpes pakalpojumiem</t>
  </si>
  <si>
    <r>
      <t xml:space="preserve">Valsts izmaksas, </t>
    </r>
    <r>
      <rPr>
        <i/>
        <sz val="10"/>
        <color theme="1"/>
        <rFont val="Arial"/>
        <family val="2"/>
        <charset val="186"/>
      </rPr>
      <t>euro</t>
    </r>
  </si>
  <si>
    <t>"135 - Ukrainas iedzīvotājs, kurš izceļo no Ukrainas saistībā ar Krievijas Federācijas izraisīto militāro konfliktu tajā, vai kurš atrodas Latvijas Republikā un nevar atgriezties Ukrainā minētā konflikta laikā."</t>
  </si>
  <si>
    <t>NVD TN</t>
  </si>
  <si>
    <t>Ārstniecības iestādes kods</t>
  </si>
  <si>
    <t>Ārstniecības iestādes nosaukums</t>
  </si>
  <si>
    <t>Manipulāciju kods</t>
  </si>
  <si>
    <t>Manipulāciju skaits</t>
  </si>
  <si>
    <t>Tarifs</t>
  </si>
  <si>
    <t>Pakalpojumu summa</t>
  </si>
  <si>
    <t>NVD Rīgas nodaļa</t>
  </si>
  <si>
    <t>Rīgas veselības centrs, SIA</t>
  </si>
  <si>
    <t>Rīgas Stradiņa universitātes Stomatoloģijas institūts, Sabiedrība ar ierobežotu atbildību</t>
  </si>
  <si>
    <t>Rīgas 1. slimnīca, SIA</t>
  </si>
  <si>
    <t>Veselības centru apvienība, AS</t>
  </si>
  <si>
    <t>SANADENTS ZA, Sabiedrība ar ierobežotu atbildību</t>
  </si>
  <si>
    <t>VipDent, IK</t>
  </si>
  <si>
    <t>NVD Latgales nodaļa</t>
  </si>
  <si>
    <t>Daugavpils zobārstniecības poliklīnika, Sabiedrība ar ierobežotu atbildību</t>
  </si>
  <si>
    <t>NVD Zemgales nodaļa</t>
  </si>
  <si>
    <t>Jelgavas poliklīnika, SIA</t>
  </si>
  <si>
    <t>Modus Invest, SIA</t>
  </si>
  <si>
    <t>Medicīnas centrs 36,6, Sabiedrība ar ierobežotu atbildību</t>
  </si>
  <si>
    <t>NVD Kurzemes nodaļa</t>
  </si>
  <si>
    <t>Klīnika ZINTA, SIA</t>
  </si>
  <si>
    <t>Beināre Anda - ārsta prakse zobārstniecībā</t>
  </si>
  <si>
    <t>NVD Vidzemes nodaļa</t>
  </si>
  <si>
    <t>ĢIMENES ZOBĀRSTNIECĪBA, SIA</t>
  </si>
  <si>
    <t>Salkazanova Inga - ārsta prakse zobārstniecībā</t>
  </si>
  <si>
    <t>Daudiša Vita - ārsta prakse zobārstniecībā</t>
  </si>
  <si>
    <t>ŠMITU ZOBĀRSTNIECĪBA, Sabiedrība ar ierobežotu atbildību</t>
  </si>
  <si>
    <t>Ilzes Kāknēnas zobārstniecības prakse, Sabiedrība ar ierobežotu atbildību</t>
  </si>
  <si>
    <t>STOMATOLOGS, Sabiedrība ar ierobežotu atbildību</t>
  </si>
  <si>
    <t>Zilzobis, SIA</t>
  </si>
  <si>
    <t>JAUNPILS ZOBĀRSTS, Sabiedrība ar ierobežotu atbildību</t>
  </si>
  <si>
    <t>Zobārstes Leles individuālais uzņēmums</t>
  </si>
  <si>
    <t>Veikto pakalpojumu* summa zobārstniecībā 135. grupai par 2022.gada martā ievadītiem taloniem</t>
  </si>
  <si>
    <t>Līdzekļu izlietojums ambulatorajai ārstēšanai paredzēto zāļu un medicīnisko ierīču iegādes izdevumu kompensācijai diagnožu grupu un diagnožu griezumā 135.pacientu grupai</t>
  </si>
  <si>
    <t>Periods - 2022.gada marts</t>
  </si>
  <si>
    <t>RINDAS_NR</t>
  </si>
  <si>
    <t>RINDAS_NOSAUKUMS</t>
  </si>
  <si>
    <t>DIAGNOZES</t>
  </si>
  <si>
    <t>Izdevumi, EUR</t>
  </si>
  <si>
    <t>unikālie pacienti</t>
  </si>
  <si>
    <t>1.</t>
  </si>
  <si>
    <t>Acu un to palīgorgānu slimības</t>
  </si>
  <si>
    <t>H10; H40;</t>
  </si>
  <si>
    <t>2.</t>
  </si>
  <si>
    <t>Ausu un aizauss paugura slimības</t>
  </si>
  <si>
    <t>H65;</t>
  </si>
  <si>
    <t>4.</t>
  </si>
  <si>
    <t>Asinsrites sistēmas slimības</t>
  </si>
  <si>
    <t>I00; I01; I02; I05; I06-I10; I11-I13; I15; I20-I21; I25; I27; I42; I47-I48; I50; I60; I61; I63; I67; I70</t>
  </si>
  <si>
    <t>5.</t>
  </si>
  <si>
    <t>Audzēji</t>
  </si>
  <si>
    <t>C00-C14; C15-C26; C30-C39; C40-C41; C43-C44; C45-C49; C50; C51-C58; C60-C63; C64-C68; C69-C72; C73-C75; C76-C80; C81-C96; C97; D37-D48;</t>
  </si>
  <si>
    <t>6.</t>
  </si>
  <si>
    <t>Ādas un zemādas audu slimības</t>
  </si>
  <si>
    <t>L10; L13; L20; L27; L40; L50.8</t>
  </si>
  <si>
    <t>7.</t>
  </si>
  <si>
    <t>Elpošanas sistēmas slimības</t>
  </si>
  <si>
    <t>J00; J02; J04; J06; J11; J15; J16; J18; J20; J44; J45; J47; J67; J84; J99;</t>
  </si>
  <si>
    <t>8.</t>
  </si>
  <si>
    <t>Endokrīnās, uztures un vielmaiņas slimības</t>
  </si>
  <si>
    <t>E03; E05; E10; E11; E13; E20; E22; E23; E25; E27; E30; E34; E55; E78; E83; E84; E89;E28.3</t>
  </si>
  <si>
    <t>9.</t>
  </si>
  <si>
    <t>Gremošanas sistēmas slimības</t>
  </si>
  <si>
    <t>K25; K26; K27; K28; K50; K51; K71; K73; K74; K91; K86.1;</t>
  </si>
  <si>
    <t>10.</t>
  </si>
  <si>
    <t>Infekcijas un parazitāras slimības</t>
  </si>
  <si>
    <t>A51; B17.1; B18; B02.2; B20.0-B20.9; B21.0-B21.3; B21.7-B21.9; B22.0-B22.2; B22.7; B23.0-B23.2; B23.8; B24; B67; B69</t>
  </si>
  <si>
    <t>11.</t>
  </si>
  <si>
    <t>Skeleta, muskuļu un saistaudu slimības</t>
  </si>
  <si>
    <t>M02.3; M02.8; M05.0; M05.1; M05.2; M05.3; M05.8; M06.0; M06.4; M06.8; M07.0; M07.1; M07.2; M07.3; M08.0; M08.1; M08.2; M08.3; M08.4; M08.8; M08.9; M30.0; M30.1; M30.2; M30.3; M31.3; M31.4; M31.5; M32.0; M32.1; M32.8; M33.0; M33.1; M33.2; M34.0; M34.1; M34.2; M34.8; M35.0; M35.1; M35.3; M35.6; M45; M46.1; M47.0; M47.1; M80.0; M80.1; M80.2; M80.3; M80.4; M80.5; M80.8; M80.9; M81.0; M81.1; M81.2; M81.3; M81.4; M81.5; M81.6; M81.8; M81.9; M82.0; M82.1; M82.8</t>
  </si>
  <si>
    <t>13.</t>
  </si>
  <si>
    <t>Iedzimtas kroplības, deformācijas un hromosomu anomālijas</t>
  </si>
  <si>
    <t>Q87; Q96; Q78.0</t>
  </si>
  <si>
    <t>14.</t>
  </si>
  <si>
    <t>Nervu sistēmas slimības</t>
  </si>
  <si>
    <t>G20;G21;G22;G35;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G56.4; G60.0; G60.1; G60.2; G60.3; G60.8; G60.9; G61.0; G61.1; G61.8; G61.9; G62.0; G62.2; G62.8; G63.0; G63.3; G63.5; G90.6; G95.0; G95.1; G95.2; G95.8; G95.9</t>
  </si>
  <si>
    <t>15.</t>
  </si>
  <si>
    <t>Psihiski un uzvedības traucējumi</t>
  </si>
  <si>
    <t>F00;F00.2; F00.9; F02.0; F02.2; F02.8; F06.0; F06.2; F07.0; F07.8; F20.0; F20.1; F20.2; F20.3; F20.4; F20.5; F20.6; F20.8; F21; F22.0; F22.8; F22.9; F23.0; F23.1; F23.2; F23.3; F23.8; F23.80; F23.9; F25.0; F25.1; F25.2; F25.8; F25.9; F31.0; F31.9; F32.1; F32.2; F32.3; F33.0; F33.1; F33.2; F33.3; F33.4; F33.8; F33.9; F70.0; F70.1; F70.8; F70.9; F71.0; F71.1; F71.8; F71.9; F72.0; F72.1; F72.8; F72.9; F73.0; F73.1; F73.8; F73.9; F84.0; F84.1; F84.2; F84.3; F84.4; F84.5; F84.8; F90.0; F90.1; F90.8; F90.9; F98.0; F10.1; F10.2; F11.1; F11.2; F12.1; F12.2; F13.1; F13.2; F14.1; F14.2; F15.1; F15.2; F16.1; F16.2; F17.1; F17.2; F18.1; F18.2; F19.1; F19.2</t>
  </si>
  <si>
    <t>16.</t>
  </si>
  <si>
    <t>Faktori, kas ietekmē veselību un saskari ar veselības aprūpes darbiniekiem</t>
  </si>
  <si>
    <t>Z20.6;Z31.1;Z31.2;Z93; Z94; Z95; Z25.1</t>
  </si>
  <si>
    <t>17.</t>
  </si>
  <si>
    <t>Uroģenitālās sistēmas slimības</t>
  </si>
  <si>
    <t>N04; N11; N18; N40; N80; N92.0-N92.6; N95.3; N46;N97.0-N97.9</t>
  </si>
  <si>
    <t>19.</t>
  </si>
  <si>
    <t>Grūtniecība, dzemdības un pēcdzemdību periods</t>
  </si>
  <si>
    <t>O22.3; O22.9; O99.1; O99.4;O24.4</t>
  </si>
  <si>
    <t>Uzskaites dokumenta Nr.</t>
  </si>
  <si>
    <t>Pielikuma Nr.</t>
  </si>
  <si>
    <t>Mēnesis</t>
  </si>
  <si>
    <t>Apmaksāto gultas dienu skaits</t>
  </si>
  <si>
    <t>Kartes summa, EUR</t>
  </si>
  <si>
    <t>Valsts kompensētais pacienta līdzmaksājums, EUR</t>
  </si>
  <si>
    <t>Kopsumma, EUR</t>
  </si>
  <si>
    <t>Alūksnes slimnīca</t>
  </si>
  <si>
    <t>005032022</t>
  </si>
  <si>
    <t>0</t>
  </si>
  <si>
    <t>03</t>
  </si>
  <si>
    <t>Bērnu klīniskā universitātes slimnīca</t>
  </si>
  <si>
    <t>007782022</t>
  </si>
  <si>
    <t>023062022</t>
  </si>
  <si>
    <t>025132022</t>
  </si>
  <si>
    <t>025612022</t>
  </si>
  <si>
    <t>026272022</t>
  </si>
  <si>
    <t>026492022</t>
  </si>
  <si>
    <t>026642022</t>
  </si>
  <si>
    <t>026672022</t>
  </si>
  <si>
    <t>027752022</t>
  </si>
  <si>
    <t>027892022</t>
  </si>
  <si>
    <t>028252022</t>
  </si>
  <si>
    <t>028522022</t>
  </si>
  <si>
    <t>029572022</t>
  </si>
  <si>
    <t>029672022</t>
  </si>
  <si>
    <t>029742022</t>
  </si>
  <si>
    <t>401702022</t>
  </si>
  <si>
    <t>012022</t>
  </si>
  <si>
    <t>Jelgavas pilsētas slimnīca</t>
  </si>
  <si>
    <t>020292022</t>
  </si>
  <si>
    <t>020642022</t>
  </si>
  <si>
    <t>021992022</t>
  </si>
  <si>
    <t>023292022</t>
  </si>
  <si>
    <t>Jēkabpils reģionālā slimnīca</t>
  </si>
  <si>
    <t>013662022</t>
  </si>
  <si>
    <t>Jūrmalas slimnīca</t>
  </si>
  <si>
    <t>007842022</t>
  </si>
  <si>
    <t>008632022</t>
  </si>
  <si>
    <t>034532022</t>
  </si>
  <si>
    <t>042722022</t>
  </si>
  <si>
    <t>043402022</t>
  </si>
  <si>
    <t>043732022</t>
  </si>
  <si>
    <t>043752022</t>
  </si>
  <si>
    <t>046032022</t>
  </si>
  <si>
    <t>046482022</t>
  </si>
  <si>
    <t>Ogres rajona slimnīca</t>
  </si>
  <si>
    <t>010192022</t>
  </si>
  <si>
    <t>010952022</t>
  </si>
  <si>
    <t>012052022</t>
  </si>
  <si>
    <t>082052022</t>
  </si>
  <si>
    <t>083422022</t>
  </si>
  <si>
    <t>083762022</t>
  </si>
  <si>
    <t>084802022</t>
  </si>
  <si>
    <t>087632022</t>
  </si>
  <si>
    <t>089952022</t>
  </si>
  <si>
    <t>091342022</t>
  </si>
  <si>
    <t>100502022</t>
  </si>
  <si>
    <t>102402022</t>
  </si>
  <si>
    <t>102422022</t>
  </si>
  <si>
    <t>104412022</t>
  </si>
  <si>
    <t>107302022</t>
  </si>
  <si>
    <t>108342022</t>
  </si>
  <si>
    <t>109172022</t>
  </si>
  <si>
    <t>110952022</t>
  </si>
  <si>
    <t>112982022</t>
  </si>
  <si>
    <t>114092022</t>
  </si>
  <si>
    <t>962912022</t>
  </si>
  <si>
    <t>Rēzeknes slimnīca</t>
  </si>
  <si>
    <t>022272022</t>
  </si>
  <si>
    <t>022312022</t>
  </si>
  <si>
    <t>Rīgas 2. slimnīca</t>
  </si>
  <si>
    <t>005522022</t>
  </si>
  <si>
    <t>006812022</t>
  </si>
  <si>
    <t>Rīgas Austrumu klīniskā universitātes slimnīca</t>
  </si>
  <si>
    <t>084252022</t>
  </si>
  <si>
    <t>093622022</t>
  </si>
  <si>
    <t>099802022</t>
  </si>
  <si>
    <t>101002022</t>
  </si>
  <si>
    <t>104502022</t>
  </si>
  <si>
    <t>104622022</t>
  </si>
  <si>
    <t>106162022</t>
  </si>
  <si>
    <t>106232022</t>
  </si>
  <si>
    <t>107542022</t>
  </si>
  <si>
    <t>107552022</t>
  </si>
  <si>
    <t>109342022</t>
  </si>
  <si>
    <t>112392022</t>
  </si>
  <si>
    <t>115512022</t>
  </si>
  <si>
    <t>116962022</t>
  </si>
  <si>
    <t>125412022</t>
  </si>
  <si>
    <t>128172022</t>
  </si>
  <si>
    <t>Rīgas Dzemdību nams</t>
  </si>
  <si>
    <t>010482022</t>
  </si>
  <si>
    <t>012772022</t>
  </si>
  <si>
    <t>612772022</t>
  </si>
  <si>
    <t>Traumatoloģijas un ortopēdijas slimnīca</t>
  </si>
  <si>
    <t>014452022</t>
  </si>
  <si>
    <t>015452022</t>
  </si>
  <si>
    <t>031292022</t>
  </si>
  <si>
    <t>034702022</t>
  </si>
  <si>
    <t>036832022</t>
  </si>
  <si>
    <t>Ziemeļkurzemes reģionālā slimnīca</t>
  </si>
  <si>
    <t>011172022</t>
  </si>
  <si>
    <t>014712022</t>
  </si>
  <si>
    <t>014952022</t>
  </si>
  <si>
    <t>015972022</t>
  </si>
  <si>
    <t>015992022</t>
  </si>
  <si>
    <t>016292022</t>
  </si>
  <si>
    <t>KOPĀ:</t>
  </si>
  <si>
    <t>Dati atlasīti no VIS, pēc 56. un 135. pacientu grupas</t>
  </si>
  <si>
    <t>Līdzekļu izlietojums Ukrainas civiliedzīvotāju vakcinācijai</t>
  </si>
  <si>
    <t>Periods</t>
  </si>
  <si>
    <t>2022.gada marts</t>
  </si>
  <si>
    <t>Vakcīnu iegādes izdevumi</t>
  </si>
  <si>
    <t>vakcīnu ievades izdevumi</t>
  </si>
  <si>
    <t>Vakcīnas nosaukums</t>
  </si>
  <si>
    <t>Skaits</t>
  </si>
  <si>
    <t>Cena bez PVN, EUR</t>
  </si>
  <si>
    <t>Summa ar PVN, EUR</t>
  </si>
  <si>
    <t xml:space="preserve">manipulācija 01018 -Ārsta konsultācija pirms vakcinācijas , </t>
  </si>
  <si>
    <t>manipulācija 01018 izmaksas, EUR</t>
  </si>
  <si>
    <t xml:space="preserve">manipulācija 03081 -Vakcīnas ievadīšana ādā, zemādā un muskulī </t>
  </si>
  <si>
    <t>manipulācija 03081 izmaksas, EUR</t>
  </si>
  <si>
    <t>BCG</t>
  </si>
  <si>
    <t>Infanrix Hexa/Hexacima</t>
  </si>
  <si>
    <t>EngerixB 10µg</t>
  </si>
  <si>
    <t>Pentaxim</t>
  </si>
  <si>
    <t>Infanrix Hexa</t>
  </si>
  <si>
    <t>Tetraxim</t>
  </si>
  <si>
    <t>Hexacima</t>
  </si>
  <si>
    <t>Synflorix</t>
  </si>
  <si>
    <t>Adacel/Triaxis</t>
  </si>
  <si>
    <t>M-M-RVaxPro</t>
  </si>
  <si>
    <t>Varivax</t>
  </si>
  <si>
    <t>Imovax dT Adult</t>
  </si>
  <si>
    <t>Verorab</t>
  </si>
  <si>
    <t>Rotateq</t>
  </si>
  <si>
    <t>Vaxigrip Tetra/Influvac Tetra</t>
  </si>
  <si>
    <t>Gardasil9</t>
  </si>
  <si>
    <t>EngerixB 20µg</t>
  </si>
  <si>
    <t>TicoVac 0,25 µg</t>
  </si>
  <si>
    <t>TicoVac 0,5 µg</t>
  </si>
  <si>
    <t>Tuberculin</t>
  </si>
  <si>
    <r>
      <t xml:space="preserve">Līdzekļu izlietojums par Ukrainas civiliedzīvotājiem sniegtajiem  veselības aprūpes pakalpojumiem 2022.gada martā, </t>
    </r>
    <r>
      <rPr>
        <b/>
        <i/>
        <sz val="12"/>
        <rFont val="Times New Roman"/>
        <family val="1"/>
        <charset val="186"/>
      </rPr>
      <t>euro</t>
    </r>
  </si>
  <si>
    <t>Izdevumi 2022.gada martā</t>
  </si>
  <si>
    <t>Centralizēta medikamentu un materiālu iegāde Ukrainas civiliedzīvotājiem (Fenilketonūrija,peritoneālā dialīze)</t>
  </si>
  <si>
    <t>Zobārstniecība</t>
  </si>
  <si>
    <t>Sekundāro ambulatoro veselības aprūpes pakalpojumu nodrošināšana</t>
  </si>
  <si>
    <t>Pakalpojumi</t>
  </si>
  <si>
    <t>Stacionātie pakalpojumi Ukrainas iedzīvotājiem saistībā ar KF militāro konfliktu 2022. gada marts</t>
  </si>
  <si>
    <t>IT izmaiņu veikšana e-veselības sistēmā, lai korekti apstrādātu DNL pacientiem no Ukrainas</t>
  </si>
  <si>
    <t>Līdzekļu izlietojums par Ukrainas civiliedzīvotājiem sniegtajiem ambulatorās veselības aprūpes pakalpojumiem, t.sk.:</t>
  </si>
  <si>
    <t>"135 - Ukrainas iedzīvotājs, kurš izceļo no Ukrainas saistībā ar Krievijas Federācijas izraisīto militāro konfliktu tajā, vai kurš atrodas Latvijas Republikā un nevar atgriezties Ukrainā minētā konflikta laikā." Zobārstniecības pakalpojumi sniegti bērniem līdz 18 gadu vecumam.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</si>
</sst>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
    <numFmt numFmtId="165" formatCode="_-* #,##0_-;\-* #,##0_-;_-* &quot;-&quot;??_-;_-@_-"/>
    <numFmt numFmtId="166" formatCode="[$-F400]h:mm:ss\ AM/PM"/>
    <numFmt numFmtId="167" formatCode="#,##0_ ;\-#,##0\ "/>
    <numFmt numFmtId="168" formatCode="_-* #,##0.00\ _€_-;\-* #,##0.00\ _€_-;_-* &quot;-&quot;??\ _€_-;_-@_-"/>
  </numFmts>
  <fonts count="40">
    <font>
      <sz val="10"/>
      <name val="BaltHelvetica"/>
    </font>
    <font>
      <sz val="11"/>
      <color theme="1"/>
      <name val="Calibri"/>
      <family val="2"/>
      <charset val="186"/>
      <scheme val="minor"/>
    </font>
    <font>
      <sz val="11"/>
      <color theme="1"/>
      <name val="Calibri"/>
      <family val="2"/>
      <charset val="186"/>
      <scheme val="minor"/>
    </font>
    <font>
      <sz val="10"/>
      <name val="BaltGaramond"/>
      <family val="2"/>
      <charset val="186"/>
    </font>
    <font>
      <sz val="12"/>
      <name val="Times New Roman"/>
      <family val="1"/>
      <charset val="186"/>
    </font>
    <font>
      <b/>
      <sz val="12"/>
      <name val="Times New Roman"/>
      <family val="1"/>
      <charset val="186"/>
    </font>
    <font>
      <i/>
      <sz val="11"/>
      <name val="Times New Roman"/>
      <family val="1"/>
      <charset val="186"/>
    </font>
    <font>
      <sz val="10"/>
      <name val="BaltHelvetica"/>
    </font>
    <font>
      <sz val="10"/>
      <name val="Times New Roman"/>
      <family val="1"/>
      <charset val="186"/>
    </font>
    <font>
      <b/>
      <i/>
      <sz val="12"/>
      <name val="Times New Roman"/>
      <family val="1"/>
      <charset val="186"/>
    </font>
    <font>
      <b/>
      <sz val="10"/>
      <name val="BaltHelvetica"/>
      <charset val="186"/>
    </font>
    <font>
      <sz val="10"/>
      <name val="Arial"/>
      <family val="2"/>
      <charset val="186"/>
    </font>
    <font>
      <sz val="10"/>
      <color theme="1"/>
      <name val="Times New Roman"/>
      <family val="1"/>
      <charset val="186"/>
    </font>
    <font>
      <b/>
      <sz val="10"/>
      <color theme="1"/>
      <name val="Times New Roman"/>
      <family val="1"/>
      <charset val="186"/>
    </font>
    <font>
      <sz val="11"/>
      <color theme="1"/>
      <name val="Calibri"/>
      <family val="2"/>
      <scheme val="minor"/>
    </font>
    <font>
      <sz val="12"/>
      <color rgb="FFFF0000"/>
      <name val="Times New Roman"/>
      <family val="1"/>
      <charset val="186"/>
    </font>
    <font>
      <i/>
      <strike/>
      <sz val="12"/>
      <name val="Times New Roman"/>
      <family val="1"/>
    </font>
    <font>
      <b/>
      <sz val="11"/>
      <color theme="1"/>
      <name val="Calibri"/>
      <family val="2"/>
      <charset val="186"/>
      <scheme val="minor"/>
    </font>
    <font>
      <b/>
      <sz val="11"/>
      <name val="Times New Roman"/>
      <family val="1"/>
      <charset val="186"/>
    </font>
    <font>
      <sz val="11"/>
      <name val="Times New Roman"/>
      <family val="1"/>
      <charset val="186"/>
    </font>
    <font>
      <b/>
      <sz val="11"/>
      <color theme="1"/>
      <name val="Times New Roman"/>
      <family val="1"/>
      <charset val="186"/>
    </font>
    <font>
      <b/>
      <sz val="11"/>
      <color rgb="FF000000"/>
      <name val="Times New Roman"/>
      <family val="1"/>
      <charset val="186"/>
    </font>
    <font>
      <sz val="11"/>
      <color theme="1"/>
      <name val="Times New Roman"/>
      <family val="1"/>
      <charset val="186"/>
    </font>
    <font>
      <i/>
      <sz val="11"/>
      <color theme="1"/>
      <name val="Calibri"/>
      <family val="2"/>
      <charset val="186"/>
      <scheme val="minor"/>
    </font>
    <font>
      <sz val="10"/>
      <color theme="1"/>
      <name val="Arial"/>
      <family val="2"/>
      <charset val="186"/>
    </font>
    <font>
      <b/>
      <sz val="10"/>
      <color theme="1"/>
      <name val="Arial"/>
      <family val="2"/>
      <charset val="186"/>
    </font>
    <font>
      <i/>
      <sz val="10"/>
      <color theme="1"/>
      <name val="Arial"/>
      <family val="2"/>
      <charset val="186"/>
    </font>
    <font>
      <sz val="11"/>
      <color rgb="FF000000"/>
      <name val="Times New Roman"/>
      <family val="1"/>
      <charset val="186"/>
    </font>
    <font>
      <b/>
      <sz val="12"/>
      <color rgb="FF000000"/>
      <name val="Times New Roman"/>
      <family val="1"/>
      <charset val="186"/>
    </font>
    <font>
      <sz val="9"/>
      <color rgb="FF000000"/>
      <name val="Times New Roman"/>
      <family val="1"/>
      <charset val="186"/>
    </font>
    <font>
      <sz val="11"/>
      <color rgb="FF000000"/>
      <name val="Calibri"/>
      <family val="2"/>
    </font>
    <font>
      <i/>
      <sz val="9"/>
      <color theme="1"/>
      <name val="Times New Roman"/>
      <family val="1"/>
      <charset val="186"/>
    </font>
    <font>
      <sz val="11"/>
      <name val="Calibri"/>
      <family val="2"/>
      <scheme val="minor"/>
    </font>
    <font>
      <sz val="11"/>
      <name val="Calibri"/>
      <family val="2"/>
      <charset val="186"/>
      <scheme val="minor"/>
    </font>
    <font>
      <b/>
      <sz val="11"/>
      <name val="Calibri"/>
      <family val="2"/>
      <charset val="186"/>
      <scheme val="minor"/>
    </font>
    <font>
      <sz val="11"/>
      <color rgb="FF000000"/>
      <name val="Calibri"/>
      <family val="2"/>
      <charset val="186"/>
    </font>
    <font>
      <b/>
      <sz val="10"/>
      <name val="Arial"/>
      <family val="2"/>
      <charset val="186"/>
    </font>
    <font>
      <i/>
      <sz val="12"/>
      <name val="Times New Roman"/>
      <family val="1"/>
      <charset val="186"/>
    </font>
    <font>
      <sz val="11"/>
      <color rgb="FF000000"/>
      <name val="Times New Roman"/>
      <family val="1"/>
    </font>
    <font>
      <sz val="11"/>
      <color theme="1"/>
      <name val="Times New Roman"/>
      <family val="1"/>
    </font>
  </fonts>
  <fills count="11">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79998168889431442"/>
        <bgColor rgb="FF000000"/>
      </patternFill>
    </fill>
    <fill>
      <patternFill patternType="solid">
        <fgColor rgb="FFFFC000"/>
        <bgColor rgb="FF000000"/>
      </patternFill>
    </fill>
    <fill>
      <patternFill patternType="solid">
        <fgColor theme="2" tint="-9.9978637043366805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rgb="FFFFFFFF"/>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auto="1"/>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0">
    <xf numFmtId="0" fontId="0" fillId="0" borderId="0"/>
    <xf numFmtId="164" fontId="3" fillId="2" borderId="0" applyBorder="0" applyProtection="0"/>
    <xf numFmtId="0" fontId="7" fillId="0" borderId="0"/>
    <xf numFmtId="43" fontId="7"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166" fontId="14" fillId="0" borderId="0"/>
    <xf numFmtId="0" fontId="2" fillId="0" borderId="0"/>
    <xf numFmtId="0" fontId="1" fillId="0" borderId="0"/>
  </cellStyleXfs>
  <cellXfs count="149">
    <xf numFmtId="0" fontId="0" fillId="0" borderId="0" xfId="0"/>
    <xf numFmtId="0" fontId="4" fillId="0" borderId="0" xfId="0" applyFont="1"/>
    <xf numFmtId="3" fontId="4" fillId="0" borderId="0" xfId="0" applyNumberFormat="1" applyFont="1"/>
    <xf numFmtId="49" fontId="4" fillId="0" borderId="0" xfId="0" applyNumberFormat="1" applyFont="1" applyAlignment="1">
      <alignment horizontal="center"/>
    </xf>
    <xf numFmtId="0" fontId="4" fillId="0" borderId="0" xfId="0" applyFont="1" applyAlignment="1">
      <alignment vertical="center" wrapText="1"/>
    </xf>
    <xf numFmtId="0" fontId="5" fillId="0" borderId="0" xfId="0" applyFont="1"/>
    <xf numFmtId="49" fontId="5" fillId="3" borderId="1" xfId="0" applyNumberFormat="1" applyFont="1" applyFill="1" applyBorder="1" applyAlignment="1">
      <alignment horizontal="left"/>
    </xf>
    <xf numFmtId="2" fontId="4" fillId="0" borderId="1" xfId="0" applyNumberFormat="1" applyFont="1" applyBorder="1" applyAlignment="1">
      <alignment horizontal="left" vertical="center" wrapText="1"/>
    </xf>
    <xf numFmtId="49" fontId="4" fillId="0" borderId="1" xfId="0" applyNumberFormat="1" applyFont="1" applyBorder="1" applyAlignment="1">
      <alignment horizontal="center"/>
    </xf>
    <xf numFmtId="0" fontId="4" fillId="0" borderId="0" xfId="0" applyFont="1" applyAlignment="1">
      <alignment horizontal="right"/>
    </xf>
    <xf numFmtId="0" fontId="4" fillId="0" borderId="1" xfId="0" applyFont="1" applyFill="1" applyBorder="1" applyAlignment="1">
      <alignment horizontal="left" vertical="center" wrapText="1"/>
    </xf>
    <xf numFmtId="49" fontId="5" fillId="4" borderId="1" xfId="0" applyNumberFormat="1" applyFont="1" applyFill="1" applyBorder="1" applyAlignment="1">
      <alignment horizontal="center"/>
    </xf>
    <xf numFmtId="0" fontId="12" fillId="0" borderId="0" xfId="0" applyFont="1"/>
    <xf numFmtId="0" fontId="16" fillId="0" borderId="0" xfId="0" applyFont="1"/>
    <xf numFmtId="0" fontId="16" fillId="0" borderId="0" xfId="0" applyFont="1" applyAlignment="1">
      <alignment vertical="center" wrapText="1"/>
    </xf>
    <xf numFmtId="0" fontId="18" fillId="0" borderId="0" xfId="0" applyFont="1" applyAlignment="1">
      <alignment wrapText="1"/>
    </xf>
    <xf numFmtId="0" fontId="19" fillId="0" borderId="0" xfId="0" applyFont="1"/>
    <xf numFmtId="0" fontId="18" fillId="0" borderId="0" xfId="0" applyFont="1" applyAlignment="1">
      <alignment horizontal="center" wrapText="1"/>
    </xf>
    <xf numFmtId="0" fontId="20" fillId="0" borderId="0" xfId="0" applyFont="1" applyAlignment="1">
      <alignment horizontal="left" wrapText="1"/>
    </xf>
    <xf numFmtId="165" fontId="20" fillId="0" borderId="1" xfId="3" applyNumberFormat="1" applyFont="1" applyFill="1" applyBorder="1" applyAlignment="1">
      <alignment horizontal="center" vertical="center"/>
    </xf>
    <xf numFmtId="165" fontId="20" fillId="0" borderId="1" xfId="3" applyNumberFormat="1" applyFont="1" applyFill="1" applyBorder="1" applyAlignment="1">
      <alignment horizontal="center" vertical="center" wrapText="1"/>
    </xf>
    <xf numFmtId="0" fontId="21" fillId="0" borderId="1" xfId="0" applyFont="1" applyBorder="1" applyAlignment="1">
      <alignment horizontal="center" vertical="center" wrapText="1"/>
    </xf>
    <xf numFmtId="165" fontId="22" fillId="0" borderId="1" xfId="3" applyNumberFormat="1" applyFont="1" applyBorder="1" applyAlignment="1">
      <alignment horizontal="left"/>
    </xf>
    <xf numFmtId="167" fontId="22" fillId="0" borderId="1" xfId="3" applyNumberFormat="1" applyFont="1" applyBorder="1" applyAlignment="1">
      <alignment horizontal="center" vertical="center"/>
    </xf>
    <xf numFmtId="2" fontId="19" fillId="0" borderId="1" xfId="0" applyNumberFormat="1" applyFont="1" applyBorder="1"/>
    <xf numFmtId="0" fontId="18" fillId="7" borderId="1" xfId="0" applyFont="1" applyFill="1" applyBorder="1"/>
    <xf numFmtId="2" fontId="18" fillId="7" borderId="1" xfId="0" applyNumberFormat="1" applyFont="1" applyFill="1" applyBorder="1"/>
    <xf numFmtId="2" fontId="19" fillId="0" borderId="0" xfId="0" applyNumberFormat="1" applyFont="1"/>
    <xf numFmtId="0" fontId="0" fillId="0" borderId="1" xfId="0" applyBorder="1"/>
    <xf numFmtId="0" fontId="0" fillId="0" borderId="1" xfId="0" applyBorder="1" applyAlignment="1">
      <alignment vertical="center" wrapText="1"/>
    </xf>
    <xf numFmtId="0" fontId="0" fillId="0" borderId="1" xfId="0" applyBorder="1" applyAlignment="1">
      <alignment horizontal="center" vertical="center" wrapText="1"/>
    </xf>
    <xf numFmtId="0" fontId="23" fillId="0" borderId="1" xfId="0" applyFont="1"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xf>
    <xf numFmtId="0" fontId="17" fillId="0" borderId="1" xfId="0" applyFont="1" applyBorder="1" applyAlignment="1">
      <alignment horizontal="center" vertical="center"/>
    </xf>
    <xf numFmtId="0" fontId="0" fillId="0" borderId="0" xfId="0" applyAlignment="1">
      <alignment vertical="center"/>
    </xf>
    <xf numFmtId="0" fontId="0" fillId="0" borderId="0" xfId="0" applyAlignment="1">
      <alignment horizontal="center"/>
    </xf>
    <xf numFmtId="0" fontId="23" fillId="0" borderId="4" xfId="0" applyFont="1" applyBorder="1" applyAlignment="1">
      <alignment vertical="center" wrapText="1"/>
    </xf>
    <xf numFmtId="0" fontId="0" fillId="0" borderId="4" xfId="0" applyBorder="1" applyAlignment="1">
      <alignment vertical="center"/>
    </xf>
    <xf numFmtId="0" fontId="0" fillId="0" borderId="4" xfId="0" applyBorder="1" applyAlignment="1">
      <alignment horizontal="center" vertical="center"/>
    </xf>
    <xf numFmtId="0" fontId="17" fillId="0" borderId="4" xfId="0" applyFont="1" applyBorder="1" applyAlignment="1">
      <alignment horizontal="center" vertical="center"/>
    </xf>
    <xf numFmtId="0" fontId="23" fillId="0" borderId="1" xfId="0" applyFont="1" applyFill="1" applyBorder="1" applyAlignment="1">
      <alignment vertical="center" wrapText="1"/>
    </xf>
    <xf numFmtId="0" fontId="0" fillId="0" borderId="1" xfId="0" applyBorder="1" applyAlignment="1">
      <alignment horizontal="center"/>
    </xf>
    <xf numFmtId="0" fontId="10" fillId="4" borderId="1" xfId="0" applyFont="1" applyFill="1" applyBorder="1"/>
    <xf numFmtId="0" fontId="25" fillId="0" borderId="1" xfId="0" applyFont="1" applyBorder="1" applyAlignment="1">
      <alignment vertical="center"/>
    </xf>
    <xf numFmtId="0" fontId="25" fillId="0" borderId="1" xfId="0" applyFont="1" applyBorder="1" applyAlignment="1">
      <alignment vertical="center" wrapText="1"/>
    </xf>
    <xf numFmtId="0" fontId="24" fillId="0" borderId="1" xfId="0" applyFont="1" applyBorder="1" applyAlignment="1">
      <alignment vertical="center" wrapText="1"/>
    </xf>
    <xf numFmtId="0" fontId="24" fillId="0" borderId="1" xfId="0" applyFont="1" applyBorder="1" applyAlignment="1">
      <alignment horizontal="right" vertical="center" wrapText="1"/>
    </xf>
    <xf numFmtId="0" fontId="24" fillId="0" borderId="1" xfId="0" applyFont="1" applyBorder="1" applyAlignment="1">
      <alignment horizontal="right" vertical="center"/>
    </xf>
    <xf numFmtId="0" fontId="25" fillId="0" borderId="1" xfId="0" applyFont="1" applyBorder="1" applyAlignment="1">
      <alignment horizontal="right" vertical="center" wrapText="1"/>
    </xf>
    <xf numFmtId="0" fontId="25" fillId="0" borderId="1" xfId="0" applyFont="1" applyBorder="1" applyAlignment="1">
      <alignment horizontal="right" vertical="center"/>
    </xf>
    <xf numFmtId="0" fontId="25" fillId="0" borderId="0" xfId="0" applyFont="1" applyAlignment="1">
      <alignment vertical="center"/>
    </xf>
    <xf numFmtId="0" fontId="27" fillId="0" borderId="0" xfId="0" applyFont="1"/>
    <xf numFmtId="0" fontId="22" fillId="0" borderId="0" xfId="0" applyFont="1"/>
    <xf numFmtId="0" fontId="28" fillId="0" borderId="7" xfId="0" applyFont="1" applyBorder="1"/>
    <xf numFmtId="0" fontId="18" fillId="8" borderId="8" xfId="9" applyFont="1" applyFill="1" applyBorder="1" applyAlignment="1">
      <alignment horizontal="center" vertical="center" wrapText="1"/>
    </xf>
    <xf numFmtId="0" fontId="18" fillId="8" borderId="9" xfId="9" applyFont="1" applyFill="1" applyBorder="1" applyAlignment="1">
      <alignment horizontal="center" vertical="center" wrapText="1"/>
    </xf>
    <xf numFmtId="0" fontId="18" fillId="9" borderId="10" xfId="9" applyFont="1" applyFill="1" applyBorder="1" applyAlignment="1">
      <alignment horizontal="center" vertical="center" wrapText="1"/>
    </xf>
    <xf numFmtId="0" fontId="18" fillId="8" borderId="11" xfId="9" applyFont="1" applyFill="1" applyBorder="1" applyAlignment="1">
      <alignment vertical="center" wrapText="1"/>
    </xf>
    <xf numFmtId="0" fontId="18" fillId="8" borderId="12" xfId="9" applyFont="1" applyFill="1" applyBorder="1" applyAlignment="1">
      <alignment vertical="center" wrapText="1"/>
    </xf>
    <xf numFmtId="0" fontId="18" fillId="8" borderId="13" xfId="9" applyFont="1" applyFill="1" applyBorder="1" applyAlignment="1">
      <alignment horizontal="center" vertical="center" wrapText="1"/>
    </xf>
    <xf numFmtId="0" fontId="18" fillId="9" borderId="14" xfId="9" applyFont="1" applyFill="1" applyBorder="1" applyAlignment="1">
      <alignment horizontal="center" vertical="center" wrapText="1"/>
    </xf>
    <xf numFmtId="0" fontId="27" fillId="0" borderId="15" xfId="0" applyFont="1" applyBorder="1" applyAlignment="1">
      <alignment horizontal="left"/>
    </xf>
    <xf numFmtId="0" fontId="27" fillId="0" borderId="4" xfId="0" applyFont="1" applyBorder="1" applyAlignment="1">
      <alignment horizontal="center"/>
    </xf>
    <xf numFmtId="0" fontId="27" fillId="0" borderId="4" xfId="0" applyFont="1" applyBorder="1"/>
    <xf numFmtId="0" fontId="27" fillId="0" borderId="16" xfId="0" applyFont="1" applyBorder="1" applyAlignment="1">
      <alignment horizontal="center"/>
    </xf>
    <xf numFmtId="0" fontId="27" fillId="0" borderId="17" xfId="0" applyFont="1" applyBorder="1" applyAlignment="1">
      <alignment horizontal="left"/>
    </xf>
    <xf numFmtId="0" fontId="27" fillId="0" borderId="1" xfId="0" applyFont="1" applyBorder="1" applyAlignment="1">
      <alignment horizontal="center"/>
    </xf>
    <xf numFmtId="0" fontId="27" fillId="0" borderId="1" xfId="0" applyFont="1" applyBorder="1"/>
    <xf numFmtId="0" fontId="27" fillId="0" borderId="18" xfId="0" applyFont="1" applyBorder="1" applyAlignment="1">
      <alignment horizontal="center"/>
    </xf>
    <xf numFmtId="0" fontId="19" fillId="0" borderId="17" xfId="8" applyFont="1" applyBorder="1" applyAlignment="1">
      <alignment horizontal="left" vertical="center"/>
    </xf>
    <xf numFmtId="0" fontId="19" fillId="0" borderId="1" xfId="8" applyFont="1" applyBorder="1" applyAlignment="1">
      <alignment horizontal="center" vertical="center"/>
    </xf>
    <xf numFmtId="0" fontId="19" fillId="0" borderId="1" xfId="8" applyFont="1" applyBorder="1" applyAlignment="1">
      <alignment horizontal="left" vertical="center"/>
    </xf>
    <xf numFmtId="0" fontId="19" fillId="0" borderId="1" xfId="8" applyFont="1" applyBorder="1" applyAlignment="1">
      <alignment horizontal="center"/>
    </xf>
    <xf numFmtId="0" fontId="27" fillId="0" borderId="19" xfId="0" applyFont="1" applyBorder="1" applyAlignment="1">
      <alignment horizontal="left"/>
    </xf>
    <xf numFmtId="0" fontId="27" fillId="0" borderId="13" xfId="0" applyFont="1" applyBorder="1" applyAlignment="1">
      <alignment horizontal="center"/>
    </xf>
    <xf numFmtId="0" fontId="27" fillId="0" borderId="13" xfId="0" applyFont="1" applyBorder="1"/>
    <xf numFmtId="0" fontId="27" fillId="0" borderId="14" xfId="0" applyFont="1" applyBorder="1" applyAlignment="1">
      <alignment horizontal="center"/>
    </xf>
    <xf numFmtId="0" fontId="30" fillId="0" borderId="0" xfId="0" applyFont="1"/>
    <xf numFmtId="0" fontId="20" fillId="0" borderId="0" xfId="0" applyFont="1" applyAlignment="1">
      <alignment horizontal="center" wrapText="1"/>
    </xf>
    <xf numFmtId="0" fontId="22" fillId="0" borderId="1" xfId="0" applyFont="1" applyBorder="1"/>
    <xf numFmtId="0" fontId="22" fillId="0" borderId="1" xfId="0" applyFont="1" applyBorder="1" applyAlignment="1">
      <alignment wrapText="1"/>
    </xf>
    <xf numFmtId="4" fontId="22" fillId="0" borderId="1" xfId="0" applyNumberFormat="1" applyFont="1" applyBorder="1"/>
    <xf numFmtId="0" fontId="20" fillId="4" borderId="5" xfId="0" applyFont="1" applyFill="1" applyBorder="1"/>
    <xf numFmtId="0" fontId="22" fillId="4" borderId="0" xfId="0" applyFont="1" applyFill="1"/>
    <xf numFmtId="4" fontId="20" fillId="4" borderId="0" xfId="0" applyNumberFormat="1" applyFont="1" applyFill="1"/>
    <xf numFmtId="0" fontId="20" fillId="4" borderId="0" xfId="0" applyFont="1" applyFill="1"/>
    <xf numFmtId="4" fontId="4" fillId="0" borderId="1" xfId="0" applyNumberFormat="1" applyFont="1" applyBorder="1" applyAlignment="1">
      <alignment vertical="center" wrapText="1"/>
    </xf>
    <xf numFmtId="0" fontId="20" fillId="0" borderId="0" xfId="0" applyFont="1"/>
    <xf numFmtId="43" fontId="12" fillId="0" borderId="0" xfId="3" applyFont="1"/>
    <xf numFmtId="0" fontId="13" fillId="10" borderId="1" xfId="0" applyFont="1" applyFill="1" applyBorder="1" applyAlignment="1">
      <alignment horizontal="center" vertical="center"/>
    </xf>
    <xf numFmtId="0" fontId="13" fillId="10" borderId="1" xfId="0" applyFont="1" applyFill="1" applyBorder="1" applyAlignment="1">
      <alignment horizontal="center" vertical="center" wrapText="1"/>
    </xf>
    <xf numFmtId="43" fontId="13" fillId="10" borderId="1" xfId="3" applyFont="1" applyFill="1" applyBorder="1" applyAlignment="1">
      <alignment horizontal="center" vertical="center" wrapText="1"/>
    </xf>
    <xf numFmtId="0" fontId="12" fillId="0" borderId="1" xfId="0" applyFont="1" applyBorder="1"/>
    <xf numFmtId="43" fontId="12" fillId="0" borderId="1" xfId="3" applyFont="1" applyBorder="1"/>
    <xf numFmtId="0" fontId="13" fillId="0" borderId="1" xfId="0" applyFont="1" applyBorder="1"/>
    <xf numFmtId="165" fontId="13" fillId="0" borderId="1" xfId="3" applyNumberFormat="1" applyFont="1" applyBorder="1"/>
    <xf numFmtId="43" fontId="13" fillId="0" borderId="1" xfId="3" applyFont="1" applyBorder="1"/>
    <xf numFmtId="0" fontId="13" fillId="0" borderId="0" xfId="0" applyFont="1"/>
    <xf numFmtId="0" fontId="31" fillId="0" borderId="0" xfId="0" applyFont="1"/>
    <xf numFmtId="0" fontId="32" fillId="0" borderId="1" xfId="0" applyFont="1" applyBorder="1"/>
    <xf numFmtId="43" fontId="32" fillId="0" borderId="1" xfId="3" applyFont="1" applyBorder="1"/>
    <xf numFmtId="43" fontId="8" fillId="0" borderId="1" xfId="3" applyFont="1" applyBorder="1"/>
    <xf numFmtId="0" fontId="8" fillId="0" borderId="0" xfId="0" applyFont="1"/>
    <xf numFmtId="43" fontId="8" fillId="0" borderId="0" xfId="3" applyFont="1"/>
    <xf numFmtId="0" fontId="17" fillId="0" borderId="1" xfId="0" applyFont="1" applyBorder="1"/>
    <xf numFmtId="43" fontId="17" fillId="0" borderId="1" xfId="3" applyFont="1" applyBorder="1"/>
    <xf numFmtId="0" fontId="33" fillId="0" borderId="0" xfId="0" applyFont="1"/>
    <xf numFmtId="0" fontId="17" fillId="0" borderId="0" xfId="0" applyFont="1" applyAlignment="1">
      <alignment vertical="center"/>
    </xf>
    <xf numFmtId="0" fontId="34" fillId="0" borderId="0" xfId="0" applyFont="1" applyAlignment="1">
      <alignment vertical="center"/>
    </xf>
    <xf numFmtId="0" fontId="34" fillId="0" borderId="1" xfId="0" applyFont="1" applyBorder="1" applyAlignment="1">
      <alignment horizontal="center" vertical="center"/>
    </xf>
    <xf numFmtId="0" fontId="3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3" fillId="0" borderId="1" xfId="0" applyFont="1" applyBorder="1" applyAlignment="1">
      <alignment horizontal="center" vertical="center"/>
    </xf>
    <xf numFmtId="0" fontId="33" fillId="0" borderId="1" xfId="0" applyFont="1" applyBorder="1"/>
    <xf numFmtId="2" fontId="33" fillId="0" borderId="1" xfId="0" applyNumberFormat="1" applyFont="1" applyBorder="1"/>
    <xf numFmtId="0" fontId="35" fillId="0" borderId="20" xfId="0" applyFont="1" applyBorder="1" applyAlignment="1">
      <alignment vertical="center"/>
    </xf>
    <xf numFmtId="0" fontId="35" fillId="0" borderId="21" xfId="0" applyFont="1" applyBorder="1" applyAlignment="1">
      <alignment horizontal="right" vertical="center"/>
    </xf>
    <xf numFmtId="0" fontId="35" fillId="0" borderId="22" xfId="0" applyFont="1" applyBorder="1" applyAlignment="1">
      <alignment vertical="center"/>
    </xf>
    <xf numFmtId="0" fontId="35" fillId="0" borderId="23" xfId="0" applyFont="1" applyBorder="1" applyAlignment="1">
      <alignment horizontal="right" vertical="center"/>
    </xf>
    <xf numFmtId="0" fontId="36" fillId="6" borderId="1" xfId="0" applyFont="1" applyFill="1" applyBorder="1" applyAlignment="1">
      <alignment horizontal="center" wrapText="1"/>
    </xf>
    <xf numFmtId="0" fontId="34" fillId="6" borderId="1" xfId="0" applyFont="1" applyFill="1" applyBorder="1" applyAlignment="1">
      <alignment horizontal="center"/>
    </xf>
    <xf numFmtId="0" fontId="34" fillId="6" borderId="1" xfId="0" applyFont="1" applyFill="1" applyBorder="1"/>
    <xf numFmtId="4" fontId="5" fillId="3" borderId="1" xfId="0" applyNumberFormat="1" applyFont="1" applyFill="1" applyBorder="1" applyAlignment="1">
      <alignment horizontal="right"/>
    </xf>
    <xf numFmtId="0" fontId="4" fillId="0" borderId="0" xfId="0" applyFont="1" applyAlignment="1">
      <alignment horizontal="left" wrapText="1"/>
    </xf>
    <xf numFmtId="0" fontId="6" fillId="5" borderId="1" xfId="0" applyFont="1" applyFill="1" applyBorder="1" applyAlignment="1">
      <alignment wrapText="1"/>
    </xf>
    <xf numFmtId="0" fontId="6" fillId="4" borderId="3" xfId="0" applyFont="1" applyFill="1" applyBorder="1" applyAlignment="1">
      <alignment horizontal="left" vertical="center" wrapText="1"/>
    </xf>
    <xf numFmtId="49" fontId="5" fillId="0" borderId="0" xfId="0" applyNumberFormat="1" applyFont="1" applyAlignment="1">
      <alignment horizontal="center" wrapText="1"/>
    </xf>
    <xf numFmtId="0" fontId="15" fillId="0" borderId="0" xfId="0" applyNumberFormat="1" applyFont="1" applyAlignment="1">
      <alignment horizontal="left" wrapText="1"/>
    </xf>
    <xf numFmtId="168" fontId="4" fillId="0" borderId="0" xfId="0" applyNumberFormat="1" applyFont="1"/>
    <xf numFmtId="0" fontId="37" fillId="0" borderId="0" xfId="0" applyFont="1" applyAlignment="1">
      <alignment vertical="center" wrapText="1"/>
    </xf>
    <xf numFmtId="4" fontId="37" fillId="0" borderId="1" xfId="0" applyNumberFormat="1" applyFont="1" applyBorder="1" applyAlignment="1">
      <alignment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22" fillId="0" borderId="1" xfId="0" applyFont="1" applyBorder="1" applyAlignment="1">
      <alignment horizontal="center"/>
    </xf>
    <xf numFmtId="0" fontId="38" fillId="0" borderId="1" xfId="0" applyFont="1" applyBorder="1" applyAlignment="1">
      <alignment horizontal="center" wrapText="1"/>
    </xf>
    <xf numFmtId="0" fontId="39" fillId="0" borderId="0" xfId="0" applyFont="1" applyAlignment="1">
      <alignment horizontal="center" wrapText="1"/>
    </xf>
    <xf numFmtId="4" fontId="4" fillId="0" borderId="1" xfId="0" applyNumberFormat="1" applyFont="1" applyFill="1" applyBorder="1" applyAlignment="1">
      <alignment vertical="center" wrapText="1"/>
    </xf>
    <xf numFmtId="0" fontId="37" fillId="0" borderId="1" xfId="0" applyFont="1" applyBorder="1" applyAlignment="1">
      <alignment horizontal="right" vertical="center"/>
    </xf>
    <xf numFmtId="0" fontId="37" fillId="0" borderId="1" xfId="0" applyFont="1" applyBorder="1" applyAlignment="1">
      <alignment horizontal="right" vertical="center" wrapText="1"/>
    </xf>
    <xf numFmtId="0" fontId="15" fillId="0" borderId="6" xfId="0" applyNumberFormat="1" applyFont="1" applyBorder="1" applyAlignment="1">
      <alignment wrapText="1"/>
    </xf>
    <xf numFmtId="0" fontId="15" fillId="0" borderId="0" xfId="0" applyNumberFormat="1" applyFont="1" applyAlignment="1">
      <alignment wrapText="1"/>
    </xf>
    <xf numFmtId="0" fontId="5" fillId="0" borderId="2" xfId="0" applyFont="1" applyBorder="1" applyAlignment="1">
      <alignment horizontal="center" vertical="center" wrapText="1"/>
    </xf>
    <xf numFmtId="0" fontId="18" fillId="0" borderId="0" xfId="0" applyFont="1" applyAlignment="1">
      <alignment horizontal="center" wrapText="1"/>
    </xf>
    <xf numFmtId="0" fontId="20" fillId="0" borderId="0" xfId="0" applyFont="1" applyAlignment="1">
      <alignment horizontal="left" wrapText="1"/>
    </xf>
    <xf numFmtId="0" fontId="20" fillId="0" borderId="0" xfId="0" applyFont="1" applyAlignment="1">
      <alignment horizontal="center" wrapText="1"/>
    </xf>
    <xf numFmtId="0" fontId="29" fillId="0" borderId="0" xfId="0" applyFont="1" applyAlignment="1">
      <alignment horizontal="center" wrapText="1"/>
    </xf>
    <xf numFmtId="0" fontId="33" fillId="0" borderId="0" xfId="0" applyFont="1" applyAlignment="1">
      <alignment horizontal="center"/>
    </xf>
    <xf numFmtId="0" fontId="33" fillId="0" borderId="1" xfId="0" applyFont="1" applyBorder="1" applyAlignment="1">
      <alignment horizontal="center"/>
    </xf>
  </cellXfs>
  <cellStyles count="10">
    <cellStyle name="Comma" xfId="3" builtinId="3"/>
    <cellStyle name="Comma 2 2" xfId="5" xr:uid="{00000000-0005-0000-0000-000001000000}"/>
    <cellStyle name="Normal" xfId="0" builtinId="0"/>
    <cellStyle name="Normal 2" xfId="2" xr:uid="{00000000-0005-0000-0000-000005000000}"/>
    <cellStyle name="Normal 2 2" xfId="4" xr:uid="{00000000-0005-0000-0000-000006000000}"/>
    <cellStyle name="Normal 2 2 3" xfId="6" xr:uid="{00000000-0005-0000-0000-000007000000}"/>
    <cellStyle name="Normal 2 3" xfId="9" xr:uid="{7D575CD4-DD30-4495-B76A-EE7F4C72729D}"/>
    <cellStyle name="Normal 3" xfId="8" xr:uid="{00000000-0005-0000-0000-000008000000}"/>
    <cellStyle name="Normal 5" xfId="7" xr:uid="{00000000-0005-0000-0000-000009000000}"/>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G63"/>
  <sheetViews>
    <sheetView zoomScale="70" zoomScaleNormal="70" workbookViewId="0">
      <selection activeCell="G12" sqref="G12"/>
    </sheetView>
  </sheetViews>
  <sheetFormatPr defaultColWidth="9.28515625" defaultRowHeight="15.75"/>
  <cols>
    <col min="1" max="1" width="58.28515625" style="3" customWidth="1"/>
    <col min="2" max="2" width="19" style="1" customWidth="1"/>
    <col min="3" max="6" width="9.28515625" style="1"/>
    <col min="7" max="7" width="20.7109375" style="1" customWidth="1"/>
    <col min="8" max="16384" width="9.28515625" style="1"/>
  </cols>
  <sheetData>
    <row r="1" spans="1:7">
      <c r="B1" s="9"/>
    </row>
    <row r="2" spans="1:7" ht="78" customHeight="1">
      <c r="A2" s="142" t="s">
        <v>278</v>
      </c>
      <c r="B2" s="142"/>
    </row>
    <row r="3" spans="1:7" s="4" customFormat="1" ht="118.5" customHeight="1">
      <c r="A3" s="132" t="s">
        <v>283</v>
      </c>
      <c r="B3" s="133" t="s">
        <v>279</v>
      </c>
    </row>
    <row r="4" spans="1:7" s="4" customFormat="1" ht="69" customHeight="1">
      <c r="A4" s="10" t="s">
        <v>80</v>
      </c>
      <c r="B4" s="87">
        <f>MED!D21</f>
        <v>19863.419999999995</v>
      </c>
    </row>
    <row r="5" spans="1:7" s="4" customFormat="1" ht="69" customHeight="1">
      <c r="A5" s="10" t="s">
        <v>280</v>
      </c>
      <c r="B5" s="87">
        <f>'CM-fenilket,perit.dial'!D9</f>
        <v>2845.17</v>
      </c>
    </row>
    <row r="6" spans="1:7" s="4" customFormat="1" ht="51.75" customHeight="1">
      <c r="A6" s="10" t="s">
        <v>17</v>
      </c>
      <c r="B6" s="87">
        <f>'CM-parent ONKO'!C7</f>
        <v>36.799999999999997</v>
      </c>
    </row>
    <row r="7" spans="1:7" s="4" customFormat="1" ht="33.75" customHeight="1">
      <c r="A7" s="7" t="s">
        <v>2</v>
      </c>
      <c r="B7" s="87">
        <f>STAC!H91</f>
        <v>95835.249999999985</v>
      </c>
    </row>
    <row r="8" spans="1:7" s="13" customFormat="1" ht="33.75" customHeight="1">
      <c r="A8" s="7" t="s">
        <v>245</v>
      </c>
      <c r="B8" s="87">
        <f>VAKCIN!E18+VAKCIN!G18+VAKCIN!I18</f>
        <v>1363.31</v>
      </c>
      <c r="G8" s="14"/>
    </row>
    <row r="9" spans="1:7" s="13" customFormat="1" ht="33.75" customHeight="1">
      <c r="A9" s="7" t="s">
        <v>285</v>
      </c>
      <c r="B9" s="87">
        <f>4500+(4500*21%)</f>
        <v>5445</v>
      </c>
      <c r="G9" s="14"/>
    </row>
    <row r="10" spans="1:7" s="4" customFormat="1" ht="51.75" customHeight="1">
      <c r="A10" s="10" t="s">
        <v>286</v>
      </c>
      <c r="B10" s="137">
        <f>SUM(B11:B14)</f>
        <v>83464.98</v>
      </c>
    </row>
    <row r="11" spans="1:7" s="130" customFormat="1" ht="24" customHeight="1">
      <c r="A11" s="138" t="s">
        <v>0</v>
      </c>
      <c r="B11" s="131">
        <f>AMB!C9</f>
        <v>13838.7</v>
      </c>
    </row>
    <row r="12" spans="1:7" s="130" customFormat="1" ht="24" customHeight="1">
      <c r="A12" s="138" t="s">
        <v>281</v>
      </c>
      <c r="B12" s="131">
        <f>ZOB!H6</f>
        <v>6368.9800000000014</v>
      </c>
    </row>
    <row r="13" spans="1:7" s="130" customFormat="1" ht="35.25" customHeight="1">
      <c r="A13" s="139" t="s">
        <v>1</v>
      </c>
      <c r="B13" s="131">
        <f>AMB!C10</f>
        <v>9283.02</v>
      </c>
    </row>
    <row r="14" spans="1:7" s="130" customFormat="1" ht="35.25" customHeight="1">
      <c r="A14" s="139" t="s">
        <v>282</v>
      </c>
      <c r="B14" s="131">
        <f>AMB!C6+AMB!C7+AMB!C8</f>
        <v>53974.28</v>
      </c>
    </row>
    <row r="15" spans="1:7" s="5" customFormat="1" ht="27.75" customHeight="1">
      <c r="A15" s="6" t="s">
        <v>3</v>
      </c>
      <c r="B15" s="123">
        <f>SUM(B4:B10)</f>
        <v>208853.93</v>
      </c>
      <c r="G15" s="4"/>
    </row>
    <row r="16" spans="1:7" ht="60" hidden="1" customHeight="1">
      <c r="A16" s="125"/>
      <c r="G16" s="4"/>
    </row>
    <row r="17" spans="1:7" ht="18.75" hidden="1" customHeight="1">
      <c r="A17" s="126"/>
      <c r="G17" s="4"/>
    </row>
    <row r="18" spans="1:7" ht="18" hidden="1" customHeight="1">
      <c r="A18" s="8"/>
      <c r="G18" s="4"/>
    </row>
    <row r="19" spans="1:7" hidden="1">
      <c r="A19" s="140"/>
    </row>
    <row r="20" spans="1:7" ht="15.75" hidden="1" customHeight="1">
      <c r="A20" s="141"/>
    </row>
    <row r="21" spans="1:7" ht="15.75" hidden="1" customHeight="1">
      <c r="A21" s="141"/>
    </row>
    <row r="22" spans="1:7" ht="15.75" hidden="1" customHeight="1">
      <c r="A22" s="141"/>
    </row>
    <row r="23" spans="1:7" ht="15.75" hidden="1" customHeight="1">
      <c r="A23" s="141"/>
    </row>
    <row r="24" spans="1:7" hidden="1">
      <c r="A24" s="141"/>
    </row>
    <row r="25" spans="1:7" ht="43.5" hidden="1" customHeight="1">
      <c r="A25" s="128"/>
    </row>
    <row r="26" spans="1:7" hidden="1">
      <c r="A26" s="127" t="s">
        <v>11</v>
      </c>
    </row>
    <row r="27" spans="1:7" hidden="1">
      <c r="A27" s="3" t="s">
        <v>4</v>
      </c>
    </row>
    <row r="28" spans="1:7" ht="93.75" hidden="1" customHeight="1">
      <c r="A28" s="124"/>
    </row>
    <row r="29" spans="1:7" ht="85.5" hidden="1" customHeight="1">
      <c r="A29" s="124"/>
    </row>
    <row r="30" spans="1:7" hidden="1">
      <c r="A30" s="8" t="s">
        <v>5</v>
      </c>
    </row>
    <row r="31" spans="1:7" hidden="1">
      <c r="A31" s="8" t="s">
        <v>6</v>
      </c>
    </row>
    <row r="32" spans="1:7" hidden="1">
      <c r="A32" s="8" t="s">
        <v>7</v>
      </c>
    </row>
    <row r="33" spans="1:2" hidden="1">
      <c r="A33" s="8" t="s">
        <v>8</v>
      </c>
    </row>
    <row r="34" spans="1:2" hidden="1">
      <c r="A34" s="8" t="s">
        <v>9</v>
      </c>
    </row>
    <row r="35" spans="1:2" s="2" customFormat="1" hidden="1">
      <c r="A35" s="8" t="s">
        <v>10</v>
      </c>
    </row>
    <row r="36" spans="1:2" s="2" customFormat="1" hidden="1">
      <c r="A36" s="11" t="s">
        <v>12</v>
      </c>
    </row>
    <row r="38" spans="1:2">
      <c r="B38" s="129"/>
    </row>
    <row r="39" spans="1:2">
      <c r="B39" s="129"/>
    </row>
    <row r="52" spans="2:2">
      <c r="B52" s="2"/>
    </row>
    <row r="59" spans="2:2">
      <c r="B59" s="2"/>
    </row>
    <row r="63" spans="2:2">
      <c r="B63" s="2"/>
    </row>
  </sheetData>
  <mergeCells count="2">
    <mergeCell ref="A19:A24"/>
    <mergeCell ref="A2:B2"/>
  </mergeCells>
  <printOptions horizontalCentered="1"/>
  <pageMargins left="3.937007874015748E-2" right="0" top="0.70866141732283472" bottom="0.47244094488188981" header="0.11811023622047245" footer="0.15748031496062992"/>
  <pageSetup paperSize="9" scale="8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03EC0-7B4B-4365-8829-5EE0D47C2431}">
  <dimension ref="A1:E10"/>
  <sheetViews>
    <sheetView workbookViewId="0">
      <selection activeCell="A22" sqref="A22"/>
    </sheetView>
  </sheetViews>
  <sheetFormatPr defaultRowHeight="15"/>
  <cols>
    <col min="1" max="1" width="39" style="16" customWidth="1"/>
    <col min="2" max="2" width="13.28515625" style="16" customWidth="1"/>
    <col min="3" max="3" width="16.85546875" style="16" customWidth="1"/>
    <col min="4" max="16384" width="9.140625" style="16"/>
  </cols>
  <sheetData>
    <row r="1" spans="1:5" ht="54.75" customHeight="1">
      <c r="A1" s="143" t="s">
        <v>17</v>
      </c>
      <c r="B1" s="143"/>
      <c r="C1" s="143"/>
      <c r="D1" s="15"/>
      <c r="E1" s="15"/>
    </row>
    <row r="2" spans="1:5">
      <c r="A2" s="17"/>
      <c r="B2" s="17"/>
      <c r="C2" s="17"/>
      <c r="D2" s="17"/>
      <c r="E2" s="17"/>
    </row>
    <row r="3" spans="1:5">
      <c r="A3" s="144" t="s">
        <v>18</v>
      </c>
      <c r="B3" s="144"/>
    </row>
    <row r="4" spans="1:5">
      <c r="A4" s="18"/>
      <c r="B4" s="18"/>
    </row>
    <row r="5" spans="1:5" ht="28.5">
      <c r="A5" s="19" t="s">
        <v>19</v>
      </c>
      <c r="B5" s="20" t="s">
        <v>20</v>
      </c>
      <c r="C5" s="21" t="s">
        <v>21</v>
      </c>
    </row>
    <row r="6" spans="1:5">
      <c r="A6" s="22" t="s">
        <v>14</v>
      </c>
      <c r="B6" s="23">
        <v>1</v>
      </c>
      <c r="C6" s="24">
        <v>36.799999999999997</v>
      </c>
    </row>
    <row r="7" spans="1:5">
      <c r="A7" s="25" t="s">
        <v>22</v>
      </c>
      <c r="B7" s="25"/>
      <c r="C7" s="26">
        <f>C6</f>
        <v>36.799999999999997</v>
      </c>
    </row>
    <row r="10" spans="1:5">
      <c r="C10" s="27"/>
    </row>
  </sheetData>
  <mergeCells count="2">
    <mergeCell ref="A1:C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160E7-CD20-425A-AF6C-C93064A41205}">
  <dimension ref="A1:E9"/>
  <sheetViews>
    <sheetView workbookViewId="0">
      <selection activeCell="F16" sqref="F16"/>
    </sheetView>
  </sheetViews>
  <sheetFormatPr defaultRowHeight="12.75"/>
  <cols>
    <col min="1" max="1" width="14.85546875" customWidth="1"/>
    <col min="2" max="2" width="10.7109375" customWidth="1"/>
    <col min="3" max="3" width="12" style="36" customWidth="1"/>
    <col min="4" max="4" width="12.28515625" customWidth="1"/>
    <col min="5" max="6" width="17.85546875" customWidth="1"/>
  </cols>
  <sheetData>
    <row r="1" spans="1:5" ht="45" customHeight="1">
      <c r="A1" s="143" t="s">
        <v>31</v>
      </c>
      <c r="B1" s="143"/>
      <c r="C1" s="143"/>
      <c r="D1" s="143"/>
      <c r="E1" s="143"/>
    </row>
    <row r="2" spans="1:5" ht="14.25">
      <c r="A2" s="17"/>
      <c r="B2" s="17"/>
      <c r="C2" s="17"/>
    </row>
    <row r="3" spans="1:5" ht="15">
      <c r="A3" s="144" t="s">
        <v>18</v>
      </c>
      <c r="B3" s="144"/>
      <c r="C3" s="16"/>
    </row>
    <row r="5" spans="1:5" ht="25.5">
      <c r="A5" s="28"/>
      <c r="B5" s="29" t="s">
        <v>23</v>
      </c>
      <c r="C5" s="30" t="s">
        <v>20</v>
      </c>
      <c r="D5" s="30" t="s">
        <v>34</v>
      </c>
      <c r="E5" s="30" t="s">
        <v>24</v>
      </c>
    </row>
    <row r="6" spans="1:5" s="35" customFormat="1" ht="15">
      <c r="A6" s="31" t="s">
        <v>32</v>
      </c>
      <c r="B6" s="32" t="s">
        <v>25</v>
      </c>
      <c r="C6" s="33">
        <v>2</v>
      </c>
      <c r="D6" s="34">
        <v>1141.94</v>
      </c>
      <c r="E6" s="33" t="s">
        <v>26</v>
      </c>
    </row>
    <row r="7" spans="1:5" s="35" customFormat="1" ht="38.25">
      <c r="A7" s="31" t="s">
        <v>32</v>
      </c>
      <c r="B7" s="32" t="s">
        <v>27</v>
      </c>
      <c r="C7" s="33">
        <v>2</v>
      </c>
      <c r="D7" s="34">
        <v>667.68</v>
      </c>
      <c r="E7" s="30" t="s">
        <v>28</v>
      </c>
    </row>
    <row r="8" spans="1:5" ht="30">
      <c r="A8" s="37" t="s">
        <v>33</v>
      </c>
      <c r="B8" s="38" t="s">
        <v>29</v>
      </c>
      <c r="C8" s="39">
        <v>1</v>
      </c>
      <c r="D8" s="40">
        <v>1035.55</v>
      </c>
      <c r="E8" s="39" t="s">
        <v>30</v>
      </c>
    </row>
    <row r="9" spans="1:5" ht="15">
      <c r="A9" s="41" t="s">
        <v>3</v>
      </c>
      <c r="B9" s="28"/>
      <c r="C9" s="42"/>
      <c r="D9" s="43">
        <f>SUM(D6:D8)</f>
        <v>2845.17</v>
      </c>
      <c r="E9" s="28"/>
    </row>
  </sheetData>
  <mergeCells count="2">
    <mergeCell ref="A3:B3"/>
    <mergeCell ref="A1:E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B02AF-8BF8-4106-AE7E-5E3E1A3FF6C7}">
  <dimension ref="A1:D11"/>
  <sheetViews>
    <sheetView workbookViewId="0">
      <selection activeCell="A22" sqref="A22"/>
    </sheetView>
  </sheetViews>
  <sheetFormatPr defaultRowHeight="12.75"/>
  <cols>
    <col min="1" max="1" width="27.140625" customWidth="1"/>
    <col min="2" max="2" width="13" customWidth="1"/>
    <col min="3" max="3" width="16.5703125" customWidth="1"/>
  </cols>
  <sheetData>
    <row r="1" spans="1:4" ht="42.75" customHeight="1">
      <c r="A1" s="145" t="s">
        <v>43</v>
      </c>
      <c r="B1" s="145"/>
      <c r="C1" s="145"/>
      <c r="D1" s="145"/>
    </row>
    <row r="3" spans="1:4">
      <c r="A3" s="51" t="s">
        <v>35</v>
      </c>
      <c r="B3" s="12"/>
      <c r="C3" s="12"/>
    </row>
    <row r="4" spans="1:4">
      <c r="A4" s="12"/>
      <c r="B4" s="12"/>
      <c r="C4" s="12"/>
    </row>
    <row r="5" spans="1:4" ht="38.25">
      <c r="A5" s="44" t="s">
        <v>13</v>
      </c>
      <c r="B5" s="45" t="s">
        <v>36</v>
      </c>
      <c r="C5" s="45" t="s">
        <v>44</v>
      </c>
    </row>
    <row r="6" spans="1:4" ht="51">
      <c r="A6" s="46" t="s">
        <v>37</v>
      </c>
      <c r="B6" s="47">
        <v>2542</v>
      </c>
      <c r="C6" s="48">
        <v>28048.7</v>
      </c>
    </row>
    <row r="7" spans="1:4" ht="51">
      <c r="A7" s="46" t="s">
        <v>38</v>
      </c>
      <c r="B7" s="47">
        <v>29</v>
      </c>
      <c r="C7" s="48">
        <v>1772.41</v>
      </c>
    </row>
    <row r="8" spans="1:4" ht="38.25">
      <c r="A8" s="46" t="s">
        <v>39</v>
      </c>
      <c r="B8" s="47">
        <v>2702</v>
      </c>
      <c r="C8" s="48">
        <v>24153.17</v>
      </c>
    </row>
    <row r="9" spans="1:4">
      <c r="A9" s="46" t="s">
        <v>40</v>
      </c>
      <c r="B9" s="47">
        <v>1552</v>
      </c>
      <c r="C9" s="48">
        <v>13838.7</v>
      </c>
    </row>
    <row r="10" spans="1:4">
      <c r="A10" s="46" t="s">
        <v>41</v>
      </c>
      <c r="B10" s="47">
        <v>2936</v>
      </c>
      <c r="C10" s="48">
        <v>9283.02</v>
      </c>
    </row>
    <row r="11" spans="1:4">
      <c r="A11" s="45" t="s">
        <v>42</v>
      </c>
      <c r="B11" s="49">
        <v>9761</v>
      </c>
      <c r="C11" s="50">
        <v>77096</v>
      </c>
    </row>
  </sheetData>
  <mergeCells count="1">
    <mergeCell ref="A1:D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5623F-ADA5-452C-AC1B-2228D568A648}">
  <dimension ref="A1:K211"/>
  <sheetViews>
    <sheetView tabSelected="1" zoomScale="80" zoomScaleNormal="80" workbookViewId="0">
      <selection activeCell="M7" sqref="M7"/>
    </sheetView>
  </sheetViews>
  <sheetFormatPr defaultRowHeight="12.75"/>
  <cols>
    <col min="1" max="1" width="5.7109375" customWidth="1"/>
    <col min="2" max="2" width="21.42578125" customWidth="1"/>
    <col min="3" max="3" width="12.85546875" customWidth="1"/>
    <col min="4" max="4" width="73" customWidth="1"/>
    <col min="5" max="5" width="14.5703125" customWidth="1"/>
    <col min="6" max="6" width="16.42578125" customWidth="1"/>
    <col min="7" max="7" width="11.7109375" customWidth="1"/>
    <col min="8" max="8" width="16.140625" customWidth="1"/>
  </cols>
  <sheetData>
    <row r="1" spans="1:11" ht="35.25" customHeight="1">
      <c r="A1" s="52"/>
      <c r="B1" s="52"/>
      <c r="C1" s="52"/>
      <c r="D1" s="52"/>
      <c r="E1" s="52"/>
      <c r="F1" s="52"/>
      <c r="G1" s="52"/>
      <c r="H1" s="52"/>
      <c r="I1" s="53"/>
      <c r="J1" s="53"/>
      <c r="K1" s="53"/>
    </row>
    <row r="2" spans="1:11" ht="35.25" customHeight="1">
      <c r="A2" s="52"/>
      <c r="B2" s="52"/>
      <c r="C2" s="54" t="s">
        <v>79</v>
      </c>
      <c r="D2" s="52"/>
      <c r="E2" s="52"/>
      <c r="F2" s="52"/>
      <c r="G2" s="54"/>
      <c r="H2" s="54"/>
      <c r="I2" s="53"/>
      <c r="J2" s="53"/>
      <c r="K2" s="53"/>
    </row>
    <row r="3" spans="1:11" ht="35.25" customHeight="1">
      <c r="A3" s="52"/>
      <c r="B3" s="52"/>
      <c r="C3" s="146" t="s">
        <v>287</v>
      </c>
      <c r="D3" s="146"/>
      <c r="E3" s="146"/>
      <c r="F3" s="146"/>
      <c r="G3" s="146"/>
      <c r="H3" s="52"/>
      <c r="I3" s="53"/>
      <c r="J3" s="53"/>
      <c r="K3" s="53"/>
    </row>
    <row r="4" spans="1:11" ht="35.25" customHeight="1" thickBot="1">
      <c r="A4" s="52"/>
      <c r="B4" s="52"/>
      <c r="C4" s="52"/>
      <c r="D4" s="52"/>
      <c r="E4" s="52"/>
      <c r="F4" s="52"/>
      <c r="G4" s="52"/>
      <c r="H4" s="52"/>
      <c r="I4" s="53"/>
      <c r="J4" s="53"/>
      <c r="K4" s="53"/>
    </row>
    <row r="5" spans="1:11" ht="35.25" customHeight="1">
      <c r="A5" s="52"/>
      <c r="B5" s="55" t="s">
        <v>46</v>
      </c>
      <c r="C5" s="56" t="s">
        <v>47</v>
      </c>
      <c r="D5" s="56" t="s">
        <v>48</v>
      </c>
      <c r="E5" s="56" t="s">
        <v>49</v>
      </c>
      <c r="F5" s="56" t="s">
        <v>50</v>
      </c>
      <c r="G5" s="56" t="s">
        <v>51</v>
      </c>
      <c r="H5" s="57" t="s">
        <v>52</v>
      </c>
      <c r="I5" s="53"/>
      <c r="J5" s="53"/>
      <c r="K5" s="53"/>
    </row>
    <row r="6" spans="1:11" ht="35.25" customHeight="1" thickBot="1">
      <c r="A6" s="52"/>
      <c r="B6" s="58"/>
      <c r="C6" s="59"/>
      <c r="D6" s="59"/>
      <c r="E6" s="58" t="s">
        <v>3</v>
      </c>
      <c r="F6" s="60">
        <f>SUM(F7:F185)</f>
        <v>681</v>
      </c>
      <c r="G6" s="60"/>
      <c r="H6" s="61">
        <f>SUM(H7:H185)</f>
        <v>6368.9800000000014</v>
      </c>
      <c r="I6" s="53"/>
      <c r="J6" s="53"/>
      <c r="K6" s="53"/>
    </row>
    <row r="7" spans="1:11" ht="35.25" customHeight="1">
      <c r="A7" s="52"/>
      <c r="B7" s="62" t="s">
        <v>53</v>
      </c>
      <c r="C7" s="63">
        <v>10001535</v>
      </c>
      <c r="D7" s="64" t="s">
        <v>54</v>
      </c>
      <c r="E7" s="63">
        <v>70001</v>
      </c>
      <c r="F7" s="63">
        <v>4</v>
      </c>
      <c r="G7" s="63">
        <v>4.2</v>
      </c>
      <c r="H7" s="65">
        <f t="shared" ref="H7:H70" si="0">G7*F7</f>
        <v>16.8</v>
      </c>
      <c r="I7" s="53"/>
      <c r="J7" s="53"/>
      <c r="K7" s="53"/>
    </row>
    <row r="8" spans="1:11" ht="35.25" customHeight="1">
      <c r="A8" s="52"/>
      <c r="B8" s="66" t="s">
        <v>53</v>
      </c>
      <c r="C8" s="67">
        <v>10001535</v>
      </c>
      <c r="D8" s="68" t="s">
        <v>54</v>
      </c>
      <c r="E8" s="67">
        <v>70002</v>
      </c>
      <c r="F8" s="67">
        <v>2</v>
      </c>
      <c r="G8" s="67">
        <v>10.64</v>
      </c>
      <c r="H8" s="69">
        <f t="shared" si="0"/>
        <v>21.28</v>
      </c>
      <c r="I8" s="53"/>
      <c r="J8" s="53"/>
      <c r="K8" s="53"/>
    </row>
    <row r="9" spans="1:11" ht="35.25" customHeight="1">
      <c r="A9" s="52"/>
      <c r="B9" s="66" t="s">
        <v>53</v>
      </c>
      <c r="C9" s="67">
        <v>10001535</v>
      </c>
      <c r="D9" s="68" t="s">
        <v>54</v>
      </c>
      <c r="E9" s="67">
        <v>70003</v>
      </c>
      <c r="F9" s="67">
        <v>1</v>
      </c>
      <c r="G9" s="67">
        <v>5.25</v>
      </c>
      <c r="H9" s="69">
        <f t="shared" si="0"/>
        <v>5.25</v>
      </c>
      <c r="I9" s="53"/>
      <c r="J9" s="53"/>
      <c r="K9" s="53"/>
    </row>
    <row r="10" spans="1:11" ht="35.25" customHeight="1">
      <c r="A10" s="52"/>
      <c r="B10" s="66" t="s">
        <v>53</v>
      </c>
      <c r="C10" s="67">
        <v>10001535</v>
      </c>
      <c r="D10" s="68" t="s">
        <v>54</v>
      </c>
      <c r="E10" s="67">
        <v>70101</v>
      </c>
      <c r="F10" s="67">
        <v>2</v>
      </c>
      <c r="G10" s="67">
        <v>5.63</v>
      </c>
      <c r="H10" s="69">
        <f t="shared" si="0"/>
        <v>11.26</v>
      </c>
      <c r="I10" s="53"/>
      <c r="J10" s="53"/>
      <c r="K10" s="53"/>
    </row>
    <row r="11" spans="1:11" ht="35.25" customHeight="1">
      <c r="A11" s="52"/>
      <c r="B11" s="66" t="s">
        <v>53</v>
      </c>
      <c r="C11" s="67">
        <v>10001535</v>
      </c>
      <c r="D11" s="68" t="s">
        <v>54</v>
      </c>
      <c r="E11" s="67">
        <v>70103</v>
      </c>
      <c r="F11" s="67">
        <v>1</v>
      </c>
      <c r="G11" s="67">
        <v>3.35</v>
      </c>
      <c r="H11" s="69">
        <f t="shared" si="0"/>
        <v>3.35</v>
      </c>
      <c r="I11" s="53"/>
      <c r="J11" s="53"/>
      <c r="K11" s="53"/>
    </row>
    <row r="12" spans="1:11" ht="35.25" customHeight="1">
      <c r="A12" s="52"/>
      <c r="B12" s="66" t="s">
        <v>53</v>
      </c>
      <c r="C12" s="67">
        <v>10001535</v>
      </c>
      <c r="D12" s="68" t="s">
        <v>54</v>
      </c>
      <c r="E12" s="67">
        <v>70208</v>
      </c>
      <c r="F12" s="67">
        <v>1</v>
      </c>
      <c r="G12" s="67">
        <v>16.75</v>
      </c>
      <c r="H12" s="69">
        <f t="shared" si="0"/>
        <v>16.75</v>
      </c>
      <c r="I12" s="53"/>
      <c r="J12" s="53"/>
      <c r="K12" s="53"/>
    </row>
    <row r="13" spans="1:11" ht="35.25" customHeight="1">
      <c r="A13" s="52"/>
      <c r="B13" s="66" t="s">
        <v>53</v>
      </c>
      <c r="C13" s="67">
        <v>10001535</v>
      </c>
      <c r="D13" s="68" t="s">
        <v>54</v>
      </c>
      <c r="E13" s="67">
        <v>70301</v>
      </c>
      <c r="F13" s="67">
        <v>1</v>
      </c>
      <c r="G13" s="67">
        <v>16.79</v>
      </c>
      <c r="H13" s="69">
        <f t="shared" si="0"/>
        <v>16.79</v>
      </c>
      <c r="I13" s="53"/>
      <c r="J13" s="53"/>
      <c r="K13" s="53"/>
    </row>
    <row r="14" spans="1:11" ht="35.25" customHeight="1">
      <c r="A14" s="52"/>
      <c r="B14" s="66" t="s">
        <v>53</v>
      </c>
      <c r="C14" s="67">
        <v>10001535</v>
      </c>
      <c r="D14" s="68" t="s">
        <v>54</v>
      </c>
      <c r="E14" s="67">
        <v>70400</v>
      </c>
      <c r="F14" s="67">
        <v>1</v>
      </c>
      <c r="G14" s="67">
        <v>5.47</v>
      </c>
      <c r="H14" s="69">
        <f t="shared" si="0"/>
        <v>5.47</v>
      </c>
      <c r="I14" s="53"/>
      <c r="J14" s="53"/>
      <c r="K14" s="53"/>
    </row>
    <row r="15" spans="1:11" ht="35.25" customHeight="1">
      <c r="A15" s="52"/>
      <c r="B15" s="66" t="s">
        <v>53</v>
      </c>
      <c r="C15" s="67">
        <v>10001535</v>
      </c>
      <c r="D15" s="68" t="s">
        <v>54</v>
      </c>
      <c r="E15" s="67">
        <v>70402</v>
      </c>
      <c r="F15" s="67">
        <v>3</v>
      </c>
      <c r="G15" s="67">
        <v>14.69</v>
      </c>
      <c r="H15" s="69">
        <f t="shared" si="0"/>
        <v>44.07</v>
      </c>
      <c r="I15" s="53"/>
      <c r="J15" s="53"/>
      <c r="K15" s="53"/>
    </row>
    <row r="16" spans="1:11" ht="35.25" customHeight="1">
      <c r="A16" s="52"/>
      <c r="B16" s="66" t="s">
        <v>53</v>
      </c>
      <c r="C16" s="67">
        <v>10001535</v>
      </c>
      <c r="D16" s="68" t="s">
        <v>54</v>
      </c>
      <c r="E16" s="67">
        <v>70903</v>
      </c>
      <c r="F16" s="67">
        <v>4</v>
      </c>
      <c r="G16" s="67">
        <v>3.44</v>
      </c>
      <c r="H16" s="69">
        <f t="shared" si="0"/>
        <v>13.76</v>
      </c>
      <c r="I16" s="53"/>
      <c r="J16" s="53"/>
      <c r="K16" s="53"/>
    </row>
    <row r="17" spans="1:11" ht="35.25" customHeight="1">
      <c r="A17" s="52"/>
      <c r="B17" s="66" t="s">
        <v>53</v>
      </c>
      <c r="C17" s="67">
        <v>10019111</v>
      </c>
      <c r="D17" s="68" t="s">
        <v>55</v>
      </c>
      <c r="E17" s="67">
        <v>70001</v>
      </c>
      <c r="F17" s="67">
        <v>54</v>
      </c>
      <c r="G17" s="67">
        <v>4.1999999999999993</v>
      </c>
      <c r="H17" s="69">
        <f t="shared" si="0"/>
        <v>226.79999999999995</v>
      </c>
      <c r="I17" s="53"/>
      <c r="J17" s="53"/>
      <c r="K17" s="53"/>
    </row>
    <row r="18" spans="1:11" ht="35.25" customHeight="1">
      <c r="A18" s="52"/>
      <c r="B18" s="66" t="s">
        <v>53</v>
      </c>
      <c r="C18" s="67">
        <v>10019111</v>
      </c>
      <c r="D18" s="68" t="s">
        <v>55</v>
      </c>
      <c r="E18" s="67">
        <v>70002</v>
      </c>
      <c r="F18" s="67">
        <v>35</v>
      </c>
      <c r="G18" s="67">
        <v>10.639999999999999</v>
      </c>
      <c r="H18" s="69">
        <f t="shared" si="0"/>
        <v>372.4</v>
      </c>
      <c r="I18" s="53"/>
      <c r="J18" s="53"/>
      <c r="K18" s="53"/>
    </row>
    <row r="19" spans="1:11" ht="35.25" customHeight="1">
      <c r="A19" s="52"/>
      <c r="B19" s="66" t="s">
        <v>53</v>
      </c>
      <c r="C19" s="67">
        <v>10019111</v>
      </c>
      <c r="D19" s="68" t="s">
        <v>55</v>
      </c>
      <c r="E19" s="67">
        <v>70005</v>
      </c>
      <c r="F19" s="67">
        <v>1</v>
      </c>
      <c r="G19" s="67">
        <v>5.37</v>
      </c>
      <c r="H19" s="69">
        <f t="shared" si="0"/>
        <v>5.37</v>
      </c>
      <c r="I19" s="53"/>
      <c r="J19" s="53"/>
      <c r="K19" s="53"/>
    </row>
    <row r="20" spans="1:11" ht="35.25" customHeight="1">
      <c r="A20" s="52"/>
      <c r="B20" s="66" t="s">
        <v>53</v>
      </c>
      <c r="C20" s="67">
        <v>10019111</v>
      </c>
      <c r="D20" s="68" t="s">
        <v>55</v>
      </c>
      <c r="E20" s="67">
        <v>70008</v>
      </c>
      <c r="F20" s="67">
        <v>3</v>
      </c>
      <c r="G20" s="67">
        <v>22.08</v>
      </c>
      <c r="H20" s="69">
        <f t="shared" si="0"/>
        <v>66.239999999999995</v>
      </c>
      <c r="I20" s="53"/>
      <c r="J20" s="53"/>
      <c r="K20" s="53"/>
    </row>
    <row r="21" spans="1:11" ht="35.25" customHeight="1">
      <c r="A21" s="52"/>
      <c r="B21" s="66" t="s">
        <v>53</v>
      </c>
      <c r="C21" s="67">
        <v>10019111</v>
      </c>
      <c r="D21" s="68" t="s">
        <v>55</v>
      </c>
      <c r="E21" s="67">
        <v>70011</v>
      </c>
      <c r="F21" s="67">
        <v>126</v>
      </c>
      <c r="G21" s="67">
        <v>2.72</v>
      </c>
      <c r="H21" s="69">
        <f t="shared" si="0"/>
        <v>342.72</v>
      </c>
      <c r="I21" s="53"/>
      <c r="J21" s="53"/>
      <c r="K21" s="53"/>
    </row>
    <row r="22" spans="1:11" ht="35.25" customHeight="1">
      <c r="A22" s="52"/>
      <c r="B22" s="66" t="s">
        <v>53</v>
      </c>
      <c r="C22" s="67">
        <v>10019111</v>
      </c>
      <c r="D22" s="68" t="s">
        <v>55</v>
      </c>
      <c r="E22" s="67">
        <v>70016</v>
      </c>
      <c r="F22" s="67">
        <v>16</v>
      </c>
      <c r="G22" s="67">
        <v>10.46</v>
      </c>
      <c r="H22" s="69">
        <f t="shared" si="0"/>
        <v>167.36</v>
      </c>
      <c r="I22" s="53"/>
      <c r="J22" s="53"/>
      <c r="K22" s="53"/>
    </row>
    <row r="23" spans="1:11" ht="35.25" customHeight="1">
      <c r="A23" s="52"/>
      <c r="B23" s="66" t="s">
        <v>53</v>
      </c>
      <c r="C23" s="67">
        <v>10019111</v>
      </c>
      <c r="D23" s="68" t="s">
        <v>55</v>
      </c>
      <c r="E23" s="67">
        <v>70050</v>
      </c>
      <c r="F23" s="67">
        <v>6</v>
      </c>
      <c r="G23" s="67">
        <v>3.56</v>
      </c>
      <c r="H23" s="69">
        <f t="shared" si="0"/>
        <v>21.36</v>
      </c>
      <c r="I23" s="53"/>
      <c r="J23" s="53"/>
      <c r="K23" s="53"/>
    </row>
    <row r="24" spans="1:11" ht="35.25" customHeight="1">
      <c r="A24" s="52"/>
      <c r="B24" s="66" t="s">
        <v>53</v>
      </c>
      <c r="C24" s="67">
        <v>10019111</v>
      </c>
      <c r="D24" s="68" t="s">
        <v>55</v>
      </c>
      <c r="E24" s="67">
        <v>70051</v>
      </c>
      <c r="F24" s="67">
        <v>1</v>
      </c>
      <c r="G24" s="67">
        <v>3.32</v>
      </c>
      <c r="H24" s="69">
        <f t="shared" si="0"/>
        <v>3.32</v>
      </c>
      <c r="I24" s="53"/>
      <c r="J24" s="53"/>
      <c r="K24" s="53"/>
    </row>
    <row r="25" spans="1:11" ht="35.25" customHeight="1">
      <c r="A25" s="52"/>
      <c r="B25" s="66" t="s">
        <v>53</v>
      </c>
      <c r="C25" s="67">
        <v>10019111</v>
      </c>
      <c r="D25" s="68" t="s">
        <v>55</v>
      </c>
      <c r="E25" s="67">
        <v>70052</v>
      </c>
      <c r="F25" s="67">
        <v>13</v>
      </c>
      <c r="G25" s="67">
        <v>0.66</v>
      </c>
      <c r="H25" s="69">
        <f t="shared" si="0"/>
        <v>8.58</v>
      </c>
      <c r="I25" s="53"/>
      <c r="J25" s="53"/>
      <c r="K25" s="53"/>
    </row>
    <row r="26" spans="1:11" ht="35.25" customHeight="1">
      <c r="A26" s="52"/>
      <c r="B26" s="66" t="s">
        <v>53</v>
      </c>
      <c r="C26" s="67">
        <v>10019111</v>
      </c>
      <c r="D26" s="68" t="s">
        <v>55</v>
      </c>
      <c r="E26" s="67">
        <v>70053</v>
      </c>
      <c r="F26" s="67">
        <v>3</v>
      </c>
      <c r="G26" s="67">
        <v>3.56</v>
      </c>
      <c r="H26" s="69">
        <f t="shared" si="0"/>
        <v>10.68</v>
      </c>
      <c r="I26" s="53"/>
      <c r="J26" s="53"/>
      <c r="K26" s="53"/>
    </row>
    <row r="27" spans="1:11" ht="35.25" customHeight="1">
      <c r="A27" s="52"/>
      <c r="B27" s="66" t="s">
        <v>53</v>
      </c>
      <c r="C27" s="67">
        <v>10019111</v>
      </c>
      <c r="D27" s="68" t="s">
        <v>55</v>
      </c>
      <c r="E27" s="67">
        <v>70054</v>
      </c>
      <c r="F27" s="67">
        <v>3</v>
      </c>
      <c r="G27" s="67">
        <v>3.3200000000000003</v>
      </c>
      <c r="H27" s="69">
        <f t="shared" si="0"/>
        <v>9.9600000000000009</v>
      </c>
      <c r="I27" s="53"/>
      <c r="J27" s="53"/>
      <c r="K27" s="53"/>
    </row>
    <row r="28" spans="1:11" ht="35.25" customHeight="1">
      <c r="A28" s="52"/>
      <c r="B28" s="66" t="s">
        <v>53</v>
      </c>
      <c r="C28" s="67">
        <v>10019111</v>
      </c>
      <c r="D28" s="68" t="s">
        <v>55</v>
      </c>
      <c r="E28" s="67">
        <v>70055</v>
      </c>
      <c r="F28" s="67">
        <v>12</v>
      </c>
      <c r="G28" s="67">
        <v>10.290000000000001</v>
      </c>
      <c r="H28" s="69">
        <f t="shared" si="0"/>
        <v>123.48000000000002</v>
      </c>
      <c r="I28" s="53"/>
      <c r="J28" s="53"/>
      <c r="K28" s="53"/>
    </row>
    <row r="29" spans="1:11" ht="35.25" customHeight="1">
      <c r="A29" s="52"/>
      <c r="B29" s="66" t="s">
        <v>53</v>
      </c>
      <c r="C29" s="67">
        <v>10019111</v>
      </c>
      <c r="D29" s="68" t="s">
        <v>55</v>
      </c>
      <c r="E29" s="67">
        <v>70101</v>
      </c>
      <c r="F29" s="67">
        <v>15</v>
      </c>
      <c r="G29" s="67">
        <v>5.63</v>
      </c>
      <c r="H29" s="69">
        <f t="shared" si="0"/>
        <v>84.45</v>
      </c>
      <c r="I29" s="53"/>
      <c r="J29" s="53"/>
      <c r="K29" s="53"/>
    </row>
    <row r="30" spans="1:11" ht="35.25" customHeight="1">
      <c r="A30" s="52"/>
      <c r="B30" s="66" t="s">
        <v>53</v>
      </c>
      <c r="C30" s="67">
        <v>10019111</v>
      </c>
      <c r="D30" s="68" t="s">
        <v>55</v>
      </c>
      <c r="E30" s="67">
        <v>70103</v>
      </c>
      <c r="F30" s="67">
        <v>1</v>
      </c>
      <c r="G30" s="67">
        <v>3.35</v>
      </c>
      <c r="H30" s="69">
        <f t="shared" si="0"/>
        <v>3.35</v>
      </c>
      <c r="I30" s="53"/>
      <c r="J30" s="53"/>
      <c r="K30" s="53"/>
    </row>
    <row r="31" spans="1:11" ht="35.25" customHeight="1">
      <c r="A31" s="52"/>
      <c r="B31" s="66" t="s">
        <v>53</v>
      </c>
      <c r="C31" s="67">
        <v>10019111</v>
      </c>
      <c r="D31" s="68" t="s">
        <v>55</v>
      </c>
      <c r="E31" s="67">
        <v>70109</v>
      </c>
      <c r="F31" s="67">
        <v>1</v>
      </c>
      <c r="G31" s="67">
        <v>5.98</v>
      </c>
      <c r="H31" s="69">
        <f t="shared" si="0"/>
        <v>5.98</v>
      </c>
      <c r="I31" s="53"/>
      <c r="J31" s="53"/>
      <c r="K31" s="53"/>
    </row>
    <row r="32" spans="1:11" ht="35.25" customHeight="1">
      <c r="A32" s="52"/>
      <c r="B32" s="66" t="s">
        <v>53</v>
      </c>
      <c r="C32" s="67">
        <v>10019111</v>
      </c>
      <c r="D32" s="68" t="s">
        <v>55</v>
      </c>
      <c r="E32" s="67">
        <v>70221</v>
      </c>
      <c r="F32" s="67">
        <v>2</v>
      </c>
      <c r="G32" s="67">
        <v>20.22</v>
      </c>
      <c r="H32" s="69">
        <f t="shared" si="0"/>
        <v>40.44</v>
      </c>
      <c r="I32" s="53"/>
      <c r="J32" s="53"/>
      <c r="K32" s="53"/>
    </row>
    <row r="33" spans="1:11" ht="35.25" customHeight="1">
      <c r="A33" s="52"/>
      <c r="B33" s="66" t="s">
        <v>53</v>
      </c>
      <c r="C33" s="67">
        <v>10019111</v>
      </c>
      <c r="D33" s="68" t="s">
        <v>55</v>
      </c>
      <c r="E33" s="67">
        <v>70222</v>
      </c>
      <c r="F33" s="67">
        <v>1</v>
      </c>
      <c r="G33" s="67">
        <v>13.62</v>
      </c>
      <c r="H33" s="69">
        <f t="shared" si="0"/>
        <v>13.62</v>
      </c>
      <c r="I33" s="53"/>
      <c r="J33" s="53"/>
      <c r="K33" s="53"/>
    </row>
    <row r="34" spans="1:11" ht="35.25" customHeight="1">
      <c r="A34" s="52"/>
      <c r="B34" s="66" t="s">
        <v>53</v>
      </c>
      <c r="C34" s="67">
        <v>10019111</v>
      </c>
      <c r="D34" s="68" t="s">
        <v>55</v>
      </c>
      <c r="E34" s="67">
        <v>70301</v>
      </c>
      <c r="F34" s="67">
        <v>3</v>
      </c>
      <c r="G34" s="67">
        <v>16.79</v>
      </c>
      <c r="H34" s="69">
        <f t="shared" si="0"/>
        <v>50.37</v>
      </c>
      <c r="I34" s="53"/>
      <c r="J34" s="53"/>
      <c r="K34" s="53"/>
    </row>
    <row r="35" spans="1:11" ht="35.25" customHeight="1">
      <c r="A35" s="52"/>
      <c r="B35" s="66" t="s">
        <v>53</v>
      </c>
      <c r="C35" s="67">
        <v>10019111</v>
      </c>
      <c r="D35" s="68" t="s">
        <v>55</v>
      </c>
      <c r="E35" s="67">
        <v>70305</v>
      </c>
      <c r="F35" s="67">
        <v>1</v>
      </c>
      <c r="G35" s="67">
        <v>12.03</v>
      </c>
      <c r="H35" s="69">
        <f t="shared" si="0"/>
        <v>12.03</v>
      </c>
      <c r="I35" s="53"/>
      <c r="J35" s="53"/>
      <c r="K35" s="53"/>
    </row>
    <row r="36" spans="1:11" ht="35.25" customHeight="1">
      <c r="A36" s="52"/>
      <c r="B36" s="66" t="s">
        <v>53</v>
      </c>
      <c r="C36" s="67">
        <v>10019111</v>
      </c>
      <c r="D36" s="68" t="s">
        <v>55</v>
      </c>
      <c r="E36" s="67">
        <v>70400</v>
      </c>
      <c r="F36" s="67">
        <v>1</v>
      </c>
      <c r="G36" s="67">
        <v>5.47</v>
      </c>
      <c r="H36" s="69">
        <f t="shared" si="0"/>
        <v>5.47</v>
      </c>
      <c r="I36" s="53"/>
      <c r="J36" s="53"/>
      <c r="K36" s="53"/>
    </row>
    <row r="37" spans="1:11" ht="35.25" customHeight="1">
      <c r="A37" s="52"/>
      <c r="B37" s="66" t="s">
        <v>53</v>
      </c>
      <c r="C37" s="67">
        <v>10019111</v>
      </c>
      <c r="D37" s="68" t="s">
        <v>55</v>
      </c>
      <c r="E37" s="67">
        <v>70401</v>
      </c>
      <c r="F37" s="67">
        <v>1</v>
      </c>
      <c r="G37" s="67">
        <v>8.3000000000000007</v>
      </c>
      <c r="H37" s="69">
        <f t="shared" si="0"/>
        <v>8.3000000000000007</v>
      </c>
      <c r="I37" s="53"/>
      <c r="J37" s="53"/>
      <c r="K37" s="53"/>
    </row>
    <row r="38" spans="1:11" ht="35.25" customHeight="1">
      <c r="A38" s="52"/>
      <c r="B38" s="66" t="s">
        <v>53</v>
      </c>
      <c r="C38" s="67">
        <v>10019111</v>
      </c>
      <c r="D38" s="68" t="s">
        <v>55</v>
      </c>
      <c r="E38" s="67">
        <v>70402</v>
      </c>
      <c r="F38" s="67">
        <v>8</v>
      </c>
      <c r="G38" s="67">
        <v>14.69</v>
      </c>
      <c r="H38" s="69">
        <f t="shared" si="0"/>
        <v>117.52</v>
      </c>
      <c r="I38" s="53"/>
      <c r="J38" s="53"/>
      <c r="K38" s="53"/>
    </row>
    <row r="39" spans="1:11" ht="35.25" customHeight="1">
      <c r="A39" s="52"/>
      <c r="B39" s="66" t="s">
        <v>53</v>
      </c>
      <c r="C39" s="67">
        <v>10019111</v>
      </c>
      <c r="D39" s="68" t="s">
        <v>55</v>
      </c>
      <c r="E39" s="67">
        <v>70406</v>
      </c>
      <c r="F39" s="67">
        <v>1</v>
      </c>
      <c r="G39" s="67">
        <v>29.99</v>
      </c>
      <c r="H39" s="69">
        <f t="shared" si="0"/>
        <v>29.99</v>
      </c>
      <c r="I39" s="53"/>
      <c r="J39" s="53"/>
      <c r="K39" s="53"/>
    </row>
    <row r="40" spans="1:11" ht="35.25" customHeight="1">
      <c r="A40" s="52"/>
      <c r="B40" s="66" t="s">
        <v>53</v>
      </c>
      <c r="C40" s="67">
        <v>10019111</v>
      </c>
      <c r="D40" s="68" t="s">
        <v>55</v>
      </c>
      <c r="E40" s="67">
        <v>70420</v>
      </c>
      <c r="F40" s="67">
        <v>1</v>
      </c>
      <c r="G40" s="67">
        <v>15.7</v>
      </c>
      <c r="H40" s="69">
        <f t="shared" si="0"/>
        <v>15.7</v>
      </c>
      <c r="I40" s="53"/>
      <c r="J40" s="53"/>
      <c r="K40" s="53"/>
    </row>
    <row r="41" spans="1:11" ht="35.25" customHeight="1">
      <c r="A41" s="52"/>
      <c r="B41" s="66" t="s">
        <v>53</v>
      </c>
      <c r="C41" s="67">
        <v>10019111</v>
      </c>
      <c r="D41" s="68" t="s">
        <v>55</v>
      </c>
      <c r="E41" s="67">
        <v>70421</v>
      </c>
      <c r="F41" s="67">
        <v>1</v>
      </c>
      <c r="G41" s="67">
        <v>21.53</v>
      </c>
      <c r="H41" s="69">
        <f t="shared" si="0"/>
        <v>21.53</v>
      </c>
      <c r="I41" s="53"/>
      <c r="J41" s="53"/>
      <c r="K41" s="53"/>
    </row>
    <row r="42" spans="1:11" ht="35.25" customHeight="1">
      <c r="A42" s="52"/>
      <c r="B42" s="66" t="s">
        <v>53</v>
      </c>
      <c r="C42" s="67">
        <v>10019111</v>
      </c>
      <c r="D42" s="68" t="s">
        <v>55</v>
      </c>
      <c r="E42" s="67">
        <v>70456</v>
      </c>
      <c r="F42" s="67">
        <v>1</v>
      </c>
      <c r="G42" s="67">
        <v>12.24</v>
      </c>
      <c r="H42" s="69">
        <f t="shared" si="0"/>
        <v>12.24</v>
      </c>
      <c r="I42" s="53"/>
      <c r="J42" s="53"/>
      <c r="K42" s="53"/>
    </row>
    <row r="43" spans="1:11" ht="35.25" customHeight="1">
      <c r="A43" s="52"/>
      <c r="B43" s="66" t="s">
        <v>53</v>
      </c>
      <c r="C43" s="67">
        <v>10019111</v>
      </c>
      <c r="D43" s="68" t="s">
        <v>55</v>
      </c>
      <c r="E43" s="67">
        <v>70504</v>
      </c>
      <c r="F43" s="67">
        <v>1</v>
      </c>
      <c r="G43" s="67">
        <v>20.66</v>
      </c>
      <c r="H43" s="69">
        <f t="shared" si="0"/>
        <v>20.66</v>
      </c>
      <c r="I43" s="53"/>
      <c r="J43" s="53"/>
      <c r="K43" s="53"/>
    </row>
    <row r="44" spans="1:11" ht="35.25" customHeight="1">
      <c r="A44" s="52"/>
      <c r="B44" s="66" t="s">
        <v>53</v>
      </c>
      <c r="C44" s="67">
        <v>10019111</v>
      </c>
      <c r="D44" s="68" t="s">
        <v>55</v>
      </c>
      <c r="E44" s="67">
        <v>70901</v>
      </c>
      <c r="F44" s="67">
        <v>1</v>
      </c>
      <c r="G44" s="67">
        <v>1.27</v>
      </c>
      <c r="H44" s="69">
        <f t="shared" si="0"/>
        <v>1.27</v>
      </c>
      <c r="I44" s="53"/>
      <c r="J44" s="53"/>
      <c r="K44" s="53"/>
    </row>
    <row r="45" spans="1:11" ht="35.25" customHeight="1">
      <c r="A45" s="52"/>
      <c r="B45" s="66" t="s">
        <v>53</v>
      </c>
      <c r="C45" s="67">
        <v>10019111</v>
      </c>
      <c r="D45" s="68" t="s">
        <v>55</v>
      </c>
      <c r="E45" s="67">
        <v>70903</v>
      </c>
      <c r="F45" s="67">
        <v>13</v>
      </c>
      <c r="G45" s="67">
        <v>3.44</v>
      </c>
      <c r="H45" s="69">
        <f t="shared" si="0"/>
        <v>44.72</v>
      </c>
      <c r="I45" s="53"/>
      <c r="J45" s="53"/>
      <c r="K45" s="53"/>
    </row>
    <row r="46" spans="1:11" ht="35.25" customHeight="1">
      <c r="A46" s="52"/>
      <c r="B46" s="66" t="s">
        <v>53</v>
      </c>
      <c r="C46" s="67">
        <v>10019111</v>
      </c>
      <c r="D46" s="68" t="s">
        <v>55</v>
      </c>
      <c r="E46" s="67">
        <v>70904</v>
      </c>
      <c r="F46" s="67">
        <v>9</v>
      </c>
      <c r="G46" s="67">
        <v>4.53</v>
      </c>
      <c r="H46" s="69">
        <f t="shared" si="0"/>
        <v>40.770000000000003</v>
      </c>
      <c r="I46" s="53"/>
      <c r="J46" s="53"/>
      <c r="K46" s="53"/>
    </row>
    <row r="47" spans="1:11" ht="35.25" customHeight="1">
      <c r="A47" s="52"/>
      <c r="B47" s="66" t="s">
        <v>53</v>
      </c>
      <c r="C47" s="67">
        <v>10019111</v>
      </c>
      <c r="D47" s="68" t="s">
        <v>55</v>
      </c>
      <c r="E47" s="67">
        <v>70909</v>
      </c>
      <c r="F47" s="67">
        <v>9</v>
      </c>
      <c r="G47" s="67">
        <v>93.12</v>
      </c>
      <c r="H47" s="69">
        <f t="shared" si="0"/>
        <v>838.08</v>
      </c>
      <c r="I47" s="53"/>
      <c r="J47" s="53"/>
      <c r="K47" s="53"/>
    </row>
    <row r="48" spans="1:11" ht="35.25" customHeight="1">
      <c r="A48" s="52"/>
      <c r="B48" s="66" t="s">
        <v>53</v>
      </c>
      <c r="C48" s="67">
        <v>10019111</v>
      </c>
      <c r="D48" s="68" t="s">
        <v>55</v>
      </c>
      <c r="E48" s="67">
        <v>70910</v>
      </c>
      <c r="F48" s="67">
        <v>9</v>
      </c>
      <c r="G48" s="67">
        <v>16.790000000000003</v>
      </c>
      <c r="H48" s="69">
        <f t="shared" si="0"/>
        <v>151.11000000000001</v>
      </c>
      <c r="I48" s="53"/>
      <c r="J48" s="53"/>
      <c r="K48" s="53"/>
    </row>
    <row r="49" spans="1:11" ht="35.25" customHeight="1">
      <c r="A49" s="52"/>
      <c r="B49" s="66" t="s">
        <v>53</v>
      </c>
      <c r="C49" s="67">
        <v>10019111</v>
      </c>
      <c r="D49" s="68" t="s">
        <v>55</v>
      </c>
      <c r="E49" s="67">
        <v>70911</v>
      </c>
      <c r="F49" s="67">
        <v>1</v>
      </c>
      <c r="G49" s="67">
        <v>10.31</v>
      </c>
      <c r="H49" s="69">
        <f t="shared" si="0"/>
        <v>10.31</v>
      </c>
      <c r="I49" s="53"/>
      <c r="J49" s="53"/>
      <c r="K49" s="53"/>
    </row>
    <row r="50" spans="1:11" ht="35.25" customHeight="1">
      <c r="A50" s="52"/>
      <c r="B50" s="66" t="s">
        <v>53</v>
      </c>
      <c r="C50" s="67">
        <v>10019111</v>
      </c>
      <c r="D50" s="68" t="s">
        <v>55</v>
      </c>
      <c r="E50" s="67">
        <v>70913</v>
      </c>
      <c r="F50" s="67">
        <v>1</v>
      </c>
      <c r="G50" s="67">
        <v>47.34</v>
      </c>
      <c r="H50" s="69">
        <f t="shared" si="0"/>
        <v>47.34</v>
      </c>
      <c r="I50" s="53"/>
      <c r="J50" s="53"/>
      <c r="K50" s="53"/>
    </row>
    <row r="51" spans="1:11" ht="35.25" customHeight="1">
      <c r="A51" s="52"/>
      <c r="B51" s="66" t="s">
        <v>53</v>
      </c>
      <c r="C51" s="67">
        <v>10019111</v>
      </c>
      <c r="D51" s="68" t="s">
        <v>55</v>
      </c>
      <c r="E51" s="67">
        <v>70915</v>
      </c>
      <c r="F51" s="67">
        <v>9</v>
      </c>
      <c r="G51" s="67">
        <v>5.93</v>
      </c>
      <c r="H51" s="69">
        <f t="shared" si="0"/>
        <v>53.37</v>
      </c>
      <c r="I51" s="53"/>
      <c r="J51" s="53"/>
      <c r="K51" s="53"/>
    </row>
    <row r="52" spans="1:11" ht="35.25" customHeight="1">
      <c r="A52" s="52"/>
      <c r="B52" s="66" t="s">
        <v>53</v>
      </c>
      <c r="C52" s="67">
        <v>10019111</v>
      </c>
      <c r="D52" s="68" t="s">
        <v>55</v>
      </c>
      <c r="E52" s="67">
        <v>70917</v>
      </c>
      <c r="F52" s="67">
        <v>14</v>
      </c>
      <c r="G52" s="67">
        <v>28.93</v>
      </c>
      <c r="H52" s="69">
        <f t="shared" si="0"/>
        <v>405.02</v>
      </c>
      <c r="I52" s="53"/>
      <c r="J52" s="53"/>
      <c r="K52" s="53"/>
    </row>
    <row r="53" spans="1:11" ht="35.25" customHeight="1">
      <c r="A53" s="52"/>
      <c r="B53" s="66" t="s">
        <v>53</v>
      </c>
      <c r="C53" s="67">
        <v>10019111</v>
      </c>
      <c r="D53" s="68" t="s">
        <v>55</v>
      </c>
      <c r="E53" s="67">
        <v>70922</v>
      </c>
      <c r="F53" s="67">
        <v>12</v>
      </c>
      <c r="G53" s="67">
        <v>5.22</v>
      </c>
      <c r="H53" s="69">
        <f t="shared" si="0"/>
        <v>62.64</v>
      </c>
      <c r="I53" s="53"/>
      <c r="J53" s="53"/>
      <c r="K53" s="53"/>
    </row>
    <row r="54" spans="1:11" ht="35.25" customHeight="1">
      <c r="A54" s="52"/>
      <c r="B54" s="66" t="s">
        <v>53</v>
      </c>
      <c r="C54" s="67">
        <v>10019111</v>
      </c>
      <c r="D54" s="68" t="s">
        <v>55</v>
      </c>
      <c r="E54" s="67">
        <v>73007</v>
      </c>
      <c r="F54" s="67">
        <v>1</v>
      </c>
      <c r="G54" s="67">
        <v>13.13</v>
      </c>
      <c r="H54" s="69">
        <f t="shared" si="0"/>
        <v>13.13</v>
      </c>
      <c r="I54" s="53"/>
      <c r="J54" s="53"/>
      <c r="K54" s="53"/>
    </row>
    <row r="55" spans="1:11" ht="35.25" customHeight="1">
      <c r="A55" s="52"/>
      <c r="B55" s="66" t="s">
        <v>53</v>
      </c>
      <c r="C55" s="67">
        <v>10019111</v>
      </c>
      <c r="D55" s="68" t="s">
        <v>55</v>
      </c>
      <c r="E55" s="67">
        <v>73050</v>
      </c>
      <c r="F55" s="67">
        <v>23</v>
      </c>
      <c r="G55" s="67">
        <v>15.28</v>
      </c>
      <c r="H55" s="69">
        <f t="shared" si="0"/>
        <v>351.44</v>
      </c>
      <c r="I55" s="53"/>
      <c r="J55" s="53"/>
      <c r="K55" s="53"/>
    </row>
    <row r="56" spans="1:11" ht="35.25" customHeight="1">
      <c r="A56" s="52"/>
      <c r="B56" s="66" t="s">
        <v>53</v>
      </c>
      <c r="C56" s="67">
        <v>10019111</v>
      </c>
      <c r="D56" s="68" t="s">
        <v>55</v>
      </c>
      <c r="E56" s="67">
        <v>73103</v>
      </c>
      <c r="F56" s="67">
        <v>2</v>
      </c>
      <c r="G56" s="67">
        <v>27.67</v>
      </c>
      <c r="H56" s="69">
        <f t="shared" si="0"/>
        <v>55.34</v>
      </c>
      <c r="I56" s="53"/>
      <c r="J56" s="53"/>
      <c r="K56" s="53"/>
    </row>
    <row r="57" spans="1:11" ht="35.25" customHeight="1">
      <c r="A57" s="52"/>
      <c r="B57" s="66" t="s">
        <v>53</v>
      </c>
      <c r="C57" s="67">
        <v>10019111</v>
      </c>
      <c r="D57" s="68" t="s">
        <v>55</v>
      </c>
      <c r="E57" s="67">
        <v>73116</v>
      </c>
      <c r="F57" s="67">
        <v>1</v>
      </c>
      <c r="G57" s="67">
        <v>29.34</v>
      </c>
      <c r="H57" s="69">
        <f t="shared" si="0"/>
        <v>29.34</v>
      </c>
      <c r="I57" s="53"/>
      <c r="J57" s="53"/>
      <c r="K57" s="53"/>
    </row>
    <row r="58" spans="1:11" ht="35.25" customHeight="1">
      <c r="A58" s="52"/>
      <c r="B58" s="66" t="s">
        <v>53</v>
      </c>
      <c r="C58" s="67">
        <v>10019111</v>
      </c>
      <c r="D58" s="68" t="s">
        <v>55</v>
      </c>
      <c r="E58" s="67">
        <v>73117</v>
      </c>
      <c r="F58" s="67">
        <v>1</v>
      </c>
      <c r="G58" s="67">
        <v>20.25</v>
      </c>
      <c r="H58" s="69">
        <f t="shared" si="0"/>
        <v>20.25</v>
      </c>
      <c r="I58" s="53"/>
      <c r="J58" s="53"/>
      <c r="K58" s="53"/>
    </row>
    <row r="59" spans="1:11" ht="35.25" customHeight="1">
      <c r="A59" s="52"/>
      <c r="B59" s="66" t="s">
        <v>53</v>
      </c>
      <c r="C59" s="67">
        <v>10020301</v>
      </c>
      <c r="D59" s="68" t="s">
        <v>56</v>
      </c>
      <c r="E59" s="67">
        <v>70001</v>
      </c>
      <c r="F59" s="67">
        <v>1</v>
      </c>
      <c r="G59" s="67">
        <v>4.2</v>
      </c>
      <c r="H59" s="69">
        <f t="shared" si="0"/>
        <v>4.2</v>
      </c>
      <c r="I59" s="53"/>
      <c r="J59" s="53"/>
      <c r="K59" s="53"/>
    </row>
    <row r="60" spans="1:11" ht="35.25" customHeight="1">
      <c r="A60" s="52"/>
      <c r="B60" s="66" t="s">
        <v>53</v>
      </c>
      <c r="C60" s="67">
        <v>10020301</v>
      </c>
      <c r="D60" s="68" t="s">
        <v>56</v>
      </c>
      <c r="E60" s="67">
        <v>70002</v>
      </c>
      <c r="F60" s="67">
        <v>1</v>
      </c>
      <c r="G60" s="67">
        <v>10.64</v>
      </c>
      <c r="H60" s="69">
        <f t="shared" si="0"/>
        <v>10.64</v>
      </c>
      <c r="I60" s="53"/>
      <c r="J60" s="53"/>
      <c r="K60" s="53"/>
    </row>
    <row r="61" spans="1:11" ht="35.25" customHeight="1">
      <c r="A61" s="52"/>
      <c r="B61" s="66" t="s">
        <v>53</v>
      </c>
      <c r="C61" s="67">
        <v>10020301</v>
      </c>
      <c r="D61" s="68" t="s">
        <v>56</v>
      </c>
      <c r="E61" s="67">
        <v>70101</v>
      </c>
      <c r="F61" s="67">
        <v>1</v>
      </c>
      <c r="G61" s="67">
        <v>5.63</v>
      </c>
      <c r="H61" s="69">
        <f t="shared" si="0"/>
        <v>5.63</v>
      </c>
      <c r="I61" s="53"/>
      <c r="J61" s="53"/>
      <c r="K61" s="53"/>
    </row>
    <row r="62" spans="1:11" ht="35.25" customHeight="1">
      <c r="A62" s="52"/>
      <c r="B62" s="66" t="s">
        <v>53</v>
      </c>
      <c r="C62" s="67">
        <v>10020301</v>
      </c>
      <c r="D62" s="68" t="s">
        <v>56</v>
      </c>
      <c r="E62" s="67">
        <v>70456</v>
      </c>
      <c r="F62" s="67">
        <v>1</v>
      </c>
      <c r="G62" s="67">
        <v>12.24</v>
      </c>
      <c r="H62" s="69">
        <f t="shared" si="0"/>
        <v>12.24</v>
      </c>
      <c r="I62" s="53"/>
      <c r="J62" s="53"/>
      <c r="K62" s="53"/>
    </row>
    <row r="63" spans="1:11" ht="35.25" customHeight="1">
      <c r="A63" s="52"/>
      <c r="B63" s="66" t="s">
        <v>53</v>
      </c>
      <c r="C63" s="67">
        <v>10020301</v>
      </c>
      <c r="D63" s="68" t="s">
        <v>56</v>
      </c>
      <c r="E63" s="67">
        <v>70922</v>
      </c>
      <c r="F63" s="67">
        <v>1</v>
      </c>
      <c r="G63" s="67">
        <v>5.22</v>
      </c>
      <c r="H63" s="69">
        <f t="shared" si="0"/>
        <v>5.22</v>
      </c>
      <c r="I63" s="53"/>
      <c r="J63" s="53"/>
      <c r="K63" s="53"/>
    </row>
    <row r="64" spans="1:11" ht="35.25" customHeight="1">
      <c r="A64" s="52"/>
      <c r="B64" s="66" t="s">
        <v>53</v>
      </c>
      <c r="C64" s="67">
        <v>10064120</v>
      </c>
      <c r="D64" s="68" t="s">
        <v>57</v>
      </c>
      <c r="E64" s="67">
        <v>70001</v>
      </c>
      <c r="F64" s="67">
        <v>4</v>
      </c>
      <c r="G64" s="67">
        <v>4.2</v>
      </c>
      <c r="H64" s="69">
        <f t="shared" si="0"/>
        <v>16.8</v>
      </c>
      <c r="I64" s="53"/>
      <c r="J64" s="53"/>
      <c r="K64" s="53"/>
    </row>
    <row r="65" spans="1:11" ht="35.25" customHeight="1">
      <c r="A65" s="52"/>
      <c r="B65" s="66" t="s">
        <v>53</v>
      </c>
      <c r="C65" s="67">
        <v>10064120</v>
      </c>
      <c r="D65" s="68" t="s">
        <v>57</v>
      </c>
      <c r="E65" s="67">
        <v>70002</v>
      </c>
      <c r="F65" s="67">
        <v>3</v>
      </c>
      <c r="G65" s="67">
        <v>10.64</v>
      </c>
      <c r="H65" s="69">
        <f t="shared" si="0"/>
        <v>31.92</v>
      </c>
      <c r="I65" s="53"/>
      <c r="J65" s="53"/>
      <c r="K65" s="53"/>
    </row>
    <row r="66" spans="1:11" ht="35.25" customHeight="1">
      <c r="A66" s="52"/>
      <c r="B66" s="66" t="s">
        <v>53</v>
      </c>
      <c r="C66" s="67">
        <v>10064120</v>
      </c>
      <c r="D66" s="68" t="s">
        <v>57</v>
      </c>
      <c r="E66" s="67">
        <v>70050</v>
      </c>
      <c r="F66" s="67">
        <v>1</v>
      </c>
      <c r="G66" s="67">
        <v>3.56</v>
      </c>
      <c r="H66" s="69">
        <f t="shared" si="0"/>
        <v>3.56</v>
      </c>
      <c r="I66" s="53"/>
      <c r="J66" s="53"/>
      <c r="K66" s="53"/>
    </row>
    <row r="67" spans="1:11" ht="35.25" customHeight="1">
      <c r="A67" s="52"/>
      <c r="B67" s="66" t="s">
        <v>53</v>
      </c>
      <c r="C67" s="67">
        <v>10064120</v>
      </c>
      <c r="D67" s="68" t="s">
        <v>57</v>
      </c>
      <c r="E67" s="67">
        <v>70052</v>
      </c>
      <c r="F67" s="67">
        <v>1</v>
      </c>
      <c r="G67" s="67">
        <v>0.66</v>
      </c>
      <c r="H67" s="69">
        <f t="shared" si="0"/>
        <v>0.66</v>
      </c>
      <c r="I67" s="53"/>
      <c r="J67" s="53"/>
      <c r="K67" s="53"/>
    </row>
    <row r="68" spans="1:11" ht="35.25" customHeight="1">
      <c r="A68" s="52"/>
      <c r="B68" s="66" t="s">
        <v>53</v>
      </c>
      <c r="C68" s="67">
        <v>10064120</v>
      </c>
      <c r="D68" s="68" t="s">
        <v>57</v>
      </c>
      <c r="E68" s="67">
        <v>70101</v>
      </c>
      <c r="F68" s="67">
        <v>3</v>
      </c>
      <c r="G68" s="67">
        <v>5.63</v>
      </c>
      <c r="H68" s="69">
        <f t="shared" si="0"/>
        <v>16.89</v>
      </c>
      <c r="I68" s="53"/>
      <c r="J68" s="53"/>
      <c r="K68" s="53"/>
    </row>
    <row r="69" spans="1:11" ht="35.25" customHeight="1">
      <c r="A69" s="52"/>
      <c r="B69" s="66" t="s">
        <v>53</v>
      </c>
      <c r="C69" s="67">
        <v>10064120</v>
      </c>
      <c r="D69" s="68" t="s">
        <v>57</v>
      </c>
      <c r="E69" s="67">
        <v>70212</v>
      </c>
      <c r="F69" s="67">
        <v>2</v>
      </c>
      <c r="G69" s="67">
        <v>19.559999999999999</v>
      </c>
      <c r="H69" s="69">
        <f t="shared" si="0"/>
        <v>39.119999999999997</v>
      </c>
      <c r="I69" s="53"/>
      <c r="J69" s="53"/>
      <c r="K69" s="53"/>
    </row>
    <row r="70" spans="1:11" ht="35.25" customHeight="1">
      <c r="A70" s="52"/>
      <c r="B70" s="66" t="s">
        <v>53</v>
      </c>
      <c r="C70" s="67">
        <v>10064120</v>
      </c>
      <c r="D70" s="68" t="s">
        <v>57</v>
      </c>
      <c r="E70" s="67">
        <v>70400</v>
      </c>
      <c r="F70" s="67">
        <v>1</v>
      </c>
      <c r="G70" s="67">
        <v>5.47</v>
      </c>
      <c r="H70" s="69">
        <f t="shared" si="0"/>
        <v>5.47</v>
      </c>
      <c r="I70" s="53"/>
      <c r="J70" s="53"/>
      <c r="K70" s="53"/>
    </row>
    <row r="71" spans="1:11" ht="35.25" customHeight="1">
      <c r="A71" s="52"/>
      <c r="B71" s="66" t="s">
        <v>53</v>
      </c>
      <c r="C71" s="67">
        <v>10064120</v>
      </c>
      <c r="D71" s="68" t="s">
        <v>57</v>
      </c>
      <c r="E71" s="67">
        <v>70402</v>
      </c>
      <c r="F71" s="67">
        <v>1</v>
      </c>
      <c r="G71" s="67">
        <v>14.69</v>
      </c>
      <c r="H71" s="69">
        <f t="shared" ref="H71:H134" si="1">G71*F71</f>
        <v>14.69</v>
      </c>
      <c r="I71" s="53"/>
      <c r="J71" s="53"/>
      <c r="K71" s="53"/>
    </row>
    <row r="72" spans="1:11" ht="35.25" customHeight="1">
      <c r="A72" s="52"/>
      <c r="B72" s="66" t="s">
        <v>53</v>
      </c>
      <c r="C72" s="67">
        <v>10064120</v>
      </c>
      <c r="D72" s="68" t="s">
        <v>57</v>
      </c>
      <c r="E72" s="67">
        <v>70901</v>
      </c>
      <c r="F72" s="67">
        <v>4</v>
      </c>
      <c r="G72" s="67">
        <v>1.27</v>
      </c>
      <c r="H72" s="69">
        <f t="shared" si="1"/>
        <v>5.08</v>
      </c>
      <c r="I72" s="53"/>
      <c r="J72" s="53"/>
      <c r="K72" s="53"/>
    </row>
    <row r="73" spans="1:11" ht="35.25" customHeight="1">
      <c r="A73" s="52"/>
      <c r="B73" s="66" t="s">
        <v>53</v>
      </c>
      <c r="C73" s="67">
        <v>10064120</v>
      </c>
      <c r="D73" s="68" t="s">
        <v>57</v>
      </c>
      <c r="E73" s="67">
        <v>70903</v>
      </c>
      <c r="F73" s="67">
        <v>3</v>
      </c>
      <c r="G73" s="67">
        <v>3.44</v>
      </c>
      <c r="H73" s="69">
        <f t="shared" si="1"/>
        <v>10.32</v>
      </c>
      <c r="I73" s="53"/>
      <c r="J73" s="53"/>
      <c r="K73" s="53"/>
    </row>
    <row r="74" spans="1:11" ht="35.25" customHeight="1">
      <c r="A74" s="52"/>
      <c r="B74" s="66" t="s">
        <v>53</v>
      </c>
      <c r="C74" s="67">
        <v>10064120</v>
      </c>
      <c r="D74" s="68" t="s">
        <v>57</v>
      </c>
      <c r="E74" s="67">
        <v>70922</v>
      </c>
      <c r="F74" s="67">
        <v>1</v>
      </c>
      <c r="G74" s="67">
        <v>5.22</v>
      </c>
      <c r="H74" s="69">
        <f t="shared" si="1"/>
        <v>5.22</v>
      </c>
      <c r="I74" s="53"/>
      <c r="J74" s="53"/>
      <c r="K74" s="53"/>
    </row>
    <row r="75" spans="1:11" ht="35.25" customHeight="1">
      <c r="A75" s="52"/>
      <c r="B75" s="66" t="s">
        <v>53</v>
      </c>
      <c r="C75" s="67">
        <v>19164502</v>
      </c>
      <c r="D75" s="68" t="s">
        <v>58</v>
      </c>
      <c r="E75" s="67">
        <v>70001</v>
      </c>
      <c r="F75" s="67">
        <v>4</v>
      </c>
      <c r="G75" s="67">
        <v>4.2</v>
      </c>
      <c r="H75" s="69">
        <f t="shared" si="1"/>
        <v>16.8</v>
      </c>
      <c r="I75" s="53"/>
      <c r="J75" s="53"/>
      <c r="K75" s="53"/>
    </row>
    <row r="76" spans="1:11" ht="35.25" customHeight="1">
      <c r="A76" s="52"/>
      <c r="B76" s="66" t="s">
        <v>53</v>
      </c>
      <c r="C76" s="67">
        <v>19164502</v>
      </c>
      <c r="D76" s="68" t="s">
        <v>58</v>
      </c>
      <c r="E76" s="67">
        <v>70002</v>
      </c>
      <c r="F76" s="67">
        <v>4</v>
      </c>
      <c r="G76" s="67">
        <v>10.64</v>
      </c>
      <c r="H76" s="69">
        <f t="shared" si="1"/>
        <v>42.56</v>
      </c>
      <c r="I76" s="53"/>
      <c r="J76" s="53"/>
      <c r="K76" s="53"/>
    </row>
    <row r="77" spans="1:11" ht="35.25" customHeight="1">
      <c r="A77" s="52"/>
      <c r="B77" s="66" t="s">
        <v>53</v>
      </c>
      <c r="C77" s="67">
        <v>19164502</v>
      </c>
      <c r="D77" s="68" t="s">
        <v>58</v>
      </c>
      <c r="E77" s="67">
        <v>70213</v>
      </c>
      <c r="F77" s="67">
        <v>2</v>
      </c>
      <c r="G77" s="67">
        <v>23.45</v>
      </c>
      <c r="H77" s="69">
        <f t="shared" si="1"/>
        <v>46.9</v>
      </c>
      <c r="I77" s="53"/>
      <c r="J77" s="53"/>
      <c r="K77" s="53"/>
    </row>
    <row r="78" spans="1:11" ht="35.25" customHeight="1">
      <c r="A78" s="52"/>
      <c r="B78" s="66" t="s">
        <v>53</v>
      </c>
      <c r="C78" s="67">
        <v>19164502</v>
      </c>
      <c r="D78" s="68" t="s">
        <v>58</v>
      </c>
      <c r="E78" s="67">
        <v>70214</v>
      </c>
      <c r="F78" s="67">
        <v>1</v>
      </c>
      <c r="G78" s="67">
        <v>27.92</v>
      </c>
      <c r="H78" s="69">
        <f t="shared" si="1"/>
        <v>27.92</v>
      </c>
      <c r="I78" s="53"/>
      <c r="J78" s="53"/>
      <c r="K78" s="53"/>
    </row>
    <row r="79" spans="1:11" ht="35.25" customHeight="1">
      <c r="A79" s="52"/>
      <c r="B79" s="66" t="s">
        <v>53</v>
      </c>
      <c r="C79" s="67">
        <v>19164502</v>
      </c>
      <c r="D79" s="68" t="s">
        <v>58</v>
      </c>
      <c r="E79" s="67">
        <v>70400</v>
      </c>
      <c r="F79" s="67">
        <v>1</v>
      </c>
      <c r="G79" s="67">
        <v>5.47</v>
      </c>
      <c r="H79" s="69">
        <f t="shared" si="1"/>
        <v>5.47</v>
      </c>
      <c r="I79" s="53"/>
      <c r="J79" s="53"/>
      <c r="K79" s="53"/>
    </row>
    <row r="80" spans="1:11" ht="35.25" customHeight="1">
      <c r="A80" s="52"/>
      <c r="B80" s="66" t="s">
        <v>53</v>
      </c>
      <c r="C80" s="67">
        <v>19164502</v>
      </c>
      <c r="D80" s="68" t="s">
        <v>58</v>
      </c>
      <c r="E80" s="67">
        <v>70903</v>
      </c>
      <c r="F80" s="67">
        <v>3</v>
      </c>
      <c r="G80" s="67">
        <v>3.44</v>
      </c>
      <c r="H80" s="69">
        <f t="shared" si="1"/>
        <v>10.32</v>
      </c>
      <c r="I80" s="53"/>
      <c r="J80" s="53"/>
      <c r="K80" s="53"/>
    </row>
    <row r="81" spans="1:11" ht="35.25" customHeight="1">
      <c r="A81" s="52"/>
      <c r="B81" s="66" t="s">
        <v>53</v>
      </c>
      <c r="C81" s="67">
        <v>19577201</v>
      </c>
      <c r="D81" s="68" t="s">
        <v>59</v>
      </c>
      <c r="E81" s="67">
        <v>70001</v>
      </c>
      <c r="F81" s="67">
        <v>7</v>
      </c>
      <c r="G81" s="67">
        <v>4.2</v>
      </c>
      <c r="H81" s="69">
        <f t="shared" si="1"/>
        <v>29.400000000000002</v>
      </c>
      <c r="I81" s="53"/>
      <c r="J81" s="53"/>
      <c r="K81" s="53"/>
    </row>
    <row r="82" spans="1:11" ht="35.25" customHeight="1">
      <c r="A82" s="52"/>
      <c r="B82" s="66" t="s">
        <v>53</v>
      </c>
      <c r="C82" s="67">
        <v>19577201</v>
      </c>
      <c r="D82" s="68" t="s">
        <v>59</v>
      </c>
      <c r="E82" s="67">
        <v>70002</v>
      </c>
      <c r="F82" s="67">
        <v>3</v>
      </c>
      <c r="G82" s="67">
        <v>10.64</v>
      </c>
      <c r="H82" s="69">
        <f t="shared" si="1"/>
        <v>31.92</v>
      </c>
      <c r="I82" s="53"/>
      <c r="J82" s="53"/>
      <c r="K82" s="53"/>
    </row>
    <row r="83" spans="1:11" ht="35.25" customHeight="1">
      <c r="A83" s="52"/>
      <c r="B83" s="66" t="s">
        <v>53</v>
      </c>
      <c r="C83" s="67">
        <v>19577201</v>
      </c>
      <c r="D83" s="68" t="s">
        <v>59</v>
      </c>
      <c r="E83" s="67">
        <v>70210</v>
      </c>
      <c r="F83" s="67">
        <v>2</v>
      </c>
      <c r="G83" s="67">
        <v>24.95</v>
      </c>
      <c r="H83" s="69">
        <f t="shared" si="1"/>
        <v>49.9</v>
      </c>
      <c r="I83" s="53"/>
      <c r="J83" s="53"/>
      <c r="K83" s="53"/>
    </row>
    <row r="84" spans="1:11" ht="35.25" customHeight="1">
      <c r="A84" s="52"/>
      <c r="B84" s="66" t="s">
        <v>53</v>
      </c>
      <c r="C84" s="67">
        <v>19577201</v>
      </c>
      <c r="D84" s="68" t="s">
        <v>59</v>
      </c>
      <c r="E84" s="67">
        <v>70252</v>
      </c>
      <c r="F84" s="67">
        <v>6</v>
      </c>
      <c r="G84" s="67">
        <v>33.64</v>
      </c>
      <c r="H84" s="69">
        <f t="shared" si="1"/>
        <v>201.84</v>
      </c>
      <c r="I84" s="53"/>
      <c r="J84" s="53"/>
      <c r="K84" s="53"/>
    </row>
    <row r="85" spans="1:11" ht="35.25" customHeight="1">
      <c r="A85" s="52"/>
      <c r="B85" s="66" t="s">
        <v>53</v>
      </c>
      <c r="C85" s="67">
        <v>19577201</v>
      </c>
      <c r="D85" s="68" t="s">
        <v>59</v>
      </c>
      <c r="E85" s="67">
        <v>70901</v>
      </c>
      <c r="F85" s="67">
        <v>7</v>
      </c>
      <c r="G85" s="67">
        <v>1.27</v>
      </c>
      <c r="H85" s="69">
        <f t="shared" si="1"/>
        <v>8.89</v>
      </c>
      <c r="I85" s="53"/>
      <c r="J85" s="53"/>
      <c r="K85" s="53"/>
    </row>
    <row r="86" spans="1:11" ht="35.25" customHeight="1">
      <c r="A86" s="52"/>
      <c r="B86" s="66" t="s">
        <v>53</v>
      </c>
      <c r="C86" s="67">
        <v>19577201</v>
      </c>
      <c r="D86" s="68" t="s">
        <v>59</v>
      </c>
      <c r="E86" s="67">
        <v>70903</v>
      </c>
      <c r="F86" s="67">
        <v>3</v>
      </c>
      <c r="G86" s="67">
        <v>3.44</v>
      </c>
      <c r="H86" s="69">
        <f t="shared" si="1"/>
        <v>10.32</v>
      </c>
      <c r="I86" s="53"/>
      <c r="J86" s="53"/>
      <c r="K86" s="53"/>
    </row>
    <row r="87" spans="1:11" ht="35.25" customHeight="1">
      <c r="A87" s="52"/>
      <c r="B87" s="66" t="s">
        <v>53</v>
      </c>
      <c r="C87" s="67">
        <v>19577201</v>
      </c>
      <c r="D87" s="68" t="s">
        <v>59</v>
      </c>
      <c r="E87" s="67">
        <v>70904</v>
      </c>
      <c r="F87" s="67">
        <v>4</v>
      </c>
      <c r="G87" s="67">
        <v>4.53</v>
      </c>
      <c r="H87" s="69">
        <f t="shared" si="1"/>
        <v>18.12</v>
      </c>
      <c r="I87" s="53"/>
      <c r="J87" s="53"/>
      <c r="K87" s="53"/>
    </row>
    <row r="88" spans="1:11" ht="35.25" customHeight="1">
      <c r="A88" s="52"/>
      <c r="B88" s="66" t="s">
        <v>53</v>
      </c>
      <c r="C88" s="67">
        <v>19577201</v>
      </c>
      <c r="D88" s="68" t="s">
        <v>59</v>
      </c>
      <c r="E88" s="67">
        <v>70922</v>
      </c>
      <c r="F88" s="67">
        <v>2</v>
      </c>
      <c r="G88" s="67">
        <v>5.22</v>
      </c>
      <c r="H88" s="69">
        <f t="shared" si="1"/>
        <v>10.44</v>
      </c>
      <c r="I88" s="53"/>
      <c r="J88" s="53"/>
      <c r="K88" s="53"/>
    </row>
    <row r="89" spans="1:11" ht="35.25" customHeight="1">
      <c r="A89" s="52"/>
      <c r="B89" s="66" t="s">
        <v>60</v>
      </c>
      <c r="C89" s="67">
        <v>50024301</v>
      </c>
      <c r="D89" s="68" t="s">
        <v>61</v>
      </c>
      <c r="E89" s="67">
        <v>70001</v>
      </c>
      <c r="F89" s="67">
        <v>2</v>
      </c>
      <c r="G89" s="67">
        <v>4.2</v>
      </c>
      <c r="H89" s="69">
        <f t="shared" si="1"/>
        <v>8.4</v>
      </c>
      <c r="I89" s="53"/>
      <c r="J89" s="53"/>
      <c r="K89" s="53"/>
    </row>
    <row r="90" spans="1:11" ht="35.25" customHeight="1">
      <c r="A90" s="52"/>
      <c r="B90" s="66" t="s">
        <v>60</v>
      </c>
      <c r="C90" s="67">
        <v>50024301</v>
      </c>
      <c r="D90" s="68" t="s">
        <v>61</v>
      </c>
      <c r="E90" s="67">
        <v>70252</v>
      </c>
      <c r="F90" s="67">
        <v>1</v>
      </c>
      <c r="G90" s="67">
        <v>33.64</v>
      </c>
      <c r="H90" s="69">
        <f t="shared" si="1"/>
        <v>33.64</v>
      </c>
      <c r="I90" s="53"/>
      <c r="J90" s="53"/>
      <c r="K90" s="53"/>
    </row>
    <row r="91" spans="1:11" ht="35.25" customHeight="1">
      <c r="A91" s="52"/>
      <c r="B91" s="66" t="s">
        <v>60</v>
      </c>
      <c r="C91" s="67">
        <v>50024301</v>
      </c>
      <c r="D91" s="68" t="s">
        <v>61</v>
      </c>
      <c r="E91" s="67">
        <v>70322</v>
      </c>
      <c r="F91" s="67">
        <v>1</v>
      </c>
      <c r="G91" s="67">
        <v>40.14</v>
      </c>
      <c r="H91" s="69">
        <f t="shared" si="1"/>
        <v>40.14</v>
      </c>
      <c r="I91" s="53"/>
      <c r="J91" s="53"/>
      <c r="K91" s="53"/>
    </row>
    <row r="92" spans="1:11" ht="35.25" customHeight="1">
      <c r="A92" s="52"/>
      <c r="B92" s="66" t="s">
        <v>60</v>
      </c>
      <c r="C92" s="67">
        <v>50024301</v>
      </c>
      <c r="D92" s="68" t="s">
        <v>61</v>
      </c>
      <c r="E92" s="67">
        <v>70332</v>
      </c>
      <c r="F92" s="67">
        <v>1</v>
      </c>
      <c r="G92" s="67">
        <v>36.950000000000003</v>
      </c>
      <c r="H92" s="69">
        <f t="shared" si="1"/>
        <v>36.950000000000003</v>
      </c>
      <c r="I92" s="53"/>
      <c r="J92" s="53"/>
      <c r="K92" s="53"/>
    </row>
    <row r="93" spans="1:11" ht="35.25" customHeight="1">
      <c r="A93" s="52"/>
      <c r="B93" s="66" t="s">
        <v>60</v>
      </c>
      <c r="C93" s="67">
        <v>50024301</v>
      </c>
      <c r="D93" s="68" t="s">
        <v>61</v>
      </c>
      <c r="E93" s="67">
        <v>70904</v>
      </c>
      <c r="F93" s="67">
        <v>1</v>
      </c>
      <c r="G93" s="67">
        <v>4.53</v>
      </c>
      <c r="H93" s="69">
        <f t="shared" si="1"/>
        <v>4.53</v>
      </c>
      <c r="I93" s="53"/>
      <c r="J93" s="53"/>
      <c r="K93" s="53"/>
    </row>
    <row r="94" spans="1:11" ht="35.25" customHeight="1">
      <c r="A94" s="52"/>
      <c r="B94" s="66" t="s">
        <v>62</v>
      </c>
      <c r="C94" s="67">
        <v>90024101</v>
      </c>
      <c r="D94" s="68" t="s">
        <v>63</v>
      </c>
      <c r="E94" s="67">
        <v>70001</v>
      </c>
      <c r="F94" s="67">
        <v>1</v>
      </c>
      <c r="G94" s="67">
        <v>4.2</v>
      </c>
      <c r="H94" s="69">
        <f t="shared" si="1"/>
        <v>4.2</v>
      </c>
      <c r="I94" s="53"/>
      <c r="J94" s="53"/>
      <c r="K94" s="53"/>
    </row>
    <row r="95" spans="1:11" ht="35.25" customHeight="1">
      <c r="A95" s="52"/>
      <c r="B95" s="66" t="s">
        <v>62</v>
      </c>
      <c r="C95" s="67">
        <v>90024101</v>
      </c>
      <c r="D95" s="68" t="s">
        <v>63</v>
      </c>
      <c r="E95" s="67">
        <v>70002</v>
      </c>
      <c r="F95" s="67">
        <v>1</v>
      </c>
      <c r="G95" s="67">
        <v>10.64</v>
      </c>
      <c r="H95" s="69">
        <f t="shared" si="1"/>
        <v>10.64</v>
      </c>
      <c r="I95" s="53"/>
      <c r="J95" s="53"/>
      <c r="K95" s="53"/>
    </row>
    <row r="96" spans="1:11" ht="35.25" customHeight="1">
      <c r="A96" s="52"/>
      <c r="B96" s="66" t="s">
        <v>62</v>
      </c>
      <c r="C96" s="67">
        <v>90024101</v>
      </c>
      <c r="D96" s="68" t="s">
        <v>63</v>
      </c>
      <c r="E96" s="67">
        <v>70101</v>
      </c>
      <c r="F96" s="67">
        <v>1</v>
      </c>
      <c r="G96" s="67">
        <v>5.63</v>
      </c>
      <c r="H96" s="69">
        <f t="shared" si="1"/>
        <v>5.63</v>
      </c>
      <c r="I96" s="53"/>
      <c r="J96" s="53"/>
      <c r="K96" s="53"/>
    </row>
    <row r="97" spans="1:11" ht="35.25" customHeight="1">
      <c r="A97" s="52"/>
      <c r="B97" s="66" t="s">
        <v>62</v>
      </c>
      <c r="C97" s="67">
        <v>90024101</v>
      </c>
      <c r="D97" s="68" t="s">
        <v>63</v>
      </c>
      <c r="E97" s="67">
        <v>70214</v>
      </c>
      <c r="F97" s="67">
        <v>2</v>
      </c>
      <c r="G97" s="67">
        <v>27.92</v>
      </c>
      <c r="H97" s="69">
        <f t="shared" si="1"/>
        <v>55.84</v>
      </c>
      <c r="I97" s="53"/>
      <c r="J97" s="53"/>
      <c r="K97" s="53"/>
    </row>
    <row r="98" spans="1:11" ht="35.25" customHeight="1">
      <c r="A98" s="52"/>
      <c r="B98" s="66" t="s">
        <v>62</v>
      </c>
      <c r="C98" s="67">
        <v>90024101</v>
      </c>
      <c r="D98" s="68" t="s">
        <v>63</v>
      </c>
      <c r="E98" s="67">
        <v>70301</v>
      </c>
      <c r="F98" s="67">
        <v>1</v>
      </c>
      <c r="G98" s="67">
        <v>16.79</v>
      </c>
      <c r="H98" s="69">
        <f t="shared" si="1"/>
        <v>16.79</v>
      </c>
      <c r="I98" s="53"/>
      <c r="J98" s="53"/>
      <c r="K98" s="53"/>
    </row>
    <row r="99" spans="1:11" ht="35.25" customHeight="1">
      <c r="A99" s="52"/>
      <c r="B99" s="66" t="s">
        <v>62</v>
      </c>
      <c r="C99" s="67">
        <v>90024101</v>
      </c>
      <c r="D99" s="68" t="s">
        <v>63</v>
      </c>
      <c r="E99" s="67">
        <v>70903</v>
      </c>
      <c r="F99" s="67">
        <v>1</v>
      </c>
      <c r="G99" s="67">
        <v>3.44</v>
      </c>
      <c r="H99" s="69">
        <f t="shared" si="1"/>
        <v>3.44</v>
      </c>
      <c r="I99" s="53"/>
      <c r="J99" s="53"/>
      <c r="K99" s="53"/>
    </row>
    <row r="100" spans="1:11" ht="35.25" customHeight="1">
      <c r="A100" s="52"/>
      <c r="B100" s="66" t="s">
        <v>53</v>
      </c>
      <c r="C100" s="67">
        <v>130000045</v>
      </c>
      <c r="D100" s="68" t="s">
        <v>64</v>
      </c>
      <c r="E100" s="67">
        <v>70001</v>
      </c>
      <c r="F100" s="67">
        <v>1</v>
      </c>
      <c r="G100" s="67">
        <v>4.2</v>
      </c>
      <c r="H100" s="69">
        <f t="shared" si="1"/>
        <v>4.2</v>
      </c>
      <c r="I100" s="53"/>
      <c r="J100" s="53"/>
      <c r="K100" s="53"/>
    </row>
    <row r="101" spans="1:11" ht="35.25" customHeight="1">
      <c r="A101" s="52"/>
      <c r="B101" s="66" t="s">
        <v>53</v>
      </c>
      <c r="C101" s="67">
        <v>130000045</v>
      </c>
      <c r="D101" s="68" t="s">
        <v>64</v>
      </c>
      <c r="E101" s="67">
        <v>70002</v>
      </c>
      <c r="F101" s="67">
        <v>1</v>
      </c>
      <c r="G101" s="67">
        <v>10.64</v>
      </c>
      <c r="H101" s="69">
        <f t="shared" si="1"/>
        <v>10.64</v>
      </c>
      <c r="I101" s="53"/>
      <c r="J101" s="53"/>
      <c r="K101" s="53"/>
    </row>
    <row r="102" spans="1:11" ht="35.25" customHeight="1">
      <c r="A102" s="52"/>
      <c r="B102" s="66" t="s">
        <v>53</v>
      </c>
      <c r="C102" s="67">
        <v>130000045</v>
      </c>
      <c r="D102" s="68" t="s">
        <v>64</v>
      </c>
      <c r="E102" s="67">
        <v>70101</v>
      </c>
      <c r="F102" s="67">
        <v>1</v>
      </c>
      <c r="G102" s="67">
        <v>5.63</v>
      </c>
      <c r="H102" s="69">
        <f t="shared" si="1"/>
        <v>5.63</v>
      </c>
      <c r="I102" s="53"/>
      <c r="J102" s="53"/>
      <c r="K102" s="53"/>
    </row>
    <row r="103" spans="1:11" ht="35.25" customHeight="1">
      <c r="A103" s="52"/>
      <c r="B103" s="66" t="s">
        <v>53</v>
      </c>
      <c r="C103" s="67">
        <v>130000045</v>
      </c>
      <c r="D103" s="68" t="s">
        <v>64</v>
      </c>
      <c r="E103" s="67">
        <v>73050</v>
      </c>
      <c r="F103" s="67">
        <v>1</v>
      </c>
      <c r="G103" s="67">
        <v>15.28</v>
      </c>
      <c r="H103" s="69">
        <f t="shared" si="1"/>
        <v>15.28</v>
      </c>
      <c r="I103" s="53"/>
      <c r="J103" s="53"/>
      <c r="K103" s="53"/>
    </row>
    <row r="104" spans="1:11" ht="35.25" customHeight="1">
      <c r="A104" s="52"/>
      <c r="B104" s="66" t="s">
        <v>60</v>
      </c>
      <c r="C104" s="67">
        <v>210000058</v>
      </c>
      <c r="D104" s="68" t="s">
        <v>65</v>
      </c>
      <c r="E104" s="67">
        <v>70002</v>
      </c>
      <c r="F104" s="67">
        <v>1</v>
      </c>
      <c r="G104" s="67">
        <v>10.64</v>
      </c>
      <c r="H104" s="69">
        <f t="shared" si="1"/>
        <v>10.64</v>
      </c>
      <c r="I104" s="53"/>
      <c r="J104" s="53"/>
      <c r="K104" s="53"/>
    </row>
    <row r="105" spans="1:11" ht="35.25" customHeight="1">
      <c r="A105" s="52"/>
      <c r="B105" s="66" t="s">
        <v>60</v>
      </c>
      <c r="C105" s="67">
        <v>210000058</v>
      </c>
      <c r="D105" s="68" t="s">
        <v>65</v>
      </c>
      <c r="E105" s="67">
        <v>70101</v>
      </c>
      <c r="F105" s="67">
        <v>1</v>
      </c>
      <c r="G105" s="67">
        <v>5.63</v>
      </c>
      <c r="H105" s="69">
        <f t="shared" si="1"/>
        <v>5.63</v>
      </c>
      <c r="I105" s="53"/>
      <c r="J105" s="53"/>
      <c r="K105" s="53"/>
    </row>
    <row r="106" spans="1:11" ht="35.25" customHeight="1">
      <c r="A106" s="52"/>
      <c r="B106" s="70" t="s">
        <v>66</v>
      </c>
      <c r="C106" s="71">
        <v>270064503</v>
      </c>
      <c r="D106" s="72" t="s">
        <v>67</v>
      </c>
      <c r="E106" s="73">
        <v>70001</v>
      </c>
      <c r="F106" s="73">
        <v>8</v>
      </c>
      <c r="G106" s="67">
        <v>4.2</v>
      </c>
      <c r="H106" s="69">
        <f t="shared" si="1"/>
        <v>33.6</v>
      </c>
      <c r="I106" s="53"/>
      <c r="J106" s="53"/>
      <c r="K106" s="53"/>
    </row>
    <row r="107" spans="1:11" ht="35.25" customHeight="1">
      <c r="A107" s="52"/>
      <c r="B107" s="70" t="s">
        <v>66</v>
      </c>
      <c r="C107" s="71">
        <v>270064503</v>
      </c>
      <c r="D107" s="72" t="s">
        <v>67</v>
      </c>
      <c r="E107" s="73">
        <v>70002</v>
      </c>
      <c r="F107" s="73">
        <v>6</v>
      </c>
      <c r="G107" s="67">
        <v>10.64</v>
      </c>
      <c r="H107" s="69">
        <f t="shared" si="1"/>
        <v>63.84</v>
      </c>
      <c r="I107" s="53"/>
      <c r="J107" s="53"/>
      <c r="K107" s="53"/>
    </row>
    <row r="108" spans="1:11" ht="35.25" customHeight="1">
      <c r="A108" s="52"/>
      <c r="B108" s="70" t="s">
        <v>66</v>
      </c>
      <c r="C108" s="71">
        <v>270064503</v>
      </c>
      <c r="D108" s="72" t="s">
        <v>67</v>
      </c>
      <c r="E108" s="73">
        <v>70050</v>
      </c>
      <c r="F108" s="73">
        <v>1</v>
      </c>
      <c r="G108" s="67">
        <v>3.56</v>
      </c>
      <c r="H108" s="69">
        <f t="shared" si="1"/>
        <v>3.56</v>
      </c>
      <c r="I108" s="53"/>
      <c r="J108" s="53"/>
      <c r="K108" s="53"/>
    </row>
    <row r="109" spans="1:11" ht="35.25" customHeight="1">
      <c r="A109" s="52"/>
      <c r="B109" s="70" t="s">
        <v>66</v>
      </c>
      <c r="C109" s="71">
        <v>270064503</v>
      </c>
      <c r="D109" s="72" t="s">
        <v>67</v>
      </c>
      <c r="E109" s="73">
        <v>70051</v>
      </c>
      <c r="F109" s="73">
        <v>1</v>
      </c>
      <c r="G109" s="67">
        <v>3.32</v>
      </c>
      <c r="H109" s="69">
        <f t="shared" si="1"/>
        <v>3.32</v>
      </c>
      <c r="I109" s="53"/>
      <c r="J109" s="53"/>
      <c r="K109" s="53"/>
    </row>
    <row r="110" spans="1:11" ht="35.25" customHeight="1">
      <c r="A110" s="52"/>
      <c r="B110" s="66" t="s">
        <v>66</v>
      </c>
      <c r="C110" s="67">
        <v>270064503</v>
      </c>
      <c r="D110" s="68" t="s">
        <v>67</v>
      </c>
      <c r="E110" s="67">
        <v>70052</v>
      </c>
      <c r="F110" s="67">
        <v>1</v>
      </c>
      <c r="G110" s="67">
        <v>0.66</v>
      </c>
      <c r="H110" s="69">
        <f t="shared" si="1"/>
        <v>0.66</v>
      </c>
      <c r="I110" s="53"/>
      <c r="J110" s="53"/>
      <c r="K110" s="53"/>
    </row>
    <row r="111" spans="1:11" ht="35.25" customHeight="1">
      <c r="A111" s="52"/>
      <c r="B111" s="66" t="s">
        <v>66</v>
      </c>
      <c r="C111" s="67">
        <v>270064503</v>
      </c>
      <c r="D111" s="68" t="s">
        <v>67</v>
      </c>
      <c r="E111" s="67">
        <v>70208</v>
      </c>
      <c r="F111" s="67">
        <v>1</v>
      </c>
      <c r="G111" s="67">
        <v>16.75</v>
      </c>
      <c r="H111" s="69">
        <f t="shared" si="1"/>
        <v>16.75</v>
      </c>
      <c r="I111" s="53"/>
      <c r="J111" s="53"/>
      <c r="K111" s="53"/>
    </row>
    <row r="112" spans="1:11" ht="35.25" customHeight="1">
      <c r="A112" s="52"/>
      <c r="B112" s="66" t="s">
        <v>66</v>
      </c>
      <c r="C112" s="67">
        <v>270064503</v>
      </c>
      <c r="D112" s="68" t="s">
        <v>67</v>
      </c>
      <c r="E112" s="67">
        <v>70211</v>
      </c>
      <c r="F112" s="67">
        <v>4</v>
      </c>
      <c r="G112" s="67">
        <v>16.079999999999998</v>
      </c>
      <c r="H112" s="69">
        <f t="shared" si="1"/>
        <v>64.319999999999993</v>
      </c>
      <c r="I112" s="53"/>
      <c r="J112" s="53"/>
      <c r="K112" s="53"/>
    </row>
    <row r="113" spans="1:11" ht="35.25" customHeight="1">
      <c r="A113" s="52"/>
      <c r="B113" s="66" t="s">
        <v>66</v>
      </c>
      <c r="C113" s="67">
        <v>270064503</v>
      </c>
      <c r="D113" s="68" t="s">
        <v>67</v>
      </c>
      <c r="E113" s="67">
        <v>70245</v>
      </c>
      <c r="F113" s="67">
        <v>4</v>
      </c>
      <c r="G113" s="67">
        <v>21.86</v>
      </c>
      <c r="H113" s="69">
        <f t="shared" si="1"/>
        <v>87.44</v>
      </c>
      <c r="I113" s="53"/>
      <c r="J113" s="53"/>
      <c r="K113" s="53"/>
    </row>
    <row r="114" spans="1:11" ht="35.25" customHeight="1">
      <c r="A114" s="52"/>
      <c r="B114" s="66" t="s">
        <v>66</v>
      </c>
      <c r="C114" s="67">
        <v>270064503</v>
      </c>
      <c r="D114" s="68" t="s">
        <v>67</v>
      </c>
      <c r="E114" s="67">
        <v>70250</v>
      </c>
      <c r="F114" s="67">
        <v>1</v>
      </c>
      <c r="G114" s="67">
        <v>22.05</v>
      </c>
      <c r="H114" s="69">
        <f t="shared" si="1"/>
        <v>22.05</v>
      </c>
      <c r="I114" s="53"/>
      <c r="J114" s="53"/>
      <c r="K114" s="53"/>
    </row>
    <row r="115" spans="1:11" ht="35.25" customHeight="1">
      <c r="A115" s="52"/>
      <c r="B115" s="66" t="s">
        <v>66</v>
      </c>
      <c r="C115" s="67">
        <v>270064503</v>
      </c>
      <c r="D115" s="68" t="s">
        <v>67</v>
      </c>
      <c r="E115" s="67">
        <v>70251</v>
      </c>
      <c r="F115" s="67">
        <v>1</v>
      </c>
      <c r="G115" s="67">
        <v>28.8</v>
      </c>
      <c r="H115" s="69">
        <f t="shared" si="1"/>
        <v>28.8</v>
      </c>
      <c r="I115" s="53"/>
      <c r="J115" s="53"/>
      <c r="K115" s="53"/>
    </row>
    <row r="116" spans="1:11" ht="35.25" customHeight="1">
      <c r="A116" s="52"/>
      <c r="B116" s="66" t="s">
        <v>66</v>
      </c>
      <c r="C116" s="67">
        <v>270064503</v>
      </c>
      <c r="D116" s="68" t="s">
        <v>67</v>
      </c>
      <c r="E116" s="67">
        <v>70302</v>
      </c>
      <c r="F116" s="67">
        <v>1</v>
      </c>
      <c r="G116" s="67">
        <v>10.43</v>
      </c>
      <c r="H116" s="69">
        <f t="shared" si="1"/>
        <v>10.43</v>
      </c>
      <c r="I116" s="53"/>
      <c r="J116" s="53"/>
      <c r="K116" s="53"/>
    </row>
    <row r="117" spans="1:11" ht="35.25" customHeight="1">
      <c r="A117" s="52"/>
      <c r="B117" s="66" t="s">
        <v>66</v>
      </c>
      <c r="C117" s="67">
        <v>270064503</v>
      </c>
      <c r="D117" s="68" t="s">
        <v>67</v>
      </c>
      <c r="E117" s="67">
        <v>70322</v>
      </c>
      <c r="F117" s="67">
        <v>1</v>
      </c>
      <c r="G117" s="67">
        <v>40.14</v>
      </c>
      <c r="H117" s="69">
        <f t="shared" si="1"/>
        <v>40.14</v>
      </c>
      <c r="I117" s="53"/>
      <c r="J117" s="53"/>
      <c r="K117" s="53"/>
    </row>
    <row r="118" spans="1:11" ht="35.25" customHeight="1">
      <c r="A118" s="52"/>
      <c r="B118" s="66" t="s">
        <v>66</v>
      </c>
      <c r="C118" s="67">
        <v>270064503</v>
      </c>
      <c r="D118" s="68" t="s">
        <v>67</v>
      </c>
      <c r="E118" s="67">
        <v>70323</v>
      </c>
      <c r="F118" s="67">
        <v>1</v>
      </c>
      <c r="G118" s="67">
        <v>12.86</v>
      </c>
      <c r="H118" s="69">
        <f t="shared" si="1"/>
        <v>12.86</v>
      </c>
      <c r="I118" s="53"/>
      <c r="J118" s="53"/>
      <c r="K118" s="53"/>
    </row>
    <row r="119" spans="1:11" ht="35.25" customHeight="1">
      <c r="A119" s="52"/>
      <c r="B119" s="66" t="s">
        <v>66</v>
      </c>
      <c r="C119" s="67">
        <v>270064503</v>
      </c>
      <c r="D119" s="68" t="s">
        <v>67</v>
      </c>
      <c r="E119" s="67">
        <v>70401</v>
      </c>
      <c r="F119" s="67">
        <v>2</v>
      </c>
      <c r="G119" s="67">
        <v>8.3000000000000007</v>
      </c>
      <c r="H119" s="69">
        <f t="shared" si="1"/>
        <v>16.600000000000001</v>
      </c>
      <c r="I119" s="53"/>
      <c r="J119" s="53"/>
      <c r="K119" s="53"/>
    </row>
    <row r="120" spans="1:11" ht="35.25" customHeight="1">
      <c r="A120" s="52"/>
      <c r="B120" s="66" t="s">
        <v>66</v>
      </c>
      <c r="C120" s="67">
        <v>270064503</v>
      </c>
      <c r="D120" s="68" t="s">
        <v>67</v>
      </c>
      <c r="E120" s="67">
        <v>70402</v>
      </c>
      <c r="F120" s="67">
        <v>1</v>
      </c>
      <c r="G120" s="67">
        <v>14.69</v>
      </c>
      <c r="H120" s="69">
        <f t="shared" si="1"/>
        <v>14.69</v>
      </c>
      <c r="I120" s="53"/>
      <c r="J120" s="53"/>
      <c r="K120" s="53"/>
    </row>
    <row r="121" spans="1:11" ht="35.25" customHeight="1">
      <c r="A121" s="52"/>
      <c r="B121" s="66" t="s">
        <v>66</v>
      </c>
      <c r="C121" s="67">
        <v>270064503</v>
      </c>
      <c r="D121" s="68" t="s">
        <v>67</v>
      </c>
      <c r="E121" s="67">
        <v>70502</v>
      </c>
      <c r="F121" s="67">
        <v>2</v>
      </c>
      <c r="G121" s="67">
        <v>23.1</v>
      </c>
      <c r="H121" s="69">
        <f t="shared" si="1"/>
        <v>46.2</v>
      </c>
      <c r="I121" s="53"/>
      <c r="J121" s="53"/>
      <c r="K121" s="53"/>
    </row>
    <row r="122" spans="1:11" ht="35.25" customHeight="1">
      <c r="A122" s="52"/>
      <c r="B122" s="66" t="s">
        <v>66</v>
      </c>
      <c r="C122" s="67">
        <v>270064503</v>
      </c>
      <c r="D122" s="68" t="s">
        <v>67</v>
      </c>
      <c r="E122" s="67">
        <v>70900</v>
      </c>
      <c r="F122" s="67">
        <v>1</v>
      </c>
      <c r="G122" s="67">
        <v>3.39</v>
      </c>
      <c r="H122" s="69">
        <f t="shared" si="1"/>
        <v>3.39</v>
      </c>
      <c r="I122" s="53"/>
      <c r="J122" s="53"/>
      <c r="K122" s="53"/>
    </row>
    <row r="123" spans="1:11" ht="35.25" customHeight="1">
      <c r="A123" s="52"/>
      <c r="B123" s="66" t="s">
        <v>66</v>
      </c>
      <c r="C123" s="67">
        <v>270064503</v>
      </c>
      <c r="D123" s="68" t="s">
        <v>67</v>
      </c>
      <c r="E123" s="67">
        <v>70901</v>
      </c>
      <c r="F123" s="67">
        <v>8</v>
      </c>
      <c r="G123" s="67">
        <v>1.27</v>
      </c>
      <c r="H123" s="69">
        <f t="shared" si="1"/>
        <v>10.16</v>
      </c>
      <c r="I123" s="53"/>
      <c r="J123" s="53"/>
      <c r="K123" s="53"/>
    </row>
    <row r="124" spans="1:11" ht="35.25" customHeight="1">
      <c r="A124" s="52"/>
      <c r="B124" s="66" t="s">
        <v>66</v>
      </c>
      <c r="C124" s="67">
        <v>270064503</v>
      </c>
      <c r="D124" s="68" t="s">
        <v>67</v>
      </c>
      <c r="E124" s="67">
        <v>70903</v>
      </c>
      <c r="F124" s="67">
        <v>6</v>
      </c>
      <c r="G124" s="67">
        <v>3.44</v>
      </c>
      <c r="H124" s="69">
        <f t="shared" si="1"/>
        <v>20.64</v>
      </c>
      <c r="I124" s="53"/>
      <c r="J124" s="53"/>
      <c r="K124" s="53"/>
    </row>
    <row r="125" spans="1:11" ht="35.25" customHeight="1">
      <c r="A125" s="52"/>
      <c r="B125" s="66" t="s">
        <v>66</v>
      </c>
      <c r="C125" s="67">
        <v>270064503</v>
      </c>
      <c r="D125" s="68" t="s">
        <v>67</v>
      </c>
      <c r="E125" s="67">
        <v>70904</v>
      </c>
      <c r="F125" s="67">
        <v>1</v>
      </c>
      <c r="G125" s="67">
        <v>4.53</v>
      </c>
      <c r="H125" s="69">
        <f t="shared" si="1"/>
        <v>4.53</v>
      </c>
      <c r="I125" s="53"/>
      <c r="J125" s="53"/>
      <c r="K125" s="53"/>
    </row>
    <row r="126" spans="1:11" ht="35.25" customHeight="1">
      <c r="A126" s="52"/>
      <c r="B126" s="66" t="s">
        <v>66</v>
      </c>
      <c r="C126" s="67">
        <v>270064503</v>
      </c>
      <c r="D126" s="68" t="s">
        <v>67</v>
      </c>
      <c r="E126" s="67">
        <v>70909</v>
      </c>
      <c r="F126" s="67">
        <v>1</v>
      </c>
      <c r="G126" s="67">
        <v>93.12</v>
      </c>
      <c r="H126" s="69">
        <f t="shared" si="1"/>
        <v>93.12</v>
      </c>
      <c r="I126" s="53"/>
      <c r="J126" s="53"/>
      <c r="K126" s="53"/>
    </row>
    <row r="127" spans="1:11" ht="35.25" customHeight="1">
      <c r="A127" s="52"/>
      <c r="B127" s="66" t="s">
        <v>66</v>
      </c>
      <c r="C127" s="67">
        <v>270064503</v>
      </c>
      <c r="D127" s="68" t="s">
        <v>67</v>
      </c>
      <c r="E127" s="67">
        <v>70922</v>
      </c>
      <c r="F127" s="67">
        <v>1</v>
      </c>
      <c r="G127" s="67">
        <v>5.22</v>
      </c>
      <c r="H127" s="69">
        <f t="shared" si="1"/>
        <v>5.22</v>
      </c>
      <c r="I127" s="53"/>
      <c r="J127" s="53"/>
      <c r="K127" s="53"/>
    </row>
    <row r="128" spans="1:11" ht="35.25" customHeight="1">
      <c r="A128" s="52"/>
      <c r="B128" s="66" t="s">
        <v>62</v>
      </c>
      <c r="C128" s="67">
        <v>409500011</v>
      </c>
      <c r="D128" s="68" t="s">
        <v>68</v>
      </c>
      <c r="E128" s="67">
        <v>70001</v>
      </c>
      <c r="F128" s="67">
        <v>1</v>
      </c>
      <c r="G128" s="67">
        <v>4.2</v>
      </c>
      <c r="H128" s="69">
        <f t="shared" si="1"/>
        <v>4.2</v>
      </c>
      <c r="I128" s="53"/>
      <c r="J128" s="53"/>
      <c r="K128" s="53"/>
    </row>
    <row r="129" spans="1:11" ht="35.25" customHeight="1">
      <c r="A129" s="52"/>
      <c r="B129" s="66" t="s">
        <v>62</v>
      </c>
      <c r="C129" s="67">
        <v>409500011</v>
      </c>
      <c r="D129" s="68" t="s">
        <v>68</v>
      </c>
      <c r="E129" s="67">
        <v>70002</v>
      </c>
      <c r="F129" s="67">
        <v>1</v>
      </c>
      <c r="G129" s="67">
        <v>10.64</v>
      </c>
      <c r="H129" s="69">
        <f t="shared" si="1"/>
        <v>10.64</v>
      </c>
      <c r="I129" s="53"/>
      <c r="J129" s="53"/>
      <c r="K129" s="53"/>
    </row>
    <row r="130" spans="1:11" ht="35.25" customHeight="1">
      <c r="A130" s="52"/>
      <c r="B130" s="66" t="s">
        <v>62</v>
      </c>
      <c r="C130" s="67">
        <v>409500011</v>
      </c>
      <c r="D130" s="68" t="s">
        <v>68</v>
      </c>
      <c r="E130" s="67">
        <v>70101</v>
      </c>
      <c r="F130" s="67">
        <v>1</v>
      </c>
      <c r="G130" s="67">
        <v>5.63</v>
      </c>
      <c r="H130" s="69">
        <f t="shared" si="1"/>
        <v>5.63</v>
      </c>
      <c r="I130" s="53"/>
      <c r="J130" s="53"/>
      <c r="K130" s="53"/>
    </row>
    <row r="131" spans="1:11" ht="35.25" customHeight="1">
      <c r="A131" s="52"/>
      <c r="B131" s="66" t="s">
        <v>62</v>
      </c>
      <c r="C131" s="67">
        <v>409500011</v>
      </c>
      <c r="D131" s="68" t="s">
        <v>68</v>
      </c>
      <c r="E131" s="67">
        <v>70400</v>
      </c>
      <c r="F131" s="67">
        <v>2</v>
      </c>
      <c r="G131" s="67">
        <v>5.47</v>
      </c>
      <c r="H131" s="69">
        <f t="shared" si="1"/>
        <v>10.94</v>
      </c>
      <c r="I131" s="53"/>
      <c r="J131" s="53"/>
      <c r="K131" s="53"/>
    </row>
    <row r="132" spans="1:11" ht="35.25" customHeight="1">
      <c r="A132" s="52"/>
      <c r="B132" s="66" t="s">
        <v>62</v>
      </c>
      <c r="C132" s="67">
        <v>409500011</v>
      </c>
      <c r="D132" s="68" t="s">
        <v>68</v>
      </c>
      <c r="E132" s="67">
        <v>70901</v>
      </c>
      <c r="F132" s="67">
        <v>1</v>
      </c>
      <c r="G132" s="67">
        <v>1.27</v>
      </c>
      <c r="H132" s="69">
        <f t="shared" si="1"/>
        <v>1.27</v>
      </c>
      <c r="I132" s="53"/>
      <c r="J132" s="53"/>
      <c r="K132" s="53"/>
    </row>
    <row r="133" spans="1:11" ht="35.25" customHeight="1">
      <c r="A133" s="52"/>
      <c r="B133" s="66" t="s">
        <v>62</v>
      </c>
      <c r="C133" s="67">
        <v>409500011</v>
      </c>
      <c r="D133" s="68" t="s">
        <v>68</v>
      </c>
      <c r="E133" s="67">
        <v>70903</v>
      </c>
      <c r="F133" s="67">
        <v>1</v>
      </c>
      <c r="G133" s="67">
        <v>3.44</v>
      </c>
      <c r="H133" s="69">
        <f t="shared" si="1"/>
        <v>3.44</v>
      </c>
      <c r="I133" s="53"/>
      <c r="J133" s="53"/>
      <c r="K133" s="53"/>
    </row>
    <row r="134" spans="1:11" ht="35.25" customHeight="1">
      <c r="A134" s="52"/>
      <c r="B134" s="66" t="s">
        <v>69</v>
      </c>
      <c r="C134" s="67">
        <v>420200053</v>
      </c>
      <c r="D134" s="68" t="s">
        <v>70</v>
      </c>
      <c r="E134" s="67">
        <v>70001</v>
      </c>
      <c r="F134" s="67">
        <v>5</v>
      </c>
      <c r="G134" s="67">
        <v>4.2</v>
      </c>
      <c r="H134" s="69">
        <f t="shared" si="1"/>
        <v>21</v>
      </c>
      <c r="I134" s="53"/>
      <c r="J134" s="53"/>
      <c r="K134" s="53"/>
    </row>
    <row r="135" spans="1:11" ht="35.25" customHeight="1">
      <c r="A135" s="52"/>
      <c r="B135" s="66" t="s">
        <v>69</v>
      </c>
      <c r="C135" s="67">
        <v>420200053</v>
      </c>
      <c r="D135" s="68" t="s">
        <v>70</v>
      </c>
      <c r="E135" s="67">
        <v>70002</v>
      </c>
      <c r="F135" s="67">
        <v>4</v>
      </c>
      <c r="G135" s="67">
        <v>10.64</v>
      </c>
      <c r="H135" s="69">
        <f t="shared" ref="H135:H185" si="2">G135*F135</f>
        <v>42.56</v>
      </c>
      <c r="I135" s="53"/>
      <c r="J135" s="53"/>
      <c r="K135" s="53"/>
    </row>
    <row r="136" spans="1:11" ht="35.25" customHeight="1">
      <c r="A136" s="52"/>
      <c r="B136" s="66" t="s">
        <v>69</v>
      </c>
      <c r="C136" s="67">
        <v>420200053</v>
      </c>
      <c r="D136" s="68" t="s">
        <v>70</v>
      </c>
      <c r="E136" s="67">
        <v>70051</v>
      </c>
      <c r="F136" s="67">
        <v>1</v>
      </c>
      <c r="G136" s="67">
        <v>3.32</v>
      </c>
      <c r="H136" s="69">
        <f t="shared" si="2"/>
        <v>3.32</v>
      </c>
      <c r="I136" s="53"/>
      <c r="J136" s="53"/>
      <c r="K136" s="53"/>
    </row>
    <row r="137" spans="1:11" ht="35.25" customHeight="1">
      <c r="A137" s="52"/>
      <c r="B137" s="66" t="s">
        <v>69</v>
      </c>
      <c r="C137" s="67">
        <v>420200053</v>
      </c>
      <c r="D137" s="68" t="s">
        <v>70</v>
      </c>
      <c r="E137" s="67">
        <v>70053</v>
      </c>
      <c r="F137" s="67">
        <v>2</v>
      </c>
      <c r="G137" s="67">
        <v>3.56</v>
      </c>
      <c r="H137" s="69">
        <f t="shared" si="2"/>
        <v>7.12</v>
      </c>
      <c r="I137" s="53"/>
      <c r="J137" s="53"/>
      <c r="K137" s="53"/>
    </row>
    <row r="138" spans="1:11" ht="35.25" customHeight="1">
      <c r="A138" s="52"/>
      <c r="B138" s="66" t="s">
        <v>69</v>
      </c>
      <c r="C138" s="67">
        <v>420200053</v>
      </c>
      <c r="D138" s="68" t="s">
        <v>70</v>
      </c>
      <c r="E138" s="67">
        <v>70054</v>
      </c>
      <c r="F138" s="67">
        <v>3</v>
      </c>
      <c r="G138" s="67">
        <v>3.3200000000000003</v>
      </c>
      <c r="H138" s="69">
        <f t="shared" si="2"/>
        <v>9.9600000000000009</v>
      </c>
      <c r="I138" s="53"/>
      <c r="J138" s="53"/>
      <c r="K138" s="53"/>
    </row>
    <row r="139" spans="1:11" ht="35.25" customHeight="1">
      <c r="A139" s="52"/>
      <c r="B139" s="66" t="s">
        <v>69</v>
      </c>
      <c r="C139" s="67">
        <v>420200053</v>
      </c>
      <c r="D139" s="68" t="s">
        <v>70</v>
      </c>
      <c r="E139" s="67">
        <v>70101</v>
      </c>
      <c r="F139" s="67">
        <v>2</v>
      </c>
      <c r="G139" s="67">
        <v>5.63</v>
      </c>
      <c r="H139" s="69">
        <f t="shared" si="2"/>
        <v>11.26</v>
      </c>
      <c r="I139" s="53"/>
      <c r="J139" s="53"/>
      <c r="K139" s="53"/>
    </row>
    <row r="140" spans="1:11" ht="35.25" customHeight="1">
      <c r="A140" s="52"/>
      <c r="B140" s="66" t="s">
        <v>69</v>
      </c>
      <c r="C140" s="67">
        <v>420200053</v>
      </c>
      <c r="D140" s="68" t="s">
        <v>70</v>
      </c>
      <c r="E140" s="67">
        <v>70209</v>
      </c>
      <c r="F140" s="67">
        <v>1</v>
      </c>
      <c r="G140" s="67">
        <v>22.19</v>
      </c>
      <c r="H140" s="69">
        <f t="shared" si="2"/>
        <v>22.19</v>
      </c>
      <c r="I140" s="53"/>
      <c r="J140" s="53"/>
      <c r="K140" s="53"/>
    </row>
    <row r="141" spans="1:11" ht="35.25" customHeight="1">
      <c r="A141" s="52"/>
      <c r="B141" s="66" t="s">
        <v>69</v>
      </c>
      <c r="C141" s="67">
        <v>420200053</v>
      </c>
      <c r="D141" s="68" t="s">
        <v>70</v>
      </c>
      <c r="E141" s="67">
        <v>70250</v>
      </c>
      <c r="F141" s="67">
        <v>1</v>
      </c>
      <c r="G141" s="67">
        <v>22.05</v>
      </c>
      <c r="H141" s="69">
        <f t="shared" si="2"/>
        <v>22.05</v>
      </c>
      <c r="I141" s="53"/>
      <c r="J141" s="53"/>
      <c r="K141" s="53"/>
    </row>
    <row r="142" spans="1:11" ht="35.25" customHeight="1">
      <c r="A142" s="52"/>
      <c r="B142" s="66" t="s">
        <v>69</v>
      </c>
      <c r="C142" s="67">
        <v>420200053</v>
      </c>
      <c r="D142" s="68" t="s">
        <v>70</v>
      </c>
      <c r="E142" s="67">
        <v>70319</v>
      </c>
      <c r="F142" s="67">
        <v>1</v>
      </c>
      <c r="G142" s="67">
        <v>20.100000000000001</v>
      </c>
      <c r="H142" s="69">
        <f t="shared" si="2"/>
        <v>20.100000000000001</v>
      </c>
      <c r="I142" s="53"/>
      <c r="J142" s="53"/>
      <c r="K142" s="53"/>
    </row>
    <row r="143" spans="1:11" ht="35.25" customHeight="1">
      <c r="A143" s="52"/>
      <c r="B143" s="66" t="s">
        <v>69</v>
      </c>
      <c r="C143" s="67">
        <v>420200053</v>
      </c>
      <c r="D143" s="68" t="s">
        <v>70</v>
      </c>
      <c r="E143" s="67">
        <v>70400</v>
      </c>
      <c r="F143" s="67">
        <v>2</v>
      </c>
      <c r="G143" s="67">
        <v>5.47</v>
      </c>
      <c r="H143" s="69">
        <f t="shared" si="2"/>
        <v>10.94</v>
      </c>
      <c r="I143" s="53"/>
      <c r="J143" s="53"/>
      <c r="K143" s="53"/>
    </row>
    <row r="144" spans="1:11" ht="35.25" customHeight="1">
      <c r="A144" s="52"/>
      <c r="B144" s="66" t="s">
        <v>69</v>
      </c>
      <c r="C144" s="67">
        <v>420200053</v>
      </c>
      <c r="D144" s="68" t="s">
        <v>70</v>
      </c>
      <c r="E144" s="67">
        <v>70401</v>
      </c>
      <c r="F144" s="67">
        <v>1</v>
      </c>
      <c r="G144" s="67">
        <v>8.3000000000000007</v>
      </c>
      <c r="H144" s="69">
        <f t="shared" si="2"/>
        <v>8.3000000000000007</v>
      </c>
      <c r="I144" s="53"/>
      <c r="J144" s="53"/>
      <c r="K144" s="53"/>
    </row>
    <row r="145" spans="1:11" ht="35.25" customHeight="1">
      <c r="A145" s="52"/>
      <c r="B145" s="66" t="s">
        <v>69</v>
      </c>
      <c r="C145" s="67">
        <v>420200053</v>
      </c>
      <c r="D145" s="68" t="s">
        <v>70</v>
      </c>
      <c r="E145" s="67">
        <v>70423</v>
      </c>
      <c r="F145" s="67">
        <v>1</v>
      </c>
      <c r="G145" s="67">
        <v>14.22</v>
      </c>
      <c r="H145" s="69">
        <f t="shared" si="2"/>
        <v>14.22</v>
      </c>
      <c r="I145" s="53"/>
      <c r="J145" s="53"/>
      <c r="K145" s="53"/>
    </row>
    <row r="146" spans="1:11" ht="35.25" customHeight="1">
      <c r="A146" s="52"/>
      <c r="B146" s="66" t="s">
        <v>69</v>
      </c>
      <c r="C146" s="67">
        <v>420200053</v>
      </c>
      <c r="D146" s="68" t="s">
        <v>70</v>
      </c>
      <c r="E146" s="67">
        <v>70900</v>
      </c>
      <c r="F146" s="67">
        <v>1</v>
      </c>
      <c r="G146" s="67">
        <v>3.39</v>
      </c>
      <c r="H146" s="69">
        <f t="shared" si="2"/>
        <v>3.39</v>
      </c>
      <c r="I146" s="53"/>
      <c r="J146" s="53"/>
      <c r="K146" s="53"/>
    </row>
    <row r="147" spans="1:11" ht="35.25" customHeight="1">
      <c r="A147" s="52"/>
      <c r="B147" s="66" t="s">
        <v>69</v>
      </c>
      <c r="C147" s="67">
        <v>420200053</v>
      </c>
      <c r="D147" s="68" t="s">
        <v>70</v>
      </c>
      <c r="E147" s="67">
        <v>70901</v>
      </c>
      <c r="F147" s="67">
        <v>6</v>
      </c>
      <c r="G147" s="67">
        <v>1.27</v>
      </c>
      <c r="H147" s="69">
        <f t="shared" si="2"/>
        <v>7.62</v>
      </c>
      <c r="I147" s="53"/>
      <c r="J147" s="53"/>
      <c r="K147" s="53"/>
    </row>
    <row r="148" spans="1:11" ht="35.25" customHeight="1">
      <c r="A148" s="52"/>
      <c r="B148" s="66" t="s">
        <v>69</v>
      </c>
      <c r="C148" s="67">
        <v>420200053</v>
      </c>
      <c r="D148" s="68" t="s">
        <v>70</v>
      </c>
      <c r="E148" s="67">
        <v>70903</v>
      </c>
      <c r="F148" s="67">
        <v>4</v>
      </c>
      <c r="G148" s="67">
        <v>3.44</v>
      </c>
      <c r="H148" s="69">
        <f t="shared" si="2"/>
        <v>13.76</v>
      </c>
      <c r="I148" s="53"/>
      <c r="J148" s="53"/>
      <c r="K148" s="53"/>
    </row>
    <row r="149" spans="1:11" ht="35.25" customHeight="1">
      <c r="A149" s="52"/>
      <c r="B149" s="66" t="s">
        <v>69</v>
      </c>
      <c r="C149" s="67">
        <v>420200053</v>
      </c>
      <c r="D149" s="68" t="s">
        <v>70</v>
      </c>
      <c r="E149" s="67">
        <v>70904</v>
      </c>
      <c r="F149" s="67">
        <v>1</v>
      </c>
      <c r="G149" s="67">
        <v>4.53</v>
      </c>
      <c r="H149" s="69">
        <f t="shared" si="2"/>
        <v>4.53</v>
      </c>
      <c r="I149" s="53"/>
      <c r="J149" s="53"/>
      <c r="K149" s="53"/>
    </row>
    <row r="150" spans="1:11" ht="35.25" customHeight="1">
      <c r="A150" s="52"/>
      <c r="B150" s="66" t="s">
        <v>62</v>
      </c>
      <c r="C150" s="67">
        <v>540200004</v>
      </c>
      <c r="D150" s="68" t="s">
        <v>71</v>
      </c>
      <c r="E150" s="67">
        <v>70001</v>
      </c>
      <c r="F150" s="67">
        <v>1</v>
      </c>
      <c r="G150" s="67">
        <v>4.2</v>
      </c>
      <c r="H150" s="69">
        <f t="shared" si="2"/>
        <v>4.2</v>
      </c>
      <c r="I150" s="53"/>
      <c r="J150" s="53"/>
      <c r="K150" s="53"/>
    </row>
    <row r="151" spans="1:11" ht="35.25" customHeight="1">
      <c r="A151" s="52"/>
      <c r="B151" s="66" t="s">
        <v>62</v>
      </c>
      <c r="C151" s="67">
        <v>540200004</v>
      </c>
      <c r="D151" s="68" t="s">
        <v>71</v>
      </c>
      <c r="E151" s="67">
        <v>70002</v>
      </c>
      <c r="F151" s="67">
        <v>1</v>
      </c>
      <c r="G151" s="67">
        <v>10.64</v>
      </c>
      <c r="H151" s="69">
        <f t="shared" si="2"/>
        <v>10.64</v>
      </c>
      <c r="I151" s="53"/>
      <c r="J151" s="53"/>
      <c r="K151" s="53"/>
    </row>
    <row r="152" spans="1:11" ht="35.25" customHeight="1">
      <c r="A152" s="52"/>
      <c r="B152" s="66" t="s">
        <v>62</v>
      </c>
      <c r="C152" s="67">
        <v>540200004</v>
      </c>
      <c r="D152" s="68" t="s">
        <v>71</v>
      </c>
      <c r="E152" s="67">
        <v>70101</v>
      </c>
      <c r="F152" s="67">
        <v>1</v>
      </c>
      <c r="G152" s="67">
        <v>5.63</v>
      </c>
      <c r="H152" s="69">
        <f t="shared" si="2"/>
        <v>5.63</v>
      </c>
      <c r="I152" s="53"/>
      <c r="J152" s="53"/>
      <c r="K152" s="53"/>
    </row>
    <row r="153" spans="1:11" ht="35.25" customHeight="1">
      <c r="A153" s="52"/>
      <c r="B153" s="66" t="s">
        <v>60</v>
      </c>
      <c r="C153" s="67">
        <v>680200023</v>
      </c>
      <c r="D153" s="68" t="s">
        <v>72</v>
      </c>
      <c r="E153" s="67">
        <v>70001</v>
      </c>
      <c r="F153" s="67">
        <v>2</v>
      </c>
      <c r="G153" s="67">
        <v>4.2</v>
      </c>
      <c r="H153" s="69">
        <f t="shared" si="2"/>
        <v>8.4</v>
      </c>
      <c r="I153" s="53"/>
      <c r="J153" s="53"/>
      <c r="K153" s="53"/>
    </row>
    <row r="154" spans="1:11" ht="35.25" customHeight="1">
      <c r="A154" s="52"/>
      <c r="B154" s="66" t="s">
        <v>60</v>
      </c>
      <c r="C154" s="67">
        <v>680200023</v>
      </c>
      <c r="D154" s="68" t="s">
        <v>72</v>
      </c>
      <c r="E154" s="67">
        <v>70002</v>
      </c>
      <c r="F154" s="67">
        <v>1</v>
      </c>
      <c r="G154" s="67">
        <v>10.64</v>
      </c>
      <c r="H154" s="69">
        <f t="shared" si="2"/>
        <v>10.64</v>
      </c>
      <c r="I154" s="53"/>
      <c r="J154" s="53"/>
      <c r="K154" s="53"/>
    </row>
    <row r="155" spans="1:11" ht="35.25" customHeight="1">
      <c r="A155" s="52"/>
      <c r="B155" s="66" t="s">
        <v>60</v>
      </c>
      <c r="C155" s="67">
        <v>680200023</v>
      </c>
      <c r="D155" s="68" t="s">
        <v>72</v>
      </c>
      <c r="E155" s="67">
        <v>70207</v>
      </c>
      <c r="F155" s="67">
        <v>1</v>
      </c>
      <c r="G155" s="67">
        <v>13.88</v>
      </c>
      <c r="H155" s="69">
        <f t="shared" si="2"/>
        <v>13.88</v>
      </c>
      <c r="I155" s="53"/>
      <c r="J155" s="53"/>
      <c r="K155" s="53"/>
    </row>
    <row r="156" spans="1:11" ht="35.25" customHeight="1">
      <c r="A156" s="52"/>
      <c r="B156" s="66" t="s">
        <v>60</v>
      </c>
      <c r="C156" s="67">
        <v>680200023</v>
      </c>
      <c r="D156" s="68" t="s">
        <v>72</v>
      </c>
      <c r="E156" s="67">
        <v>70401</v>
      </c>
      <c r="F156" s="67">
        <v>1</v>
      </c>
      <c r="G156" s="67">
        <v>8.3000000000000007</v>
      </c>
      <c r="H156" s="69">
        <f t="shared" si="2"/>
        <v>8.3000000000000007</v>
      </c>
      <c r="I156" s="53"/>
      <c r="J156" s="53"/>
      <c r="K156" s="53"/>
    </row>
    <row r="157" spans="1:11" ht="35.25" customHeight="1">
      <c r="A157" s="52"/>
      <c r="B157" s="66" t="s">
        <v>60</v>
      </c>
      <c r="C157" s="67">
        <v>680200023</v>
      </c>
      <c r="D157" s="68" t="s">
        <v>72</v>
      </c>
      <c r="E157" s="67">
        <v>70901</v>
      </c>
      <c r="F157" s="67">
        <v>1</v>
      </c>
      <c r="G157" s="67">
        <v>1.27</v>
      </c>
      <c r="H157" s="69">
        <f t="shared" si="2"/>
        <v>1.27</v>
      </c>
      <c r="I157" s="53"/>
      <c r="J157" s="53"/>
      <c r="K157" s="53"/>
    </row>
    <row r="158" spans="1:11" ht="35.25" customHeight="1">
      <c r="A158" s="52"/>
      <c r="B158" s="66" t="s">
        <v>60</v>
      </c>
      <c r="C158" s="67">
        <v>680200023</v>
      </c>
      <c r="D158" s="68" t="s">
        <v>72</v>
      </c>
      <c r="E158" s="67">
        <v>70903</v>
      </c>
      <c r="F158" s="67">
        <v>1</v>
      </c>
      <c r="G158" s="67">
        <v>3.44</v>
      </c>
      <c r="H158" s="69">
        <f t="shared" si="2"/>
        <v>3.44</v>
      </c>
      <c r="I158" s="53"/>
      <c r="J158" s="53"/>
      <c r="K158" s="53"/>
    </row>
    <row r="159" spans="1:11" ht="35.25" customHeight="1">
      <c r="A159" s="52"/>
      <c r="B159" s="66" t="s">
        <v>62</v>
      </c>
      <c r="C159" s="67">
        <v>740200016</v>
      </c>
      <c r="D159" s="68" t="s">
        <v>73</v>
      </c>
      <c r="E159" s="67">
        <v>70001</v>
      </c>
      <c r="F159" s="67">
        <v>2</v>
      </c>
      <c r="G159" s="67">
        <v>4.2</v>
      </c>
      <c r="H159" s="69">
        <f t="shared" si="2"/>
        <v>8.4</v>
      </c>
      <c r="I159" s="53"/>
      <c r="J159" s="53"/>
      <c r="K159" s="53"/>
    </row>
    <row r="160" spans="1:11" ht="35.25" customHeight="1">
      <c r="A160" s="52"/>
      <c r="B160" s="66" t="s">
        <v>62</v>
      </c>
      <c r="C160" s="67">
        <v>740200016</v>
      </c>
      <c r="D160" s="68" t="s">
        <v>73</v>
      </c>
      <c r="E160" s="67">
        <v>70002</v>
      </c>
      <c r="F160" s="67">
        <v>2</v>
      </c>
      <c r="G160" s="67">
        <v>10.64</v>
      </c>
      <c r="H160" s="69">
        <f t="shared" si="2"/>
        <v>21.28</v>
      </c>
      <c r="I160" s="53"/>
      <c r="J160" s="53"/>
      <c r="K160" s="53"/>
    </row>
    <row r="161" spans="1:11" ht="35.25" customHeight="1">
      <c r="A161" s="52"/>
      <c r="B161" s="66" t="s">
        <v>62</v>
      </c>
      <c r="C161" s="67">
        <v>740200016</v>
      </c>
      <c r="D161" s="68" t="s">
        <v>73</v>
      </c>
      <c r="E161" s="67">
        <v>70101</v>
      </c>
      <c r="F161" s="67">
        <v>2</v>
      </c>
      <c r="G161" s="67">
        <v>5.63</v>
      </c>
      <c r="H161" s="69">
        <f t="shared" si="2"/>
        <v>11.26</v>
      </c>
      <c r="I161" s="53"/>
      <c r="J161" s="53"/>
      <c r="K161" s="53"/>
    </row>
    <row r="162" spans="1:11" ht="35.25" customHeight="1">
      <c r="A162" s="52"/>
      <c r="B162" s="66" t="s">
        <v>62</v>
      </c>
      <c r="C162" s="67">
        <v>740200016</v>
      </c>
      <c r="D162" s="68" t="s">
        <v>73</v>
      </c>
      <c r="E162" s="67">
        <v>70210</v>
      </c>
      <c r="F162" s="67">
        <v>5</v>
      </c>
      <c r="G162" s="67">
        <v>24.95</v>
      </c>
      <c r="H162" s="69">
        <f t="shared" si="2"/>
        <v>124.75</v>
      </c>
      <c r="I162" s="53"/>
      <c r="J162" s="53"/>
      <c r="K162" s="53"/>
    </row>
    <row r="163" spans="1:11" ht="35.25" customHeight="1">
      <c r="A163" s="52"/>
      <c r="B163" s="66" t="s">
        <v>62</v>
      </c>
      <c r="C163" s="67">
        <v>740200016</v>
      </c>
      <c r="D163" s="68" t="s">
        <v>73</v>
      </c>
      <c r="E163" s="67">
        <v>70301</v>
      </c>
      <c r="F163" s="67">
        <v>1</v>
      </c>
      <c r="G163" s="67">
        <v>16.79</v>
      </c>
      <c r="H163" s="69">
        <f t="shared" si="2"/>
        <v>16.79</v>
      </c>
      <c r="I163" s="53"/>
      <c r="J163" s="53"/>
      <c r="K163" s="53"/>
    </row>
    <row r="164" spans="1:11" ht="35.25" customHeight="1">
      <c r="A164" s="52"/>
      <c r="B164" s="66" t="s">
        <v>62</v>
      </c>
      <c r="C164" s="67">
        <v>740200016</v>
      </c>
      <c r="D164" s="68" t="s">
        <v>73</v>
      </c>
      <c r="E164" s="67">
        <v>70402</v>
      </c>
      <c r="F164" s="67">
        <v>1</v>
      </c>
      <c r="G164" s="67">
        <v>14.69</v>
      </c>
      <c r="H164" s="69">
        <f t="shared" si="2"/>
        <v>14.69</v>
      </c>
      <c r="I164" s="53"/>
      <c r="J164" s="53"/>
      <c r="K164" s="53"/>
    </row>
    <row r="165" spans="1:11" ht="35.25" customHeight="1">
      <c r="A165" s="52"/>
      <c r="B165" s="66" t="s">
        <v>62</v>
      </c>
      <c r="C165" s="67">
        <v>740200016</v>
      </c>
      <c r="D165" s="68" t="s">
        <v>73</v>
      </c>
      <c r="E165" s="67">
        <v>70901</v>
      </c>
      <c r="F165" s="67">
        <v>3</v>
      </c>
      <c r="G165" s="67">
        <v>1.27</v>
      </c>
      <c r="H165" s="69">
        <f t="shared" si="2"/>
        <v>3.81</v>
      </c>
      <c r="I165" s="53"/>
      <c r="J165" s="53"/>
      <c r="K165" s="53"/>
    </row>
    <row r="166" spans="1:11" ht="35.25" customHeight="1">
      <c r="A166" s="52"/>
      <c r="B166" s="66" t="s">
        <v>62</v>
      </c>
      <c r="C166" s="67">
        <v>740200016</v>
      </c>
      <c r="D166" s="68" t="s">
        <v>73</v>
      </c>
      <c r="E166" s="67">
        <v>70903</v>
      </c>
      <c r="F166" s="67">
        <v>3</v>
      </c>
      <c r="G166" s="67">
        <v>3.44</v>
      </c>
      <c r="H166" s="69">
        <f t="shared" si="2"/>
        <v>10.32</v>
      </c>
      <c r="I166" s="53"/>
      <c r="J166" s="53"/>
      <c r="K166" s="53"/>
    </row>
    <row r="167" spans="1:11" ht="35.25" customHeight="1">
      <c r="A167" s="52"/>
      <c r="B167" s="66" t="s">
        <v>53</v>
      </c>
      <c r="C167" s="67">
        <v>800800006</v>
      </c>
      <c r="D167" s="68" t="s">
        <v>74</v>
      </c>
      <c r="E167" s="67">
        <v>70001</v>
      </c>
      <c r="F167" s="67">
        <v>1</v>
      </c>
      <c r="G167" s="67">
        <v>4.2</v>
      </c>
      <c r="H167" s="69">
        <f t="shared" si="2"/>
        <v>4.2</v>
      </c>
      <c r="I167" s="53"/>
      <c r="J167" s="53"/>
      <c r="K167" s="53"/>
    </row>
    <row r="168" spans="1:11" ht="35.25" customHeight="1">
      <c r="A168" s="52"/>
      <c r="B168" s="66" t="s">
        <v>53</v>
      </c>
      <c r="C168" s="67">
        <v>800800006</v>
      </c>
      <c r="D168" s="68" t="s">
        <v>74</v>
      </c>
      <c r="E168" s="67">
        <v>70002</v>
      </c>
      <c r="F168" s="67">
        <v>1</v>
      </c>
      <c r="G168" s="67">
        <v>10.64</v>
      </c>
      <c r="H168" s="69">
        <f t="shared" si="2"/>
        <v>10.64</v>
      </c>
      <c r="I168" s="53"/>
      <c r="J168" s="53"/>
      <c r="K168" s="53"/>
    </row>
    <row r="169" spans="1:11" ht="35.25" customHeight="1">
      <c r="A169" s="52"/>
      <c r="B169" s="66" t="s">
        <v>53</v>
      </c>
      <c r="C169" s="67">
        <v>800800006</v>
      </c>
      <c r="D169" s="68" t="s">
        <v>74</v>
      </c>
      <c r="E169" s="67">
        <v>70101</v>
      </c>
      <c r="F169" s="67">
        <v>1</v>
      </c>
      <c r="G169" s="67">
        <v>5.63</v>
      </c>
      <c r="H169" s="69">
        <f t="shared" si="2"/>
        <v>5.63</v>
      </c>
      <c r="I169" s="53"/>
      <c r="J169" s="53"/>
      <c r="K169" s="53"/>
    </row>
    <row r="170" spans="1:11" ht="35.25" customHeight="1">
      <c r="A170" s="52"/>
      <c r="B170" s="66" t="s">
        <v>53</v>
      </c>
      <c r="C170" s="67">
        <v>800800006</v>
      </c>
      <c r="D170" s="68" t="s">
        <v>74</v>
      </c>
      <c r="E170" s="67">
        <v>70401</v>
      </c>
      <c r="F170" s="67">
        <v>1</v>
      </c>
      <c r="G170" s="67">
        <v>8.3000000000000007</v>
      </c>
      <c r="H170" s="69">
        <f t="shared" si="2"/>
        <v>8.3000000000000007</v>
      </c>
      <c r="I170" s="53"/>
      <c r="J170" s="53"/>
      <c r="K170" s="53"/>
    </row>
    <row r="171" spans="1:11" ht="35.25" customHeight="1">
      <c r="A171" s="52"/>
      <c r="B171" s="66" t="s">
        <v>53</v>
      </c>
      <c r="C171" s="67">
        <v>800800006</v>
      </c>
      <c r="D171" s="68" t="s">
        <v>74</v>
      </c>
      <c r="E171" s="67">
        <v>70901</v>
      </c>
      <c r="F171" s="67">
        <v>1</v>
      </c>
      <c r="G171" s="67">
        <v>1.27</v>
      </c>
      <c r="H171" s="69">
        <f t="shared" si="2"/>
        <v>1.27</v>
      </c>
      <c r="I171" s="53"/>
      <c r="J171" s="53"/>
      <c r="K171" s="53"/>
    </row>
    <row r="172" spans="1:11" ht="35.25" customHeight="1">
      <c r="A172" s="52"/>
      <c r="B172" s="66" t="s">
        <v>53</v>
      </c>
      <c r="C172" s="67">
        <v>800800006</v>
      </c>
      <c r="D172" s="68" t="s">
        <v>74</v>
      </c>
      <c r="E172" s="67">
        <v>70903</v>
      </c>
      <c r="F172" s="67">
        <v>1</v>
      </c>
      <c r="G172" s="67">
        <v>3.44</v>
      </c>
      <c r="H172" s="69">
        <f t="shared" si="2"/>
        <v>3.44</v>
      </c>
      <c r="I172" s="53"/>
      <c r="J172" s="53"/>
      <c r="K172" s="53"/>
    </row>
    <row r="173" spans="1:11" ht="35.25" customHeight="1">
      <c r="A173" s="52"/>
      <c r="B173" s="66" t="s">
        <v>53</v>
      </c>
      <c r="C173" s="67">
        <v>801200002</v>
      </c>
      <c r="D173" s="68" t="s">
        <v>75</v>
      </c>
      <c r="E173" s="67">
        <v>70001</v>
      </c>
      <c r="F173" s="67">
        <v>1</v>
      </c>
      <c r="G173" s="67">
        <v>4.2</v>
      </c>
      <c r="H173" s="69">
        <f t="shared" si="2"/>
        <v>4.2</v>
      </c>
      <c r="I173" s="53"/>
      <c r="J173" s="53"/>
      <c r="K173" s="53"/>
    </row>
    <row r="174" spans="1:11" ht="35.25" customHeight="1">
      <c r="A174" s="52"/>
      <c r="B174" s="66" t="s">
        <v>53</v>
      </c>
      <c r="C174" s="67">
        <v>801200002</v>
      </c>
      <c r="D174" s="68" t="s">
        <v>75</v>
      </c>
      <c r="E174" s="67">
        <v>70400</v>
      </c>
      <c r="F174" s="67">
        <v>1</v>
      </c>
      <c r="G174" s="67">
        <v>5.47</v>
      </c>
      <c r="H174" s="69">
        <f t="shared" si="2"/>
        <v>5.47</v>
      </c>
      <c r="I174" s="53"/>
      <c r="J174" s="53"/>
      <c r="K174" s="53"/>
    </row>
    <row r="175" spans="1:11" ht="35.25" customHeight="1">
      <c r="A175" s="52"/>
      <c r="B175" s="66" t="s">
        <v>53</v>
      </c>
      <c r="C175" s="67">
        <v>801200002</v>
      </c>
      <c r="D175" s="68" t="s">
        <v>75</v>
      </c>
      <c r="E175" s="67">
        <v>70402</v>
      </c>
      <c r="F175" s="67">
        <v>1</v>
      </c>
      <c r="G175" s="67">
        <v>14.69</v>
      </c>
      <c r="H175" s="69">
        <f t="shared" si="2"/>
        <v>14.69</v>
      </c>
      <c r="I175" s="53"/>
      <c r="J175" s="53"/>
      <c r="K175" s="53"/>
    </row>
    <row r="176" spans="1:11" ht="35.25" customHeight="1">
      <c r="A176" s="52"/>
      <c r="B176" s="66" t="s">
        <v>53</v>
      </c>
      <c r="C176" s="67">
        <v>801200002</v>
      </c>
      <c r="D176" s="68" t="s">
        <v>75</v>
      </c>
      <c r="E176" s="67">
        <v>70901</v>
      </c>
      <c r="F176" s="67">
        <v>1</v>
      </c>
      <c r="G176" s="67">
        <v>1.27</v>
      </c>
      <c r="H176" s="69">
        <f t="shared" si="2"/>
        <v>1.27</v>
      </c>
      <c r="I176" s="53"/>
      <c r="J176" s="53"/>
      <c r="K176" s="53"/>
    </row>
    <row r="177" spans="1:11" ht="35.25" customHeight="1">
      <c r="A177" s="52"/>
      <c r="B177" s="66" t="s">
        <v>53</v>
      </c>
      <c r="C177" s="67">
        <v>801200002</v>
      </c>
      <c r="D177" s="68" t="s">
        <v>75</v>
      </c>
      <c r="E177" s="67">
        <v>70903</v>
      </c>
      <c r="F177" s="67">
        <v>1</v>
      </c>
      <c r="G177" s="67">
        <v>3.44</v>
      </c>
      <c r="H177" s="69">
        <f t="shared" si="2"/>
        <v>3.44</v>
      </c>
      <c r="I177" s="53"/>
      <c r="J177" s="53"/>
      <c r="K177" s="53"/>
    </row>
    <row r="178" spans="1:11" ht="35.25" customHeight="1">
      <c r="A178" s="52"/>
      <c r="B178" s="66" t="s">
        <v>66</v>
      </c>
      <c r="C178" s="67">
        <v>840200079</v>
      </c>
      <c r="D178" s="68" t="s">
        <v>76</v>
      </c>
      <c r="E178" s="67">
        <v>70001</v>
      </c>
      <c r="F178" s="67">
        <v>1</v>
      </c>
      <c r="G178" s="67">
        <v>4.2</v>
      </c>
      <c r="H178" s="69">
        <f t="shared" si="2"/>
        <v>4.2</v>
      </c>
      <c r="I178" s="53"/>
      <c r="J178" s="53"/>
      <c r="K178" s="53"/>
    </row>
    <row r="179" spans="1:11" ht="35.25" customHeight="1">
      <c r="A179" s="52"/>
      <c r="B179" s="66" t="s">
        <v>66</v>
      </c>
      <c r="C179" s="67">
        <v>840200079</v>
      </c>
      <c r="D179" s="68" t="s">
        <v>76</v>
      </c>
      <c r="E179" s="67">
        <v>70002</v>
      </c>
      <c r="F179" s="67">
        <v>1</v>
      </c>
      <c r="G179" s="67">
        <v>10.64</v>
      </c>
      <c r="H179" s="69">
        <f t="shared" si="2"/>
        <v>10.64</v>
      </c>
      <c r="I179" s="53"/>
      <c r="J179" s="53"/>
      <c r="K179" s="53"/>
    </row>
    <row r="180" spans="1:11" ht="35.25" customHeight="1">
      <c r="A180" s="52"/>
      <c r="B180" s="66" t="s">
        <v>66</v>
      </c>
      <c r="C180" s="67">
        <v>840200079</v>
      </c>
      <c r="D180" s="68" t="s">
        <v>76</v>
      </c>
      <c r="E180" s="67">
        <v>70242</v>
      </c>
      <c r="F180" s="67">
        <v>1</v>
      </c>
      <c r="G180" s="67">
        <v>29.7</v>
      </c>
      <c r="H180" s="69">
        <f t="shared" si="2"/>
        <v>29.7</v>
      </c>
      <c r="I180" s="53"/>
      <c r="J180" s="53"/>
      <c r="K180" s="53"/>
    </row>
    <row r="181" spans="1:11" ht="35.25" customHeight="1">
      <c r="A181" s="52"/>
      <c r="B181" s="66" t="s">
        <v>66</v>
      </c>
      <c r="C181" s="67">
        <v>905700001</v>
      </c>
      <c r="D181" s="68" t="s">
        <v>77</v>
      </c>
      <c r="E181" s="67">
        <v>70001</v>
      </c>
      <c r="F181" s="67">
        <v>1</v>
      </c>
      <c r="G181" s="67">
        <v>4.2</v>
      </c>
      <c r="H181" s="69">
        <f t="shared" si="2"/>
        <v>4.2</v>
      </c>
      <c r="I181" s="53"/>
      <c r="J181" s="53"/>
      <c r="K181" s="53"/>
    </row>
    <row r="182" spans="1:11" ht="35.25" customHeight="1">
      <c r="A182" s="52"/>
      <c r="B182" s="66" t="s">
        <v>66</v>
      </c>
      <c r="C182" s="67">
        <v>905700001</v>
      </c>
      <c r="D182" s="68" t="s">
        <v>77</v>
      </c>
      <c r="E182" s="67">
        <v>70002</v>
      </c>
      <c r="F182" s="67">
        <v>1</v>
      </c>
      <c r="G182" s="67">
        <v>10.64</v>
      </c>
      <c r="H182" s="69">
        <f t="shared" si="2"/>
        <v>10.64</v>
      </c>
      <c r="I182" s="53"/>
      <c r="J182" s="53"/>
      <c r="K182" s="53"/>
    </row>
    <row r="183" spans="1:11" ht="35.25" customHeight="1">
      <c r="A183" s="52"/>
      <c r="B183" s="66" t="s">
        <v>69</v>
      </c>
      <c r="C183" s="67">
        <v>940200006</v>
      </c>
      <c r="D183" s="68" t="s">
        <v>78</v>
      </c>
      <c r="E183" s="67">
        <v>70001</v>
      </c>
      <c r="F183" s="67">
        <v>1</v>
      </c>
      <c r="G183" s="67">
        <v>4.2</v>
      </c>
      <c r="H183" s="69">
        <f t="shared" si="2"/>
        <v>4.2</v>
      </c>
      <c r="I183" s="53"/>
      <c r="J183" s="53"/>
      <c r="K183" s="53"/>
    </row>
    <row r="184" spans="1:11" ht="35.25" customHeight="1">
      <c r="A184" s="52"/>
      <c r="B184" s="66" t="s">
        <v>69</v>
      </c>
      <c r="C184" s="67">
        <v>940200006</v>
      </c>
      <c r="D184" s="68" t="s">
        <v>78</v>
      </c>
      <c r="E184" s="67">
        <v>70002</v>
      </c>
      <c r="F184" s="67">
        <v>1</v>
      </c>
      <c r="G184" s="67">
        <v>10.64</v>
      </c>
      <c r="H184" s="69">
        <f t="shared" si="2"/>
        <v>10.64</v>
      </c>
      <c r="I184" s="53"/>
      <c r="J184" s="53"/>
      <c r="K184" s="53"/>
    </row>
    <row r="185" spans="1:11" ht="35.25" customHeight="1" thickBot="1">
      <c r="A185" s="52"/>
      <c r="B185" s="74" t="s">
        <v>69</v>
      </c>
      <c r="C185" s="75">
        <v>940200006</v>
      </c>
      <c r="D185" s="76" t="s">
        <v>78</v>
      </c>
      <c r="E185" s="75">
        <v>70240</v>
      </c>
      <c r="F185" s="75">
        <v>2</v>
      </c>
      <c r="G185" s="75">
        <v>22.12</v>
      </c>
      <c r="H185" s="77">
        <f t="shared" si="2"/>
        <v>44.24</v>
      </c>
      <c r="I185" s="53"/>
      <c r="J185" s="53"/>
      <c r="K185" s="53"/>
    </row>
    <row r="186" spans="1:11" ht="35.25" customHeight="1">
      <c r="A186" s="52"/>
      <c r="B186" s="52"/>
      <c r="C186" s="52"/>
      <c r="D186" s="52"/>
      <c r="E186" s="52"/>
      <c r="F186" s="52"/>
      <c r="G186" s="52"/>
      <c r="H186" s="52"/>
      <c r="I186" s="53"/>
      <c r="J186" s="53"/>
      <c r="K186" s="53"/>
    </row>
    <row r="187" spans="1:11" ht="35.25" customHeight="1">
      <c r="A187" s="52"/>
      <c r="B187" s="52"/>
      <c r="C187" s="52"/>
      <c r="D187" s="52"/>
      <c r="E187" s="52"/>
      <c r="F187" s="52"/>
      <c r="G187" s="52"/>
      <c r="H187" s="52"/>
      <c r="I187" s="53"/>
      <c r="J187" s="53"/>
      <c r="K187" s="53"/>
    </row>
    <row r="188" spans="1:11" ht="35.25" customHeight="1">
      <c r="A188" s="52"/>
      <c r="B188" s="52"/>
      <c r="C188" s="52"/>
      <c r="D188" s="52"/>
      <c r="E188" s="52"/>
      <c r="F188" s="52"/>
      <c r="G188" s="52"/>
      <c r="H188" s="52"/>
      <c r="I188" s="53"/>
      <c r="J188" s="53"/>
      <c r="K188" s="53"/>
    </row>
    <row r="189" spans="1:11" ht="35.25" customHeight="1">
      <c r="A189" s="52"/>
      <c r="B189" s="52"/>
      <c r="C189" s="52"/>
      <c r="D189" s="52"/>
      <c r="E189" s="52"/>
      <c r="F189" s="52"/>
      <c r="G189" s="52"/>
      <c r="H189" s="52"/>
      <c r="I189" s="53"/>
      <c r="J189" s="53"/>
      <c r="K189" s="53"/>
    </row>
    <row r="190" spans="1:11" ht="35.25" customHeight="1">
      <c r="A190" s="52"/>
      <c r="B190" s="52"/>
      <c r="C190" s="52"/>
      <c r="D190" s="52"/>
      <c r="E190" s="52"/>
      <c r="F190" s="52"/>
      <c r="G190" s="52"/>
      <c r="H190" s="52"/>
      <c r="I190" s="53"/>
      <c r="J190" s="53"/>
      <c r="K190" s="53"/>
    </row>
    <row r="191" spans="1:11" ht="35.25" customHeight="1">
      <c r="A191" s="52"/>
      <c r="B191" s="52"/>
      <c r="C191" s="52"/>
      <c r="D191" s="52"/>
      <c r="E191" s="52"/>
      <c r="F191" s="52"/>
      <c r="G191" s="52"/>
      <c r="H191" s="52"/>
      <c r="I191" s="53"/>
      <c r="J191" s="53"/>
      <c r="K191" s="53"/>
    </row>
    <row r="192" spans="1:11" ht="35.25" customHeight="1">
      <c r="A192" s="52"/>
      <c r="B192" s="52"/>
      <c r="C192" s="52"/>
      <c r="D192" s="52"/>
      <c r="E192" s="52"/>
      <c r="F192" s="52"/>
      <c r="G192" s="52"/>
      <c r="H192" s="52"/>
      <c r="I192" s="53"/>
      <c r="J192" s="53"/>
      <c r="K192" s="53"/>
    </row>
    <row r="193" spans="1:11" ht="35.25" customHeight="1">
      <c r="A193" s="52"/>
      <c r="B193" s="52"/>
      <c r="C193" s="52"/>
      <c r="D193" s="52"/>
      <c r="E193" s="52"/>
      <c r="F193" s="52"/>
      <c r="G193" s="52"/>
      <c r="H193" s="52"/>
      <c r="I193" s="53"/>
      <c r="J193" s="53"/>
      <c r="K193" s="53"/>
    </row>
    <row r="194" spans="1:11" ht="35.25" customHeight="1">
      <c r="A194" s="52"/>
      <c r="B194" s="52"/>
      <c r="C194" s="52"/>
      <c r="D194" s="52"/>
      <c r="E194" s="52"/>
      <c r="F194" s="52"/>
      <c r="G194" s="52"/>
      <c r="H194" s="52"/>
      <c r="I194" s="53"/>
      <c r="J194" s="53"/>
      <c r="K194" s="53"/>
    </row>
    <row r="195" spans="1:11" ht="35.25" customHeight="1">
      <c r="A195" s="52"/>
      <c r="B195" s="52"/>
      <c r="C195" s="52"/>
      <c r="D195" s="52"/>
      <c r="E195" s="52"/>
      <c r="F195" s="52"/>
      <c r="G195" s="52"/>
      <c r="H195" s="52"/>
      <c r="I195" s="53"/>
      <c r="J195" s="53"/>
      <c r="K195" s="53"/>
    </row>
    <row r="196" spans="1:11" ht="35.25" customHeight="1">
      <c r="A196" s="52"/>
      <c r="B196" s="52"/>
      <c r="C196" s="52"/>
      <c r="D196" s="52"/>
      <c r="E196" s="52"/>
      <c r="F196" s="52"/>
      <c r="G196" s="52"/>
      <c r="H196" s="52"/>
      <c r="I196" s="53"/>
      <c r="J196" s="53"/>
      <c r="K196" s="53"/>
    </row>
    <row r="197" spans="1:11" ht="35.25" customHeight="1">
      <c r="A197" s="52"/>
      <c r="B197" s="52"/>
      <c r="C197" s="52"/>
      <c r="D197" s="52"/>
      <c r="E197" s="52"/>
      <c r="F197" s="52"/>
      <c r="G197" s="52"/>
      <c r="H197" s="52"/>
      <c r="I197" s="53"/>
      <c r="J197" s="53"/>
      <c r="K197" s="53"/>
    </row>
    <row r="198" spans="1:11" ht="35.25" customHeight="1">
      <c r="A198" s="52"/>
      <c r="B198" s="52"/>
      <c r="C198" s="52"/>
      <c r="D198" s="52"/>
      <c r="E198" s="52"/>
      <c r="F198" s="52"/>
      <c r="G198" s="52"/>
      <c r="H198" s="52"/>
      <c r="I198" s="53"/>
      <c r="J198" s="53"/>
      <c r="K198" s="53"/>
    </row>
    <row r="199" spans="1:11" ht="35.25" customHeight="1">
      <c r="A199" s="52"/>
      <c r="B199" s="52"/>
      <c r="C199" s="52"/>
      <c r="D199" s="52"/>
      <c r="E199" s="52"/>
      <c r="F199" s="52"/>
      <c r="G199" s="52"/>
      <c r="H199" s="52"/>
      <c r="I199" s="53"/>
      <c r="J199" s="53"/>
      <c r="K199" s="53"/>
    </row>
    <row r="200" spans="1:11" ht="35.25" customHeight="1">
      <c r="A200" s="52"/>
      <c r="B200" s="52"/>
      <c r="C200" s="52"/>
      <c r="D200" s="52"/>
      <c r="E200" s="52"/>
      <c r="F200" s="52"/>
      <c r="G200" s="52"/>
      <c r="H200" s="52"/>
      <c r="I200" s="53"/>
      <c r="J200" s="53"/>
      <c r="K200" s="53"/>
    </row>
    <row r="201" spans="1:11" ht="35.25" customHeight="1">
      <c r="A201" s="52"/>
      <c r="B201" s="52"/>
      <c r="C201" s="52"/>
      <c r="D201" s="52"/>
      <c r="E201" s="52"/>
      <c r="F201" s="52"/>
      <c r="G201" s="52"/>
      <c r="H201" s="52"/>
      <c r="I201" s="53"/>
      <c r="J201" s="53"/>
      <c r="K201" s="53"/>
    </row>
    <row r="202" spans="1:11" ht="35.25" customHeight="1">
      <c r="A202" s="52"/>
      <c r="B202" s="52"/>
      <c r="C202" s="52"/>
      <c r="D202" s="52"/>
      <c r="E202" s="52"/>
      <c r="F202" s="52"/>
      <c r="G202" s="52"/>
      <c r="H202" s="52"/>
      <c r="I202" s="53"/>
      <c r="J202" s="53"/>
      <c r="K202" s="53"/>
    </row>
    <row r="203" spans="1:11" ht="35.25" customHeight="1">
      <c r="A203" s="52"/>
      <c r="B203" s="52"/>
      <c r="C203" s="52"/>
      <c r="D203" s="52"/>
      <c r="E203" s="52"/>
      <c r="F203" s="52"/>
      <c r="G203" s="52"/>
      <c r="H203" s="52"/>
      <c r="I203" s="53"/>
      <c r="J203" s="53"/>
      <c r="K203" s="53"/>
    </row>
    <row r="204" spans="1:11" ht="35.25" customHeight="1">
      <c r="A204" s="52"/>
      <c r="B204" s="52"/>
      <c r="C204" s="52"/>
      <c r="D204" s="52"/>
      <c r="E204" s="52"/>
      <c r="F204" s="52"/>
      <c r="G204" s="52"/>
      <c r="H204" s="52"/>
      <c r="I204" s="53"/>
      <c r="J204" s="53"/>
      <c r="K204" s="53"/>
    </row>
    <row r="205" spans="1:11" ht="35.25" customHeight="1">
      <c r="A205" s="52"/>
      <c r="B205" s="52"/>
      <c r="C205" s="52"/>
      <c r="D205" s="52"/>
      <c r="E205" s="52"/>
      <c r="F205" s="52"/>
      <c r="G205" s="52"/>
      <c r="H205" s="52"/>
      <c r="I205" s="53"/>
      <c r="J205" s="53"/>
      <c r="K205" s="53"/>
    </row>
    <row r="206" spans="1:11" ht="35.25" customHeight="1">
      <c r="A206" s="78"/>
      <c r="B206" s="78"/>
      <c r="C206" s="78"/>
      <c r="D206" s="78"/>
      <c r="E206" s="78"/>
      <c r="F206" s="78"/>
      <c r="G206" s="78"/>
      <c r="H206" s="78"/>
    </row>
    <row r="207" spans="1:11" ht="35.25" customHeight="1">
      <c r="A207" s="78"/>
      <c r="B207" s="78"/>
      <c r="C207" s="78"/>
      <c r="D207" s="78"/>
      <c r="E207" s="78"/>
      <c r="F207" s="78"/>
      <c r="G207" s="78"/>
      <c r="H207" s="78"/>
    </row>
    <row r="208" spans="1:11" ht="35.25" customHeight="1">
      <c r="A208" s="78"/>
      <c r="B208" s="78"/>
      <c r="C208" s="78"/>
      <c r="D208" s="78"/>
      <c r="E208" s="78"/>
      <c r="F208" s="78"/>
      <c r="G208" s="78"/>
      <c r="H208" s="78"/>
    </row>
    <row r="209" spans="1:8" ht="35.25" customHeight="1">
      <c r="A209" s="78"/>
      <c r="B209" s="78"/>
      <c r="C209" s="78"/>
      <c r="D209" s="78"/>
      <c r="E209" s="78"/>
      <c r="F209" s="78"/>
      <c r="G209" s="78"/>
      <c r="H209" s="78"/>
    </row>
    <row r="210" spans="1:8" ht="35.25" customHeight="1">
      <c r="A210" s="78"/>
      <c r="B210" s="78"/>
      <c r="C210" s="78"/>
      <c r="D210" s="78"/>
      <c r="E210" s="78"/>
      <c r="F210" s="78"/>
      <c r="G210" s="78"/>
      <c r="H210" s="78"/>
    </row>
    <row r="211" spans="1:8" ht="35.25" customHeight="1">
      <c r="A211" s="78"/>
      <c r="B211" s="78"/>
      <c r="C211" s="78"/>
      <c r="D211" s="78"/>
      <c r="E211" s="78"/>
      <c r="F211" s="78"/>
      <c r="G211" s="78"/>
      <c r="H211" s="78"/>
    </row>
  </sheetData>
  <mergeCells count="1">
    <mergeCell ref="C3:G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C6DF3-8D20-4B1F-BFCA-FA3C44EE4E8D}">
  <dimension ref="A1:E21"/>
  <sheetViews>
    <sheetView topLeftCell="A14" workbookViewId="0">
      <selection activeCell="D22" sqref="D22"/>
    </sheetView>
  </sheetViews>
  <sheetFormatPr defaultColWidth="9.140625" defaultRowHeight="15"/>
  <cols>
    <col min="1" max="1" width="8.85546875" style="53" customWidth="1"/>
    <col min="2" max="2" width="34.85546875" style="53" customWidth="1"/>
    <col min="3" max="3" width="62" style="53" customWidth="1"/>
    <col min="4" max="4" width="15.5703125" style="53" bestFit="1" customWidth="1"/>
    <col min="5" max="5" width="15" style="53" customWidth="1"/>
    <col min="6" max="16384" width="9.140625" style="53"/>
  </cols>
  <sheetData>
    <row r="1" spans="1:5" ht="66" customHeight="1">
      <c r="A1" s="145" t="s">
        <v>80</v>
      </c>
      <c r="B1" s="145"/>
      <c r="C1" s="145"/>
      <c r="D1" s="145"/>
      <c r="E1" s="145"/>
    </row>
    <row r="2" spans="1:5">
      <c r="A2" s="144" t="s">
        <v>81</v>
      </c>
      <c r="B2" s="144"/>
      <c r="C2" s="79"/>
      <c r="D2" s="79"/>
      <c r="E2" s="79"/>
    </row>
    <row r="3" spans="1:5" ht="47.25" customHeight="1">
      <c r="A3" s="146" t="s">
        <v>45</v>
      </c>
      <c r="B3" s="146"/>
      <c r="C3" s="146"/>
      <c r="D3" s="146"/>
      <c r="E3" s="146"/>
    </row>
    <row r="4" spans="1:5" s="136" customFormat="1" ht="30">
      <c r="A4" s="135" t="s">
        <v>82</v>
      </c>
      <c r="B4" s="135" t="s">
        <v>83</v>
      </c>
      <c r="C4" s="135" t="s">
        <v>84</v>
      </c>
      <c r="D4" s="135" t="s">
        <v>85</v>
      </c>
      <c r="E4" s="135" t="s">
        <v>86</v>
      </c>
    </row>
    <row r="5" spans="1:5">
      <c r="A5" s="134" t="s">
        <v>87</v>
      </c>
      <c r="B5" s="81" t="s">
        <v>88</v>
      </c>
      <c r="C5" s="81" t="s">
        <v>89</v>
      </c>
      <c r="D5" s="82">
        <v>217.1</v>
      </c>
      <c r="E5" s="80">
        <v>13</v>
      </c>
    </row>
    <row r="6" spans="1:5">
      <c r="A6" s="134" t="s">
        <v>90</v>
      </c>
      <c r="B6" s="81" t="s">
        <v>91</v>
      </c>
      <c r="C6" s="81" t="s">
        <v>92</v>
      </c>
      <c r="D6" s="82">
        <v>35.56</v>
      </c>
      <c r="E6" s="80">
        <v>7</v>
      </c>
    </row>
    <row r="7" spans="1:5" ht="30">
      <c r="A7" s="134" t="s">
        <v>93</v>
      </c>
      <c r="B7" s="81" t="s">
        <v>94</v>
      </c>
      <c r="C7" s="81" t="s">
        <v>95</v>
      </c>
      <c r="D7" s="82">
        <v>2327.14</v>
      </c>
      <c r="E7" s="80">
        <v>220</v>
      </c>
    </row>
    <row r="8" spans="1:5" ht="45">
      <c r="A8" s="134" t="s">
        <v>96</v>
      </c>
      <c r="B8" s="81" t="s">
        <v>97</v>
      </c>
      <c r="C8" s="81" t="s">
        <v>98</v>
      </c>
      <c r="D8" s="82">
        <v>1323.71</v>
      </c>
      <c r="E8" s="80">
        <v>9</v>
      </c>
    </row>
    <row r="9" spans="1:5">
      <c r="A9" s="134" t="s">
        <v>99</v>
      </c>
      <c r="B9" s="81" t="s">
        <v>100</v>
      </c>
      <c r="C9" s="81" t="s">
        <v>101</v>
      </c>
      <c r="D9" s="82">
        <v>152.72999999999999</v>
      </c>
      <c r="E9" s="80">
        <v>8</v>
      </c>
    </row>
    <row r="10" spans="1:5" ht="30">
      <c r="A10" s="134" t="s">
        <v>102</v>
      </c>
      <c r="B10" s="81" t="s">
        <v>103</v>
      </c>
      <c r="C10" s="81" t="s">
        <v>104</v>
      </c>
      <c r="D10" s="82">
        <v>549.37</v>
      </c>
      <c r="E10" s="80">
        <v>53</v>
      </c>
    </row>
    <row r="11" spans="1:5" ht="30">
      <c r="A11" s="134" t="s">
        <v>105</v>
      </c>
      <c r="B11" s="81" t="s">
        <v>106</v>
      </c>
      <c r="C11" s="81" t="s">
        <v>107</v>
      </c>
      <c r="D11" s="82">
        <v>6153.44</v>
      </c>
      <c r="E11" s="80">
        <v>154</v>
      </c>
    </row>
    <row r="12" spans="1:5">
      <c r="A12" s="134" t="s">
        <v>108</v>
      </c>
      <c r="B12" s="81" t="s">
        <v>109</v>
      </c>
      <c r="C12" s="81" t="s">
        <v>110</v>
      </c>
      <c r="D12" s="82">
        <v>48.08</v>
      </c>
      <c r="E12" s="80">
        <v>1</v>
      </c>
    </row>
    <row r="13" spans="1:5" ht="30">
      <c r="A13" s="134" t="s">
        <v>111</v>
      </c>
      <c r="B13" s="81" t="s">
        <v>112</v>
      </c>
      <c r="C13" s="81" t="s">
        <v>113</v>
      </c>
      <c r="D13" s="82">
        <v>2033.83</v>
      </c>
      <c r="E13" s="80">
        <v>2</v>
      </c>
    </row>
    <row r="14" spans="1:5" ht="120">
      <c r="A14" s="134" t="s">
        <v>114</v>
      </c>
      <c r="B14" s="81" t="s">
        <v>115</v>
      </c>
      <c r="C14" s="81" t="s">
        <v>116</v>
      </c>
      <c r="D14" s="82">
        <v>572.4</v>
      </c>
      <c r="E14" s="80">
        <v>4</v>
      </c>
    </row>
    <row r="15" spans="1:5" ht="30">
      <c r="A15" s="134" t="s">
        <v>117</v>
      </c>
      <c r="B15" s="81" t="s">
        <v>118</v>
      </c>
      <c r="C15" s="81" t="s">
        <v>119</v>
      </c>
      <c r="D15" s="82">
        <v>2132.4</v>
      </c>
      <c r="E15" s="80">
        <v>1</v>
      </c>
    </row>
    <row r="16" spans="1:5" ht="135">
      <c r="A16" s="134" t="s">
        <v>120</v>
      </c>
      <c r="B16" s="81" t="s">
        <v>121</v>
      </c>
      <c r="C16" s="81" t="s">
        <v>122</v>
      </c>
      <c r="D16" s="82">
        <v>3682.96</v>
      </c>
      <c r="E16" s="80">
        <v>14</v>
      </c>
    </row>
    <row r="17" spans="1:5" ht="150">
      <c r="A17" s="134" t="s">
        <v>123</v>
      </c>
      <c r="B17" s="81" t="s">
        <v>124</v>
      </c>
      <c r="C17" s="81" t="s">
        <v>125</v>
      </c>
      <c r="D17" s="82">
        <v>106.05</v>
      </c>
      <c r="E17" s="80">
        <v>12</v>
      </c>
    </row>
    <row r="18" spans="1:5" ht="45">
      <c r="A18" s="134" t="s">
        <v>126</v>
      </c>
      <c r="B18" s="81" t="s">
        <v>127</v>
      </c>
      <c r="C18" s="81" t="s">
        <v>128</v>
      </c>
      <c r="D18" s="82">
        <v>30.61</v>
      </c>
      <c r="E18" s="80">
        <v>4</v>
      </c>
    </row>
    <row r="19" spans="1:5">
      <c r="A19" s="134" t="s">
        <v>129</v>
      </c>
      <c r="B19" s="81" t="s">
        <v>130</v>
      </c>
      <c r="C19" s="81" t="s">
        <v>131</v>
      </c>
      <c r="D19" s="82">
        <v>409.35</v>
      </c>
      <c r="E19" s="80">
        <v>3</v>
      </c>
    </row>
    <row r="20" spans="1:5" ht="30">
      <c r="A20" s="134" t="s">
        <v>132</v>
      </c>
      <c r="B20" s="81" t="s">
        <v>133</v>
      </c>
      <c r="C20" s="81" t="s">
        <v>134</v>
      </c>
      <c r="D20" s="82">
        <v>88.69</v>
      </c>
      <c r="E20" s="80">
        <v>2</v>
      </c>
    </row>
    <row r="21" spans="1:5">
      <c r="B21" s="83" t="s">
        <v>3</v>
      </c>
      <c r="C21" s="84"/>
      <c r="D21" s="85">
        <f>SUM(D5:D20)</f>
        <v>19863.419999999995</v>
      </c>
      <c r="E21" s="86">
        <f>SUM(E5:E20)</f>
        <v>507</v>
      </c>
    </row>
  </sheetData>
  <mergeCells count="3">
    <mergeCell ref="A1:E1"/>
    <mergeCell ref="A2:B2"/>
    <mergeCell ref="A3:E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61D11-B04A-4F26-8D67-1087DD6B5854}">
  <dimension ref="A1:H112"/>
  <sheetViews>
    <sheetView workbookViewId="0">
      <selection activeCell="E33" sqref="E33"/>
    </sheetView>
  </sheetViews>
  <sheetFormatPr defaultColWidth="8.85546875" defaultRowHeight="12.75"/>
  <cols>
    <col min="1" max="1" width="39.28515625" style="12" customWidth="1"/>
    <col min="2" max="2" width="22.140625" style="12" customWidth="1"/>
    <col min="3" max="3" width="13.7109375" style="12" customWidth="1"/>
    <col min="4" max="4" width="11.7109375" style="12" customWidth="1"/>
    <col min="5" max="5" width="13.140625" style="12" customWidth="1"/>
    <col min="6" max="6" width="14.140625" style="89" customWidth="1"/>
    <col min="7" max="7" width="14" style="89" customWidth="1"/>
    <col min="8" max="8" width="13.28515625" style="89" customWidth="1"/>
    <col min="9" max="16384" width="8.85546875" style="12"/>
  </cols>
  <sheetData>
    <row r="1" spans="1:8" ht="14.25">
      <c r="A1" s="88" t="s">
        <v>284</v>
      </c>
    </row>
    <row r="3" spans="1:8" ht="63.75">
      <c r="A3" s="90" t="s">
        <v>48</v>
      </c>
      <c r="B3" s="90" t="s">
        <v>135</v>
      </c>
      <c r="C3" s="90" t="s">
        <v>136</v>
      </c>
      <c r="D3" s="90" t="s">
        <v>137</v>
      </c>
      <c r="E3" s="91" t="s">
        <v>138</v>
      </c>
      <c r="F3" s="92" t="s">
        <v>139</v>
      </c>
      <c r="G3" s="92" t="s">
        <v>140</v>
      </c>
      <c r="H3" s="92" t="s">
        <v>141</v>
      </c>
    </row>
    <row r="4" spans="1:8">
      <c r="A4" s="93" t="s">
        <v>142</v>
      </c>
      <c r="B4" s="93" t="s">
        <v>143</v>
      </c>
      <c r="C4" s="93" t="s">
        <v>144</v>
      </c>
      <c r="D4" s="93" t="s">
        <v>145</v>
      </c>
      <c r="E4" s="93">
        <v>1</v>
      </c>
      <c r="F4" s="94">
        <v>88.25</v>
      </c>
      <c r="G4" s="94">
        <v>10</v>
      </c>
      <c r="H4" s="94">
        <f>F4+G4</f>
        <v>98.25</v>
      </c>
    </row>
    <row r="5" spans="1:8">
      <c r="A5" s="93" t="s">
        <v>146</v>
      </c>
      <c r="B5" s="93" t="s">
        <v>147</v>
      </c>
      <c r="C5" s="93" t="s">
        <v>144</v>
      </c>
      <c r="D5" s="93" t="s">
        <v>145</v>
      </c>
      <c r="E5" s="93">
        <v>4</v>
      </c>
      <c r="F5" s="94">
        <v>936.28</v>
      </c>
      <c r="G5" s="94">
        <v>40</v>
      </c>
      <c r="H5" s="94">
        <f t="shared" ref="H5:H68" si="0">F5+G5</f>
        <v>976.28</v>
      </c>
    </row>
    <row r="6" spans="1:8">
      <c r="A6" s="93" t="s">
        <v>146</v>
      </c>
      <c r="B6" s="93" t="s">
        <v>148</v>
      </c>
      <c r="C6" s="93" t="s">
        <v>144</v>
      </c>
      <c r="D6" s="93" t="s">
        <v>145</v>
      </c>
      <c r="E6" s="93">
        <v>2</v>
      </c>
      <c r="F6" s="94">
        <v>468.14</v>
      </c>
      <c r="G6" s="94">
        <v>20</v>
      </c>
      <c r="H6" s="94">
        <f t="shared" si="0"/>
        <v>488.14</v>
      </c>
    </row>
    <row r="7" spans="1:8">
      <c r="A7" s="93" t="s">
        <v>146</v>
      </c>
      <c r="B7" s="93" t="s">
        <v>149</v>
      </c>
      <c r="C7" s="93" t="s">
        <v>144</v>
      </c>
      <c r="D7" s="93" t="s">
        <v>145</v>
      </c>
      <c r="E7" s="93">
        <v>3</v>
      </c>
      <c r="F7" s="94">
        <v>702.21</v>
      </c>
      <c r="G7" s="94">
        <v>30</v>
      </c>
      <c r="H7" s="94">
        <f t="shared" si="0"/>
        <v>732.21</v>
      </c>
    </row>
    <row r="8" spans="1:8">
      <c r="A8" s="93" t="s">
        <v>146</v>
      </c>
      <c r="B8" s="93" t="s">
        <v>150</v>
      </c>
      <c r="C8" s="93" t="s">
        <v>144</v>
      </c>
      <c r="D8" s="93" t="s">
        <v>145</v>
      </c>
      <c r="E8" s="93">
        <v>2</v>
      </c>
      <c r="F8" s="94">
        <v>581.02</v>
      </c>
      <c r="G8" s="94">
        <v>48</v>
      </c>
      <c r="H8" s="94">
        <f t="shared" si="0"/>
        <v>629.02</v>
      </c>
    </row>
    <row r="9" spans="1:8">
      <c r="A9" s="93" t="s">
        <v>146</v>
      </c>
      <c r="B9" s="93" t="s">
        <v>151</v>
      </c>
      <c r="C9" s="93" t="s">
        <v>144</v>
      </c>
      <c r="D9" s="93" t="s">
        <v>145</v>
      </c>
      <c r="E9" s="93">
        <v>1</v>
      </c>
      <c r="F9" s="94">
        <v>234.07</v>
      </c>
      <c r="G9" s="94">
        <v>10</v>
      </c>
      <c r="H9" s="94">
        <f t="shared" si="0"/>
        <v>244.07</v>
      </c>
    </row>
    <row r="10" spans="1:8">
      <c r="A10" s="93" t="s">
        <v>146</v>
      </c>
      <c r="B10" s="93" t="s">
        <v>152</v>
      </c>
      <c r="C10" s="93" t="s">
        <v>144</v>
      </c>
      <c r="D10" s="93" t="s">
        <v>145</v>
      </c>
      <c r="E10" s="93">
        <v>4</v>
      </c>
      <c r="F10" s="94">
        <v>936.28</v>
      </c>
      <c r="G10" s="94">
        <v>40</v>
      </c>
      <c r="H10" s="94">
        <f t="shared" si="0"/>
        <v>976.28</v>
      </c>
    </row>
    <row r="11" spans="1:8">
      <c r="A11" s="93" t="s">
        <v>146</v>
      </c>
      <c r="B11" s="93" t="s">
        <v>153</v>
      </c>
      <c r="C11" s="93" t="s">
        <v>144</v>
      </c>
      <c r="D11" s="93" t="s">
        <v>145</v>
      </c>
      <c r="E11" s="93">
        <v>9</v>
      </c>
      <c r="F11" s="94">
        <v>2117.4899999999998</v>
      </c>
      <c r="G11" s="94">
        <v>90</v>
      </c>
      <c r="H11" s="94">
        <f t="shared" si="0"/>
        <v>2207.4899999999998</v>
      </c>
    </row>
    <row r="12" spans="1:8">
      <c r="A12" s="93" t="s">
        <v>146</v>
      </c>
      <c r="B12" s="93" t="s">
        <v>154</v>
      </c>
      <c r="C12" s="93" t="s">
        <v>144</v>
      </c>
      <c r="D12" s="93" t="s">
        <v>145</v>
      </c>
      <c r="E12" s="93">
        <v>3</v>
      </c>
      <c r="F12" s="94">
        <v>751.27</v>
      </c>
      <c r="G12" s="94">
        <v>30</v>
      </c>
      <c r="H12" s="94">
        <f t="shared" si="0"/>
        <v>781.27</v>
      </c>
    </row>
    <row r="13" spans="1:8">
      <c r="A13" s="93" t="s">
        <v>146</v>
      </c>
      <c r="B13" s="93" t="s">
        <v>155</v>
      </c>
      <c r="C13" s="93" t="s">
        <v>144</v>
      </c>
      <c r="D13" s="93" t="s">
        <v>145</v>
      </c>
      <c r="E13" s="93">
        <v>5</v>
      </c>
      <c r="F13" s="94">
        <v>1170.3499999999999</v>
      </c>
      <c r="G13" s="94">
        <v>50</v>
      </c>
      <c r="H13" s="94">
        <f t="shared" si="0"/>
        <v>1220.3499999999999</v>
      </c>
    </row>
    <row r="14" spans="1:8">
      <c r="A14" s="93" t="s">
        <v>146</v>
      </c>
      <c r="B14" s="93" t="s">
        <v>156</v>
      </c>
      <c r="C14" s="93" t="s">
        <v>144</v>
      </c>
      <c r="D14" s="93" t="s">
        <v>145</v>
      </c>
      <c r="E14" s="93">
        <v>3</v>
      </c>
      <c r="F14" s="94">
        <v>702.21</v>
      </c>
      <c r="G14" s="94">
        <v>30</v>
      </c>
      <c r="H14" s="94">
        <f t="shared" si="0"/>
        <v>732.21</v>
      </c>
    </row>
    <row r="15" spans="1:8">
      <c r="A15" s="93" t="s">
        <v>146</v>
      </c>
      <c r="B15" s="93" t="s">
        <v>157</v>
      </c>
      <c r="C15" s="93" t="s">
        <v>144</v>
      </c>
      <c r="D15" s="93" t="s">
        <v>145</v>
      </c>
      <c r="E15" s="93">
        <v>3</v>
      </c>
      <c r="F15" s="94">
        <v>702.21</v>
      </c>
      <c r="G15" s="94">
        <v>30</v>
      </c>
      <c r="H15" s="94">
        <f t="shared" si="0"/>
        <v>732.21</v>
      </c>
    </row>
    <row r="16" spans="1:8">
      <c r="A16" s="93" t="s">
        <v>146</v>
      </c>
      <c r="B16" s="93" t="s">
        <v>158</v>
      </c>
      <c r="C16" s="93" t="s">
        <v>144</v>
      </c>
      <c r="D16" s="93" t="s">
        <v>145</v>
      </c>
      <c r="E16" s="93">
        <v>2</v>
      </c>
      <c r="F16" s="94">
        <v>468.14</v>
      </c>
      <c r="G16" s="94">
        <v>20</v>
      </c>
      <c r="H16" s="94">
        <f t="shared" si="0"/>
        <v>488.14</v>
      </c>
    </row>
    <row r="17" spans="1:8">
      <c r="A17" s="93" t="s">
        <v>146</v>
      </c>
      <c r="B17" s="93" t="s">
        <v>159</v>
      </c>
      <c r="C17" s="93" t="s">
        <v>144</v>
      </c>
      <c r="D17" s="93" t="s">
        <v>145</v>
      </c>
      <c r="E17" s="93">
        <v>2</v>
      </c>
      <c r="F17" s="94">
        <v>1507.16</v>
      </c>
      <c r="G17" s="94">
        <v>20</v>
      </c>
      <c r="H17" s="94">
        <f t="shared" si="0"/>
        <v>1527.16</v>
      </c>
    </row>
    <row r="18" spans="1:8">
      <c r="A18" s="93" t="s">
        <v>146</v>
      </c>
      <c r="B18" s="93" t="s">
        <v>160</v>
      </c>
      <c r="C18" s="93" t="s">
        <v>144</v>
      </c>
      <c r="D18" s="93" t="s">
        <v>145</v>
      </c>
      <c r="E18" s="93">
        <v>5</v>
      </c>
      <c r="F18" s="94">
        <v>1170.3499999999999</v>
      </c>
      <c r="G18" s="94">
        <v>50</v>
      </c>
      <c r="H18" s="94">
        <f t="shared" si="0"/>
        <v>1220.3499999999999</v>
      </c>
    </row>
    <row r="19" spans="1:8">
      <c r="A19" s="93" t="s">
        <v>146</v>
      </c>
      <c r="B19" s="93" t="s">
        <v>161</v>
      </c>
      <c r="C19" s="93" t="s">
        <v>144</v>
      </c>
      <c r="D19" s="93" t="s">
        <v>145</v>
      </c>
      <c r="E19" s="93">
        <v>1</v>
      </c>
      <c r="F19" s="94">
        <v>234.07</v>
      </c>
      <c r="G19" s="94">
        <v>10</v>
      </c>
      <c r="H19" s="94">
        <f t="shared" si="0"/>
        <v>244.07</v>
      </c>
    </row>
    <row r="20" spans="1:8">
      <c r="A20" s="93" t="s">
        <v>146</v>
      </c>
      <c r="B20" s="93" t="s">
        <v>162</v>
      </c>
      <c r="C20" s="93" t="s">
        <v>144</v>
      </c>
      <c r="D20" s="93" t="s">
        <v>145</v>
      </c>
      <c r="E20" s="93">
        <v>3</v>
      </c>
      <c r="F20" s="94">
        <v>940.05</v>
      </c>
      <c r="G20" s="94">
        <v>30</v>
      </c>
      <c r="H20" s="94">
        <f t="shared" si="0"/>
        <v>970.05</v>
      </c>
    </row>
    <row r="21" spans="1:8">
      <c r="A21" s="93" t="s">
        <v>146</v>
      </c>
      <c r="B21" s="93" t="s">
        <v>162</v>
      </c>
      <c r="C21" s="93" t="s">
        <v>163</v>
      </c>
      <c r="D21" s="93" t="s">
        <v>145</v>
      </c>
      <c r="E21" s="93">
        <v>5</v>
      </c>
      <c r="F21" s="94">
        <v>1527.5</v>
      </c>
      <c r="G21" s="94">
        <v>50</v>
      </c>
      <c r="H21" s="94">
        <f t="shared" si="0"/>
        <v>1577.5</v>
      </c>
    </row>
    <row r="22" spans="1:8">
      <c r="A22" s="93" t="s">
        <v>164</v>
      </c>
      <c r="B22" s="93" t="s">
        <v>165</v>
      </c>
      <c r="C22" s="93" t="s">
        <v>144</v>
      </c>
      <c r="D22" s="93" t="s">
        <v>145</v>
      </c>
      <c r="E22" s="93">
        <v>15</v>
      </c>
      <c r="F22" s="94">
        <v>2978.47</v>
      </c>
      <c r="G22" s="94">
        <v>178</v>
      </c>
      <c r="H22" s="94">
        <f t="shared" si="0"/>
        <v>3156.47</v>
      </c>
    </row>
    <row r="23" spans="1:8">
      <c r="A23" s="93" t="s">
        <v>164</v>
      </c>
      <c r="B23" s="93" t="s">
        <v>166</v>
      </c>
      <c r="C23" s="93" t="s">
        <v>144</v>
      </c>
      <c r="D23" s="93" t="s">
        <v>145</v>
      </c>
      <c r="E23" s="93">
        <v>10</v>
      </c>
      <c r="F23" s="94">
        <v>1274.49</v>
      </c>
      <c r="G23" s="94">
        <v>142</v>
      </c>
      <c r="H23" s="94">
        <f t="shared" si="0"/>
        <v>1416.49</v>
      </c>
    </row>
    <row r="24" spans="1:8">
      <c r="A24" s="93" t="s">
        <v>164</v>
      </c>
      <c r="B24" s="93" t="s">
        <v>167</v>
      </c>
      <c r="C24" s="93" t="s">
        <v>144</v>
      </c>
      <c r="D24" s="93" t="s">
        <v>145</v>
      </c>
      <c r="E24" s="93">
        <v>7</v>
      </c>
      <c r="F24" s="94">
        <v>893.21</v>
      </c>
      <c r="G24" s="94">
        <v>98</v>
      </c>
      <c r="H24" s="94">
        <f t="shared" si="0"/>
        <v>991.21</v>
      </c>
    </row>
    <row r="25" spans="1:8">
      <c r="A25" s="93" t="s">
        <v>164</v>
      </c>
      <c r="B25" s="93" t="s">
        <v>168</v>
      </c>
      <c r="C25" s="93" t="s">
        <v>144</v>
      </c>
      <c r="D25" s="93" t="s">
        <v>145</v>
      </c>
      <c r="E25" s="93">
        <v>7</v>
      </c>
      <c r="F25" s="94">
        <v>823.62</v>
      </c>
      <c r="G25" s="94">
        <v>70</v>
      </c>
      <c r="H25" s="94">
        <f t="shared" si="0"/>
        <v>893.62</v>
      </c>
    </row>
    <row r="26" spans="1:8">
      <c r="A26" s="93" t="s">
        <v>169</v>
      </c>
      <c r="B26" s="93" t="s">
        <v>170</v>
      </c>
      <c r="C26" s="93" t="s">
        <v>144</v>
      </c>
      <c r="D26" s="93" t="s">
        <v>145</v>
      </c>
      <c r="E26" s="93">
        <v>1</v>
      </c>
      <c r="F26" s="94">
        <v>117.66</v>
      </c>
      <c r="G26" s="94">
        <v>10</v>
      </c>
      <c r="H26" s="94">
        <f t="shared" si="0"/>
        <v>127.66</v>
      </c>
    </row>
    <row r="27" spans="1:8">
      <c r="A27" s="93" t="s">
        <v>171</v>
      </c>
      <c r="B27" s="93" t="s">
        <v>172</v>
      </c>
      <c r="C27" s="93" t="s">
        <v>144</v>
      </c>
      <c r="D27" s="93" t="s">
        <v>145</v>
      </c>
      <c r="E27" s="93">
        <v>3</v>
      </c>
      <c r="F27" s="94">
        <v>300.94</v>
      </c>
      <c r="G27" s="94">
        <v>44</v>
      </c>
      <c r="H27" s="94">
        <f t="shared" si="0"/>
        <v>344.94</v>
      </c>
    </row>
    <row r="28" spans="1:8">
      <c r="A28" s="93" t="s">
        <v>171</v>
      </c>
      <c r="B28" s="93" t="s">
        <v>173</v>
      </c>
      <c r="C28" s="93" t="s">
        <v>144</v>
      </c>
      <c r="D28" s="93" t="s">
        <v>145</v>
      </c>
      <c r="E28" s="93">
        <v>4</v>
      </c>
      <c r="F28" s="94">
        <v>816.62</v>
      </c>
      <c r="G28" s="94">
        <v>0</v>
      </c>
      <c r="H28" s="94">
        <f t="shared" si="0"/>
        <v>816.62</v>
      </c>
    </row>
    <row r="29" spans="1:8">
      <c r="A29" s="93" t="s">
        <v>15</v>
      </c>
      <c r="B29" s="93" t="s">
        <v>174</v>
      </c>
      <c r="C29" s="93" t="s">
        <v>144</v>
      </c>
      <c r="D29" s="93" t="s">
        <v>145</v>
      </c>
      <c r="E29" s="93">
        <v>8</v>
      </c>
      <c r="F29" s="94">
        <v>1123.1600000000001</v>
      </c>
      <c r="G29" s="94">
        <v>136</v>
      </c>
      <c r="H29" s="94">
        <f t="shared" si="0"/>
        <v>1259.1600000000001</v>
      </c>
    </row>
    <row r="30" spans="1:8">
      <c r="A30" s="93" t="s">
        <v>15</v>
      </c>
      <c r="B30" s="93" t="s">
        <v>175</v>
      </c>
      <c r="C30" s="93" t="s">
        <v>144</v>
      </c>
      <c r="D30" s="93" t="s">
        <v>145</v>
      </c>
      <c r="E30" s="93">
        <v>1</v>
      </c>
      <c r="F30" s="94">
        <v>764.53</v>
      </c>
      <c r="G30" s="94">
        <v>10</v>
      </c>
      <c r="H30" s="94">
        <f t="shared" si="0"/>
        <v>774.53</v>
      </c>
    </row>
    <row r="31" spans="1:8">
      <c r="A31" s="93" t="s">
        <v>15</v>
      </c>
      <c r="B31" s="93" t="s">
        <v>176</v>
      </c>
      <c r="C31" s="93" t="s">
        <v>144</v>
      </c>
      <c r="D31" s="93" t="s">
        <v>145</v>
      </c>
      <c r="E31" s="93">
        <v>1</v>
      </c>
      <c r="F31" s="94">
        <v>117.66</v>
      </c>
      <c r="G31" s="94">
        <v>10</v>
      </c>
      <c r="H31" s="94">
        <f t="shared" si="0"/>
        <v>127.66</v>
      </c>
    </row>
    <row r="32" spans="1:8">
      <c r="A32" s="93" t="s">
        <v>15</v>
      </c>
      <c r="B32" s="93" t="s">
        <v>177</v>
      </c>
      <c r="C32" s="93" t="s">
        <v>144</v>
      </c>
      <c r="D32" s="93" t="s">
        <v>145</v>
      </c>
      <c r="E32" s="93">
        <v>2</v>
      </c>
      <c r="F32" s="94">
        <v>235.32</v>
      </c>
      <c r="G32" s="94">
        <v>20</v>
      </c>
      <c r="H32" s="94">
        <f t="shared" si="0"/>
        <v>255.32</v>
      </c>
    </row>
    <row r="33" spans="1:8">
      <c r="A33" s="93" t="s">
        <v>15</v>
      </c>
      <c r="B33" s="93" t="s">
        <v>178</v>
      </c>
      <c r="C33" s="93" t="s">
        <v>144</v>
      </c>
      <c r="D33" s="93" t="s">
        <v>145</v>
      </c>
      <c r="E33" s="93">
        <v>2</v>
      </c>
      <c r="F33" s="94">
        <v>235.32</v>
      </c>
      <c r="G33" s="94">
        <v>20</v>
      </c>
      <c r="H33" s="94">
        <f t="shared" si="0"/>
        <v>255.32</v>
      </c>
    </row>
    <row r="34" spans="1:8">
      <c r="A34" s="93" t="s">
        <v>15</v>
      </c>
      <c r="B34" s="93" t="s">
        <v>179</v>
      </c>
      <c r="C34" s="93" t="s">
        <v>144</v>
      </c>
      <c r="D34" s="93" t="s">
        <v>145</v>
      </c>
      <c r="E34" s="93">
        <v>2</v>
      </c>
      <c r="F34" s="94">
        <v>235.32</v>
      </c>
      <c r="G34" s="94">
        <v>20</v>
      </c>
      <c r="H34" s="94">
        <f t="shared" si="0"/>
        <v>255.32</v>
      </c>
    </row>
    <row r="35" spans="1:8">
      <c r="A35" s="93" t="s">
        <v>15</v>
      </c>
      <c r="B35" s="93" t="s">
        <v>180</v>
      </c>
      <c r="C35" s="93" t="s">
        <v>144</v>
      </c>
      <c r="D35" s="93" t="s">
        <v>145</v>
      </c>
      <c r="E35" s="93">
        <v>1</v>
      </c>
      <c r="F35" s="94">
        <v>117.66</v>
      </c>
      <c r="G35" s="94">
        <v>10</v>
      </c>
      <c r="H35" s="94">
        <f t="shared" si="0"/>
        <v>127.66</v>
      </c>
    </row>
    <row r="36" spans="1:8">
      <c r="A36" s="93" t="s">
        <v>181</v>
      </c>
      <c r="B36" s="93" t="s">
        <v>182</v>
      </c>
      <c r="C36" s="93" t="s">
        <v>144</v>
      </c>
      <c r="D36" s="93" t="s">
        <v>145</v>
      </c>
      <c r="E36" s="93">
        <v>4</v>
      </c>
      <c r="F36" s="94">
        <v>389.19</v>
      </c>
      <c r="G36" s="94">
        <v>54</v>
      </c>
      <c r="H36" s="94">
        <f t="shared" si="0"/>
        <v>443.19</v>
      </c>
    </row>
    <row r="37" spans="1:8">
      <c r="A37" s="93" t="s">
        <v>181</v>
      </c>
      <c r="B37" s="93" t="s">
        <v>183</v>
      </c>
      <c r="C37" s="93" t="s">
        <v>144</v>
      </c>
      <c r="D37" s="93" t="s">
        <v>145</v>
      </c>
      <c r="E37" s="93">
        <v>5</v>
      </c>
      <c r="F37" s="94">
        <v>486.83</v>
      </c>
      <c r="G37" s="94">
        <v>50</v>
      </c>
      <c r="H37" s="94">
        <f t="shared" si="0"/>
        <v>536.82999999999993</v>
      </c>
    </row>
    <row r="38" spans="1:8">
      <c r="A38" s="93" t="s">
        <v>181</v>
      </c>
      <c r="B38" s="93" t="s">
        <v>184</v>
      </c>
      <c r="C38" s="93" t="s">
        <v>144</v>
      </c>
      <c r="D38" s="93" t="s">
        <v>145</v>
      </c>
      <c r="E38" s="93">
        <v>1</v>
      </c>
      <c r="F38" s="94">
        <v>170.91</v>
      </c>
      <c r="G38" s="94">
        <v>10</v>
      </c>
      <c r="H38" s="94">
        <f t="shared" si="0"/>
        <v>180.91</v>
      </c>
    </row>
    <row r="39" spans="1:8">
      <c r="A39" s="93" t="s">
        <v>14</v>
      </c>
      <c r="B39" s="93" t="s">
        <v>185</v>
      </c>
      <c r="C39" s="93" t="s">
        <v>144</v>
      </c>
      <c r="D39" s="93" t="s">
        <v>145</v>
      </c>
      <c r="E39" s="93">
        <v>2</v>
      </c>
      <c r="F39" s="94">
        <v>258.89999999999998</v>
      </c>
      <c r="G39" s="94">
        <v>20</v>
      </c>
      <c r="H39" s="94">
        <f t="shared" si="0"/>
        <v>278.89999999999998</v>
      </c>
    </row>
    <row r="40" spans="1:8">
      <c r="A40" s="93" t="s">
        <v>14</v>
      </c>
      <c r="B40" s="93" t="s">
        <v>186</v>
      </c>
      <c r="C40" s="93" t="s">
        <v>144</v>
      </c>
      <c r="D40" s="93" t="s">
        <v>145</v>
      </c>
      <c r="E40" s="93">
        <v>16</v>
      </c>
      <c r="F40" s="94">
        <v>5204.2700000000004</v>
      </c>
      <c r="G40" s="94">
        <v>188</v>
      </c>
      <c r="H40" s="94">
        <f t="shared" si="0"/>
        <v>5392.27</v>
      </c>
    </row>
    <row r="41" spans="1:8">
      <c r="A41" s="93" t="s">
        <v>14</v>
      </c>
      <c r="B41" s="93" t="s">
        <v>187</v>
      </c>
      <c r="C41" s="93" t="s">
        <v>144</v>
      </c>
      <c r="D41" s="93" t="s">
        <v>145</v>
      </c>
      <c r="E41" s="93">
        <v>1</v>
      </c>
      <c r="F41" s="94">
        <v>201.83</v>
      </c>
      <c r="G41" s="94">
        <v>38</v>
      </c>
      <c r="H41" s="94">
        <f t="shared" si="0"/>
        <v>239.83</v>
      </c>
    </row>
    <row r="42" spans="1:8">
      <c r="A42" s="93" t="s">
        <v>14</v>
      </c>
      <c r="B42" s="93" t="s">
        <v>188</v>
      </c>
      <c r="C42" s="93" t="s">
        <v>144</v>
      </c>
      <c r="D42" s="93" t="s">
        <v>145</v>
      </c>
      <c r="E42" s="93">
        <v>9</v>
      </c>
      <c r="F42" s="94">
        <v>1507.34</v>
      </c>
      <c r="G42" s="94">
        <v>125</v>
      </c>
      <c r="H42" s="94">
        <f t="shared" si="0"/>
        <v>1632.34</v>
      </c>
    </row>
    <row r="43" spans="1:8">
      <c r="A43" s="93" t="s">
        <v>14</v>
      </c>
      <c r="B43" s="93" t="s">
        <v>189</v>
      </c>
      <c r="C43" s="93" t="s">
        <v>144</v>
      </c>
      <c r="D43" s="93" t="s">
        <v>145</v>
      </c>
      <c r="E43" s="93">
        <v>2</v>
      </c>
      <c r="F43" s="94">
        <v>2785.2</v>
      </c>
      <c r="G43" s="94">
        <v>20</v>
      </c>
      <c r="H43" s="94">
        <f t="shared" si="0"/>
        <v>2805.2</v>
      </c>
    </row>
    <row r="44" spans="1:8">
      <c r="A44" s="93" t="s">
        <v>14</v>
      </c>
      <c r="B44" s="93" t="s">
        <v>190</v>
      </c>
      <c r="C44" s="93" t="s">
        <v>144</v>
      </c>
      <c r="D44" s="93" t="s">
        <v>145</v>
      </c>
      <c r="E44" s="93">
        <v>5</v>
      </c>
      <c r="F44" s="94">
        <v>1339.7</v>
      </c>
      <c r="G44" s="94">
        <v>50</v>
      </c>
      <c r="H44" s="94">
        <f t="shared" si="0"/>
        <v>1389.7</v>
      </c>
    </row>
    <row r="45" spans="1:8">
      <c r="A45" s="93" t="s">
        <v>14</v>
      </c>
      <c r="B45" s="93" t="s">
        <v>191</v>
      </c>
      <c r="C45" s="93" t="s">
        <v>144</v>
      </c>
      <c r="D45" s="93" t="s">
        <v>145</v>
      </c>
      <c r="E45" s="93">
        <v>9</v>
      </c>
      <c r="F45" s="94">
        <v>1830.6</v>
      </c>
      <c r="G45" s="94">
        <v>160</v>
      </c>
      <c r="H45" s="94">
        <f t="shared" si="0"/>
        <v>1990.6</v>
      </c>
    </row>
    <row r="46" spans="1:8">
      <c r="A46" s="93" t="s">
        <v>14</v>
      </c>
      <c r="B46" s="93" t="s">
        <v>192</v>
      </c>
      <c r="C46" s="93" t="s">
        <v>144</v>
      </c>
      <c r="D46" s="93" t="s">
        <v>145</v>
      </c>
      <c r="E46" s="93">
        <v>7</v>
      </c>
      <c r="F46" s="94">
        <v>1215.51</v>
      </c>
      <c r="G46" s="94">
        <v>154</v>
      </c>
      <c r="H46" s="94">
        <f t="shared" si="0"/>
        <v>1369.51</v>
      </c>
    </row>
    <row r="47" spans="1:8">
      <c r="A47" s="93" t="s">
        <v>14</v>
      </c>
      <c r="B47" s="93" t="s">
        <v>193</v>
      </c>
      <c r="C47" s="93" t="s">
        <v>144</v>
      </c>
      <c r="D47" s="93" t="s">
        <v>145</v>
      </c>
      <c r="E47" s="93">
        <v>1</v>
      </c>
      <c r="F47" s="94">
        <v>129.44999999999999</v>
      </c>
      <c r="G47" s="94">
        <v>10</v>
      </c>
      <c r="H47" s="94">
        <f t="shared" si="0"/>
        <v>139.44999999999999</v>
      </c>
    </row>
    <row r="48" spans="1:8">
      <c r="A48" s="93" t="s">
        <v>14</v>
      </c>
      <c r="B48" s="93" t="s">
        <v>194</v>
      </c>
      <c r="C48" s="93" t="s">
        <v>144</v>
      </c>
      <c r="D48" s="93" t="s">
        <v>145</v>
      </c>
      <c r="E48" s="93">
        <v>2</v>
      </c>
      <c r="F48" s="94">
        <v>1081.77</v>
      </c>
      <c r="G48" s="94">
        <v>34</v>
      </c>
      <c r="H48" s="94">
        <f t="shared" si="0"/>
        <v>1115.77</v>
      </c>
    </row>
    <row r="49" spans="1:8">
      <c r="A49" s="93" t="s">
        <v>14</v>
      </c>
      <c r="B49" s="93" t="s">
        <v>195</v>
      </c>
      <c r="C49" s="93" t="s">
        <v>144</v>
      </c>
      <c r="D49" s="93" t="s">
        <v>145</v>
      </c>
      <c r="E49" s="93">
        <v>4</v>
      </c>
      <c r="F49" s="94">
        <v>606.02</v>
      </c>
      <c r="G49" s="94">
        <v>68</v>
      </c>
      <c r="H49" s="94">
        <f t="shared" si="0"/>
        <v>674.02</v>
      </c>
    </row>
    <row r="50" spans="1:8">
      <c r="A50" s="93" t="s">
        <v>14</v>
      </c>
      <c r="B50" s="93" t="s">
        <v>196</v>
      </c>
      <c r="C50" s="93" t="s">
        <v>144</v>
      </c>
      <c r="D50" s="93" t="s">
        <v>145</v>
      </c>
      <c r="E50" s="93">
        <v>10</v>
      </c>
      <c r="F50" s="94">
        <v>1392.86</v>
      </c>
      <c r="G50" s="94">
        <v>100</v>
      </c>
      <c r="H50" s="94">
        <f t="shared" si="0"/>
        <v>1492.86</v>
      </c>
    </row>
    <row r="51" spans="1:8">
      <c r="A51" s="93" t="s">
        <v>14</v>
      </c>
      <c r="B51" s="93" t="s">
        <v>197</v>
      </c>
      <c r="C51" s="93" t="s">
        <v>144</v>
      </c>
      <c r="D51" s="93" t="s">
        <v>145</v>
      </c>
      <c r="E51" s="93">
        <v>7</v>
      </c>
      <c r="F51" s="94">
        <v>1790.72</v>
      </c>
      <c r="G51" s="94">
        <v>168</v>
      </c>
      <c r="H51" s="94">
        <f t="shared" si="0"/>
        <v>1958.72</v>
      </c>
    </row>
    <row r="52" spans="1:8">
      <c r="A52" s="93" t="s">
        <v>14</v>
      </c>
      <c r="B52" s="93" t="s">
        <v>198</v>
      </c>
      <c r="C52" s="93" t="s">
        <v>144</v>
      </c>
      <c r="D52" s="93" t="s">
        <v>145</v>
      </c>
      <c r="E52" s="93">
        <v>1</v>
      </c>
      <c r="F52" s="94">
        <v>201.83</v>
      </c>
      <c r="G52" s="94">
        <v>38</v>
      </c>
      <c r="H52" s="94">
        <f t="shared" si="0"/>
        <v>239.83</v>
      </c>
    </row>
    <row r="53" spans="1:8">
      <c r="A53" s="93" t="s">
        <v>14</v>
      </c>
      <c r="B53" s="93" t="s">
        <v>199</v>
      </c>
      <c r="C53" s="93" t="s">
        <v>144</v>
      </c>
      <c r="D53" s="93" t="s">
        <v>145</v>
      </c>
      <c r="E53" s="93">
        <v>1</v>
      </c>
      <c r="F53" s="94">
        <v>129.44999999999999</v>
      </c>
      <c r="G53" s="94">
        <v>10</v>
      </c>
      <c r="H53" s="94">
        <f t="shared" si="0"/>
        <v>139.44999999999999</v>
      </c>
    </row>
    <row r="54" spans="1:8">
      <c r="A54" s="93" t="s">
        <v>14</v>
      </c>
      <c r="B54" s="93" t="s">
        <v>200</v>
      </c>
      <c r="C54" s="93" t="s">
        <v>144</v>
      </c>
      <c r="D54" s="93" t="s">
        <v>145</v>
      </c>
      <c r="E54" s="93">
        <v>1</v>
      </c>
      <c r="F54" s="94">
        <v>883.08</v>
      </c>
      <c r="G54" s="94">
        <v>52</v>
      </c>
      <c r="H54" s="94">
        <f t="shared" si="0"/>
        <v>935.08</v>
      </c>
    </row>
    <row r="55" spans="1:8">
      <c r="A55" s="93" t="s">
        <v>14</v>
      </c>
      <c r="B55" s="93" t="s">
        <v>201</v>
      </c>
      <c r="C55" s="93" t="s">
        <v>144</v>
      </c>
      <c r="D55" s="93" t="s">
        <v>145</v>
      </c>
      <c r="E55" s="93">
        <v>4</v>
      </c>
      <c r="F55" s="94">
        <v>2695.02</v>
      </c>
      <c r="G55" s="94">
        <v>40</v>
      </c>
      <c r="H55" s="94">
        <f t="shared" si="0"/>
        <v>2735.02</v>
      </c>
    </row>
    <row r="56" spans="1:8">
      <c r="A56" s="93" t="s">
        <v>14</v>
      </c>
      <c r="B56" s="93" t="s">
        <v>202</v>
      </c>
      <c r="C56" s="93" t="s">
        <v>144</v>
      </c>
      <c r="D56" s="93" t="s">
        <v>145</v>
      </c>
      <c r="E56" s="93">
        <v>4</v>
      </c>
      <c r="F56" s="94">
        <v>668.36</v>
      </c>
      <c r="G56" s="94">
        <v>61</v>
      </c>
      <c r="H56" s="94">
        <f t="shared" si="0"/>
        <v>729.36</v>
      </c>
    </row>
    <row r="57" spans="1:8">
      <c r="A57" s="93" t="s">
        <v>203</v>
      </c>
      <c r="B57" s="93" t="s">
        <v>204</v>
      </c>
      <c r="C57" s="93" t="s">
        <v>144</v>
      </c>
      <c r="D57" s="93" t="s">
        <v>145</v>
      </c>
      <c r="E57" s="93">
        <v>6</v>
      </c>
      <c r="F57" s="94">
        <v>705.96</v>
      </c>
      <c r="G57" s="94">
        <v>60</v>
      </c>
      <c r="H57" s="94">
        <f t="shared" si="0"/>
        <v>765.96</v>
      </c>
    </row>
    <row r="58" spans="1:8">
      <c r="A58" s="93" t="s">
        <v>203</v>
      </c>
      <c r="B58" s="93" t="s">
        <v>205</v>
      </c>
      <c r="C58" s="93" t="s">
        <v>144</v>
      </c>
      <c r="D58" s="93" t="s">
        <v>145</v>
      </c>
      <c r="E58" s="93">
        <v>6</v>
      </c>
      <c r="F58" s="94">
        <v>705.96</v>
      </c>
      <c r="G58" s="94">
        <v>60</v>
      </c>
      <c r="H58" s="94">
        <f t="shared" si="0"/>
        <v>765.96</v>
      </c>
    </row>
    <row r="59" spans="1:8">
      <c r="A59" s="93" t="s">
        <v>206</v>
      </c>
      <c r="B59" s="93" t="s">
        <v>207</v>
      </c>
      <c r="C59" s="93" t="s">
        <v>144</v>
      </c>
      <c r="D59" s="93" t="s">
        <v>145</v>
      </c>
      <c r="E59" s="93">
        <v>8</v>
      </c>
      <c r="F59" s="94">
        <v>1871.6</v>
      </c>
      <c r="G59" s="94">
        <v>94</v>
      </c>
      <c r="H59" s="94">
        <f t="shared" si="0"/>
        <v>1965.6</v>
      </c>
    </row>
    <row r="60" spans="1:8">
      <c r="A60" s="93" t="s">
        <v>206</v>
      </c>
      <c r="B60" s="93" t="s">
        <v>208</v>
      </c>
      <c r="C60" s="93" t="s">
        <v>144</v>
      </c>
      <c r="D60" s="93" t="s">
        <v>145</v>
      </c>
      <c r="E60" s="93">
        <v>1</v>
      </c>
      <c r="F60" s="94">
        <v>197.92</v>
      </c>
      <c r="G60" s="94">
        <v>10</v>
      </c>
      <c r="H60" s="94">
        <f t="shared" si="0"/>
        <v>207.92</v>
      </c>
    </row>
    <row r="61" spans="1:8">
      <c r="A61" s="93" t="s">
        <v>209</v>
      </c>
      <c r="B61" s="93" t="s">
        <v>210</v>
      </c>
      <c r="C61" s="93" t="s">
        <v>144</v>
      </c>
      <c r="D61" s="93" t="s">
        <v>145</v>
      </c>
      <c r="E61" s="93">
        <v>29</v>
      </c>
      <c r="F61" s="94">
        <v>8225.2900000000009</v>
      </c>
      <c r="G61" s="94">
        <v>367</v>
      </c>
      <c r="H61" s="94">
        <f t="shared" si="0"/>
        <v>8592.2900000000009</v>
      </c>
    </row>
    <row r="62" spans="1:8">
      <c r="A62" s="93" t="s">
        <v>209</v>
      </c>
      <c r="B62" s="93" t="s">
        <v>211</v>
      </c>
      <c r="C62" s="93" t="s">
        <v>144</v>
      </c>
      <c r="D62" s="93" t="s">
        <v>145</v>
      </c>
      <c r="E62" s="93">
        <v>6</v>
      </c>
      <c r="F62" s="94">
        <v>879.51</v>
      </c>
      <c r="G62" s="94">
        <v>88</v>
      </c>
      <c r="H62" s="94">
        <f t="shared" si="0"/>
        <v>967.51</v>
      </c>
    </row>
    <row r="63" spans="1:8">
      <c r="A63" s="93" t="s">
        <v>209</v>
      </c>
      <c r="B63" s="93" t="s">
        <v>212</v>
      </c>
      <c r="C63" s="93" t="s">
        <v>144</v>
      </c>
      <c r="D63" s="93" t="s">
        <v>145</v>
      </c>
      <c r="E63" s="93">
        <v>4</v>
      </c>
      <c r="F63" s="94">
        <v>932.58</v>
      </c>
      <c r="G63" s="94">
        <v>61</v>
      </c>
      <c r="H63" s="94">
        <f t="shared" si="0"/>
        <v>993.58</v>
      </c>
    </row>
    <row r="64" spans="1:8">
      <c r="A64" s="93" t="s">
        <v>209</v>
      </c>
      <c r="B64" s="93" t="s">
        <v>213</v>
      </c>
      <c r="C64" s="93" t="s">
        <v>144</v>
      </c>
      <c r="D64" s="93" t="s">
        <v>145</v>
      </c>
      <c r="E64" s="93">
        <v>6</v>
      </c>
      <c r="F64" s="94">
        <v>1277.5899999999999</v>
      </c>
      <c r="G64" s="94">
        <v>95</v>
      </c>
      <c r="H64" s="94">
        <f t="shared" si="0"/>
        <v>1372.59</v>
      </c>
    </row>
    <row r="65" spans="1:8">
      <c r="A65" s="93" t="s">
        <v>209</v>
      </c>
      <c r="B65" s="93" t="s">
        <v>214</v>
      </c>
      <c r="C65" s="93" t="s">
        <v>144</v>
      </c>
      <c r="D65" s="93" t="s">
        <v>145</v>
      </c>
      <c r="E65" s="93">
        <v>8</v>
      </c>
      <c r="F65" s="94">
        <v>1329.56</v>
      </c>
      <c r="G65" s="94">
        <v>101</v>
      </c>
      <c r="H65" s="94">
        <f t="shared" si="0"/>
        <v>1430.56</v>
      </c>
    </row>
    <row r="66" spans="1:8">
      <c r="A66" s="93" t="s">
        <v>209</v>
      </c>
      <c r="B66" s="93" t="s">
        <v>215</v>
      </c>
      <c r="C66" s="93" t="s">
        <v>144</v>
      </c>
      <c r="D66" s="93" t="s">
        <v>145</v>
      </c>
      <c r="E66" s="93">
        <v>1</v>
      </c>
      <c r="F66" s="94">
        <v>232.39</v>
      </c>
      <c r="G66" s="94">
        <v>10</v>
      </c>
      <c r="H66" s="94">
        <f t="shared" si="0"/>
        <v>242.39</v>
      </c>
    </row>
    <row r="67" spans="1:8">
      <c r="A67" s="93" t="s">
        <v>209</v>
      </c>
      <c r="B67" s="93" t="s">
        <v>216</v>
      </c>
      <c r="C67" s="93" t="s">
        <v>144</v>
      </c>
      <c r="D67" s="93" t="s">
        <v>145</v>
      </c>
      <c r="E67" s="93">
        <v>3</v>
      </c>
      <c r="F67" s="94">
        <v>1156.19</v>
      </c>
      <c r="G67" s="94">
        <v>51</v>
      </c>
      <c r="H67" s="94">
        <f t="shared" si="0"/>
        <v>1207.19</v>
      </c>
    </row>
    <row r="68" spans="1:8">
      <c r="A68" s="93" t="s">
        <v>209</v>
      </c>
      <c r="B68" s="93" t="s">
        <v>217</v>
      </c>
      <c r="C68" s="93" t="s">
        <v>144</v>
      </c>
      <c r="D68" s="93" t="s">
        <v>145</v>
      </c>
      <c r="E68" s="93">
        <v>18</v>
      </c>
      <c r="F68" s="94">
        <v>2562.21</v>
      </c>
      <c r="G68" s="94">
        <v>215</v>
      </c>
      <c r="H68" s="94">
        <f t="shared" si="0"/>
        <v>2777.21</v>
      </c>
    </row>
    <row r="69" spans="1:8">
      <c r="A69" s="93" t="s">
        <v>209</v>
      </c>
      <c r="B69" s="93" t="s">
        <v>218</v>
      </c>
      <c r="C69" s="93" t="s">
        <v>144</v>
      </c>
      <c r="D69" s="93" t="s">
        <v>145</v>
      </c>
      <c r="E69" s="93">
        <v>1</v>
      </c>
      <c r="F69" s="94">
        <v>136.78</v>
      </c>
      <c r="G69" s="94">
        <v>10</v>
      </c>
      <c r="H69" s="94">
        <f t="shared" ref="H69:H90" si="1">F69+G69</f>
        <v>146.78</v>
      </c>
    </row>
    <row r="70" spans="1:8">
      <c r="A70" s="93" t="s">
        <v>209</v>
      </c>
      <c r="B70" s="93" t="s">
        <v>219</v>
      </c>
      <c r="C70" s="93" t="s">
        <v>144</v>
      </c>
      <c r="D70" s="93" t="s">
        <v>145</v>
      </c>
      <c r="E70" s="93">
        <v>1</v>
      </c>
      <c r="F70" s="94">
        <v>136.78</v>
      </c>
      <c r="G70" s="94">
        <v>10</v>
      </c>
      <c r="H70" s="94">
        <f t="shared" si="1"/>
        <v>146.78</v>
      </c>
    </row>
    <row r="71" spans="1:8">
      <c r="A71" s="93" t="s">
        <v>209</v>
      </c>
      <c r="B71" s="93" t="s">
        <v>220</v>
      </c>
      <c r="C71" s="93" t="s">
        <v>144</v>
      </c>
      <c r="D71" s="93" t="s">
        <v>145</v>
      </c>
      <c r="E71" s="93">
        <v>14</v>
      </c>
      <c r="F71" s="94">
        <v>2868.08</v>
      </c>
      <c r="G71" s="94">
        <v>140</v>
      </c>
      <c r="H71" s="94">
        <f t="shared" si="1"/>
        <v>3008.08</v>
      </c>
    </row>
    <row r="72" spans="1:8">
      <c r="A72" s="93" t="s">
        <v>209</v>
      </c>
      <c r="B72" s="93" t="s">
        <v>221</v>
      </c>
      <c r="C72" s="93" t="s">
        <v>144</v>
      </c>
      <c r="D72" s="93" t="s">
        <v>145</v>
      </c>
      <c r="E72" s="93">
        <v>10</v>
      </c>
      <c r="F72" s="94">
        <v>2011.01</v>
      </c>
      <c r="G72" s="94">
        <v>135</v>
      </c>
      <c r="H72" s="94">
        <f t="shared" si="1"/>
        <v>2146.0100000000002</v>
      </c>
    </row>
    <row r="73" spans="1:8">
      <c r="A73" s="93" t="s">
        <v>209</v>
      </c>
      <c r="B73" s="93" t="s">
        <v>222</v>
      </c>
      <c r="C73" s="93" t="s">
        <v>144</v>
      </c>
      <c r="D73" s="93" t="s">
        <v>145</v>
      </c>
      <c r="E73" s="93">
        <v>8</v>
      </c>
      <c r="F73" s="94">
        <v>4635.68</v>
      </c>
      <c r="G73" s="94">
        <v>80</v>
      </c>
      <c r="H73" s="94">
        <f t="shared" si="1"/>
        <v>4715.68</v>
      </c>
    </row>
    <row r="74" spans="1:8">
      <c r="A74" s="93" t="s">
        <v>209</v>
      </c>
      <c r="B74" s="93" t="s">
        <v>223</v>
      </c>
      <c r="C74" s="93" t="s">
        <v>144</v>
      </c>
      <c r="D74" s="93" t="s">
        <v>145</v>
      </c>
      <c r="E74" s="93">
        <v>13</v>
      </c>
      <c r="F74" s="94">
        <v>2124.9499999999998</v>
      </c>
      <c r="G74" s="94">
        <v>151</v>
      </c>
      <c r="H74" s="94">
        <f t="shared" si="1"/>
        <v>2275.9499999999998</v>
      </c>
    </row>
    <row r="75" spans="1:8">
      <c r="A75" s="93" t="s">
        <v>209</v>
      </c>
      <c r="B75" s="93" t="s">
        <v>224</v>
      </c>
      <c r="C75" s="93" t="s">
        <v>144</v>
      </c>
      <c r="D75" s="93" t="s">
        <v>145</v>
      </c>
      <c r="E75" s="93">
        <v>6</v>
      </c>
      <c r="F75" s="94">
        <v>812.89</v>
      </c>
      <c r="G75" s="94">
        <v>74</v>
      </c>
      <c r="H75" s="94">
        <f t="shared" si="1"/>
        <v>886.89</v>
      </c>
    </row>
    <row r="76" spans="1:8">
      <c r="A76" s="93" t="s">
        <v>209</v>
      </c>
      <c r="B76" s="93" t="s">
        <v>225</v>
      </c>
      <c r="C76" s="93" t="s">
        <v>144</v>
      </c>
      <c r="D76" s="93" t="s">
        <v>145</v>
      </c>
      <c r="E76" s="93">
        <v>1</v>
      </c>
      <c r="F76" s="94">
        <v>136.78</v>
      </c>
      <c r="G76" s="94">
        <v>10</v>
      </c>
      <c r="H76" s="94">
        <f t="shared" si="1"/>
        <v>146.78</v>
      </c>
    </row>
    <row r="77" spans="1:8">
      <c r="A77" s="93" t="s">
        <v>226</v>
      </c>
      <c r="B77" s="93" t="s">
        <v>227</v>
      </c>
      <c r="C77" s="93" t="s">
        <v>144</v>
      </c>
      <c r="D77" s="93" t="s">
        <v>145</v>
      </c>
      <c r="E77" s="93">
        <v>3</v>
      </c>
      <c r="F77" s="94">
        <v>639.39</v>
      </c>
      <c r="G77" s="94">
        <v>30</v>
      </c>
      <c r="H77" s="94">
        <f t="shared" si="1"/>
        <v>669.39</v>
      </c>
    </row>
    <row r="78" spans="1:8">
      <c r="A78" s="93" t="s">
        <v>226</v>
      </c>
      <c r="B78" s="93" t="s">
        <v>228</v>
      </c>
      <c r="C78" s="93" t="s">
        <v>144</v>
      </c>
      <c r="D78" s="93" t="s">
        <v>145</v>
      </c>
      <c r="E78" s="93">
        <v>6</v>
      </c>
      <c r="F78" s="94">
        <v>899.04</v>
      </c>
      <c r="G78" s="94">
        <v>60</v>
      </c>
      <c r="H78" s="94">
        <f t="shared" si="1"/>
        <v>959.04</v>
      </c>
    </row>
    <row r="79" spans="1:8">
      <c r="A79" s="93" t="s">
        <v>226</v>
      </c>
      <c r="B79" s="93" t="s">
        <v>229</v>
      </c>
      <c r="C79" s="93" t="s">
        <v>144</v>
      </c>
      <c r="D79" s="93" t="s">
        <v>145</v>
      </c>
      <c r="E79" s="93">
        <v>6</v>
      </c>
      <c r="F79" s="94">
        <v>1325.69</v>
      </c>
      <c r="G79" s="94">
        <v>60</v>
      </c>
      <c r="H79" s="94">
        <f t="shared" si="1"/>
        <v>1385.69</v>
      </c>
    </row>
    <row r="80" spans="1:8">
      <c r="A80" s="93" t="s">
        <v>230</v>
      </c>
      <c r="B80" s="93" t="s">
        <v>231</v>
      </c>
      <c r="C80" s="93" t="s">
        <v>144</v>
      </c>
      <c r="D80" s="93" t="s">
        <v>145</v>
      </c>
      <c r="E80" s="93">
        <v>2</v>
      </c>
      <c r="F80" s="94">
        <v>750.6</v>
      </c>
      <c r="G80" s="94">
        <v>0</v>
      </c>
      <c r="H80" s="94">
        <f t="shared" si="1"/>
        <v>750.6</v>
      </c>
    </row>
    <row r="81" spans="1:8">
      <c r="A81" s="93" t="s">
        <v>230</v>
      </c>
      <c r="B81" s="93" t="s">
        <v>232</v>
      </c>
      <c r="C81" s="93" t="s">
        <v>144</v>
      </c>
      <c r="D81" s="93" t="s">
        <v>145</v>
      </c>
      <c r="E81" s="93">
        <v>2</v>
      </c>
      <c r="F81" s="94">
        <v>468.85</v>
      </c>
      <c r="G81" s="94">
        <v>0</v>
      </c>
      <c r="H81" s="94">
        <f t="shared" si="1"/>
        <v>468.85</v>
      </c>
    </row>
    <row r="82" spans="1:8">
      <c r="A82" s="93" t="s">
        <v>16</v>
      </c>
      <c r="B82" s="93" t="s">
        <v>233</v>
      </c>
      <c r="C82" s="93" t="s">
        <v>144</v>
      </c>
      <c r="D82" s="93" t="s">
        <v>145</v>
      </c>
      <c r="E82" s="93">
        <v>2</v>
      </c>
      <c r="F82" s="94">
        <v>235.32</v>
      </c>
      <c r="G82" s="94">
        <v>20</v>
      </c>
      <c r="H82" s="94">
        <f t="shared" si="1"/>
        <v>255.32</v>
      </c>
    </row>
    <row r="83" spans="1:8">
      <c r="A83" s="93" t="s">
        <v>16</v>
      </c>
      <c r="B83" s="93" t="s">
        <v>234</v>
      </c>
      <c r="C83" s="93" t="s">
        <v>144</v>
      </c>
      <c r="D83" s="93" t="s">
        <v>145</v>
      </c>
      <c r="E83" s="93">
        <v>5</v>
      </c>
      <c r="F83" s="94">
        <v>1277.56</v>
      </c>
      <c r="G83" s="94">
        <v>71</v>
      </c>
      <c r="H83" s="94">
        <f t="shared" si="1"/>
        <v>1348.56</v>
      </c>
    </row>
    <row r="84" spans="1:8">
      <c r="A84" s="93" t="s">
        <v>16</v>
      </c>
      <c r="B84" s="93" t="s">
        <v>235</v>
      </c>
      <c r="C84" s="93" t="s">
        <v>144</v>
      </c>
      <c r="D84" s="93" t="s">
        <v>145</v>
      </c>
      <c r="E84" s="93">
        <v>2</v>
      </c>
      <c r="F84" s="94">
        <v>235.32</v>
      </c>
      <c r="G84" s="94">
        <v>20</v>
      </c>
      <c r="H84" s="94">
        <f t="shared" si="1"/>
        <v>255.32</v>
      </c>
    </row>
    <row r="85" spans="1:8">
      <c r="A85" s="93" t="s">
        <v>236</v>
      </c>
      <c r="B85" s="93" t="s">
        <v>237</v>
      </c>
      <c r="C85" s="93" t="s">
        <v>144</v>
      </c>
      <c r="D85" s="93" t="s">
        <v>145</v>
      </c>
      <c r="E85" s="93">
        <v>2</v>
      </c>
      <c r="F85" s="94">
        <v>235.32</v>
      </c>
      <c r="G85" s="94">
        <v>20</v>
      </c>
      <c r="H85" s="94">
        <f t="shared" si="1"/>
        <v>255.32</v>
      </c>
    </row>
    <row r="86" spans="1:8">
      <c r="A86" s="93" t="s">
        <v>236</v>
      </c>
      <c r="B86" s="93" t="s">
        <v>238</v>
      </c>
      <c r="C86" s="93" t="s">
        <v>144</v>
      </c>
      <c r="D86" s="93" t="s">
        <v>145</v>
      </c>
      <c r="E86" s="93">
        <v>4</v>
      </c>
      <c r="F86" s="94">
        <v>470.64</v>
      </c>
      <c r="G86" s="94">
        <v>40</v>
      </c>
      <c r="H86" s="94">
        <f t="shared" si="1"/>
        <v>510.64</v>
      </c>
    </row>
    <row r="87" spans="1:8">
      <c r="A87" s="93" t="s">
        <v>236</v>
      </c>
      <c r="B87" s="93" t="s">
        <v>239</v>
      </c>
      <c r="C87" s="93" t="s">
        <v>144</v>
      </c>
      <c r="D87" s="93" t="s">
        <v>145</v>
      </c>
      <c r="E87" s="93">
        <v>3</v>
      </c>
      <c r="F87" s="94">
        <v>352.98</v>
      </c>
      <c r="G87" s="94">
        <v>30</v>
      </c>
      <c r="H87" s="94">
        <f t="shared" si="1"/>
        <v>382.98</v>
      </c>
    </row>
    <row r="88" spans="1:8">
      <c r="A88" s="93" t="s">
        <v>236</v>
      </c>
      <c r="B88" s="93" t="s">
        <v>240</v>
      </c>
      <c r="C88" s="93" t="s">
        <v>144</v>
      </c>
      <c r="D88" s="93" t="s">
        <v>145</v>
      </c>
      <c r="E88" s="93">
        <v>3</v>
      </c>
      <c r="F88" s="94">
        <v>352.98</v>
      </c>
      <c r="G88" s="94">
        <v>30</v>
      </c>
      <c r="H88" s="94">
        <f t="shared" si="1"/>
        <v>382.98</v>
      </c>
    </row>
    <row r="89" spans="1:8">
      <c r="A89" s="93" t="s">
        <v>236</v>
      </c>
      <c r="B89" s="93" t="s">
        <v>241</v>
      </c>
      <c r="C89" s="93" t="s">
        <v>144</v>
      </c>
      <c r="D89" s="93" t="s">
        <v>145</v>
      </c>
      <c r="E89" s="93">
        <v>2</v>
      </c>
      <c r="F89" s="94">
        <v>235.32</v>
      </c>
      <c r="G89" s="94">
        <v>20</v>
      </c>
      <c r="H89" s="94">
        <f t="shared" si="1"/>
        <v>255.32</v>
      </c>
    </row>
    <row r="90" spans="1:8">
      <c r="A90" s="93" t="s">
        <v>236</v>
      </c>
      <c r="B90" s="93" t="s">
        <v>242</v>
      </c>
      <c r="C90" s="93" t="s">
        <v>144</v>
      </c>
      <c r="D90" s="93" t="s">
        <v>145</v>
      </c>
      <c r="E90" s="93">
        <v>1</v>
      </c>
      <c r="F90" s="94">
        <v>117.66</v>
      </c>
      <c r="G90" s="94">
        <v>10</v>
      </c>
      <c r="H90" s="94">
        <f t="shared" si="1"/>
        <v>127.66</v>
      </c>
    </row>
    <row r="91" spans="1:8" s="98" customFormat="1">
      <c r="A91" s="95" t="s">
        <v>243</v>
      </c>
      <c r="B91" s="95"/>
      <c r="C91" s="95"/>
      <c r="D91" s="95"/>
      <c r="E91" s="96">
        <f>SUM(E4:E90)</f>
        <v>411</v>
      </c>
      <c r="F91" s="97">
        <f t="shared" ref="F91:H91" si="2">SUM(F4:F90)</f>
        <v>90776.250000000015</v>
      </c>
      <c r="G91" s="97">
        <f t="shared" si="2"/>
        <v>5059</v>
      </c>
      <c r="H91" s="97">
        <f t="shared" si="2"/>
        <v>95835.249999999985</v>
      </c>
    </row>
    <row r="93" spans="1:8">
      <c r="A93" s="99" t="s">
        <v>244</v>
      </c>
    </row>
    <row r="96" spans="1:8" ht="63.75">
      <c r="A96" s="90" t="s">
        <v>48</v>
      </c>
      <c r="B96" s="92" t="s">
        <v>139</v>
      </c>
      <c r="C96" s="92" t="s">
        <v>140</v>
      </c>
      <c r="D96" s="92" t="s">
        <v>141</v>
      </c>
    </row>
    <row r="97" spans="1:8" s="103" customFormat="1" ht="15">
      <c r="A97" s="100" t="s">
        <v>142</v>
      </c>
      <c r="B97" s="101">
        <f>F4</f>
        <v>88.25</v>
      </c>
      <c r="C97" s="101">
        <f>G4</f>
        <v>10</v>
      </c>
      <c r="D97" s="102">
        <f>C97+B97</f>
        <v>98.25</v>
      </c>
      <c r="F97" s="104"/>
      <c r="G97" s="104"/>
      <c r="H97" s="104"/>
    </row>
    <row r="98" spans="1:8" s="103" customFormat="1" ht="15">
      <c r="A98" s="100" t="s">
        <v>146</v>
      </c>
      <c r="B98" s="101">
        <f>SUM(F5:F21)</f>
        <v>15148.799999999997</v>
      </c>
      <c r="C98" s="101">
        <f>SUM(G5:G21)</f>
        <v>598</v>
      </c>
      <c r="D98" s="102">
        <f t="shared" ref="D98:D111" si="3">C98+B98</f>
        <v>15746.799999999997</v>
      </c>
      <c r="F98" s="104"/>
      <c r="G98" s="104"/>
      <c r="H98" s="104"/>
    </row>
    <row r="99" spans="1:8" s="103" customFormat="1" ht="15">
      <c r="A99" s="100" t="s">
        <v>164</v>
      </c>
      <c r="B99" s="101">
        <f>F22+F23+F25+F24</f>
        <v>5969.79</v>
      </c>
      <c r="C99" s="101">
        <f>G22+G23+G24+G25</f>
        <v>488</v>
      </c>
      <c r="D99" s="102">
        <f t="shared" si="3"/>
        <v>6457.79</v>
      </c>
      <c r="F99" s="104"/>
      <c r="G99" s="104"/>
      <c r="H99" s="104"/>
    </row>
    <row r="100" spans="1:8" s="103" customFormat="1" ht="15">
      <c r="A100" s="100" t="s">
        <v>169</v>
      </c>
      <c r="B100" s="101">
        <f>F26</f>
        <v>117.66</v>
      </c>
      <c r="C100" s="101">
        <f>G26</f>
        <v>10</v>
      </c>
      <c r="D100" s="102">
        <f t="shared" si="3"/>
        <v>127.66</v>
      </c>
      <c r="F100" s="104"/>
      <c r="G100" s="104"/>
      <c r="H100" s="104"/>
    </row>
    <row r="101" spans="1:8" s="103" customFormat="1" ht="15">
      <c r="A101" s="100" t="s">
        <v>171</v>
      </c>
      <c r="B101" s="101">
        <f>F27+F28</f>
        <v>1117.56</v>
      </c>
      <c r="C101" s="101">
        <f>G27+G28</f>
        <v>44</v>
      </c>
      <c r="D101" s="102">
        <f t="shared" si="3"/>
        <v>1161.56</v>
      </c>
      <c r="F101" s="104"/>
      <c r="G101" s="104"/>
      <c r="H101" s="104"/>
    </row>
    <row r="102" spans="1:8" s="103" customFormat="1" ht="15">
      <c r="A102" s="100" t="s">
        <v>15</v>
      </c>
      <c r="B102" s="101">
        <f>F29+F30+F31+F32+F33+F34+F35</f>
        <v>2828.9700000000003</v>
      </c>
      <c r="C102" s="101">
        <f>G29+G30+G31+G32+G33+G34+G35</f>
        <v>226</v>
      </c>
      <c r="D102" s="102">
        <f t="shared" si="3"/>
        <v>3054.9700000000003</v>
      </c>
      <c r="F102" s="104"/>
      <c r="G102" s="104"/>
      <c r="H102" s="104"/>
    </row>
    <row r="103" spans="1:8" s="103" customFormat="1" ht="15">
      <c r="A103" s="100" t="s">
        <v>181</v>
      </c>
      <c r="B103" s="101">
        <f>F36+F37+F38</f>
        <v>1046.93</v>
      </c>
      <c r="C103" s="101">
        <f>G36+G37+G38</f>
        <v>114</v>
      </c>
      <c r="D103" s="102">
        <f t="shared" si="3"/>
        <v>1160.93</v>
      </c>
      <c r="F103" s="104"/>
      <c r="G103" s="104"/>
      <c r="H103" s="104"/>
    </row>
    <row r="104" spans="1:8" s="103" customFormat="1" ht="15">
      <c r="A104" s="100" t="s">
        <v>14</v>
      </c>
      <c r="B104" s="101">
        <f>SUM(F39:F56)</f>
        <v>23921.910000000011</v>
      </c>
      <c r="C104" s="101">
        <f>SUM(G39:G56)</f>
        <v>1336</v>
      </c>
      <c r="D104" s="102">
        <f t="shared" si="3"/>
        <v>25257.910000000011</v>
      </c>
      <c r="F104" s="104"/>
      <c r="G104" s="104"/>
      <c r="H104" s="104"/>
    </row>
    <row r="105" spans="1:8" s="103" customFormat="1" ht="15">
      <c r="A105" s="100" t="s">
        <v>203</v>
      </c>
      <c r="B105" s="101">
        <f>F57+F58</f>
        <v>1411.92</v>
      </c>
      <c r="C105" s="101">
        <f>G57+G58</f>
        <v>120</v>
      </c>
      <c r="D105" s="102">
        <f t="shared" si="3"/>
        <v>1531.92</v>
      </c>
      <c r="F105" s="104"/>
      <c r="G105" s="104"/>
      <c r="H105" s="104"/>
    </row>
    <row r="106" spans="1:8" s="103" customFormat="1" ht="15">
      <c r="A106" s="100" t="s">
        <v>206</v>
      </c>
      <c r="B106" s="101">
        <f>F59+F60</f>
        <v>2069.52</v>
      </c>
      <c r="C106" s="101">
        <f>G59+G60</f>
        <v>104</v>
      </c>
      <c r="D106" s="102">
        <f t="shared" si="3"/>
        <v>2173.52</v>
      </c>
      <c r="F106" s="104"/>
      <c r="G106" s="104"/>
      <c r="H106" s="104"/>
    </row>
    <row r="107" spans="1:8" s="103" customFormat="1" ht="15">
      <c r="A107" s="100" t="s">
        <v>209</v>
      </c>
      <c r="B107" s="101">
        <f>SUM(F61:F76)</f>
        <v>29458.269999999997</v>
      </c>
      <c r="C107" s="101">
        <f>SUM(G61:G76)</f>
        <v>1598</v>
      </c>
      <c r="D107" s="102">
        <f t="shared" si="3"/>
        <v>31056.269999999997</v>
      </c>
      <c r="F107" s="104"/>
      <c r="G107" s="104"/>
      <c r="H107" s="104"/>
    </row>
    <row r="108" spans="1:8" s="103" customFormat="1" ht="15">
      <c r="A108" s="100" t="s">
        <v>226</v>
      </c>
      <c r="B108" s="101">
        <f>F77+F78+F79</f>
        <v>2864.12</v>
      </c>
      <c r="C108" s="101">
        <f>G77+G78+G79</f>
        <v>150</v>
      </c>
      <c r="D108" s="102">
        <f t="shared" si="3"/>
        <v>3014.12</v>
      </c>
      <c r="F108" s="104"/>
      <c r="G108" s="104"/>
      <c r="H108" s="104"/>
    </row>
    <row r="109" spans="1:8" s="103" customFormat="1" ht="13.9" customHeight="1">
      <c r="A109" s="100" t="s">
        <v>230</v>
      </c>
      <c r="B109" s="101">
        <f>F80+F81</f>
        <v>1219.45</v>
      </c>
      <c r="C109" s="101">
        <v>0</v>
      </c>
      <c r="D109" s="102">
        <f t="shared" si="3"/>
        <v>1219.45</v>
      </c>
      <c r="F109" s="104"/>
      <c r="G109" s="104"/>
      <c r="H109" s="104"/>
    </row>
    <row r="110" spans="1:8" s="103" customFormat="1" ht="15">
      <c r="A110" s="100" t="s">
        <v>16</v>
      </c>
      <c r="B110" s="101">
        <f>F82+F83+F84</f>
        <v>1748.1999999999998</v>
      </c>
      <c r="C110" s="101">
        <f>G82+G83+G84</f>
        <v>111</v>
      </c>
      <c r="D110" s="102">
        <f t="shared" si="3"/>
        <v>1859.1999999999998</v>
      </c>
      <c r="F110" s="104"/>
      <c r="G110" s="104"/>
      <c r="H110" s="104"/>
    </row>
    <row r="111" spans="1:8" s="103" customFormat="1" ht="15">
      <c r="A111" s="100" t="s">
        <v>236</v>
      </c>
      <c r="B111" s="101">
        <f>F85+F86+F87+F88+F89+F90</f>
        <v>1764.9</v>
      </c>
      <c r="C111" s="101">
        <f>G85+G86+G87+G88+G89+G90</f>
        <v>150</v>
      </c>
      <c r="D111" s="102">
        <f t="shared" si="3"/>
        <v>1914.9</v>
      </c>
      <c r="F111" s="104"/>
      <c r="G111" s="104"/>
      <c r="H111" s="104"/>
    </row>
    <row r="112" spans="1:8" ht="15">
      <c r="A112" s="105" t="s">
        <v>243</v>
      </c>
      <c r="B112" s="106">
        <f>SUM(B97:B111)</f>
        <v>90776.249999999985</v>
      </c>
      <c r="C112" s="106">
        <f t="shared" ref="C112:D112" si="4">SUM(C97:C111)</f>
        <v>5059</v>
      </c>
      <c r="D112" s="97">
        <f t="shared" si="4"/>
        <v>95835.249999999985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A80FA-CD58-4C8F-827A-833C048F31A9}">
  <dimension ref="A1:U24"/>
  <sheetViews>
    <sheetView topLeftCell="B1" workbookViewId="0">
      <selection activeCell="H29" sqref="H29"/>
    </sheetView>
  </sheetViews>
  <sheetFormatPr defaultRowHeight="15"/>
  <cols>
    <col min="1" max="1" width="24.85546875" hidden="1" customWidth="1"/>
    <col min="2" max="2" width="24" style="107" customWidth="1"/>
    <col min="3" max="3" width="10.28515625" style="107" customWidth="1"/>
    <col min="4" max="5" width="12.7109375" style="107" customWidth="1"/>
    <col min="6" max="6" width="17.85546875" style="107" customWidth="1"/>
    <col min="7" max="7" width="12.7109375" style="107" customWidth="1"/>
    <col min="8" max="8" width="16.140625" style="107" customWidth="1"/>
    <col min="9" max="9" width="12.7109375" style="107" customWidth="1"/>
    <col min="10" max="21" width="10.85546875" style="107" customWidth="1"/>
  </cols>
  <sheetData>
    <row r="1" spans="1:12">
      <c r="B1" s="147" t="s">
        <v>245</v>
      </c>
      <c r="C1" s="147"/>
      <c r="D1" s="147"/>
      <c r="E1" s="147"/>
      <c r="F1" s="147"/>
      <c r="G1" s="147"/>
    </row>
    <row r="2" spans="1:12">
      <c r="A2" s="108" t="s">
        <v>246</v>
      </c>
      <c r="B2" s="108" t="s">
        <v>246</v>
      </c>
      <c r="C2" s="109" t="s">
        <v>247</v>
      </c>
    </row>
    <row r="3" spans="1:12">
      <c r="B3" s="109"/>
    </row>
    <row r="4" spans="1:12">
      <c r="B4" s="109"/>
      <c r="C4" s="148" t="s">
        <v>248</v>
      </c>
      <c r="D4" s="148"/>
      <c r="E4" s="148"/>
      <c r="F4" s="148" t="s">
        <v>249</v>
      </c>
      <c r="G4" s="148"/>
      <c r="H4" s="148"/>
      <c r="I4" s="148"/>
    </row>
    <row r="5" spans="1:12" ht="75.75" thickBot="1">
      <c r="A5" s="28"/>
      <c r="B5" s="110" t="s">
        <v>250</v>
      </c>
      <c r="C5" s="110" t="s">
        <v>251</v>
      </c>
      <c r="D5" s="111" t="s">
        <v>252</v>
      </c>
      <c r="E5" s="111" t="s">
        <v>253</v>
      </c>
      <c r="F5" s="111" t="s">
        <v>254</v>
      </c>
      <c r="G5" s="111" t="s">
        <v>255</v>
      </c>
      <c r="H5" s="111" t="s">
        <v>256</v>
      </c>
      <c r="I5" s="111" t="s">
        <v>257</v>
      </c>
    </row>
    <row r="6" spans="1:12" ht="15.75" thickBot="1">
      <c r="A6" s="28"/>
      <c r="B6" s="112" t="s">
        <v>258</v>
      </c>
      <c r="C6" s="113">
        <v>2</v>
      </c>
      <c r="D6" s="114">
        <v>4</v>
      </c>
      <c r="E6" s="114">
        <f>ROUND(C6*D6*1.12,2)</f>
        <v>8.9600000000000009</v>
      </c>
      <c r="F6" s="114">
        <v>3.54</v>
      </c>
      <c r="G6" s="114">
        <f>C6*F6</f>
        <v>7.08</v>
      </c>
      <c r="H6" s="115">
        <v>1.1000000000000001</v>
      </c>
      <c r="I6" s="114">
        <f>H6*C6</f>
        <v>2.2000000000000002</v>
      </c>
      <c r="K6" s="116" t="s">
        <v>258</v>
      </c>
      <c r="L6" s="117">
        <v>2</v>
      </c>
    </row>
    <row r="7" spans="1:12" ht="15.75" thickBot="1">
      <c r="A7" s="28"/>
      <c r="B7" s="112" t="s">
        <v>259</v>
      </c>
      <c r="C7" s="113">
        <v>13</v>
      </c>
      <c r="D7" s="114">
        <v>27.783000000000001</v>
      </c>
      <c r="E7" s="114">
        <f t="shared" ref="E7:E17" si="0">ROUND(C7*D7*1.12,2)</f>
        <v>404.52</v>
      </c>
      <c r="F7" s="114">
        <v>3.54</v>
      </c>
      <c r="G7" s="114">
        <f t="shared" ref="G7:G17" si="1">C7*F7</f>
        <v>46.02</v>
      </c>
      <c r="H7" s="115">
        <v>1.1000000000000001</v>
      </c>
      <c r="I7" s="114">
        <f t="shared" ref="I7:I17" si="2">H7*C7</f>
        <v>14.3</v>
      </c>
      <c r="K7" s="118" t="s">
        <v>260</v>
      </c>
      <c r="L7" s="119">
        <v>0</v>
      </c>
    </row>
    <row r="8" spans="1:12" ht="15.75" thickBot="1">
      <c r="A8" s="28"/>
      <c r="B8" s="112" t="s">
        <v>261</v>
      </c>
      <c r="C8" s="113">
        <v>1</v>
      </c>
      <c r="D8" s="114">
        <v>28</v>
      </c>
      <c r="E8" s="114">
        <f t="shared" si="0"/>
        <v>31.36</v>
      </c>
      <c r="F8" s="114">
        <v>3.54</v>
      </c>
      <c r="G8" s="114">
        <f t="shared" si="1"/>
        <v>3.54</v>
      </c>
      <c r="H8" s="115">
        <v>1.1000000000000001</v>
      </c>
      <c r="I8" s="114">
        <f t="shared" si="2"/>
        <v>1.1000000000000001</v>
      </c>
      <c r="K8" s="118" t="s">
        <v>262</v>
      </c>
      <c r="L8" s="119">
        <v>13</v>
      </c>
    </row>
    <row r="9" spans="1:12" ht="15.75" thickBot="1">
      <c r="A9" s="28"/>
      <c r="B9" s="112" t="s">
        <v>263</v>
      </c>
      <c r="C9" s="113">
        <v>1</v>
      </c>
      <c r="D9" s="114">
        <v>25</v>
      </c>
      <c r="E9" s="114">
        <f t="shared" si="0"/>
        <v>28</v>
      </c>
      <c r="F9" s="114">
        <v>3.54</v>
      </c>
      <c r="G9" s="114">
        <f t="shared" si="1"/>
        <v>3.54</v>
      </c>
      <c r="H9" s="115">
        <v>1.1000000000000001</v>
      </c>
      <c r="I9" s="114">
        <f t="shared" si="2"/>
        <v>1.1000000000000001</v>
      </c>
      <c r="K9" s="118" t="s">
        <v>264</v>
      </c>
      <c r="L9" s="119">
        <v>0</v>
      </c>
    </row>
    <row r="10" spans="1:12" ht="15.75" thickBot="1">
      <c r="A10" s="28"/>
      <c r="B10" s="112" t="s">
        <v>265</v>
      </c>
      <c r="C10" s="113">
        <v>11</v>
      </c>
      <c r="D10" s="114">
        <v>18</v>
      </c>
      <c r="E10" s="114">
        <f t="shared" si="0"/>
        <v>221.76</v>
      </c>
      <c r="F10" s="114">
        <v>3.54</v>
      </c>
      <c r="G10" s="114">
        <f t="shared" si="1"/>
        <v>38.94</v>
      </c>
      <c r="H10" s="115">
        <v>1.1000000000000001</v>
      </c>
      <c r="I10" s="114">
        <f t="shared" si="2"/>
        <v>12.100000000000001</v>
      </c>
      <c r="K10" s="118" t="s">
        <v>261</v>
      </c>
      <c r="L10" s="119">
        <v>1</v>
      </c>
    </row>
    <row r="11" spans="1:12" ht="15.75" thickBot="1">
      <c r="A11" s="28"/>
      <c r="B11" s="112" t="s">
        <v>266</v>
      </c>
      <c r="C11" s="113">
        <v>3</v>
      </c>
      <c r="D11" s="114">
        <v>18</v>
      </c>
      <c r="E11" s="114">
        <f t="shared" si="0"/>
        <v>60.48</v>
      </c>
      <c r="F11" s="114">
        <v>3.54</v>
      </c>
      <c r="G11" s="114">
        <f t="shared" si="1"/>
        <v>10.620000000000001</v>
      </c>
      <c r="H11" s="115">
        <v>1.1000000000000001</v>
      </c>
      <c r="I11" s="114">
        <f t="shared" si="2"/>
        <v>3.3000000000000003</v>
      </c>
      <c r="K11" s="118" t="s">
        <v>263</v>
      </c>
      <c r="L11" s="119">
        <v>1</v>
      </c>
    </row>
    <row r="12" spans="1:12" ht="15.75" thickBot="1">
      <c r="A12" s="28"/>
      <c r="B12" s="112" t="s">
        <v>267</v>
      </c>
      <c r="C12" s="113">
        <v>1</v>
      </c>
      <c r="D12" s="114">
        <v>6.89</v>
      </c>
      <c r="E12" s="114">
        <f t="shared" si="0"/>
        <v>7.72</v>
      </c>
      <c r="F12" s="114">
        <v>3.54</v>
      </c>
      <c r="G12" s="114">
        <f t="shared" si="1"/>
        <v>3.54</v>
      </c>
      <c r="H12" s="115">
        <v>1.1000000000000001</v>
      </c>
      <c r="I12" s="114">
        <f t="shared" si="2"/>
        <v>1.1000000000000001</v>
      </c>
      <c r="K12" s="118" t="s">
        <v>265</v>
      </c>
      <c r="L12" s="119">
        <v>11</v>
      </c>
    </row>
    <row r="13" spans="1:12" ht="15.75" thickBot="1">
      <c r="A13" s="28"/>
      <c r="B13" s="112" t="s">
        <v>268</v>
      </c>
      <c r="C13" s="113">
        <v>1</v>
      </c>
      <c r="D13" s="114">
        <v>20.96</v>
      </c>
      <c r="E13" s="114">
        <f t="shared" si="0"/>
        <v>23.48</v>
      </c>
      <c r="F13" s="114">
        <v>3.54</v>
      </c>
      <c r="G13" s="114">
        <f t="shared" si="1"/>
        <v>3.54</v>
      </c>
      <c r="H13" s="115">
        <v>1.1000000000000001</v>
      </c>
      <c r="I13" s="114">
        <f t="shared" si="2"/>
        <v>1.1000000000000001</v>
      </c>
      <c r="K13" s="118" t="s">
        <v>266</v>
      </c>
      <c r="L13" s="119">
        <v>3</v>
      </c>
    </row>
    <row r="14" spans="1:12" ht="15.75" thickBot="1">
      <c r="A14" s="28"/>
      <c r="B14" s="112" t="s">
        <v>269</v>
      </c>
      <c r="C14" s="113">
        <v>3</v>
      </c>
      <c r="D14" s="114">
        <v>10.5</v>
      </c>
      <c r="E14" s="114">
        <f t="shared" si="0"/>
        <v>35.28</v>
      </c>
      <c r="F14" s="114">
        <v>3.54</v>
      </c>
      <c r="G14" s="114">
        <f t="shared" si="1"/>
        <v>10.620000000000001</v>
      </c>
      <c r="H14" s="115">
        <v>1.1000000000000001</v>
      </c>
      <c r="I14" s="114">
        <f t="shared" si="2"/>
        <v>3.3000000000000003</v>
      </c>
      <c r="K14" s="118" t="s">
        <v>267</v>
      </c>
      <c r="L14" s="119">
        <v>1</v>
      </c>
    </row>
    <row r="15" spans="1:12" ht="15.75" thickBot="1">
      <c r="A15" s="28"/>
      <c r="B15" s="112" t="s">
        <v>270</v>
      </c>
      <c r="C15" s="113">
        <v>4</v>
      </c>
      <c r="D15" s="114">
        <v>23.5</v>
      </c>
      <c r="E15" s="114">
        <f t="shared" si="0"/>
        <v>105.28</v>
      </c>
      <c r="F15" s="114">
        <v>3.54</v>
      </c>
      <c r="G15" s="114">
        <f t="shared" si="1"/>
        <v>14.16</v>
      </c>
      <c r="H15" s="115">
        <v>1.1000000000000001</v>
      </c>
      <c r="I15" s="114">
        <f t="shared" si="2"/>
        <v>4.4000000000000004</v>
      </c>
      <c r="K15" s="118" t="s">
        <v>268</v>
      </c>
      <c r="L15" s="119">
        <v>1</v>
      </c>
    </row>
    <row r="16" spans="1:12" ht="15.75" thickBot="1">
      <c r="A16" s="28"/>
      <c r="B16" s="112" t="s">
        <v>271</v>
      </c>
      <c r="C16" s="113">
        <v>12</v>
      </c>
      <c r="D16" s="114">
        <v>9.5753000000000004</v>
      </c>
      <c r="E16" s="114">
        <f t="shared" si="0"/>
        <v>128.69</v>
      </c>
      <c r="F16" s="114">
        <v>3.54</v>
      </c>
      <c r="G16" s="114">
        <f t="shared" si="1"/>
        <v>42.480000000000004</v>
      </c>
      <c r="H16" s="115">
        <v>1.1000000000000001</v>
      </c>
      <c r="I16" s="114">
        <f t="shared" si="2"/>
        <v>13.200000000000001</v>
      </c>
      <c r="K16" s="118" t="s">
        <v>269</v>
      </c>
      <c r="L16" s="119">
        <v>3</v>
      </c>
    </row>
    <row r="17" spans="1:12" ht="26.25" thickBot="1">
      <c r="A17" s="28"/>
      <c r="B17" s="112" t="s">
        <v>272</v>
      </c>
      <c r="C17" s="113">
        <v>4</v>
      </c>
      <c r="D17" s="114">
        <v>10.7</v>
      </c>
      <c r="E17" s="114">
        <f t="shared" si="0"/>
        <v>47.94</v>
      </c>
      <c r="F17" s="114">
        <v>3.54</v>
      </c>
      <c r="G17" s="114">
        <f t="shared" si="1"/>
        <v>14.16</v>
      </c>
      <c r="H17" s="115">
        <v>1.1000000000000001</v>
      </c>
      <c r="I17" s="114">
        <f t="shared" si="2"/>
        <v>4.4000000000000004</v>
      </c>
      <c r="K17" s="118" t="s">
        <v>270</v>
      </c>
      <c r="L17" s="119">
        <v>4</v>
      </c>
    </row>
    <row r="18" spans="1:12" ht="15.75" thickBot="1">
      <c r="B18" s="120" t="s">
        <v>42</v>
      </c>
      <c r="C18" s="121"/>
      <c r="D18" s="122"/>
      <c r="E18" s="122">
        <f>SUM(E6:E17)</f>
        <v>1103.47</v>
      </c>
      <c r="F18" s="122"/>
      <c r="G18" s="122">
        <f>SUM(G6:G17)</f>
        <v>198.24000000000004</v>
      </c>
      <c r="H18" s="122"/>
      <c r="I18" s="122">
        <f>SUM(I6:I17)</f>
        <v>61.6</v>
      </c>
      <c r="K18" s="118" t="s">
        <v>273</v>
      </c>
      <c r="L18" s="119">
        <v>0</v>
      </c>
    </row>
    <row r="19" spans="1:12" ht="15.75" thickBot="1">
      <c r="K19" s="118" t="s">
        <v>274</v>
      </c>
      <c r="L19" s="119">
        <v>0</v>
      </c>
    </row>
    <row r="20" spans="1:12" ht="15.75" thickBot="1">
      <c r="K20" s="118" t="s">
        <v>275</v>
      </c>
      <c r="L20" s="119">
        <v>0</v>
      </c>
    </row>
    <row r="21" spans="1:12" ht="15.75" thickBot="1">
      <c r="K21" s="118" t="s">
        <v>276</v>
      </c>
      <c r="L21" s="119">
        <v>0</v>
      </c>
    </row>
    <row r="22" spans="1:12" ht="15.75" thickBot="1">
      <c r="K22" s="118" t="s">
        <v>271</v>
      </c>
      <c r="L22" s="119">
        <v>12</v>
      </c>
    </row>
    <row r="23" spans="1:12" ht="15.75" thickBot="1">
      <c r="K23" s="118" t="s">
        <v>272</v>
      </c>
      <c r="L23" s="119">
        <v>4</v>
      </c>
    </row>
    <row r="24" spans="1:12" ht="15.75" thickBot="1">
      <c r="K24" s="118" t="s">
        <v>277</v>
      </c>
      <c r="L24" s="119">
        <v>0</v>
      </c>
    </row>
  </sheetData>
  <mergeCells count="3">
    <mergeCell ref="B1:G1"/>
    <mergeCell ref="C4:E4"/>
    <mergeCell ref="F4:I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KOPĀ marts</vt:lpstr>
      <vt:lpstr>CM-parent ONKO</vt:lpstr>
      <vt:lpstr>CM-fenilket,perit.dial</vt:lpstr>
      <vt:lpstr>AMB</vt:lpstr>
      <vt:lpstr>ZOB</vt:lpstr>
      <vt:lpstr>MED</vt:lpstr>
      <vt:lpstr>STAC</vt:lpstr>
      <vt:lpstr>VAKCIN</vt:lpstr>
      <vt:lpstr>'KOPĀ marts'!Print_Titles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2022-07-14T07:16:14Z</cp:lastPrinted>
  <dcterms:created xsi:type="dcterms:W3CDTF">2004-08-02T11:36:46Z</dcterms:created>
  <dcterms:modified xsi:type="dcterms:W3CDTF">2022-08-16T05:57:23Z</dcterms:modified>
</cp:coreProperties>
</file>