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ivita_snore_vm_gov_lv/Documents/Darbvirsma/PATVERUMA_MEKLETAJI/Dalīts_2026/1_dala_6mēn_janvāris_jūnijs/"/>
    </mc:Choice>
  </mc:AlternateContent>
  <xr:revisionPtr revIDLastSave="43" documentId="13_ncr:1_{073F1270-EEC7-4270-AC67-B10A8DFFAEC8}" xr6:coauthVersionLast="47" xr6:coauthVersionMax="47" xr10:uidLastSave="{F55996CC-A40F-4326-B834-675E82455EB7}"/>
  <bookViews>
    <workbookView xWindow="780" yWindow="105" windowWidth="15600" windowHeight="16095" xr2:uid="{00000000-000D-0000-FFFF-FFFF00000000}"/>
  </bookViews>
  <sheets>
    <sheet name="Pielikums_Nr.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0" i="8" l="1"/>
  <c r="F25" i="8"/>
  <c r="F11" i="8"/>
  <c r="F7" i="8"/>
  <c r="C60" i="8"/>
  <c r="D50" i="8"/>
  <c r="E50" i="8"/>
  <c r="F52" i="8"/>
  <c r="F53" i="8"/>
  <c r="F54" i="8"/>
  <c r="F55" i="8"/>
  <c r="F56" i="8"/>
  <c r="F57" i="8"/>
  <c r="F58" i="8"/>
  <c r="F59" i="8"/>
  <c r="F51" i="8"/>
  <c r="D25" i="8"/>
  <c r="E25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26" i="8"/>
  <c r="D11" i="8"/>
  <c r="E11" i="8"/>
  <c r="E60" i="8" s="1"/>
  <c r="F13" i="8"/>
  <c r="F14" i="8"/>
  <c r="F15" i="8"/>
  <c r="F16" i="8"/>
  <c r="F17" i="8"/>
  <c r="F18" i="8"/>
  <c r="F19" i="8"/>
  <c r="F20" i="8"/>
  <c r="F21" i="8"/>
  <c r="F22" i="8"/>
  <c r="F23" i="8"/>
  <c r="F24" i="8"/>
  <c r="F12" i="8"/>
  <c r="D7" i="8"/>
  <c r="D60" i="8" s="1"/>
  <c r="F9" i="8"/>
  <c r="F10" i="8"/>
  <c r="F8" i="8"/>
  <c r="F60" i="8" l="1"/>
</calcChain>
</file>

<file path=xl/sharedStrings.xml><?xml version="1.0" encoding="utf-8"?>
<sst xmlns="http://schemas.openxmlformats.org/spreadsheetml/2006/main" count="112" uniqueCount="92">
  <si>
    <t>500200052</t>
  </si>
  <si>
    <t>Balvu un Gulbenes slimnīcu apvienība, Sabiedrība ar ierobežotu atbildību</t>
  </si>
  <si>
    <t>010011804</t>
  </si>
  <si>
    <t>Bērnu klīniskā universitātes slimnīca, Valsts sabiedrība ar ierobežotu atbildību</t>
  </si>
  <si>
    <t>010000234</t>
  </si>
  <si>
    <t>Rīgas Austrumu klīniskā universitātes slimnīca, SIA</t>
  </si>
  <si>
    <t>360200027</t>
  </si>
  <si>
    <t>Alūksnes slimnīca, Sabiedrība ar ierobežotu atbildību</t>
  </si>
  <si>
    <t>010021301</t>
  </si>
  <si>
    <t>Rīgas Dzemdību nams, SIA</t>
  </si>
  <si>
    <t>050020401</t>
  </si>
  <si>
    <t>Daugavpils reģionālā slimnīca, Sabiedrība ar ierobežotu atbildību</t>
  </si>
  <si>
    <t>010020302</t>
  </si>
  <si>
    <t>Rīgas 2. slimnīca, SIA</t>
  </si>
  <si>
    <t>010068302</t>
  </si>
  <si>
    <t>CENTRĀLĀ LABORATORIJA, Sabiedrība ar ierobežotu atbildību</t>
  </si>
  <si>
    <t>019475411</t>
  </si>
  <si>
    <t>Frīdenberga Aslēra - ģimenes ārsta prakse</t>
  </si>
  <si>
    <t>360200066</t>
  </si>
  <si>
    <t>Amālija 2020, SIA</t>
  </si>
  <si>
    <t>360200020</t>
  </si>
  <si>
    <t>Alūksnes primārās veselības aprūpes centrs, Sabiedrība ar ierobežotu atbildību</t>
  </si>
  <si>
    <t>420200052</t>
  </si>
  <si>
    <t>CĒSU KLĪNIKA, Sabiedrība ar ierobežotu atbildību</t>
  </si>
  <si>
    <t>001000220</t>
  </si>
  <si>
    <t>Kristīnes Astras ģimenes ārsta prakse, SIA</t>
  </si>
  <si>
    <t>250000092</t>
  </si>
  <si>
    <t>Vidzemes slimnīca, Sabiedrība ar ierobežotu atbildību</t>
  </si>
  <si>
    <t>010064120</t>
  </si>
  <si>
    <t>Veselības centru apvienība, AS</t>
  </si>
  <si>
    <t>020000007</t>
  </si>
  <si>
    <t>AZ ārsta prakse, SIA</t>
  </si>
  <si>
    <t>010011401</t>
  </si>
  <si>
    <t>Traumatoloģijas un ortopēdijas slimnīca, Valsts sabiedrība ar ierobežotu atbildību</t>
  </si>
  <si>
    <t>360200026</t>
  </si>
  <si>
    <t>Stabingis Jānis - ģimenes ārsta prakse</t>
  </si>
  <si>
    <t>010011803</t>
  </si>
  <si>
    <t>Paula Stradiņa klīniskā universitātes slimnīca, Valsts sabiedrība ar ierobežotu atbildību</t>
  </si>
  <si>
    <t>010001411</t>
  </si>
  <si>
    <t>ĀRSTNIECĪBAS REHABILITĀCIJAS CENTRS VALEO, Sabiedrība ar ierobežotu atbildību</t>
  </si>
  <si>
    <t>961000004</t>
  </si>
  <si>
    <t>Plūme Anda - ģimenes ārsta un ginekologa, dzemdību speciālista prakse</t>
  </si>
  <si>
    <t>019177450</t>
  </si>
  <si>
    <t>Vijas Dangas ārsta prakse dermatoveneroloģijā, SIA</t>
  </si>
  <si>
    <t>001000377</t>
  </si>
  <si>
    <t>S.Ginteres doktorāts, SIA</t>
  </si>
  <si>
    <t>680200030</t>
  </si>
  <si>
    <t>Ludzas medicīnas centrs, Sabiedrība ar ierobežotu atbildību</t>
  </si>
  <si>
    <t>010065801</t>
  </si>
  <si>
    <t>PALĪDZĪBAS DIENESTS, Sabiedrība ar ierobežotu atbildību</t>
  </si>
  <si>
    <t>050000020</t>
  </si>
  <si>
    <t>LUC MEDICAL, Sabiedrība ar ierobežotu atbildību</t>
  </si>
  <si>
    <t>010064111</t>
  </si>
  <si>
    <t>Dziedniecība, Sabiedrība ar ierobežotu atbildību</t>
  </si>
  <si>
    <t>019364008</t>
  </si>
  <si>
    <t>ALERĢISKO SLIMĪBU IZMEKLĒŠANAS UN ĀRSTĒŠANAS CENTRS, Medicīniskā sabiedrība SIA</t>
  </si>
  <si>
    <t>380200004</t>
  </si>
  <si>
    <t>Paider Inas ārsta prakse dermatoveneroloģijā, SIA</t>
  </si>
  <si>
    <t>010000193</t>
  </si>
  <si>
    <t>Šabanovs Nikolajs - ģimenes ārsta prakse</t>
  </si>
  <si>
    <t>010019111</t>
  </si>
  <si>
    <t>Rīgas Stradiņa universitātes Stomatoloģijas institūts, Sabiedrība ar ierobežotu atbildību</t>
  </si>
  <si>
    <t>740200008</t>
  </si>
  <si>
    <t>Ogres rajona slimnīca, Sabiedrība ar ierobežotu atbildību</t>
  </si>
  <si>
    <t>700200041</t>
  </si>
  <si>
    <t>Madonas slimnīca, Madonas novada pašvaldības SIA</t>
  </si>
  <si>
    <t>019275430</t>
  </si>
  <si>
    <t>KLĪNIKA PLUS, SIA</t>
  </si>
  <si>
    <t>044000010</t>
  </si>
  <si>
    <t>Ziemeļu medicīnas centrs, SIA</t>
  </si>
  <si>
    <t>010001535</t>
  </si>
  <si>
    <t>Rīgas veselības centrs, SIA</t>
  </si>
  <si>
    <t>010000873</t>
  </si>
  <si>
    <t>LAIMDOTAS BERĢĪTES ĀRSTA PRAKSE, Sabiedrība ar ierobežotu atbildību</t>
  </si>
  <si>
    <t>019364004</t>
  </si>
  <si>
    <t>DOKTORĀTS ANIMA, Sabiedrība ar ierobežotu atbildību</t>
  </si>
  <si>
    <t>004000003</t>
  </si>
  <si>
    <t>RIVA MED, SIA</t>
  </si>
  <si>
    <t>Sekundārā ambulatorā veselības aprūpe</t>
  </si>
  <si>
    <t>Primārā veselības aprūpe</t>
  </si>
  <si>
    <t>Zobārstniecība</t>
  </si>
  <si>
    <t>Stacionārā veselības aprupe</t>
  </si>
  <si>
    <t>Iestādes kods</t>
  </si>
  <si>
    <t>Rīcības plāna pasākums/ Ārstniecības iestāde</t>
  </si>
  <si>
    <t>Aprūpes epizožu/ hospitalizāciju skaits</t>
  </si>
  <si>
    <t>Summa par pakalpojumu, euro</t>
  </si>
  <si>
    <t>Valsts kompensētās pacientu iemaksas, euro</t>
  </si>
  <si>
    <t>Izdevumi  kopā, euro</t>
  </si>
  <si>
    <t>6=4+5</t>
  </si>
  <si>
    <t>KOPĀ:</t>
  </si>
  <si>
    <t>Ārstniecības iestāžu sniegtie ambulatorie  un stacionārie veselības aprūpes pakalpojumi personām, kurām atbilstoši rīcības plānam nepieciešama starptautiskā aizsardzība, pārvietošanai un uzņemšanai Latvijā 2026. gada janvārī - jūnijā</t>
  </si>
  <si>
    <t xml:space="preserve">"Pielikums Nr.1
Ministru kabineta rīkojuma “Par finanšu līdzekļu piešķiršanu no valsts budžeta programmas “Līdzekļi neparedzētiem gadījumiem”” projekta sākotnējās ietekmes novērtējuma ziņojumam (anotācijai)"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</si>
</sst>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/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/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medium">
        <color indexed="64"/>
      </right>
      <top style="thin">
        <color theme="1" tint="0.499984740745262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3" fontId="4" fillId="0" borderId="0" xfId="0" applyNumberFormat="1" applyFont="1"/>
    <xf numFmtId="0" fontId="3" fillId="3" borderId="1" xfId="0" applyFont="1" applyFill="1" applyBorder="1" applyAlignment="1">
      <alignment horizontal="center"/>
    </xf>
    <xf numFmtId="4" fontId="3" fillId="3" borderId="1" xfId="0" applyNumberFormat="1" applyFont="1" applyFill="1" applyBorder="1"/>
    <xf numFmtId="3" fontId="3" fillId="3" borderId="1" xfId="0" applyNumberFormat="1" applyFont="1" applyFill="1" applyBorder="1"/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5" xfId="0" applyFont="1" applyBorder="1" applyAlignment="1">
      <alignment wrapText="1"/>
    </xf>
    <xf numFmtId="4" fontId="3" fillId="3" borderId="16" xfId="0" applyNumberFormat="1" applyFont="1" applyFill="1" applyBorder="1"/>
    <xf numFmtId="4" fontId="3" fillId="3" borderId="2" xfId="0" applyNumberFormat="1" applyFont="1" applyFill="1" applyBorder="1"/>
    <xf numFmtId="0" fontId="4" fillId="0" borderId="17" xfId="0" applyFont="1" applyBorder="1"/>
    <xf numFmtId="0" fontId="4" fillId="0" borderId="6" xfId="0" applyFont="1" applyBorder="1"/>
    <xf numFmtId="0" fontId="4" fillId="0" borderId="19" xfId="0" applyFont="1" applyBorder="1"/>
    <xf numFmtId="0" fontId="4" fillId="0" borderId="7" xfId="0" applyFont="1" applyBorder="1"/>
    <xf numFmtId="0" fontId="4" fillId="0" borderId="8" xfId="0" applyFont="1" applyBorder="1" applyAlignment="1">
      <alignment wrapText="1"/>
    </xf>
    <xf numFmtId="4" fontId="3" fillId="4" borderId="2" xfId="0" applyNumberFormat="1" applyFont="1" applyFill="1" applyBorder="1"/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vertical="center"/>
    </xf>
    <xf numFmtId="4" fontId="4" fillId="0" borderId="18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vertical="center"/>
    </xf>
    <xf numFmtId="3" fontId="4" fillId="0" borderId="4" xfId="0" applyNumberFormat="1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4" fontId="4" fillId="0" borderId="15" xfId="0" applyNumberFormat="1" applyFont="1" applyBorder="1" applyAlignment="1">
      <alignment vertical="center"/>
    </xf>
    <xf numFmtId="3" fontId="4" fillId="0" borderId="15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vertical="center"/>
    </xf>
    <xf numFmtId="3" fontId="4" fillId="0" borderId="8" xfId="0" applyNumberFormat="1" applyFont="1" applyBorder="1" applyAlignment="1">
      <alignment vertical="center"/>
    </xf>
    <xf numFmtId="0" fontId="4" fillId="2" borderId="20" xfId="0" applyFont="1" applyFill="1" applyBorder="1" applyAlignment="1">
      <alignment horizontal="center" wrapText="1"/>
    </xf>
    <xf numFmtId="0" fontId="4" fillId="2" borderId="21" xfId="0" applyFont="1" applyFill="1" applyBorder="1" applyAlignment="1">
      <alignment horizont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3" fontId="4" fillId="2" borderId="20" xfId="0" applyNumberFormat="1" applyFont="1" applyFill="1" applyBorder="1" applyAlignment="1">
      <alignment horizontal="center" wrapText="1"/>
    </xf>
    <xf numFmtId="0" fontId="4" fillId="2" borderId="22" xfId="0" applyFont="1" applyFill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3" borderId="3" xfId="0" applyFont="1" applyFill="1" applyBorder="1" applyAlignment="1">
      <alignment horizontal="right" wrapText="1"/>
    </xf>
    <xf numFmtId="0" fontId="3" fillId="3" borderId="2" xfId="0" applyFont="1" applyFill="1" applyBorder="1" applyAlignment="1">
      <alignment horizontal="right" wrapText="1"/>
    </xf>
    <xf numFmtId="0" fontId="3" fillId="3" borderId="16" xfId="0" applyFont="1" applyFill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" fontId="3" fillId="2" borderId="13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center" vertical="center" wrapText="1"/>
    </xf>
    <xf numFmtId="4" fontId="3" fillId="2" borderId="11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</cellXfs>
  <cellStyles count="3">
    <cellStyle name="Normal 2" xfId="1" xr:uid="{00000000-0005-0000-0000-000001000000}"/>
    <cellStyle name="Normal 3" xfId="2" xr:uid="{00000000-0005-0000-0000-000002000000}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7F5E0-484D-4E0D-8162-E0AC3B5B90B7}">
  <dimension ref="A1:F60"/>
  <sheetViews>
    <sheetView tabSelected="1" zoomScale="73" zoomScaleNormal="73" workbookViewId="0">
      <selection activeCell="J54" sqref="J54"/>
    </sheetView>
  </sheetViews>
  <sheetFormatPr defaultRowHeight="15" x14ac:dyDescent="0.25"/>
  <cols>
    <col min="1" max="1" width="13.7109375" style="1" customWidth="1"/>
    <col min="2" max="2" width="45.140625" style="2" customWidth="1"/>
    <col min="3" max="4" width="16.85546875" style="1" customWidth="1"/>
    <col min="5" max="5" width="17.140625" style="3" customWidth="1"/>
    <col min="6" max="6" width="16.85546875" style="1" customWidth="1"/>
  </cols>
  <sheetData>
    <row r="1" spans="1:6" ht="63.75" customHeight="1" x14ac:dyDescent="0.25">
      <c r="D1" s="36" t="s">
        <v>91</v>
      </c>
      <c r="E1" s="37"/>
      <c r="F1" s="37"/>
    </row>
    <row r="2" spans="1:6" ht="31.9" customHeight="1" x14ac:dyDescent="0.25">
      <c r="A2" s="41" t="s">
        <v>90</v>
      </c>
      <c r="B2" s="41"/>
      <c r="C2" s="41"/>
      <c r="D2" s="41"/>
      <c r="E2" s="41"/>
      <c r="F2" s="41"/>
    </row>
    <row r="3" spans="1:6" ht="15.75" thickBot="1" x14ac:dyDescent="0.3"/>
    <row r="4" spans="1:6" x14ac:dyDescent="0.25">
      <c r="A4" s="42" t="s">
        <v>82</v>
      </c>
      <c r="B4" s="44" t="s">
        <v>83</v>
      </c>
      <c r="C4" s="46" t="s">
        <v>84</v>
      </c>
      <c r="D4" s="44" t="s">
        <v>85</v>
      </c>
      <c r="E4" s="48" t="s">
        <v>86</v>
      </c>
      <c r="F4" s="50" t="s">
        <v>87</v>
      </c>
    </row>
    <row r="5" spans="1:6" ht="22.9" customHeight="1" x14ac:dyDescent="0.25">
      <c r="A5" s="43"/>
      <c r="B5" s="45"/>
      <c r="C5" s="47"/>
      <c r="D5" s="45"/>
      <c r="E5" s="49"/>
      <c r="F5" s="51"/>
    </row>
    <row r="6" spans="1:6" ht="15.75" thickBot="1" x14ac:dyDescent="0.3">
      <c r="A6" s="31">
        <v>1</v>
      </c>
      <c r="B6" s="32">
        <v>2</v>
      </c>
      <c r="C6" s="33">
        <v>3</v>
      </c>
      <c r="D6" s="32">
        <v>4</v>
      </c>
      <c r="E6" s="34">
        <v>5</v>
      </c>
      <c r="F6" s="35" t="s">
        <v>88</v>
      </c>
    </row>
    <row r="7" spans="1:6" ht="15.75" thickBot="1" x14ac:dyDescent="0.3">
      <c r="A7" s="38" t="s">
        <v>80</v>
      </c>
      <c r="B7" s="39"/>
      <c r="C7" s="4">
        <v>9</v>
      </c>
      <c r="D7" s="10">
        <f>D8+D9+D10</f>
        <v>498.37000000000006</v>
      </c>
      <c r="E7" s="6">
        <v>0</v>
      </c>
      <c r="F7" s="11">
        <f>F8+F9+F10</f>
        <v>498.37000000000006</v>
      </c>
    </row>
    <row r="8" spans="1:6" ht="26.25" x14ac:dyDescent="0.25">
      <c r="A8" s="12" t="s">
        <v>38</v>
      </c>
      <c r="B8" s="8" t="s">
        <v>39</v>
      </c>
      <c r="C8" s="18">
        <v>5</v>
      </c>
      <c r="D8" s="19">
        <v>288.99</v>
      </c>
      <c r="E8" s="20">
        <v>0</v>
      </c>
      <c r="F8" s="21">
        <f>D8+E8</f>
        <v>288.99</v>
      </c>
    </row>
    <row r="9" spans="1:6" ht="26.25" x14ac:dyDescent="0.25">
      <c r="A9" s="13" t="s">
        <v>60</v>
      </c>
      <c r="B9" s="7" t="s">
        <v>61</v>
      </c>
      <c r="C9" s="22">
        <v>2</v>
      </c>
      <c r="D9" s="23">
        <v>161.84</v>
      </c>
      <c r="E9" s="24">
        <v>0</v>
      </c>
      <c r="F9" s="21">
        <f t="shared" ref="F9:F10" si="0">D9+E9</f>
        <v>161.84</v>
      </c>
    </row>
    <row r="10" spans="1:6" ht="15.75" thickBot="1" x14ac:dyDescent="0.3">
      <c r="A10" s="14" t="s">
        <v>18</v>
      </c>
      <c r="B10" s="9" t="s">
        <v>19</v>
      </c>
      <c r="C10" s="25">
        <v>2</v>
      </c>
      <c r="D10" s="26">
        <v>47.540000000000006</v>
      </c>
      <c r="E10" s="27">
        <v>0</v>
      </c>
      <c r="F10" s="21">
        <f t="shared" si="0"/>
        <v>47.540000000000006</v>
      </c>
    </row>
    <row r="11" spans="1:6" ht="15.75" thickBot="1" x14ac:dyDescent="0.3">
      <c r="A11" s="38" t="s">
        <v>79</v>
      </c>
      <c r="B11" s="40"/>
      <c r="C11" s="4">
        <v>70</v>
      </c>
      <c r="D11" s="5">
        <f>SUM(D12:D24)</f>
        <v>742.37</v>
      </c>
      <c r="E11" s="6">
        <f>SUM(E12:E24)</f>
        <v>108</v>
      </c>
      <c r="F11" s="5">
        <f>SUM(F12:F24)</f>
        <v>850.37</v>
      </c>
    </row>
    <row r="12" spans="1:6" x14ac:dyDescent="0.25">
      <c r="A12" s="12" t="s">
        <v>24</v>
      </c>
      <c r="B12" s="8" t="s">
        <v>25</v>
      </c>
      <c r="C12" s="18">
        <v>29</v>
      </c>
      <c r="D12" s="19">
        <v>294.94000000000005</v>
      </c>
      <c r="E12" s="20">
        <v>22</v>
      </c>
      <c r="F12" s="21">
        <f>D12+E12</f>
        <v>316.94000000000005</v>
      </c>
    </row>
    <row r="13" spans="1:6" x14ac:dyDescent="0.25">
      <c r="A13" s="13" t="s">
        <v>44</v>
      </c>
      <c r="B13" s="7" t="s">
        <v>45</v>
      </c>
      <c r="C13" s="22">
        <v>5</v>
      </c>
      <c r="D13" s="23">
        <v>36.020000000000003</v>
      </c>
      <c r="E13" s="24">
        <v>8</v>
      </c>
      <c r="F13" s="21">
        <f t="shared" ref="F13:F24" si="1">D13+E13</f>
        <v>44.02</v>
      </c>
    </row>
    <row r="14" spans="1:6" x14ac:dyDescent="0.25">
      <c r="A14" s="13" t="s">
        <v>76</v>
      </c>
      <c r="B14" s="7" t="s">
        <v>77</v>
      </c>
      <c r="C14" s="22">
        <v>1</v>
      </c>
      <c r="D14" s="23">
        <v>8.7100000000000009</v>
      </c>
      <c r="E14" s="24">
        <v>2</v>
      </c>
      <c r="F14" s="21">
        <f t="shared" si="1"/>
        <v>10.71</v>
      </c>
    </row>
    <row r="15" spans="1:6" x14ac:dyDescent="0.25">
      <c r="A15" s="13" t="s">
        <v>58</v>
      </c>
      <c r="B15" s="7" t="s">
        <v>59</v>
      </c>
      <c r="C15" s="22">
        <v>3</v>
      </c>
      <c r="D15" s="23">
        <v>19.420000000000002</v>
      </c>
      <c r="E15" s="24">
        <v>2</v>
      </c>
      <c r="F15" s="21">
        <f t="shared" si="1"/>
        <v>21.42</v>
      </c>
    </row>
    <row r="16" spans="1:6" x14ac:dyDescent="0.25">
      <c r="A16" s="13" t="s">
        <v>28</v>
      </c>
      <c r="B16" s="7" t="s">
        <v>29</v>
      </c>
      <c r="C16" s="22">
        <v>3</v>
      </c>
      <c r="D16" s="23">
        <v>12.71</v>
      </c>
      <c r="E16" s="24">
        <v>2</v>
      </c>
      <c r="F16" s="21">
        <f t="shared" si="1"/>
        <v>14.71</v>
      </c>
    </row>
    <row r="17" spans="1:6" ht="26.25" x14ac:dyDescent="0.25">
      <c r="A17" s="13" t="s">
        <v>48</v>
      </c>
      <c r="B17" s="7" t="s">
        <v>49</v>
      </c>
      <c r="C17" s="22">
        <v>2</v>
      </c>
      <c r="D17" s="23">
        <v>10.71</v>
      </c>
      <c r="E17" s="24">
        <v>0</v>
      </c>
      <c r="F17" s="21">
        <f t="shared" si="1"/>
        <v>10.71</v>
      </c>
    </row>
    <row r="18" spans="1:6" x14ac:dyDescent="0.25">
      <c r="A18" s="13" t="s">
        <v>66</v>
      </c>
      <c r="B18" s="7" t="s">
        <v>67</v>
      </c>
      <c r="C18" s="22">
        <v>2</v>
      </c>
      <c r="D18" s="23">
        <v>17.420000000000002</v>
      </c>
      <c r="E18" s="24">
        <v>4</v>
      </c>
      <c r="F18" s="21">
        <f t="shared" si="1"/>
        <v>21.42</v>
      </c>
    </row>
    <row r="19" spans="1:6" ht="26.25" x14ac:dyDescent="0.25">
      <c r="A19" s="13" t="s">
        <v>74</v>
      </c>
      <c r="B19" s="7" t="s">
        <v>75</v>
      </c>
      <c r="C19" s="22">
        <v>1</v>
      </c>
      <c r="D19" s="23">
        <v>9.2899999999999991</v>
      </c>
      <c r="E19" s="24">
        <v>0</v>
      </c>
      <c r="F19" s="21">
        <f t="shared" si="1"/>
        <v>9.2899999999999991</v>
      </c>
    </row>
    <row r="20" spans="1:6" x14ac:dyDescent="0.25">
      <c r="A20" s="13" t="s">
        <v>16</v>
      </c>
      <c r="B20" s="7" t="s">
        <v>17</v>
      </c>
      <c r="C20" s="22">
        <v>1</v>
      </c>
      <c r="D20" s="23">
        <v>8.7100000000000009</v>
      </c>
      <c r="E20" s="24">
        <v>4</v>
      </c>
      <c r="F20" s="21">
        <f t="shared" si="1"/>
        <v>12.71</v>
      </c>
    </row>
    <row r="21" spans="1:6" x14ac:dyDescent="0.25">
      <c r="A21" s="13" t="s">
        <v>30</v>
      </c>
      <c r="B21" s="7" t="s">
        <v>31</v>
      </c>
      <c r="C21" s="22">
        <v>1</v>
      </c>
      <c r="D21" s="23">
        <v>8.7100000000000009</v>
      </c>
      <c r="E21" s="24">
        <v>2</v>
      </c>
      <c r="F21" s="21">
        <f t="shared" si="1"/>
        <v>10.71</v>
      </c>
    </row>
    <row r="22" spans="1:6" x14ac:dyDescent="0.25">
      <c r="A22" s="13" t="s">
        <v>68</v>
      </c>
      <c r="B22" s="7" t="s">
        <v>69</v>
      </c>
      <c r="C22" s="22">
        <v>12</v>
      </c>
      <c r="D22" s="23">
        <v>114.39000000000003</v>
      </c>
      <c r="E22" s="24">
        <v>24</v>
      </c>
      <c r="F22" s="21">
        <f t="shared" si="1"/>
        <v>138.39000000000004</v>
      </c>
    </row>
    <row r="23" spans="1:6" x14ac:dyDescent="0.25">
      <c r="A23" s="13" t="s">
        <v>34</v>
      </c>
      <c r="B23" s="7" t="s">
        <v>35</v>
      </c>
      <c r="C23" s="22">
        <v>9</v>
      </c>
      <c r="D23" s="23">
        <v>192.63000000000002</v>
      </c>
      <c r="E23" s="24">
        <v>36</v>
      </c>
      <c r="F23" s="21">
        <f t="shared" si="1"/>
        <v>228.63000000000002</v>
      </c>
    </row>
    <row r="24" spans="1:6" ht="27" thickBot="1" x14ac:dyDescent="0.3">
      <c r="A24" s="14" t="s">
        <v>40</v>
      </c>
      <c r="B24" s="9" t="s">
        <v>41</v>
      </c>
      <c r="C24" s="25">
        <v>1</v>
      </c>
      <c r="D24" s="26">
        <v>8.7100000000000009</v>
      </c>
      <c r="E24" s="27">
        <v>2</v>
      </c>
      <c r="F24" s="21">
        <f t="shared" si="1"/>
        <v>10.71</v>
      </c>
    </row>
    <row r="25" spans="1:6" ht="15.75" thickBot="1" x14ac:dyDescent="0.3">
      <c r="A25" s="38" t="s">
        <v>78</v>
      </c>
      <c r="B25" s="40"/>
      <c r="C25" s="4">
        <v>814</v>
      </c>
      <c r="D25" s="5">
        <f>SUM(D26:D49)</f>
        <v>20762.869999999959</v>
      </c>
      <c r="E25" s="6">
        <f>SUM(E26:E49)</f>
        <v>2997</v>
      </c>
      <c r="F25" s="11">
        <f>SUM(F26:F49)</f>
        <v>23759.869999999959</v>
      </c>
    </row>
    <row r="26" spans="1:6" x14ac:dyDescent="0.25">
      <c r="A26" s="12" t="s">
        <v>4</v>
      </c>
      <c r="B26" s="8" t="s">
        <v>5</v>
      </c>
      <c r="C26" s="18">
        <v>217</v>
      </c>
      <c r="D26" s="19">
        <v>4393.2199999999939</v>
      </c>
      <c r="E26" s="20">
        <v>873</v>
      </c>
      <c r="F26" s="21">
        <f>D26+E26</f>
        <v>5266.2199999999939</v>
      </c>
    </row>
    <row r="27" spans="1:6" ht="26.25" x14ac:dyDescent="0.25">
      <c r="A27" s="13" t="s">
        <v>72</v>
      </c>
      <c r="B27" s="7" t="s">
        <v>73</v>
      </c>
      <c r="C27" s="22">
        <v>1</v>
      </c>
      <c r="D27" s="23">
        <v>31.6</v>
      </c>
      <c r="E27" s="24">
        <v>4</v>
      </c>
      <c r="F27" s="21">
        <f t="shared" ref="F27:F49" si="2">D27+E27</f>
        <v>35.6</v>
      </c>
    </row>
    <row r="28" spans="1:6" x14ac:dyDescent="0.25">
      <c r="A28" s="13" t="s">
        <v>70</v>
      </c>
      <c r="B28" s="7" t="s">
        <v>71</v>
      </c>
      <c r="C28" s="22">
        <v>1</v>
      </c>
      <c r="D28" s="23">
        <v>14.79</v>
      </c>
      <c r="E28" s="24">
        <v>4</v>
      </c>
      <c r="F28" s="21">
        <f t="shared" si="2"/>
        <v>18.79</v>
      </c>
    </row>
    <row r="29" spans="1:6" ht="26.25" x14ac:dyDescent="0.25">
      <c r="A29" s="13" t="s">
        <v>32</v>
      </c>
      <c r="B29" s="7" t="s">
        <v>33</v>
      </c>
      <c r="C29" s="22">
        <v>4</v>
      </c>
      <c r="D29" s="23">
        <v>39.119999999999997</v>
      </c>
      <c r="E29" s="24">
        <v>14</v>
      </c>
      <c r="F29" s="21">
        <f t="shared" si="2"/>
        <v>53.12</v>
      </c>
    </row>
    <row r="30" spans="1:6" ht="26.25" x14ac:dyDescent="0.25">
      <c r="A30" s="13" t="s">
        <v>36</v>
      </c>
      <c r="B30" s="7" t="s">
        <v>37</v>
      </c>
      <c r="C30" s="22">
        <v>16</v>
      </c>
      <c r="D30" s="23">
        <v>467.96999999999997</v>
      </c>
      <c r="E30" s="24">
        <v>130</v>
      </c>
      <c r="F30" s="21">
        <f t="shared" si="2"/>
        <v>597.97</v>
      </c>
    </row>
    <row r="31" spans="1:6" ht="26.25" x14ac:dyDescent="0.25">
      <c r="A31" s="13" t="s">
        <v>2</v>
      </c>
      <c r="B31" s="7" t="s">
        <v>3</v>
      </c>
      <c r="C31" s="22">
        <v>34</v>
      </c>
      <c r="D31" s="23">
        <v>863.17000000000007</v>
      </c>
      <c r="E31" s="24">
        <v>74</v>
      </c>
      <c r="F31" s="21">
        <f t="shared" si="2"/>
        <v>937.17000000000007</v>
      </c>
    </row>
    <row r="32" spans="1:6" x14ac:dyDescent="0.25">
      <c r="A32" s="13" t="s">
        <v>12</v>
      </c>
      <c r="B32" s="7" t="s">
        <v>13</v>
      </c>
      <c r="C32" s="22">
        <v>2</v>
      </c>
      <c r="D32" s="23">
        <v>29.560000000000002</v>
      </c>
      <c r="E32" s="24">
        <v>7</v>
      </c>
      <c r="F32" s="21">
        <f t="shared" si="2"/>
        <v>36.56</v>
      </c>
    </row>
    <row r="33" spans="1:6" x14ac:dyDescent="0.25">
      <c r="A33" s="13" t="s">
        <v>8</v>
      </c>
      <c r="B33" s="7" t="s">
        <v>9</v>
      </c>
      <c r="C33" s="22">
        <v>13</v>
      </c>
      <c r="D33" s="23">
        <v>492.15000000000009</v>
      </c>
      <c r="E33" s="24">
        <v>52</v>
      </c>
      <c r="F33" s="21">
        <f t="shared" si="2"/>
        <v>544.15000000000009</v>
      </c>
    </row>
    <row r="34" spans="1:6" x14ac:dyDescent="0.25">
      <c r="A34" s="13" t="s">
        <v>52</v>
      </c>
      <c r="B34" s="7" t="s">
        <v>53</v>
      </c>
      <c r="C34" s="22">
        <v>1</v>
      </c>
      <c r="D34" s="23">
        <v>8.69</v>
      </c>
      <c r="E34" s="24">
        <v>3</v>
      </c>
      <c r="F34" s="21">
        <f t="shared" si="2"/>
        <v>11.69</v>
      </c>
    </row>
    <row r="35" spans="1:6" x14ac:dyDescent="0.25">
      <c r="A35" s="13" t="s">
        <v>28</v>
      </c>
      <c r="B35" s="7" t="s">
        <v>29</v>
      </c>
      <c r="C35" s="22">
        <v>87</v>
      </c>
      <c r="D35" s="23">
        <v>1875.7699999999982</v>
      </c>
      <c r="E35" s="24">
        <v>296</v>
      </c>
      <c r="F35" s="21">
        <f t="shared" si="2"/>
        <v>2171.7699999999982</v>
      </c>
    </row>
    <row r="36" spans="1:6" ht="26.25" x14ac:dyDescent="0.25">
      <c r="A36" s="13" t="s">
        <v>14</v>
      </c>
      <c r="B36" s="7" t="s">
        <v>15</v>
      </c>
      <c r="C36" s="22">
        <v>58</v>
      </c>
      <c r="D36" s="23">
        <v>1304.1999999999998</v>
      </c>
      <c r="E36" s="24">
        <v>0</v>
      </c>
      <c r="F36" s="21">
        <f t="shared" si="2"/>
        <v>1304.1999999999998</v>
      </c>
    </row>
    <row r="37" spans="1:6" x14ac:dyDescent="0.25">
      <c r="A37" s="13" t="s">
        <v>42</v>
      </c>
      <c r="B37" s="7" t="s">
        <v>43</v>
      </c>
      <c r="C37" s="22">
        <v>1</v>
      </c>
      <c r="D37" s="23">
        <v>17.489999999999998</v>
      </c>
      <c r="E37" s="24">
        <v>8</v>
      </c>
      <c r="F37" s="21">
        <f t="shared" si="2"/>
        <v>25.49</v>
      </c>
    </row>
    <row r="38" spans="1:6" ht="26.25" x14ac:dyDescent="0.25">
      <c r="A38" s="13" t="s">
        <v>54</v>
      </c>
      <c r="B38" s="7" t="s">
        <v>55</v>
      </c>
      <c r="C38" s="22">
        <v>2</v>
      </c>
      <c r="D38" s="23">
        <v>83.84</v>
      </c>
      <c r="E38" s="24">
        <v>8</v>
      </c>
      <c r="F38" s="21">
        <f t="shared" si="2"/>
        <v>91.84</v>
      </c>
    </row>
    <row r="39" spans="1:6" x14ac:dyDescent="0.25">
      <c r="A39" s="13" t="s">
        <v>50</v>
      </c>
      <c r="B39" s="7" t="s">
        <v>51</v>
      </c>
      <c r="C39" s="22">
        <v>1</v>
      </c>
      <c r="D39" s="23">
        <v>187.85</v>
      </c>
      <c r="E39" s="24">
        <v>8</v>
      </c>
      <c r="F39" s="21">
        <f t="shared" si="2"/>
        <v>195.85</v>
      </c>
    </row>
    <row r="40" spans="1:6" ht="26.25" x14ac:dyDescent="0.25">
      <c r="A40" s="13" t="s">
        <v>10</v>
      </c>
      <c r="B40" s="7" t="s">
        <v>11</v>
      </c>
      <c r="C40" s="22">
        <v>302</v>
      </c>
      <c r="D40" s="23">
        <v>4317.1099999999678</v>
      </c>
      <c r="E40" s="24">
        <v>1036</v>
      </c>
      <c r="F40" s="21">
        <f t="shared" si="2"/>
        <v>5353.1099999999678</v>
      </c>
    </row>
    <row r="41" spans="1:6" x14ac:dyDescent="0.25">
      <c r="A41" s="13" t="s">
        <v>26</v>
      </c>
      <c r="B41" s="7" t="s">
        <v>27</v>
      </c>
      <c r="C41" s="22">
        <v>3</v>
      </c>
      <c r="D41" s="23">
        <v>3940.0299999999997</v>
      </c>
      <c r="E41" s="24">
        <v>144</v>
      </c>
      <c r="F41" s="21">
        <f t="shared" si="2"/>
        <v>4084.0299999999997</v>
      </c>
    </row>
    <row r="42" spans="1:6" ht="26.25" x14ac:dyDescent="0.25">
      <c r="A42" s="13" t="s">
        <v>20</v>
      </c>
      <c r="B42" s="7" t="s">
        <v>21</v>
      </c>
      <c r="C42" s="22">
        <v>19</v>
      </c>
      <c r="D42" s="23">
        <v>297.87999999999994</v>
      </c>
      <c r="E42" s="24">
        <v>62</v>
      </c>
      <c r="F42" s="21">
        <f t="shared" si="2"/>
        <v>359.87999999999994</v>
      </c>
    </row>
    <row r="43" spans="1:6" x14ac:dyDescent="0.25">
      <c r="A43" s="13" t="s">
        <v>6</v>
      </c>
      <c r="B43" s="7" t="s">
        <v>7</v>
      </c>
      <c r="C43" s="22">
        <v>27</v>
      </c>
      <c r="D43" s="23">
        <v>1817.3899999999999</v>
      </c>
      <c r="E43" s="24">
        <v>151</v>
      </c>
      <c r="F43" s="21">
        <f t="shared" si="2"/>
        <v>1968.3899999999999</v>
      </c>
    </row>
    <row r="44" spans="1:6" x14ac:dyDescent="0.25">
      <c r="A44" s="13" t="s">
        <v>56</v>
      </c>
      <c r="B44" s="7" t="s">
        <v>57</v>
      </c>
      <c r="C44" s="22">
        <v>2</v>
      </c>
      <c r="D44" s="23">
        <v>38.93</v>
      </c>
      <c r="E44" s="24">
        <v>8</v>
      </c>
      <c r="F44" s="21">
        <f t="shared" si="2"/>
        <v>46.93</v>
      </c>
    </row>
    <row r="45" spans="1:6" x14ac:dyDescent="0.25">
      <c r="A45" s="13" t="s">
        <v>22</v>
      </c>
      <c r="B45" s="7" t="s">
        <v>23</v>
      </c>
      <c r="C45" s="22">
        <v>3</v>
      </c>
      <c r="D45" s="23">
        <v>193.64</v>
      </c>
      <c r="E45" s="24">
        <v>8</v>
      </c>
      <c r="F45" s="21">
        <f t="shared" si="2"/>
        <v>201.64</v>
      </c>
    </row>
    <row r="46" spans="1:6" ht="26.25" x14ac:dyDescent="0.25">
      <c r="A46" s="13" t="s">
        <v>0</v>
      </c>
      <c r="B46" s="7" t="s">
        <v>1</v>
      </c>
      <c r="C46" s="22">
        <v>13</v>
      </c>
      <c r="D46" s="23">
        <v>235.14000000000001</v>
      </c>
      <c r="E46" s="24">
        <v>72</v>
      </c>
      <c r="F46" s="21">
        <f t="shared" si="2"/>
        <v>307.14</v>
      </c>
    </row>
    <row r="47" spans="1:6" ht="26.25" x14ac:dyDescent="0.25">
      <c r="A47" s="13" t="s">
        <v>46</v>
      </c>
      <c r="B47" s="7" t="s">
        <v>47</v>
      </c>
      <c r="C47" s="22">
        <v>1</v>
      </c>
      <c r="D47" s="23">
        <v>59.29</v>
      </c>
      <c r="E47" s="24">
        <v>14</v>
      </c>
      <c r="F47" s="21">
        <f t="shared" si="2"/>
        <v>73.289999999999992</v>
      </c>
    </row>
    <row r="48" spans="1:6" x14ac:dyDescent="0.25">
      <c r="A48" s="13" t="s">
        <v>64</v>
      </c>
      <c r="B48" s="7" t="s">
        <v>65</v>
      </c>
      <c r="C48" s="22">
        <v>1</v>
      </c>
      <c r="D48" s="23">
        <v>0</v>
      </c>
      <c r="E48" s="24">
        <v>4</v>
      </c>
      <c r="F48" s="21">
        <f t="shared" si="2"/>
        <v>4</v>
      </c>
    </row>
    <row r="49" spans="1:6" ht="15.75" thickBot="1" x14ac:dyDescent="0.3">
      <c r="A49" s="14" t="s">
        <v>62</v>
      </c>
      <c r="B49" s="9" t="s">
        <v>63</v>
      </c>
      <c r="C49" s="25">
        <v>5</v>
      </c>
      <c r="D49" s="26">
        <v>54.04</v>
      </c>
      <c r="E49" s="27">
        <v>17</v>
      </c>
      <c r="F49" s="21">
        <f t="shared" si="2"/>
        <v>71.039999999999992</v>
      </c>
    </row>
    <row r="50" spans="1:6" ht="15.75" thickBot="1" x14ac:dyDescent="0.3">
      <c r="A50" s="38" t="s">
        <v>81</v>
      </c>
      <c r="B50" s="40"/>
      <c r="C50" s="4">
        <v>28</v>
      </c>
      <c r="D50" s="10">
        <f>SUM(D51:D59)</f>
        <v>46819.27</v>
      </c>
      <c r="E50" s="6">
        <f>SUM(E51:E59)</f>
        <v>2443</v>
      </c>
      <c r="F50" s="11">
        <f>SUM(F51:F59)</f>
        <v>49262.27</v>
      </c>
    </row>
    <row r="51" spans="1:6" x14ac:dyDescent="0.25">
      <c r="A51" s="12" t="s">
        <v>4</v>
      </c>
      <c r="B51" s="8" t="s">
        <v>5</v>
      </c>
      <c r="C51" s="18">
        <v>7</v>
      </c>
      <c r="D51" s="19">
        <v>8448.4</v>
      </c>
      <c r="E51" s="20">
        <v>481</v>
      </c>
      <c r="F51" s="21">
        <f>D51+E51</f>
        <v>8929.4</v>
      </c>
    </row>
    <row r="52" spans="1:6" ht="26.25" x14ac:dyDescent="0.25">
      <c r="A52" s="13" t="s">
        <v>32</v>
      </c>
      <c r="B52" s="7" t="s">
        <v>33</v>
      </c>
      <c r="C52" s="22">
        <v>1</v>
      </c>
      <c r="D52" s="23">
        <v>7801.74</v>
      </c>
      <c r="E52" s="24">
        <v>382</v>
      </c>
      <c r="F52" s="21">
        <f t="shared" ref="F52:F59" si="3">D52+E52</f>
        <v>8183.74</v>
      </c>
    </row>
    <row r="53" spans="1:6" ht="26.25" x14ac:dyDescent="0.25">
      <c r="A53" s="13" t="s">
        <v>36</v>
      </c>
      <c r="B53" s="7" t="s">
        <v>37</v>
      </c>
      <c r="C53" s="22">
        <v>3</v>
      </c>
      <c r="D53" s="23">
        <v>2075.4499999999998</v>
      </c>
      <c r="E53" s="24">
        <v>104</v>
      </c>
      <c r="F53" s="21">
        <f t="shared" si="3"/>
        <v>2179.4499999999998</v>
      </c>
    </row>
    <row r="54" spans="1:6" ht="26.25" x14ac:dyDescent="0.25">
      <c r="A54" s="13" t="s">
        <v>2</v>
      </c>
      <c r="B54" s="7" t="s">
        <v>3</v>
      </c>
      <c r="C54" s="22">
        <v>6</v>
      </c>
      <c r="D54" s="23">
        <v>15878.22</v>
      </c>
      <c r="E54" s="24">
        <v>406</v>
      </c>
      <c r="F54" s="21">
        <f t="shared" si="3"/>
        <v>16284.22</v>
      </c>
    </row>
    <row r="55" spans="1:6" x14ac:dyDescent="0.25">
      <c r="A55" s="13" t="s">
        <v>12</v>
      </c>
      <c r="B55" s="7" t="s">
        <v>13</v>
      </c>
      <c r="C55" s="22">
        <v>1</v>
      </c>
      <c r="D55" s="23">
        <v>2442.8200000000002</v>
      </c>
      <c r="E55" s="24">
        <v>200</v>
      </c>
      <c r="F55" s="21">
        <f t="shared" si="3"/>
        <v>2642.82</v>
      </c>
    </row>
    <row r="56" spans="1:6" ht="26.25" x14ac:dyDescent="0.25">
      <c r="A56" s="13" t="s">
        <v>10</v>
      </c>
      <c r="B56" s="7" t="s">
        <v>11</v>
      </c>
      <c r="C56" s="22">
        <v>4</v>
      </c>
      <c r="D56" s="23">
        <v>5799.7699999999995</v>
      </c>
      <c r="E56" s="24">
        <v>517</v>
      </c>
      <c r="F56" s="21">
        <f t="shared" si="3"/>
        <v>6316.7699999999995</v>
      </c>
    </row>
    <row r="57" spans="1:6" x14ac:dyDescent="0.25">
      <c r="A57" s="13" t="s">
        <v>26</v>
      </c>
      <c r="B57" s="7" t="s">
        <v>27</v>
      </c>
      <c r="C57" s="22">
        <v>1</v>
      </c>
      <c r="D57" s="23">
        <v>1575.82</v>
      </c>
      <c r="E57" s="24">
        <v>80</v>
      </c>
      <c r="F57" s="21">
        <f t="shared" si="3"/>
        <v>1655.82</v>
      </c>
    </row>
    <row r="58" spans="1:6" x14ac:dyDescent="0.25">
      <c r="A58" s="13" t="s">
        <v>6</v>
      </c>
      <c r="B58" s="7" t="s">
        <v>7</v>
      </c>
      <c r="C58" s="22">
        <v>1</v>
      </c>
      <c r="D58" s="23">
        <v>650.82000000000005</v>
      </c>
      <c r="E58" s="24">
        <v>60</v>
      </c>
      <c r="F58" s="21">
        <f t="shared" si="3"/>
        <v>710.82</v>
      </c>
    </row>
    <row r="59" spans="1:6" ht="27" thickBot="1" x14ac:dyDescent="0.3">
      <c r="A59" s="15" t="s">
        <v>0</v>
      </c>
      <c r="B59" s="16" t="s">
        <v>1</v>
      </c>
      <c r="C59" s="28">
        <v>4</v>
      </c>
      <c r="D59" s="29">
        <v>2146.23</v>
      </c>
      <c r="E59" s="30">
        <v>213</v>
      </c>
      <c r="F59" s="21">
        <f t="shared" si="3"/>
        <v>2359.23</v>
      </c>
    </row>
    <row r="60" spans="1:6" ht="15.75" thickBot="1" x14ac:dyDescent="0.3">
      <c r="A60" s="38" t="s">
        <v>89</v>
      </c>
      <c r="B60" s="40"/>
      <c r="C60" s="4">
        <f>C7+C11+C25+C50</f>
        <v>921</v>
      </c>
      <c r="D60" s="10">
        <f>D7+D11+D25+D50</f>
        <v>68822.879999999961</v>
      </c>
      <c r="E60" s="5">
        <f>E7+E11+E25+E50</f>
        <v>5548</v>
      </c>
      <c r="F60" s="17">
        <f>ROUND(F7+F11+F25+F50,0)</f>
        <v>74371</v>
      </c>
    </row>
  </sheetData>
  <mergeCells count="13">
    <mergeCell ref="A60:B60"/>
    <mergeCell ref="A2:F2"/>
    <mergeCell ref="A4:A5"/>
    <mergeCell ref="B4:B5"/>
    <mergeCell ref="C4:C5"/>
    <mergeCell ref="D4:D5"/>
    <mergeCell ref="E4:E5"/>
    <mergeCell ref="F4:F5"/>
    <mergeCell ref="D1:F1"/>
    <mergeCell ref="A7:B7"/>
    <mergeCell ref="A11:B11"/>
    <mergeCell ref="A25:B25"/>
    <mergeCell ref="A50:B50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71abc8c-0b18-4336-97d7-51d65f5c7f99}" enabled="1" method="Standard" siteId="{dbc9012d-628b-43d4-b190-8a730f7e1e9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Pielikums_Nr.1</vt:lpstr>
    </vt:vector>
  </TitlesOfParts>
  <Company>VNC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Aļona Sediha;Dace.Sinkovska@vmnvd.gov.lv</dc:creator>
  <cp:lastModifiedBy>Ivita Šņore</cp:lastModifiedBy>
  <cp:lastPrinted>2024-08-21T10:37:23Z</cp:lastPrinted>
  <dcterms:created xsi:type="dcterms:W3CDTF">2012-06-18T10:01:55Z</dcterms:created>
  <dcterms:modified xsi:type="dcterms:W3CDTF">2026-07-15T12:15:47Z</dcterms:modified>
</cp:coreProperties>
</file>