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54BFB05B-0911-4BFB-8A40-C428386A44D9}" xr6:coauthVersionLast="47" xr6:coauthVersionMax="47" xr10:uidLastSave="{00000000-0000-0000-0000-000000000000}"/>
  <bookViews>
    <workbookView xWindow="8140" yWindow="280" windowWidth="8530" windowHeight="9880" xr2:uid="{00000000-000D-0000-FFFF-FFFF00000000}"/>
  </bookViews>
  <sheets>
    <sheet name="pieprasījumi" sheetId="1" r:id="rId1"/>
  </sheets>
  <definedNames>
    <definedName name="_Hlk57120204" localSheetId="0">pieprasījumi!#REF!</definedName>
    <definedName name="_Hlk61418781" localSheetId="0">pieprasījumi!#REF!</definedName>
    <definedName name="_xlnm.Print_Titles" localSheetId="0">pieprasījumi!#REF!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4" i="1" l="1"/>
  <c r="B121" i="1"/>
  <c r="B117" i="1"/>
  <c r="B114" i="1"/>
  <c r="B112" i="1"/>
  <c r="B110" i="1"/>
  <c r="B105" i="1"/>
  <c r="B103" i="1"/>
  <c r="B100" i="1" s="1"/>
  <c r="B98" i="1"/>
  <c r="B93" i="1"/>
  <c r="B91" i="1" s="1"/>
  <c r="B84" i="1"/>
  <c r="B69" i="1"/>
  <c r="B58" i="1"/>
  <c r="B55" i="1"/>
  <c r="B51" i="1"/>
  <c r="B45" i="1"/>
  <c r="B32" i="1"/>
  <c r="B25" i="1"/>
  <c r="B23" i="1"/>
  <c r="B21" i="1"/>
  <c r="B19" i="1"/>
  <c r="B16" i="1"/>
  <c r="B12" i="1"/>
  <c r="B10" i="1"/>
  <c r="B8" i="1"/>
  <c r="B6" i="1"/>
  <c r="B5" i="1" l="1"/>
</calcChain>
</file>

<file path=xl/sharedStrings.xml><?xml version="1.0" encoding="utf-8"?>
<sst xmlns="http://schemas.openxmlformats.org/spreadsheetml/2006/main" count="120" uniqueCount="114">
  <si>
    <r>
      <t>Iekšlietu ministrija</t>
    </r>
    <r>
      <rPr>
        <sz val="12"/>
        <color theme="1"/>
        <rFont val="Times New Roman"/>
        <family val="1"/>
        <charset val="186"/>
      </rPr>
      <t>, t.sk.:</t>
    </r>
  </si>
  <si>
    <r>
      <t>Ekonomikas ministrija</t>
    </r>
    <r>
      <rPr>
        <sz val="12"/>
        <color theme="1"/>
        <rFont val="Times New Roman"/>
        <family val="1"/>
        <charset val="186"/>
      </rPr>
      <t>, t.sk.:</t>
    </r>
  </si>
  <si>
    <r>
      <t>Finanšu ministrija</t>
    </r>
    <r>
      <rPr>
        <sz val="12"/>
        <color theme="1"/>
        <rFont val="Times New Roman"/>
        <family val="1"/>
        <charset val="186"/>
      </rPr>
      <t>, t.sk.:</t>
    </r>
  </si>
  <si>
    <t>07.00.00 "Ugunsdrošība glābšana un civilā aizsardzība"</t>
  </si>
  <si>
    <t>10.00.00 "Valsts robežsardzes darbība"</t>
  </si>
  <si>
    <t>02.01.00 "Profesionālās izglītības programmu īstenošana"</t>
  </si>
  <si>
    <r>
      <t>Izglītības un zinātnes ministrija</t>
    </r>
    <r>
      <rPr>
        <sz val="12"/>
        <color theme="1"/>
        <rFont val="Times New Roman"/>
        <family val="1"/>
        <charset val="186"/>
      </rPr>
      <t>, t.sk.:</t>
    </r>
  </si>
  <si>
    <r>
      <t>Kultūras ministrija</t>
    </r>
    <r>
      <rPr>
        <sz val="12"/>
        <color theme="1"/>
        <rFont val="Times New Roman"/>
        <family val="1"/>
        <charset val="186"/>
      </rPr>
      <t>, t.sk.:</t>
    </r>
  </si>
  <si>
    <t>21.00.00 "Kultūras mantojums"</t>
  </si>
  <si>
    <t>01.00.00 "Korupcijas novēršanas un apkarošanas birojs"</t>
  </si>
  <si>
    <r>
      <t>Labklājības ministrija</t>
    </r>
    <r>
      <rPr>
        <sz val="12"/>
        <color theme="1"/>
        <rFont val="Times New Roman"/>
        <family val="1"/>
        <charset val="186"/>
      </rPr>
      <t>, t.sk.:</t>
    </r>
  </si>
  <si>
    <t>05.62.00 "Invaliditātes ekspertīžu nodrošināšana"</t>
  </si>
  <si>
    <t>22.01.00 "Valsts bērnu tiesību aizsardzības inspekcija un bērnu uzticības tālrunis"</t>
  </si>
  <si>
    <t>22.02.00 "Valsts programma bērnu un ģimenes stāvokļa uzlabošanai"</t>
  </si>
  <si>
    <t>97.01.00 "Labklājības nozares vadība un politikas plānošana"</t>
  </si>
  <si>
    <t>01.00.00 "Nozares vadība"</t>
  </si>
  <si>
    <r>
      <t>Tieslietu ministrija</t>
    </r>
    <r>
      <rPr>
        <sz val="12"/>
        <color theme="1"/>
        <rFont val="Times New Roman"/>
        <family val="1"/>
        <charset val="186"/>
      </rPr>
      <t>, t.sk.:</t>
    </r>
  </si>
  <si>
    <t>03.01.00 "Tiesu administrēšana"</t>
  </si>
  <si>
    <t>03.04.00 "Tiesu ekspertīžu veikšana"</t>
  </si>
  <si>
    <t>03.05.00 "Atlīdzība tiesu izpildītājiem par izpildu darbībām"</t>
  </si>
  <si>
    <t>04.01.00 "Ieslodzījuma vietas"</t>
  </si>
  <si>
    <t>04.03.00 "Probācijas īstenošana"</t>
  </si>
  <si>
    <t>06.01.00 "Juridisko personu reģistrācija"</t>
  </si>
  <si>
    <t>06.03.00 "Maksātnespējas procesa pārvaldība"</t>
  </si>
  <si>
    <t>97.00.00 "Nozaru vadība un politikas plānošana"</t>
  </si>
  <si>
    <r>
      <t>Vides aizsardzības un reģionālās attīstības ministrija</t>
    </r>
    <r>
      <rPr>
        <sz val="12"/>
        <color theme="1"/>
        <rFont val="Times New Roman"/>
        <family val="1"/>
        <charset val="186"/>
      </rPr>
      <t>, t.sk.:</t>
    </r>
  </si>
  <si>
    <r>
      <t>Valsts kontrole</t>
    </r>
    <r>
      <rPr>
        <sz val="12"/>
        <color theme="1"/>
        <rFont val="Times New Roman"/>
        <family val="1"/>
        <charset val="186"/>
      </rPr>
      <t>, t.sk.:</t>
    </r>
  </si>
  <si>
    <r>
      <t>Veselības ministrija</t>
    </r>
    <r>
      <rPr>
        <sz val="12"/>
        <color theme="1"/>
        <rFont val="Times New Roman"/>
        <family val="1"/>
        <charset val="186"/>
      </rPr>
      <t>, t.sk.:</t>
    </r>
  </si>
  <si>
    <t>04.00.00 "Valsts prezidenta darbības nodrošināšana"</t>
  </si>
  <si>
    <r>
      <t>Zemkopības ministrija</t>
    </r>
    <r>
      <rPr>
        <sz val="12"/>
        <color theme="1"/>
        <rFont val="Times New Roman"/>
        <family val="1"/>
        <charset val="186"/>
      </rPr>
      <t>, t.sk.:</t>
    </r>
  </si>
  <si>
    <r>
      <t>Ministru kabinets</t>
    </r>
    <r>
      <rPr>
        <sz val="12"/>
        <color theme="1"/>
        <rFont val="Times New Roman"/>
        <family val="1"/>
        <charset val="186"/>
      </rPr>
      <t>, t.sk.:</t>
    </r>
  </si>
  <si>
    <t>Pieprasīts kopā</t>
  </si>
  <si>
    <r>
      <t>Ārlietu ministrija</t>
    </r>
    <r>
      <rPr>
        <sz val="12"/>
        <color theme="1"/>
        <rFont val="Times New Roman"/>
        <family val="1"/>
        <charset val="186"/>
      </rPr>
      <t>, t.sk.:</t>
    </r>
  </si>
  <si>
    <r>
      <t>Aizsardzības ministrija</t>
    </r>
    <r>
      <rPr>
        <sz val="12"/>
        <color theme="1"/>
        <rFont val="Times New Roman"/>
        <family val="1"/>
        <charset val="186"/>
      </rPr>
      <t>, t.sk.:</t>
    </r>
  </si>
  <si>
    <t>01.04.00 "Diplomātiskās misijas ārvalstīs"</t>
  </si>
  <si>
    <t>39.02.00 "Izložu un azartspēļu organizēšanas un norises uzraudzība"</t>
  </si>
  <si>
    <t>40.01.00 "Administrēšana"</t>
  </si>
  <si>
    <t>97.01.00 "Ministrijas centrālā aparāta darbības nodrošināšana"</t>
  </si>
  <si>
    <t>05.63.00 "Dotācija biedrībām, nodibinājumiem un reliģiskām organizācijām"</t>
  </si>
  <si>
    <t>07.01.00 "Nodarbinātības valsts aģentūras darbības nodrošināšana"</t>
  </si>
  <si>
    <t>22.03.00 "Valsts atbalsts ārpusģimenes aprūpei"</t>
  </si>
  <si>
    <t>97.02.00 "Nozares centralizēto funkciju izpilde"</t>
  </si>
  <si>
    <t>03.02.00 "Apgabaltiesas un rajonu (pilsētu) tiesas"</t>
  </si>
  <si>
    <t>03.03.00 "Juridiskās palīdzības nodrošināšana"</t>
  </si>
  <si>
    <t>03.07.00 "Uzturlīdzekļu garantiju fonda administrēšana"</t>
  </si>
  <si>
    <t>43.00.00 "Satversmes aizsardzība"</t>
  </si>
  <si>
    <t>02.00.00 "Saeimas vēlēšanas"</t>
  </si>
  <si>
    <r>
      <t>Radio un televīzijas regulators</t>
    </r>
    <r>
      <rPr>
        <sz val="12"/>
        <color theme="1"/>
        <rFont val="Times New Roman"/>
        <family val="1"/>
        <charset val="186"/>
      </rPr>
      <t>, t.sk.:</t>
    </r>
  </si>
  <si>
    <r>
      <t>Sabiedriskie elektroniskie plašsaziņas līdzekļi</t>
    </r>
    <r>
      <rPr>
        <sz val="12"/>
        <color theme="1"/>
        <rFont val="Times New Roman"/>
        <family val="1"/>
        <charset val="186"/>
      </rPr>
      <t>, t.sk.:</t>
    </r>
  </si>
  <si>
    <t>02.00.00 "Sabiedriskā pasūtījuma īstenošana Latvijas Radio"</t>
  </si>
  <si>
    <r>
      <t>Satversmes tiesa</t>
    </r>
    <r>
      <rPr>
        <sz val="12"/>
        <color theme="1"/>
        <rFont val="Times New Roman"/>
        <family val="1"/>
        <charset val="186"/>
      </rPr>
      <t>, t.sk.:</t>
    </r>
  </si>
  <si>
    <t>01.00.00 "Valsts kontrole"</t>
  </si>
  <si>
    <r>
      <t>Sabiedrības integrācijas fonds</t>
    </r>
    <r>
      <rPr>
        <sz val="12"/>
        <color theme="1"/>
        <rFont val="Times New Roman"/>
        <family val="1"/>
        <charset val="186"/>
      </rPr>
      <t>, t.sk.:</t>
    </r>
  </si>
  <si>
    <r>
      <t>Korupcijas novēršanas un apkarošanas birojs</t>
    </r>
    <r>
      <rPr>
        <sz val="12"/>
        <color theme="1"/>
        <rFont val="Times New Roman"/>
        <family val="1"/>
        <charset val="186"/>
      </rPr>
      <t>, t.sk.:</t>
    </r>
  </si>
  <si>
    <r>
      <t>Satiksmes ministrija</t>
    </r>
    <r>
      <rPr>
        <sz val="12"/>
        <color theme="1"/>
        <rFont val="Times New Roman"/>
        <family val="1"/>
        <charset val="186"/>
      </rPr>
      <t>, t.sk.:</t>
    </r>
  </si>
  <si>
    <t>23.06.00 "Valsts autoceļu uzturēšana un atjaunošana"</t>
  </si>
  <si>
    <t>01.00.00 "Vispārējā vadība"</t>
  </si>
  <si>
    <t>01.00.00 "Prokuratūras iestāžu uzturēšana"</t>
  </si>
  <si>
    <t>Informācija par ministriju pieprasījumiem līdzekļu pārdalei no 74.resora programmas 01.00.00 "Apropriācijas rezerve" no neizlietoto asignējumu rezerves</t>
  </si>
  <si>
    <t>01.00.00 "Ministru kabineta darbības nodrošināšana"</t>
  </si>
  <si>
    <t>01.00.00 "Sabiedrības integrācijas fonda vadība"</t>
  </si>
  <si>
    <t>02.00.00 "Latvijas NVO fonda un latviešu valodas apguves programmas"</t>
  </si>
  <si>
    <t>03.00.00 "Reemigrācijas atbalsta programma"</t>
  </si>
  <si>
    <t>28.00.00 "Ģeodēzija un kartogrāfija"</t>
  </si>
  <si>
    <t>26.01.00 "Iekšējais tirgus un patērētāju tiesību aizsardzība"</t>
  </si>
  <si>
    <t>26.02.00 "Konkurences politikas ieviešana"</t>
  </si>
  <si>
    <t>28.00.00 "Ārējās ekonomiskās politikas ieviešana"</t>
  </si>
  <si>
    <t>32.00.00 "Iepirkumu uzraudzības birojs"</t>
  </si>
  <si>
    <t>33.00.00 "Valsts ieņēmumu un muitas politikas nodrošināšana"</t>
  </si>
  <si>
    <t>38.01.00 "Eiropas Savienības pirmsstrukturālo, strukturālo un citu finanšu instrumentu koordinācija"</t>
  </si>
  <si>
    <t>41.13.00 "Finansējums VAS "Valsts nekustamie īpašumi" īstenojamiem projektiem un pasākumiem"</t>
  </si>
  <si>
    <t>02.03.00 "Vienotās sakaru un Informācijas sistēmu uzturēšana un vadība"</t>
  </si>
  <si>
    <t>06.01.00 "Valsts policija"</t>
  </si>
  <si>
    <t>11.01.00 "Pilsonības un migrācijas lietu pārvalde"</t>
  </si>
  <si>
    <t>40.02.00 "Nekustamais īpašums un centralizētais iepirkums"</t>
  </si>
  <si>
    <t>40.03.00 "Lietiskie pierādījumi un izņemtā manta"</t>
  </si>
  <si>
    <t>42.00.00. "Iekšējās drošības biroja darbība"</t>
  </si>
  <si>
    <t>44.00.00 "Iekšējās drošības akadēmija"</t>
  </si>
  <si>
    <t>42.06.00 "Valsts izglītības satura centra darbības nodrošināšana"</t>
  </si>
  <si>
    <t>03.03.00 "Zinātniskās darbības attīstība augstskolās un koledžās"</t>
  </si>
  <si>
    <t>16.00.00 "Eiropas Savienības lietas un starptautiskā sadarbība"</t>
  </si>
  <si>
    <t>21.02.00 "Sabiedriskā finansējuma administrēšana un valsts uzraudzība lauksaimniecībā"</t>
  </si>
  <si>
    <t>24.01.00 "Meža resursu valsts uzraudzība"</t>
  </si>
  <si>
    <t>31.09.00 "Dotācija jauno vilcienu iegādei un remonta centra izbūvei"</t>
  </si>
  <si>
    <t>05.37.00 "Sociālās integrācijas valsts aģentūras administrēšana un profesionālās un sociālās rehabilitācijas pakalpojumu nodrošināšana"</t>
  </si>
  <si>
    <t>21.01.00 "Darba tiesisko attiecību un darba apstākļu kontrole un uzraudzība"</t>
  </si>
  <si>
    <t>07.00.00 "Nekustamā īpašuma tiesību politikas īstenošana"</t>
  </si>
  <si>
    <t>09.01.00 "Valsts valodas aizsardzība"</t>
  </si>
  <si>
    <t>23.01.00 "Valsts vides dienests"</t>
  </si>
  <si>
    <t xml:space="preserve">23.02.00 "Vides pārraudzības valsts birojs" </t>
  </si>
  <si>
    <t>24.06.00 "Latvijas Dabas muzeja darbības nodrošināšana"</t>
  </si>
  <si>
    <t>28.00.00 "Meteoroloģija un bīstamo atkritumu pārvaldība"</t>
  </si>
  <si>
    <t>30.00.00 "Attīstības nacionālie atbalsta instrumenti"</t>
  </si>
  <si>
    <t>19.03.00 "Filmu nozare"</t>
  </si>
  <si>
    <t>22.03.00 "Kultūras infrastruktūras attīstība"</t>
  </si>
  <si>
    <t>25.01.00 "Valsts kultūrkapitāla fonda darbības nodrošināšana"</t>
  </si>
  <si>
    <t>25.02.00 "Valsts kultūrkapitāla fonda programmu un projektu konkursi"</t>
  </si>
  <si>
    <t>27.00.00 "Mediju politikas īstenošana"</t>
  </si>
  <si>
    <t>33.03.00 "Kompensējamo medikamentu un materiālu apmaksāšana"</t>
  </si>
  <si>
    <t>33.04.00 "Centralizēta medikamentu un materiālu iegāde"</t>
  </si>
  <si>
    <t>33.15.00 "Laboratorisko izmeklējumu nodrošināšana ambulatorajā aprūpē"</t>
  </si>
  <si>
    <t>33.16.00 "Pārējo ambulatoro veselības aprūpes pakalpojumu nodrošināšana"</t>
  </si>
  <si>
    <t>39.04.00 "Neatliekamā medicīniskā palīdzība"</t>
  </si>
  <si>
    <t>39.03.00 "Asins un asins komponentu nodrošināšana"</t>
  </si>
  <si>
    <t>45.01.00 "Veselības aprūpes finansējuma administrēšana un ekonomiskā novērtēšana"</t>
  </si>
  <si>
    <t>46.03.00 "Slimību profilakses nodrošināšana"</t>
  </si>
  <si>
    <r>
      <t>Prokuratūra</t>
    </r>
    <r>
      <rPr>
        <sz val="12"/>
        <color theme="1"/>
        <rFont val="Times New Roman"/>
        <family val="1"/>
        <charset val="186"/>
      </rPr>
      <t>, t.sk.:</t>
    </r>
  </si>
  <si>
    <t>01.00.00 "Tiesa"</t>
  </si>
  <si>
    <t>01.00.00 "Sabiedrisko elektronisko plašsaziņas līdzekļu padomes darbības nodrošināšana"</t>
  </si>
  <si>
    <t>03.00.00 "Sabiedriskā pasūtījuma īstenošana Latvijas Televīzijā"</t>
  </si>
  <si>
    <r>
      <t>Valsts prezidenta kanceleja</t>
    </r>
    <r>
      <rPr>
        <sz val="12"/>
        <color theme="1"/>
        <rFont val="Times New Roman"/>
        <family val="1"/>
        <charset val="186"/>
      </rPr>
      <t>, t.sk.:</t>
    </r>
  </si>
  <si>
    <r>
      <t>Centrālā vēlēšanu komisija</t>
    </r>
    <r>
      <rPr>
        <sz val="12"/>
        <color theme="1"/>
        <rFont val="Times New Roman"/>
        <family val="1"/>
        <charset val="186"/>
      </rPr>
      <t>, t.sk.:</t>
    </r>
  </si>
  <si>
    <t>38.05.00 "Veselības aprūpe un fiziskā sagatavotība"</t>
  </si>
  <si>
    <t>Anotācijas 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</si>
</sst>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3" fillId="0" borderId="0" xfId="0" applyFont="1" applyAlignment="1">
      <alignment wrapText="1"/>
    </xf>
    <xf numFmtId="0" fontId="6" fillId="0" borderId="0" xfId="0" applyFont="1"/>
    <xf numFmtId="0" fontId="0" fillId="0" borderId="0" xfId="0" applyAlignment="1">
      <alignment wrapText="1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wrapText="1"/>
    </xf>
    <xf numFmtId="0" fontId="7" fillId="0" borderId="3" xfId="0" applyFont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7" fillId="3" borderId="3" xfId="0" applyFont="1" applyFill="1" applyBorder="1" applyAlignment="1">
      <alignment wrapText="1"/>
    </xf>
    <xf numFmtId="3" fontId="8" fillId="0" borderId="3" xfId="0" applyNumberFormat="1" applyFont="1" applyBorder="1"/>
    <xf numFmtId="49" fontId="7" fillId="0" borderId="3" xfId="0" applyNumberFormat="1" applyFont="1" applyBorder="1" applyAlignment="1">
      <alignment wrapText="1"/>
    </xf>
    <xf numFmtId="0" fontId="7" fillId="0" borderId="4" xfId="0" applyFont="1" applyBorder="1" applyAlignment="1">
      <alignment wrapText="1"/>
    </xf>
    <xf numFmtId="3" fontId="8" fillId="0" borderId="3" xfId="0" applyNumberFormat="1" applyFont="1" applyBorder="1" applyAlignment="1">
      <alignment horizontal="right"/>
    </xf>
    <xf numFmtId="0" fontId="8" fillId="0" borderId="3" xfId="0" applyFont="1" applyBorder="1" applyAlignment="1">
      <alignment wrapText="1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3" fontId="5" fillId="2" borderId="2" xfId="0" applyNumberFormat="1" applyFont="1" applyFill="1" applyBorder="1"/>
    <xf numFmtId="3" fontId="5" fillId="2" borderId="3" xfId="0" applyNumberFormat="1" applyFont="1" applyFill="1" applyBorder="1"/>
    <xf numFmtId="3" fontId="8" fillId="3" borderId="3" xfId="0" applyNumberFormat="1" applyFont="1" applyFill="1" applyBorder="1"/>
    <xf numFmtId="3" fontId="8" fillId="0" borderId="4" xfId="0" applyNumberFormat="1" applyFont="1" applyBorder="1"/>
    <xf numFmtId="0" fontId="9" fillId="0" borderId="0" xfId="0" applyFont="1"/>
    <xf numFmtId="0" fontId="3" fillId="4" borderId="1" xfId="0" applyFont="1" applyFill="1" applyBorder="1" applyAlignment="1">
      <alignment horizontal="right" vertical="top" wrapText="1"/>
    </xf>
    <xf numFmtId="3" fontId="5" fillId="4" borderId="1" xfId="0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</cellXfs>
  <cellStyles count="2">
    <cellStyle name="Normal" xfId="0" builtinId="0"/>
    <cellStyle name="Parastais 1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22"/>
  <sheetViews>
    <sheetView tabSelected="1" zoomScale="70" zoomScaleNormal="70" workbookViewId="0">
      <selection activeCell="B21" sqref="B21"/>
    </sheetView>
  </sheetViews>
  <sheetFormatPr defaultRowHeight="14.5" x14ac:dyDescent="0.35"/>
  <cols>
    <col min="1" max="1" width="82.54296875" style="3" customWidth="1"/>
    <col min="2" max="2" width="15.453125" style="21" customWidth="1"/>
    <col min="3" max="3" width="13" customWidth="1"/>
  </cols>
  <sheetData>
    <row r="1" spans="1:3" x14ac:dyDescent="0.35">
      <c r="B1" s="15" t="s">
        <v>113</v>
      </c>
    </row>
    <row r="3" spans="1:3" ht="34.5" customHeight="1" x14ac:dyDescent="0.35">
      <c r="A3" s="24" t="s">
        <v>58</v>
      </c>
      <c r="B3" s="24"/>
      <c r="C3" s="1"/>
    </row>
    <row r="4" spans="1:3" ht="15.5" x14ac:dyDescent="0.35">
      <c r="A4" s="5"/>
      <c r="B4" s="16"/>
      <c r="C4" s="1"/>
    </row>
    <row r="5" spans="1:3" ht="15" x14ac:dyDescent="0.35">
      <c r="A5" s="22" t="s">
        <v>31</v>
      </c>
      <c r="B5" s="23">
        <f>B6+B8+B10+B12+B16+B19+B21+B25+B32+B45+B51+B55+B58+B69+B84+B91+B98+B100+B110+B112+B114+B117+B121</f>
        <v>89731151</v>
      </c>
    </row>
    <row r="6" spans="1:3" ht="15.5" x14ac:dyDescent="0.35">
      <c r="A6" s="6" t="s">
        <v>110</v>
      </c>
      <c r="B6" s="17">
        <f>B7</f>
        <v>152065</v>
      </c>
    </row>
    <row r="7" spans="1:3" x14ac:dyDescent="0.35">
      <c r="A7" s="7" t="s">
        <v>28</v>
      </c>
      <c r="B7" s="10">
        <v>152065</v>
      </c>
    </row>
    <row r="8" spans="1:3" ht="15.5" x14ac:dyDescent="0.35">
      <c r="A8" s="8" t="s">
        <v>30</v>
      </c>
      <c r="B8" s="18">
        <f>B9</f>
        <v>542501</v>
      </c>
    </row>
    <row r="9" spans="1:3" x14ac:dyDescent="0.35">
      <c r="A9" s="7" t="s">
        <v>59</v>
      </c>
      <c r="B9" s="10">
        <v>542501</v>
      </c>
    </row>
    <row r="10" spans="1:3" ht="15.5" x14ac:dyDescent="0.35">
      <c r="A10" s="8" t="s">
        <v>53</v>
      </c>
      <c r="B10" s="18">
        <f>B11</f>
        <v>59653</v>
      </c>
    </row>
    <row r="11" spans="1:3" x14ac:dyDescent="0.35">
      <c r="A11" s="7" t="s">
        <v>9</v>
      </c>
      <c r="B11" s="10">
        <v>59653</v>
      </c>
    </row>
    <row r="12" spans="1:3" ht="15.5" x14ac:dyDescent="0.35">
      <c r="A12" s="8" t="s">
        <v>52</v>
      </c>
      <c r="B12" s="18">
        <f>SUM(B13:B15)</f>
        <v>208139</v>
      </c>
    </row>
    <row r="13" spans="1:3" x14ac:dyDescent="0.35">
      <c r="A13" s="7" t="s">
        <v>60</v>
      </c>
      <c r="B13" s="10">
        <v>196943</v>
      </c>
    </row>
    <row r="14" spans="1:3" x14ac:dyDescent="0.35">
      <c r="A14" s="9" t="s">
        <v>61</v>
      </c>
      <c r="B14" s="19">
        <v>366</v>
      </c>
    </row>
    <row r="15" spans="1:3" x14ac:dyDescent="0.35">
      <c r="A15" s="9" t="s">
        <v>62</v>
      </c>
      <c r="B15" s="19">
        <v>10830</v>
      </c>
    </row>
    <row r="16" spans="1:3" ht="15.5" x14ac:dyDescent="0.35">
      <c r="A16" s="8" t="s">
        <v>32</v>
      </c>
      <c r="B16" s="18">
        <f>B17+B18</f>
        <v>354010</v>
      </c>
    </row>
    <row r="17" spans="1:2" x14ac:dyDescent="0.35">
      <c r="A17" s="7" t="s">
        <v>34</v>
      </c>
      <c r="B17" s="10">
        <v>113010</v>
      </c>
    </row>
    <row r="18" spans="1:2" x14ac:dyDescent="0.35">
      <c r="A18" s="7" t="s">
        <v>24</v>
      </c>
      <c r="B18" s="10">
        <v>241000</v>
      </c>
    </row>
    <row r="19" spans="1:2" ht="15.5" x14ac:dyDescent="0.35">
      <c r="A19" s="8" t="s">
        <v>33</v>
      </c>
      <c r="B19" s="18">
        <f>B20</f>
        <v>227726</v>
      </c>
    </row>
    <row r="20" spans="1:2" s="2" customFormat="1" x14ac:dyDescent="0.35">
      <c r="A20" s="7" t="s">
        <v>63</v>
      </c>
      <c r="B20" s="10">
        <v>227726</v>
      </c>
    </row>
    <row r="21" spans="1:2" ht="15.5" x14ac:dyDescent="0.35">
      <c r="A21" s="8" t="s">
        <v>1</v>
      </c>
      <c r="B21" s="18">
        <f>SUM(B22:B24)</f>
        <v>270816</v>
      </c>
    </row>
    <row r="22" spans="1:2" x14ac:dyDescent="0.35">
      <c r="A22" s="7" t="s">
        <v>64</v>
      </c>
      <c r="B22" s="10">
        <v>181950</v>
      </c>
    </row>
    <row r="23" spans="1:2" x14ac:dyDescent="0.35">
      <c r="A23" s="7" t="s">
        <v>65</v>
      </c>
      <c r="B23" s="10">
        <f>12933+30589+33479</f>
        <v>77001</v>
      </c>
    </row>
    <row r="24" spans="1:2" x14ac:dyDescent="0.35">
      <c r="A24" s="7" t="s">
        <v>66</v>
      </c>
      <c r="B24" s="10">
        <v>11865</v>
      </c>
    </row>
    <row r="25" spans="1:2" ht="15.5" x14ac:dyDescent="0.35">
      <c r="A25" s="8" t="s">
        <v>2</v>
      </c>
      <c r="B25" s="18">
        <f>SUM(B26:B31)</f>
        <v>22247275</v>
      </c>
    </row>
    <row r="26" spans="1:2" x14ac:dyDescent="0.35">
      <c r="A26" s="7" t="s">
        <v>67</v>
      </c>
      <c r="B26" s="10">
        <v>19450</v>
      </c>
    </row>
    <row r="27" spans="1:2" x14ac:dyDescent="0.35">
      <c r="A27" s="7" t="s">
        <v>68</v>
      </c>
      <c r="B27" s="10">
        <v>846174</v>
      </c>
    </row>
    <row r="28" spans="1:2" ht="28.5" x14ac:dyDescent="0.35">
      <c r="A28" s="7" t="s">
        <v>69</v>
      </c>
      <c r="B28" s="10">
        <v>105000</v>
      </c>
    </row>
    <row r="29" spans="1:2" x14ac:dyDescent="0.35">
      <c r="A29" s="7" t="s">
        <v>35</v>
      </c>
      <c r="B29" s="10">
        <v>55660</v>
      </c>
    </row>
    <row r="30" spans="1:2" ht="28.5" x14ac:dyDescent="0.35">
      <c r="A30" s="7" t="s">
        <v>70</v>
      </c>
      <c r="B30" s="10">
        <v>20625085</v>
      </c>
    </row>
    <row r="31" spans="1:2" x14ac:dyDescent="0.35">
      <c r="A31" s="7" t="s">
        <v>24</v>
      </c>
      <c r="B31" s="10">
        <v>595906</v>
      </c>
    </row>
    <row r="32" spans="1:2" ht="15.5" x14ac:dyDescent="0.35">
      <c r="A32" s="8" t="s">
        <v>0</v>
      </c>
      <c r="B32" s="18">
        <f>SUM(B33:B44)</f>
        <v>23359584</v>
      </c>
    </row>
    <row r="33" spans="1:2" x14ac:dyDescent="0.35">
      <c r="A33" s="7" t="s">
        <v>71</v>
      </c>
      <c r="B33" s="10">
        <v>1186789</v>
      </c>
    </row>
    <row r="34" spans="1:2" x14ac:dyDescent="0.35">
      <c r="A34" s="7" t="s">
        <v>72</v>
      </c>
      <c r="B34" s="10">
        <v>2600507</v>
      </c>
    </row>
    <row r="35" spans="1:2" x14ac:dyDescent="0.35">
      <c r="A35" s="7" t="s">
        <v>3</v>
      </c>
      <c r="B35" s="10">
        <v>9292620</v>
      </c>
    </row>
    <row r="36" spans="1:2" x14ac:dyDescent="0.35">
      <c r="A36" s="7" t="s">
        <v>4</v>
      </c>
      <c r="B36" s="10">
        <v>550753</v>
      </c>
    </row>
    <row r="37" spans="1:2" x14ac:dyDescent="0.35">
      <c r="A37" s="7" t="s">
        <v>73</v>
      </c>
      <c r="B37" s="10">
        <v>349895</v>
      </c>
    </row>
    <row r="38" spans="1:2" x14ac:dyDescent="0.35">
      <c r="A38" s="7" t="s">
        <v>112</v>
      </c>
      <c r="B38" s="10">
        <v>177079</v>
      </c>
    </row>
    <row r="39" spans="1:2" x14ac:dyDescent="0.35">
      <c r="A39" s="7" t="s">
        <v>36</v>
      </c>
      <c r="B39" s="10">
        <v>214795</v>
      </c>
    </row>
    <row r="40" spans="1:2" x14ac:dyDescent="0.35">
      <c r="A40" s="7" t="s">
        <v>74</v>
      </c>
      <c r="B40" s="10">
        <v>7779036</v>
      </c>
    </row>
    <row r="41" spans="1:2" x14ac:dyDescent="0.35">
      <c r="A41" s="7" t="s">
        <v>75</v>
      </c>
      <c r="B41" s="10">
        <v>180238</v>
      </c>
    </row>
    <row r="42" spans="1:2" x14ac:dyDescent="0.35">
      <c r="A42" s="7" t="s">
        <v>76</v>
      </c>
      <c r="B42" s="10">
        <v>115313</v>
      </c>
    </row>
    <row r="43" spans="1:2" x14ac:dyDescent="0.35">
      <c r="A43" s="7" t="s">
        <v>77</v>
      </c>
      <c r="B43" s="10">
        <v>579376</v>
      </c>
    </row>
    <row r="44" spans="1:2" x14ac:dyDescent="0.35">
      <c r="A44" s="7" t="s">
        <v>24</v>
      </c>
      <c r="B44" s="10">
        <v>333183</v>
      </c>
    </row>
    <row r="45" spans="1:2" ht="15.5" x14ac:dyDescent="0.35">
      <c r="A45" s="8" t="s">
        <v>6</v>
      </c>
      <c r="B45" s="18">
        <f>SUM(B46:B50)</f>
        <v>1846488</v>
      </c>
    </row>
    <row r="46" spans="1:2" x14ac:dyDescent="0.35">
      <c r="A46" s="7" t="s">
        <v>5</v>
      </c>
      <c r="B46" s="10">
        <v>1128289</v>
      </c>
    </row>
    <row r="47" spans="1:2" x14ac:dyDescent="0.35">
      <c r="A47" s="7" t="s">
        <v>78</v>
      </c>
      <c r="B47" s="10">
        <v>270164</v>
      </c>
    </row>
    <row r="48" spans="1:2" x14ac:dyDescent="0.35">
      <c r="A48" s="7" t="s">
        <v>79</v>
      </c>
      <c r="B48" s="10">
        <v>14476</v>
      </c>
    </row>
    <row r="49" spans="1:2" x14ac:dyDescent="0.35">
      <c r="A49" s="7" t="s">
        <v>80</v>
      </c>
      <c r="B49" s="10">
        <v>30000</v>
      </c>
    </row>
    <row r="50" spans="1:2" x14ac:dyDescent="0.35">
      <c r="A50" s="7" t="s">
        <v>37</v>
      </c>
      <c r="B50" s="10">
        <v>403559</v>
      </c>
    </row>
    <row r="51" spans="1:2" ht="15.5" x14ac:dyDescent="0.35">
      <c r="A51" s="8" t="s">
        <v>29</v>
      </c>
      <c r="B51" s="18">
        <f>SUM(B52:B54)</f>
        <v>4461308</v>
      </c>
    </row>
    <row r="52" spans="1:2" x14ac:dyDescent="0.35">
      <c r="A52" s="11" t="s">
        <v>81</v>
      </c>
      <c r="B52" s="10">
        <v>646673</v>
      </c>
    </row>
    <row r="53" spans="1:2" x14ac:dyDescent="0.35">
      <c r="A53" s="11" t="s">
        <v>82</v>
      </c>
      <c r="B53" s="10">
        <v>3170740</v>
      </c>
    </row>
    <row r="54" spans="1:2" x14ac:dyDescent="0.35">
      <c r="A54" s="11" t="s">
        <v>24</v>
      </c>
      <c r="B54" s="10">
        <f>643895</f>
        <v>643895</v>
      </c>
    </row>
    <row r="55" spans="1:2" ht="15.5" x14ac:dyDescent="0.35">
      <c r="A55" s="8" t="s">
        <v>54</v>
      </c>
      <c r="B55" s="18">
        <f>B56+B57</f>
        <v>6644011</v>
      </c>
    </row>
    <row r="56" spans="1:2" x14ac:dyDescent="0.35">
      <c r="A56" s="11" t="s">
        <v>55</v>
      </c>
      <c r="B56" s="10">
        <v>326335</v>
      </c>
    </row>
    <row r="57" spans="1:2" x14ac:dyDescent="0.35">
      <c r="A57" s="11" t="s">
        <v>83</v>
      </c>
      <c r="B57" s="10">
        <v>6317676</v>
      </c>
    </row>
    <row r="58" spans="1:2" ht="15.5" x14ac:dyDescent="0.35">
      <c r="A58" s="8" t="s">
        <v>10</v>
      </c>
      <c r="B58" s="18">
        <f>SUM(B59:B68)</f>
        <v>1122721</v>
      </c>
    </row>
    <row r="59" spans="1:2" ht="28.5" x14ac:dyDescent="0.35">
      <c r="A59" s="7" t="s">
        <v>84</v>
      </c>
      <c r="B59" s="10">
        <v>62084</v>
      </c>
    </row>
    <row r="60" spans="1:2" x14ac:dyDescent="0.35">
      <c r="A60" s="11" t="s">
        <v>11</v>
      </c>
      <c r="B60" s="10">
        <v>219195</v>
      </c>
    </row>
    <row r="61" spans="1:2" x14ac:dyDescent="0.35">
      <c r="A61" s="11" t="s">
        <v>38</v>
      </c>
      <c r="B61" s="10">
        <v>15211</v>
      </c>
    </row>
    <row r="62" spans="1:2" x14ac:dyDescent="0.35">
      <c r="A62" s="11" t="s">
        <v>39</v>
      </c>
      <c r="B62" s="10">
        <v>47500</v>
      </c>
    </row>
    <row r="63" spans="1:2" x14ac:dyDescent="0.35">
      <c r="A63" s="11" t="s">
        <v>85</v>
      </c>
      <c r="B63" s="10">
        <v>71364</v>
      </c>
    </row>
    <row r="64" spans="1:2" x14ac:dyDescent="0.35">
      <c r="A64" s="11" t="s">
        <v>12</v>
      </c>
      <c r="B64" s="10">
        <v>204292</v>
      </c>
    </row>
    <row r="65" spans="1:2" x14ac:dyDescent="0.35">
      <c r="A65" s="11" t="s">
        <v>13</v>
      </c>
      <c r="B65" s="10">
        <v>103000</v>
      </c>
    </row>
    <row r="66" spans="1:2" x14ac:dyDescent="0.35">
      <c r="A66" s="11" t="s">
        <v>40</v>
      </c>
      <c r="B66" s="10">
        <v>10912</v>
      </c>
    </row>
    <row r="67" spans="1:2" x14ac:dyDescent="0.35">
      <c r="A67" s="11" t="s">
        <v>14</v>
      </c>
      <c r="B67" s="10">
        <v>122347</v>
      </c>
    </row>
    <row r="68" spans="1:2" x14ac:dyDescent="0.35">
      <c r="A68" s="11" t="s">
        <v>41</v>
      </c>
      <c r="B68" s="10">
        <v>266816</v>
      </c>
    </row>
    <row r="69" spans="1:2" ht="15.5" x14ac:dyDescent="0.35">
      <c r="A69" s="8" t="s">
        <v>16</v>
      </c>
      <c r="B69" s="18">
        <f>SUM(B70:B83)</f>
        <v>7400295</v>
      </c>
    </row>
    <row r="70" spans="1:2" x14ac:dyDescent="0.35">
      <c r="A70" s="11" t="s">
        <v>17</v>
      </c>
      <c r="B70" s="10">
        <v>221232</v>
      </c>
    </row>
    <row r="71" spans="1:2" x14ac:dyDescent="0.35">
      <c r="A71" s="11" t="s">
        <v>42</v>
      </c>
      <c r="B71" s="10">
        <v>442517</v>
      </c>
    </row>
    <row r="72" spans="1:2" x14ac:dyDescent="0.35">
      <c r="A72" s="11" t="s">
        <v>43</v>
      </c>
      <c r="B72" s="10">
        <v>48943</v>
      </c>
    </row>
    <row r="73" spans="1:2" x14ac:dyDescent="0.35">
      <c r="A73" s="11" t="s">
        <v>18</v>
      </c>
      <c r="B73" s="10">
        <v>87023</v>
      </c>
    </row>
    <row r="74" spans="1:2" x14ac:dyDescent="0.35">
      <c r="A74" s="11" t="s">
        <v>19</v>
      </c>
      <c r="B74" s="10">
        <v>31970</v>
      </c>
    </row>
    <row r="75" spans="1:2" x14ac:dyDescent="0.35">
      <c r="A75" s="11" t="s">
        <v>44</v>
      </c>
      <c r="B75" s="10">
        <v>13272</v>
      </c>
    </row>
    <row r="76" spans="1:2" x14ac:dyDescent="0.35">
      <c r="A76" s="11" t="s">
        <v>20</v>
      </c>
      <c r="B76" s="10">
        <v>1171160</v>
      </c>
    </row>
    <row r="77" spans="1:2" x14ac:dyDescent="0.35">
      <c r="A77" s="11" t="s">
        <v>21</v>
      </c>
      <c r="B77" s="10">
        <v>2910657</v>
      </c>
    </row>
    <row r="78" spans="1:2" x14ac:dyDescent="0.35">
      <c r="A78" s="11" t="s">
        <v>22</v>
      </c>
      <c r="B78" s="10">
        <v>556016</v>
      </c>
    </row>
    <row r="79" spans="1:2" x14ac:dyDescent="0.35">
      <c r="A79" s="11" t="s">
        <v>23</v>
      </c>
      <c r="B79" s="10">
        <v>52524</v>
      </c>
    </row>
    <row r="80" spans="1:2" x14ac:dyDescent="0.35">
      <c r="A80" s="11" t="s">
        <v>86</v>
      </c>
      <c r="B80" s="10">
        <v>187329</v>
      </c>
    </row>
    <row r="81" spans="1:2" x14ac:dyDescent="0.35">
      <c r="A81" s="11" t="s">
        <v>87</v>
      </c>
      <c r="B81" s="10">
        <v>7982</v>
      </c>
    </row>
    <row r="82" spans="1:2" x14ac:dyDescent="0.35">
      <c r="A82" s="11" t="s">
        <v>45</v>
      </c>
      <c r="B82" s="10">
        <v>1107370</v>
      </c>
    </row>
    <row r="83" spans="1:2" x14ac:dyDescent="0.35">
      <c r="A83" s="11" t="s">
        <v>24</v>
      </c>
      <c r="B83" s="10">
        <v>562300</v>
      </c>
    </row>
    <row r="84" spans="1:2" ht="15.5" x14ac:dyDescent="0.35">
      <c r="A84" s="8" t="s">
        <v>25</v>
      </c>
      <c r="B84" s="18">
        <f>SUM(B85:B90)</f>
        <v>10381785</v>
      </c>
    </row>
    <row r="85" spans="1:2" x14ac:dyDescent="0.35">
      <c r="A85" s="7" t="s">
        <v>88</v>
      </c>
      <c r="B85" s="10">
        <v>130999</v>
      </c>
    </row>
    <row r="86" spans="1:2" s="4" customFormat="1" x14ac:dyDescent="0.35">
      <c r="A86" s="7" t="s">
        <v>89</v>
      </c>
      <c r="B86" s="10">
        <v>22000</v>
      </c>
    </row>
    <row r="87" spans="1:2" s="4" customFormat="1" x14ac:dyDescent="0.35">
      <c r="A87" s="7" t="s">
        <v>90</v>
      </c>
      <c r="B87" s="10">
        <v>20000</v>
      </c>
    </row>
    <row r="88" spans="1:2" x14ac:dyDescent="0.35">
      <c r="A88" s="7" t="s">
        <v>91</v>
      </c>
      <c r="B88" s="10">
        <v>200000</v>
      </c>
    </row>
    <row r="89" spans="1:2" x14ac:dyDescent="0.35">
      <c r="A89" s="7" t="s">
        <v>92</v>
      </c>
      <c r="B89" s="10">
        <v>9394560</v>
      </c>
    </row>
    <row r="90" spans="1:2" x14ac:dyDescent="0.35">
      <c r="A90" s="7" t="s">
        <v>24</v>
      </c>
      <c r="B90" s="10">
        <v>614226</v>
      </c>
    </row>
    <row r="91" spans="1:2" ht="15.5" x14ac:dyDescent="0.35">
      <c r="A91" s="8" t="s">
        <v>7</v>
      </c>
      <c r="B91" s="18">
        <f>SUM(B92:B97)</f>
        <v>2952807</v>
      </c>
    </row>
    <row r="92" spans="1:2" x14ac:dyDescent="0.35">
      <c r="A92" s="9" t="s">
        <v>93</v>
      </c>
      <c r="B92" s="19">
        <v>39641</v>
      </c>
    </row>
    <row r="93" spans="1:2" x14ac:dyDescent="0.35">
      <c r="A93" s="7" t="s">
        <v>8</v>
      </c>
      <c r="B93" s="10">
        <f>957625+166080+38121+24898</f>
        <v>1186724</v>
      </c>
    </row>
    <row r="94" spans="1:2" x14ac:dyDescent="0.35">
      <c r="A94" s="7" t="s">
        <v>94</v>
      </c>
      <c r="B94" s="10">
        <v>1687455</v>
      </c>
    </row>
    <row r="95" spans="1:2" x14ac:dyDescent="0.35">
      <c r="A95" s="7" t="s">
        <v>95</v>
      </c>
      <c r="B95" s="10">
        <v>11979</v>
      </c>
    </row>
    <row r="96" spans="1:2" x14ac:dyDescent="0.35">
      <c r="A96" s="7" t="s">
        <v>96</v>
      </c>
      <c r="B96" s="10">
        <v>1375</v>
      </c>
    </row>
    <row r="97" spans="1:2" x14ac:dyDescent="0.35">
      <c r="A97" s="7" t="s">
        <v>97</v>
      </c>
      <c r="B97" s="10">
        <v>25633</v>
      </c>
    </row>
    <row r="98" spans="1:2" ht="15.5" x14ac:dyDescent="0.35">
      <c r="A98" s="8" t="s">
        <v>26</v>
      </c>
      <c r="B98" s="18">
        <f>B99</f>
        <v>95240</v>
      </c>
    </row>
    <row r="99" spans="1:2" x14ac:dyDescent="0.35">
      <c r="A99" s="7" t="s">
        <v>51</v>
      </c>
      <c r="B99" s="10">
        <v>95240</v>
      </c>
    </row>
    <row r="100" spans="1:2" ht="15.5" x14ac:dyDescent="0.35">
      <c r="A100" s="8" t="s">
        <v>27</v>
      </c>
      <c r="B100" s="18">
        <f>SUM(B101:B109)</f>
        <v>3711475</v>
      </c>
    </row>
    <row r="101" spans="1:2" x14ac:dyDescent="0.35">
      <c r="A101" s="7" t="s">
        <v>98</v>
      </c>
      <c r="B101" s="10">
        <v>454435</v>
      </c>
    </row>
    <row r="102" spans="1:2" x14ac:dyDescent="0.35">
      <c r="A102" s="7" t="s">
        <v>99</v>
      </c>
      <c r="B102" s="13">
        <v>1013250</v>
      </c>
    </row>
    <row r="103" spans="1:2" x14ac:dyDescent="0.35">
      <c r="A103" s="7" t="s">
        <v>100</v>
      </c>
      <c r="B103" s="10">
        <f>100000-4943</f>
        <v>95057</v>
      </c>
    </row>
    <row r="104" spans="1:2" x14ac:dyDescent="0.35">
      <c r="A104" s="7" t="s">
        <v>101</v>
      </c>
      <c r="B104" s="10">
        <v>173081</v>
      </c>
    </row>
    <row r="105" spans="1:2" x14ac:dyDescent="0.35">
      <c r="A105" s="7" t="s">
        <v>102</v>
      </c>
      <c r="B105" s="10">
        <f>552752</f>
        <v>552752</v>
      </c>
    </row>
    <row r="106" spans="1:2" x14ac:dyDescent="0.35">
      <c r="A106" s="7" t="s">
        <v>103</v>
      </c>
      <c r="B106" s="10">
        <v>694656</v>
      </c>
    </row>
    <row r="107" spans="1:2" x14ac:dyDescent="0.35">
      <c r="A107" s="7" t="s">
        <v>104</v>
      </c>
      <c r="B107" s="10">
        <v>428800</v>
      </c>
    </row>
    <row r="108" spans="1:2" x14ac:dyDescent="0.35">
      <c r="A108" s="7" t="s">
        <v>105</v>
      </c>
      <c r="B108" s="10">
        <v>42299</v>
      </c>
    </row>
    <row r="109" spans="1:2" x14ac:dyDescent="0.35">
      <c r="A109" s="14" t="s">
        <v>24</v>
      </c>
      <c r="B109" s="10">
        <v>257145</v>
      </c>
    </row>
    <row r="110" spans="1:2" ht="15.5" x14ac:dyDescent="0.35">
      <c r="A110" s="8" t="s">
        <v>106</v>
      </c>
      <c r="B110" s="18">
        <f>B111</f>
        <v>2267996</v>
      </c>
    </row>
    <row r="111" spans="1:2" x14ac:dyDescent="0.35">
      <c r="A111" s="7" t="s">
        <v>57</v>
      </c>
      <c r="B111" s="10">
        <v>2267996</v>
      </c>
    </row>
    <row r="112" spans="1:2" ht="15.5" x14ac:dyDescent="0.35">
      <c r="A112" s="8" t="s">
        <v>50</v>
      </c>
      <c r="B112" s="18">
        <f>B113</f>
        <v>67483</v>
      </c>
    </row>
    <row r="113" spans="1:2" x14ac:dyDescent="0.35">
      <c r="A113" s="7" t="s">
        <v>107</v>
      </c>
      <c r="B113" s="10">
        <v>67483</v>
      </c>
    </row>
    <row r="114" spans="1:2" ht="15.5" x14ac:dyDescent="0.35">
      <c r="A114" s="8" t="s">
        <v>111</v>
      </c>
      <c r="B114" s="18">
        <f>SUM(B115:B116)</f>
        <v>45999</v>
      </c>
    </row>
    <row r="115" spans="1:2" x14ac:dyDescent="0.35">
      <c r="A115" s="7" t="s">
        <v>56</v>
      </c>
      <c r="B115" s="10">
        <v>35253</v>
      </c>
    </row>
    <row r="116" spans="1:2" x14ac:dyDescent="0.35">
      <c r="A116" s="7" t="s">
        <v>46</v>
      </c>
      <c r="B116" s="10">
        <v>10746</v>
      </c>
    </row>
    <row r="117" spans="1:2" ht="15.5" x14ac:dyDescent="0.35">
      <c r="A117" s="8" t="s">
        <v>48</v>
      </c>
      <c r="B117" s="18">
        <f>SUM(B118:B120)</f>
        <v>805774</v>
      </c>
    </row>
    <row r="118" spans="1:2" x14ac:dyDescent="0.35">
      <c r="A118" s="7" t="s">
        <v>108</v>
      </c>
      <c r="B118" s="10">
        <v>358650</v>
      </c>
    </row>
    <row r="119" spans="1:2" x14ac:dyDescent="0.35">
      <c r="A119" s="7" t="s">
        <v>49</v>
      </c>
      <c r="B119" s="10">
        <v>42500</v>
      </c>
    </row>
    <row r="120" spans="1:2" x14ac:dyDescent="0.35">
      <c r="A120" s="7" t="s">
        <v>109</v>
      </c>
      <c r="B120" s="10">
        <v>404624</v>
      </c>
    </row>
    <row r="121" spans="1:2" ht="15.5" x14ac:dyDescent="0.35">
      <c r="A121" s="8" t="s">
        <v>47</v>
      </c>
      <c r="B121" s="18">
        <f>B122</f>
        <v>506000</v>
      </c>
    </row>
    <row r="122" spans="1:2" x14ac:dyDescent="0.35">
      <c r="A122" s="12" t="s">
        <v>15</v>
      </c>
      <c r="B122" s="20">
        <v>506000</v>
      </c>
    </row>
  </sheetData>
  <mergeCells count="1">
    <mergeCell ref="A3:B3"/>
  </mergeCells>
  <pageMargins left="0.56999999999999995" right="0.28999999999999998" top="0.57999999999999996" bottom="0.6692913385826772" header="0.36" footer="0.35433070866141736"/>
  <pageSetup scale="99" fitToHeight="0" orientation="portrait" r:id="rId1"/>
  <headerFooter>
    <oddFooter>&amp;L&amp;F&amp;C&amp;P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pieprasījumi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2023-04-27T11:55:01Z</dcterms:modified>
</cp:coreProperties>
</file>