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Testesana_decembris_230222\Precizetie_faili_FM_160322\"/>
    </mc:Choice>
  </mc:AlternateContent>
  <xr:revisionPtr revIDLastSave="0" documentId="13_ncr:1_{43B43D23-1477-49F7-8567-B82967E6B8B1}" xr6:coauthVersionLast="47" xr6:coauthVersionMax="47" xr10:uidLastSave="{00000000-0000-0000-0000-000000000000}"/>
  <bookViews>
    <workbookView xWindow="-120" yWindow="-120" windowWidth="29040" windowHeight="15840" xr2:uid="{4495EFB5-4899-4E84-8992-06FE27443688}"/>
  </bookViews>
  <sheets>
    <sheet name="test_2021" sheetId="18" r:id="rId1"/>
    <sheet name="Atlīdzība_decembris" sheetId="19" r:id="rId2"/>
    <sheet name="Sekvencēšana" sheetId="21" r:id="rId3"/>
    <sheet name="VTMEC_2021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_2_d_NMP_lim">#REF!</definedName>
    <definedName name="_xlnm._FilterDatabase" localSheetId="0" hidden="1">test_2021!$A$5:$BRG$37</definedName>
    <definedName name="aa">#REF!</definedName>
    <definedName name="_xlnm.Auto_Open" localSheetId="2">#REF!</definedName>
    <definedName name="_xlnm.Auto_Open">#REF!</definedName>
    <definedName name="b">#REF!</definedName>
    <definedName name="BEx3ATHHUCGCIRND8KLAREDV3L40" hidden="1">[1]HEADER!#REF!</definedName>
    <definedName name="BEx3QB2RILYEXIROLAFCWQMOJXMN" hidden="1">[1]HEADER!#REF!</definedName>
    <definedName name="BEx3RIJ9LXPXWNF4BFBFA4ILG6AY" hidden="1">[1]HEADER!#REF!</definedName>
    <definedName name="BEx3T3XEKJ0I8634YNR6MPN3OBQL" hidden="1">[1]HEADER!#REF!</definedName>
    <definedName name="BEx73MBHXPGN5MLC2IC6RCMRLO6D" hidden="1">[1]HEADER!#REF!</definedName>
    <definedName name="BEx7KKYHXVDNTR0VZKUAIUQCSOP9" hidden="1">[1]HEADER!#REF!</definedName>
    <definedName name="BEx9EDPXWEPLE7S1KH5K8GGFZKC0" hidden="1">[1]HEADER!#REF!</definedName>
    <definedName name="BExBE9K6C6Q27ZVX3WOCP2J41BHY" hidden="1">[1]HEADER!#REF!</definedName>
    <definedName name="BExCQGR4Z3D1E5XRGMT5VWBAFBXW" hidden="1">[1]ZQZBC_PLN__04_03_10!#REF!</definedName>
    <definedName name="BExMP7OQLL0R8VO1CGH6H677G4ZU" hidden="1">[1]HEADER!#REF!</definedName>
    <definedName name="BExO50CMJCMLOGHRH7OH9FMGVTSS" hidden="1">[1]HEADER!#REF!</definedName>
    <definedName name="BExOA3RQ9DFFMJC5QYZ23ZT9RUN8" hidden="1">[1]HEADER!#REF!</definedName>
    <definedName name="BExS6S40JMF44ZTMXW3UE4WW9B54" hidden="1">[1]HEADER!#REF!</definedName>
    <definedName name="BExU5I577AMALET6AIZ4P1LRV9CU" hidden="1">[1]ZQZBC_PLN__04_03_10!#REF!</definedName>
    <definedName name="BExU7EBQBMZVYUSS9YS0I4JESH9L" hidden="1">[1]HEADER!#REF!</definedName>
    <definedName name="BExUC9I2YXGSCVE8W0KZ56D3E9UX" hidden="1">[1]HEADER!#REF!</definedName>
    <definedName name="BExZJQJI4H09EC94GXCLZDAB05VB" hidden="1">[1]HEADER!#REF!</definedName>
    <definedName name="bt">#REF!</definedName>
    <definedName name="BX">#REF!</definedName>
    <definedName name="CalendarYear">#REF!</definedName>
    <definedName name="ccc">#REF!</definedName>
    <definedName name="d">#REF!</definedName>
    <definedName name="D_Evija3">#REF!</definedName>
    <definedName name="DaysAndWeeks">{0,1,2,3,4,5,6} + {0;1;2;3;4;5}*7</definedName>
    <definedName name="de">#REF!</definedName>
    <definedName name="dff">#NAME?</definedName>
    <definedName name="DRGNAMES">#REF!</definedName>
    <definedName name="e">#REF!</definedName>
    <definedName name="ee">#REF!</definedName>
    <definedName name="Excel_BuiltIn__FilterDatabase_2">#REF!</definedName>
    <definedName name="Excel_BuiltIn__FilterDatabase_3">#REF!</definedName>
    <definedName name="Excel_BuiltIn_Print_Titles_2">#REF!</definedName>
    <definedName name="Excel_BuiltIn_Print_Titles_3">#REF!</definedName>
    <definedName name="gad_skaits">#REF!</definedName>
    <definedName name="gad_skaits_1">#REF!</definedName>
    <definedName name="gggg">#REF!</definedName>
    <definedName name="ghy">#REF!</definedName>
    <definedName name="h">#REF!</definedName>
    <definedName name="hh">#REF!</definedName>
    <definedName name="hjh">#REF!</definedName>
    <definedName name="hyh">#REF!</definedName>
    <definedName name="i">#REF!</definedName>
    <definedName name="izm.kods">#REF!</definedName>
    <definedName name="izm.kods_1">[2]izm.posteni!$A$2:$A$216</definedName>
    <definedName name="izm.nos">#REF!</definedName>
    <definedName name="izm.nos_1">[2]izm.posteni!$B$2:$B$216</definedName>
    <definedName name="jhg">#REF!</definedName>
    <definedName name="kk">#REF!</definedName>
    <definedName name="l">#REF!</definedName>
    <definedName name="Limeni_7_9group">#REF!</definedName>
    <definedName name="mmm" hidden="1">[1]ZQZBC_PLN__04_03_10!#REF!</definedName>
    <definedName name="n">#REF!</definedName>
    <definedName name="P_Dati_rikojums">#REF!</definedName>
    <definedName name="pp">#REF!</definedName>
    <definedName name="Recover" localSheetId="2">[3]Macro1!$A$99</definedName>
    <definedName name="Recover">[4]Macro1!$A$80</definedName>
    <definedName name="Rikojums2222" localSheetId="2">[5]Macro1!$A$106</definedName>
    <definedName name="Rikojums2222">[6]Macro1!$A$106</definedName>
    <definedName name="rr">#REF!</definedName>
    <definedName name="rt">#REF!</definedName>
    <definedName name="rty">#REF!</definedName>
    <definedName name="S5\">#REF!</definedName>
    <definedName name="ss">#REF!</definedName>
    <definedName name="Str.">#REF!</definedName>
    <definedName name="Str.vien.nos.">#REF!</definedName>
    <definedName name="Struktura">#REF!</definedName>
    <definedName name="Struktūrvien.kodi2">#REF!</definedName>
    <definedName name="Struktūrvien.kodi2_1">[2]strukturkodi!$B$2:$B$232</definedName>
    <definedName name="Struktūrvien.kods">#REF!</definedName>
    <definedName name="Struktūrvien.kods_1">[2]strukturkodi!$A$2:$A$232</definedName>
    <definedName name="T13l6">[7]ATSKAITE_2v!#REF!</definedName>
    <definedName name="TableName">"Dummy"</definedName>
    <definedName name="TWO_LINKS">'[8]8.1.'!$C$5</definedName>
    <definedName name="ty">#REF!</definedName>
    <definedName name="tyuj">#REF!</definedName>
    <definedName name="u">#REF!</definedName>
    <definedName name="U_N_A">#REF!</definedName>
    <definedName name="wedr">#REF!</definedName>
    <definedName name="WeekStart">#REF!</definedName>
    <definedName name="x">#REF!</definedName>
    <definedName name="XBD">[9]Dati!$B$6</definedName>
    <definedName name="XDD">[9]Dati!$B$4</definedName>
    <definedName name="XDS">[9]Dati!$B$5</definedName>
    <definedName name="XSVD">[9]Dati!$B$7</definedName>
    <definedName name="xxxx">#REF!</definedName>
    <definedName name="yuh">#REF!</definedName>
    <definedName name="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42" i="18" l="1"/>
  <c r="BD42" i="18"/>
  <c r="BD44" i="18" s="1"/>
  <c r="AB13" i="18"/>
  <c r="AB16" i="18"/>
  <c r="AB18" i="18"/>
  <c r="AC13" i="18" l="1"/>
  <c r="AF25" i="18"/>
  <c r="AF33" i="18"/>
  <c r="AF32" i="18"/>
  <c r="AF31" i="18"/>
  <c r="AF30" i="18"/>
  <c r="AG27" i="18"/>
  <c r="AF28" i="18"/>
  <c r="AB31" i="18"/>
  <c r="AB32" i="18"/>
  <c r="AB33" i="18"/>
  <c r="AC33" i="18"/>
  <c r="S31" i="18"/>
  <c r="S32" i="18"/>
  <c r="S20" i="18"/>
  <c r="AY34" i="18"/>
  <c r="AZ34" i="18"/>
  <c r="H6" i="22"/>
  <c r="H7" i="22"/>
  <c r="H8" i="22"/>
  <c r="H9" i="22"/>
  <c r="H10" i="22"/>
  <c r="H11" i="22"/>
  <c r="H12" i="22"/>
  <c r="H13" i="22"/>
  <c r="H5" i="22"/>
  <c r="H14" i="22" s="1"/>
  <c r="P65" i="18" s="1"/>
  <c r="P64" i="18"/>
  <c r="L60" i="18" s="1"/>
  <c r="L61" i="18" s="1"/>
  <c r="K59" i="18" l="1"/>
  <c r="K61" i="18" s="1"/>
  <c r="K62" i="18" s="1"/>
  <c r="F7" i="22"/>
  <c r="F8" i="22"/>
  <c r="D14" i="22"/>
  <c r="F13" i="22"/>
  <c r="F12" i="22"/>
  <c r="F11" i="22"/>
  <c r="F10" i="22"/>
  <c r="F9" i="22"/>
  <c r="F6" i="22"/>
  <c r="F5" i="22"/>
  <c r="F14" i="22" s="1"/>
  <c r="E7" i="21" l="1"/>
  <c r="D16" i="21"/>
  <c r="E16" i="21" s="1"/>
  <c r="D14" i="21"/>
  <c r="E14" i="21" s="1"/>
  <c r="E17" i="21" s="1"/>
  <c r="L18" i="19" l="1"/>
  <c r="K18" i="19"/>
  <c r="J18" i="19"/>
  <c r="I18" i="19"/>
  <c r="H18" i="19"/>
  <c r="L17" i="19"/>
  <c r="K17" i="19"/>
  <c r="J17" i="19"/>
  <c r="I17" i="19"/>
  <c r="H17" i="19"/>
  <c r="G17" i="19"/>
  <c r="F17" i="19"/>
  <c r="E17" i="19"/>
  <c r="L16" i="19"/>
  <c r="K16" i="19"/>
  <c r="J16" i="19"/>
  <c r="I16" i="19"/>
  <c r="H16" i="19"/>
  <c r="F16" i="19"/>
  <c r="E16" i="19"/>
  <c r="D16" i="19"/>
  <c r="C16" i="19"/>
  <c r="L15" i="19"/>
  <c r="K15" i="19"/>
  <c r="J15" i="19"/>
  <c r="I15" i="19"/>
  <c r="H15" i="19"/>
  <c r="G15" i="19"/>
  <c r="F15" i="19"/>
  <c r="L14" i="19"/>
  <c r="K14" i="19"/>
  <c r="J14" i="19"/>
  <c r="I14" i="19"/>
  <c r="H14" i="19"/>
  <c r="G14" i="19"/>
  <c r="F14" i="19"/>
  <c r="E14" i="19"/>
  <c r="D14" i="19"/>
  <c r="C14" i="19"/>
  <c r="L13" i="19"/>
  <c r="K13" i="19"/>
  <c r="J13" i="19"/>
  <c r="I13" i="19"/>
  <c r="H13" i="19"/>
  <c r="G13" i="19"/>
  <c r="F13" i="19"/>
  <c r="L11" i="19"/>
  <c r="K11" i="19"/>
  <c r="J11" i="19"/>
  <c r="I11" i="19"/>
  <c r="H11" i="19"/>
  <c r="G11" i="19"/>
  <c r="F11" i="19"/>
  <c r="E11" i="19"/>
  <c r="D11" i="19"/>
  <c r="C11" i="19"/>
  <c r="L8" i="19"/>
  <c r="K8" i="19"/>
  <c r="J8" i="19"/>
  <c r="I8" i="19"/>
  <c r="H8" i="19"/>
  <c r="G8" i="19"/>
  <c r="F8" i="19"/>
  <c r="E8" i="19"/>
  <c r="L7" i="19"/>
  <c r="K7" i="19"/>
  <c r="J7" i="19"/>
  <c r="I7" i="19"/>
  <c r="H7" i="19"/>
  <c r="G7" i="19"/>
  <c r="F7" i="19"/>
  <c r="E7" i="19"/>
  <c r="D7" i="19"/>
  <c r="C7" i="19"/>
  <c r="M18" i="19" l="1"/>
  <c r="M13" i="19"/>
  <c r="C19" i="19"/>
  <c r="G19" i="19"/>
  <c r="K19" i="19"/>
  <c r="L19" i="19"/>
  <c r="M11" i="19"/>
  <c r="M14" i="19"/>
  <c r="F19" i="19"/>
  <c r="H19" i="19"/>
  <c r="I19" i="19"/>
  <c r="M7" i="19"/>
  <c r="M16" i="19"/>
  <c r="J19" i="19"/>
  <c r="D19" i="19"/>
  <c r="E19" i="19"/>
  <c r="M8" i="19"/>
  <c r="M15" i="19"/>
  <c r="M17" i="19"/>
  <c r="M19" i="19" l="1"/>
  <c r="AY24" i="18"/>
  <c r="M61" i="18" l="1"/>
  <c r="N61" i="18"/>
  <c r="O61" i="18"/>
  <c r="AE37" i="18" l="1"/>
  <c r="AD37" i="18"/>
  <c r="BC30" i="18" l="1"/>
  <c r="BD30" i="18" s="1"/>
  <c r="BD34" i="18" l="1"/>
  <c r="BE34" i="18" s="1"/>
  <c r="BC31" i="18"/>
  <c r="BC29" i="18"/>
  <c r="BD25" i="18"/>
  <c r="BD24" i="18"/>
  <c r="BD22" i="18"/>
  <c r="BD27" i="18"/>
  <c r="BD26" i="18"/>
  <c r="BD23" i="18"/>
  <c r="BD28" i="18"/>
  <c r="BD29" i="18" l="1"/>
  <c r="BC12" i="18"/>
  <c r="BD12" i="18" s="1"/>
  <c r="BC11" i="18"/>
  <c r="BD11" i="18" s="1"/>
  <c r="BD33" i="18"/>
  <c r="BD15" i="18"/>
  <c r="BD14" i="18"/>
  <c r="BD36" i="18"/>
  <c r="AZ36" i="18"/>
  <c r="BD21" i="18"/>
  <c r="BD20" i="18"/>
  <c r="BD18" i="18"/>
  <c r="BD19" i="18"/>
  <c r="BD16" i="18"/>
  <c r="BD13" i="18"/>
  <c r="BD10" i="18"/>
  <c r="BD6" i="18"/>
  <c r="BD32" i="18"/>
  <c r="BD31" i="18"/>
  <c r="BD37" i="18" l="1"/>
  <c r="AY29" i="18" l="1"/>
  <c r="AZ29" i="18" s="1"/>
  <c r="AY31" i="18"/>
  <c r="AZ31" i="18" s="1"/>
  <c r="AY30" i="18"/>
  <c r="AZ30" i="18" s="1"/>
  <c r="AY12" i="18"/>
  <c r="J12" i="18"/>
  <c r="P12" i="18"/>
  <c r="Q12" i="18" s="1"/>
  <c r="X12" i="18"/>
  <c r="Y12" i="18" s="1"/>
  <c r="S12" i="18"/>
  <c r="T12" i="18" s="1"/>
  <c r="AB12" i="18"/>
  <c r="AC12" i="18" s="1"/>
  <c r="I12" i="18"/>
  <c r="AQ41" i="18"/>
  <c r="BE41" i="18" s="1"/>
  <c r="BA37" i="18"/>
  <c r="AX37" i="18"/>
  <c r="AW37" i="18"/>
  <c r="AS37" i="18"/>
  <c r="AR37" i="18"/>
  <c r="AO37" i="18"/>
  <c r="AN37" i="18"/>
  <c r="AL37" i="18"/>
  <c r="AH37" i="18"/>
  <c r="AA37" i="18"/>
  <c r="Z37" i="18"/>
  <c r="W37" i="18"/>
  <c r="V37" i="18"/>
  <c r="U37" i="18"/>
  <c r="O37" i="18"/>
  <c r="N37" i="18"/>
  <c r="M37" i="18"/>
  <c r="E37" i="18"/>
  <c r="D37" i="18"/>
  <c r="AU36" i="18"/>
  <c r="AP36" i="18"/>
  <c r="AQ36" i="18" s="1"/>
  <c r="BE35" i="18"/>
  <c r="AZ33" i="18"/>
  <c r="AU33" i="18"/>
  <c r="AP33" i="18"/>
  <c r="AQ33" i="18" s="1"/>
  <c r="AJ33" i="18"/>
  <c r="AK33" i="18" s="1"/>
  <c r="AG33" i="18"/>
  <c r="X33" i="18"/>
  <c r="Y33" i="18" s="1"/>
  <c r="T33" i="18"/>
  <c r="Q33" i="18"/>
  <c r="J33" i="18"/>
  <c r="I33" i="18"/>
  <c r="G33" i="18"/>
  <c r="AZ32" i="18"/>
  <c r="AU32" i="18"/>
  <c r="AP32" i="18"/>
  <c r="AQ32" i="18" s="1"/>
  <c r="AJ32" i="18"/>
  <c r="AK32" i="18" s="1"/>
  <c r="AG32" i="18"/>
  <c r="AC32" i="18"/>
  <c r="X32" i="18"/>
  <c r="Y32" i="18" s="1"/>
  <c r="T32" i="18"/>
  <c r="P32" i="18"/>
  <c r="Q32" i="18" s="1"/>
  <c r="L32" i="18"/>
  <c r="AT31" i="18"/>
  <c r="AU31" i="18" s="1"/>
  <c r="AP31" i="18"/>
  <c r="AQ31" i="18" s="1"/>
  <c r="AJ31" i="18"/>
  <c r="AK31" i="18" s="1"/>
  <c r="AG31" i="18"/>
  <c r="AC31" i="18"/>
  <c r="X31" i="18"/>
  <c r="Y31" i="18" s="1"/>
  <c r="T31" i="18"/>
  <c r="AT30" i="18"/>
  <c r="AU30" i="18" s="1"/>
  <c r="AP30" i="18"/>
  <c r="AQ30" i="18" s="1"/>
  <c r="AJ30" i="18"/>
  <c r="AK30" i="18" s="1"/>
  <c r="AG30" i="18"/>
  <c r="AB30" i="18"/>
  <c r="AC30" i="18" s="1"/>
  <c r="X30" i="18"/>
  <c r="Y30" i="18" s="1"/>
  <c r="S30" i="18"/>
  <c r="T30" i="18" s="1"/>
  <c r="P30" i="18"/>
  <c r="Q30" i="18" s="1"/>
  <c r="K30" i="18"/>
  <c r="L30" i="18" s="1"/>
  <c r="F30" i="18"/>
  <c r="G30" i="18" s="1"/>
  <c r="BE30" i="18" s="1"/>
  <c r="AT29" i="18"/>
  <c r="AU29" i="18" s="1"/>
  <c r="AP29" i="18"/>
  <c r="AQ29" i="18" s="1"/>
  <c r="AJ29" i="18"/>
  <c r="AK29" i="18" s="1"/>
  <c r="AF29" i="18"/>
  <c r="AG29" i="18" s="1"/>
  <c r="AB29" i="18"/>
  <c r="AC29" i="18" s="1"/>
  <c r="X29" i="18"/>
  <c r="Y29" i="18" s="1"/>
  <c r="S29" i="18"/>
  <c r="T29" i="18" s="1"/>
  <c r="P29" i="18"/>
  <c r="Q29" i="18" s="1"/>
  <c r="K29" i="18"/>
  <c r="L29" i="18" s="1"/>
  <c r="F29" i="18"/>
  <c r="G29" i="18" s="1"/>
  <c r="AZ28" i="18"/>
  <c r="AU28" i="18"/>
  <c r="AQ28" i="18"/>
  <c r="AK28" i="18"/>
  <c r="AG28" i="18"/>
  <c r="AB28" i="18"/>
  <c r="AC28" i="18" s="1"/>
  <c r="Y28" i="18"/>
  <c r="S28" i="18"/>
  <c r="T28" i="18" s="1"/>
  <c r="Q28" i="18"/>
  <c r="L28" i="18"/>
  <c r="G28" i="18"/>
  <c r="AZ27" i="18"/>
  <c r="AU27" i="18"/>
  <c r="AQ27" i="18"/>
  <c r="AK27" i="18"/>
  <c r="AB27" i="18"/>
  <c r="AC27" i="18" s="1"/>
  <c r="Y27" i="18"/>
  <c r="S27" i="18"/>
  <c r="T27" i="18" s="1"/>
  <c r="Q27" i="18"/>
  <c r="L27" i="18"/>
  <c r="G27" i="18"/>
  <c r="AZ26" i="18"/>
  <c r="AU26" i="18"/>
  <c r="AQ26" i="18"/>
  <c r="AK26" i="18"/>
  <c r="AF26" i="18"/>
  <c r="AG26" i="18" s="1"/>
  <c r="AC26" i="18"/>
  <c r="Y26" i="18"/>
  <c r="S26" i="18"/>
  <c r="T26" i="18" s="1"/>
  <c r="Q26" i="18"/>
  <c r="L26" i="18"/>
  <c r="G26" i="18"/>
  <c r="AZ25" i="18"/>
  <c r="AU25" i="18"/>
  <c r="AQ25" i="18"/>
  <c r="AK25" i="18"/>
  <c r="AG25" i="18"/>
  <c r="AC25" i="18"/>
  <c r="X25" i="18"/>
  <c r="Y25" i="18" s="1"/>
  <c r="S25" i="18"/>
  <c r="T25" i="18" s="1"/>
  <c r="Q25" i="18"/>
  <c r="L25" i="18"/>
  <c r="G25" i="18"/>
  <c r="AZ24" i="18"/>
  <c r="AU24" i="18"/>
  <c r="AQ24" i="18"/>
  <c r="AK24" i="18"/>
  <c r="AF24" i="18"/>
  <c r="AG24" i="18" s="1"/>
  <c r="AC24" i="18"/>
  <c r="Y24" i="18"/>
  <c r="S24" i="18"/>
  <c r="T24" i="18" s="1"/>
  <c r="Q24" i="18"/>
  <c r="L24" i="18"/>
  <c r="G24" i="18"/>
  <c r="AZ23" i="18"/>
  <c r="AU23" i="18"/>
  <c r="AQ23" i="18"/>
  <c r="AK23" i="18"/>
  <c r="AF23" i="18"/>
  <c r="AG23" i="18" s="1"/>
  <c r="AC23" i="18"/>
  <c r="Y23" i="18"/>
  <c r="S23" i="18"/>
  <c r="T23" i="18" s="1"/>
  <c r="Q23" i="18"/>
  <c r="L23" i="18"/>
  <c r="G23" i="18"/>
  <c r="AZ22" i="18"/>
  <c r="AU22" i="18"/>
  <c r="AQ22" i="18"/>
  <c r="AK22" i="18"/>
  <c r="AF22" i="18"/>
  <c r="AG22" i="18" s="1"/>
  <c r="AC22" i="18"/>
  <c r="Y22" i="18"/>
  <c r="S22" i="18"/>
  <c r="T22" i="18" s="1"/>
  <c r="Q22" i="18"/>
  <c r="L22" i="18"/>
  <c r="G22" i="18"/>
  <c r="AZ21" i="18"/>
  <c r="AK21" i="18"/>
  <c r="AF21" i="18"/>
  <c r="AG21" i="18" s="1"/>
  <c r="AB21" i="18"/>
  <c r="AC21" i="18" s="1"/>
  <c r="X21" i="18"/>
  <c r="Y21" i="18" s="1"/>
  <c r="T21" i="18"/>
  <c r="AZ20" i="18"/>
  <c r="AT20" i="18"/>
  <c r="AU20" i="18" s="1"/>
  <c r="AP20" i="18"/>
  <c r="AQ20" i="18" s="1"/>
  <c r="AK20" i="18"/>
  <c r="AF20" i="18"/>
  <c r="AG20" i="18" s="1"/>
  <c r="AB20" i="18"/>
  <c r="AC20" i="18" s="1"/>
  <c r="X20" i="18"/>
  <c r="Y20" i="18" s="1"/>
  <c r="T20" i="18"/>
  <c r="AZ19" i="18"/>
  <c r="AU19" i="18"/>
  <c r="AP19" i="18"/>
  <c r="AQ19" i="18" s="1"/>
  <c r="AK19" i="18"/>
  <c r="AF19" i="18"/>
  <c r="AG19" i="18" s="1"/>
  <c r="AC19" i="18"/>
  <c r="Y19" i="18"/>
  <c r="S19" i="18"/>
  <c r="T19" i="18" s="1"/>
  <c r="Q19" i="18"/>
  <c r="AZ18" i="18"/>
  <c r="AU18" i="18"/>
  <c r="AP18" i="18"/>
  <c r="AQ18" i="18" s="1"/>
  <c r="AJ18" i="18"/>
  <c r="AK18" i="18" s="1"/>
  <c r="AF18" i="18"/>
  <c r="AG18" i="18" s="1"/>
  <c r="AC18" i="18"/>
  <c r="X18" i="18"/>
  <c r="Y18" i="18" s="1"/>
  <c r="S18" i="18"/>
  <c r="T18" i="18" s="1"/>
  <c r="P18" i="18"/>
  <c r="Q18" i="18" s="1"/>
  <c r="L18" i="18"/>
  <c r="K18" i="18"/>
  <c r="G18" i="18"/>
  <c r="AZ17" i="18"/>
  <c r="AQ17" i="18"/>
  <c r="AK17" i="18"/>
  <c r="AG17" i="18"/>
  <c r="AC17" i="18"/>
  <c r="Y17" i="18"/>
  <c r="S17" i="18"/>
  <c r="T17" i="18" s="1"/>
  <c r="Q17" i="18"/>
  <c r="L17" i="18"/>
  <c r="K17" i="18"/>
  <c r="AZ16" i="18"/>
  <c r="AU16" i="18"/>
  <c r="AP16" i="18"/>
  <c r="AQ16" i="18" s="1"/>
  <c r="AJ16" i="18"/>
  <c r="AK16" i="18" s="1"/>
  <c r="AF16" i="18"/>
  <c r="AG16" i="18" s="1"/>
  <c r="AC16" i="18"/>
  <c r="Y16" i="18"/>
  <c r="Q16" i="18"/>
  <c r="L16" i="18"/>
  <c r="K16" i="18"/>
  <c r="G16" i="18"/>
  <c r="AZ15" i="18"/>
  <c r="AU15" i="18"/>
  <c r="AP15" i="18"/>
  <c r="AQ15" i="18" s="1"/>
  <c r="AK15" i="18"/>
  <c r="AG15" i="18"/>
  <c r="AC15" i="18"/>
  <c r="Y15" i="18"/>
  <c r="S15" i="18"/>
  <c r="T15" i="18" s="1"/>
  <c r="Q15" i="18"/>
  <c r="L15" i="18"/>
  <c r="K15" i="18"/>
  <c r="G15" i="18"/>
  <c r="AZ14" i="18"/>
  <c r="AU14" i="18"/>
  <c r="AP14" i="18"/>
  <c r="AQ14" i="18" s="1"/>
  <c r="AJ14" i="18"/>
  <c r="AK14" i="18" s="1"/>
  <c r="AF14" i="18"/>
  <c r="AB14" i="18"/>
  <c r="AC14" i="18" s="1"/>
  <c r="X14" i="18"/>
  <c r="Y14" i="18" s="1"/>
  <c r="S14" i="18"/>
  <c r="T14" i="18" s="1"/>
  <c r="P14" i="18"/>
  <c r="J14" i="18"/>
  <c r="I14" i="18"/>
  <c r="F14" i="18"/>
  <c r="G14" i="18" s="1"/>
  <c r="AZ13" i="18"/>
  <c r="AU13" i="18"/>
  <c r="AP13" i="18"/>
  <c r="AQ13" i="18" s="1"/>
  <c r="AJ13" i="18"/>
  <c r="AK13" i="18" s="1"/>
  <c r="AF13" i="18"/>
  <c r="AG13" i="18" s="1"/>
  <c r="X13" i="18"/>
  <c r="Y13" i="18" s="1"/>
  <c r="S13" i="18"/>
  <c r="T13" i="18" s="1"/>
  <c r="P13" i="18"/>
  <c r="Q13" i="18" s="1"/>
  <c r="J13" i="18"/>
  <c r="I13" i="18"/>
  <c r="F13" i="18"/>
  <c r="G13" i="18" s="1"/>
  <c r="AT12" i="18"/>
  <c r="AU12" i="18" s="1"/>
  <c r="AP12" i="18"/>
  <c r="AQ12" i="18" s="1"/>
  <c r="AJ12" i="18"/>
  <c r="AK12" i="18" s="1"/>
  <c r="AF12" i="18"/>
  <c r="AG12" i="18" s="1"/>
  <c r="F12" i="18"/>
  <c r="G12" i="18" s="1"/>
  <c r="AY11" i="18"/>
  <c r="AZ11" i="18" s="1"/>
  <c r="AT11" i="18"/>
  <c r="AP11" i="18"/>
  <c r="AQ11" i="18" s="1"/>
  <c r="AJ11" i="18"/>
  <c r="AK11" i="18" s="1"/>
  <c r="AF11" i="18"/>
  <c r="AG11" i="18" s="1"/>
  <c r="AB11" i="18"/>
  <c r="AC11" i="18" s="1"/>
  <c r="X11" i="18"/>
  <c r="Y11" i="18" s="1"/>
  <c r="S11" i="18"/>
  <c r="T11" i="18" s="1"/>
  <c r="P11" i="18"/>
  <c r="Q11" i="18" s="1"/>
  <c r="J11" i="18"/>
  <c r="I11" i="18"/>
  <c r="F11" i="18"/>
  <c r="AZ10" i="18"/>
  <c r="AU10" i="18"/>
  <c r="AP10" i="18"/>
  <c r="AQ10" i="18" s="1"/>
  <c r="AJ10" i="18"/>
  <c r="AF10" i="18"/>
  <c r="AG10" i="18" s="1"/>
  <c r="AB10" i="18"/>
  <c r="AC10" i="18" s="1"/>
  <c r="X10" i="18"/>
  <c r="Y10" i="18" s="1"/>
  <c r="S10" i="18"/>
  <c r="T10" i="18" s="1"/>
  <c r="P10" i="18"/>
  <c r="J10" i="18"/>
  <c r="I10" i="18"/>
  <c r="F10" i="18"/>
  <c r="G10" i="18" s="1"/>
  <c r="AZ9" i="18"/>
  <c r="BE9" i="18" s="1"/>
  <c r="AZ8" i="18"/>
  <c r="BE8" i="18" s="1"/>
  <c r="AZ7" i="18"/>
  <c r="BE7" i="18" s="1"/>
  <c r="AZ6" i="18"/>
  <c r="AU6" i="18"/>
  <c r="AP6" i="18"/>
  <c r="AQ6" i="18" s="1"/>
  <c r="AJ6" i="18"/>
  <c r="AF6" i="18"/>
  <c r="AG6" i="18" s="1"/>
  <c r="AB6" i="18"/>
  <c r="X6" i="18"/>
  <c r="Y6" i="18" s="1"/>
  <c r="S6" i="18"/>
  <c r="P6" i="18"/>
  <c r="J6" i="18"/>
  <c r="I6" i="18"/>
  <c r="F6" i="18"/>
  <c r="G6" i="18" s="1"/>
  <c r="N4" i="18"/>
  <c r="M4" i="18" s="1"/>
  <c r="BE23" i="18" l="1"/>
  <c r="BE27" i="18"/>
  <c r="BE32" i="18"/>
  <c r="BE29" i="18"/>
  <c r="BE31" i="18"/>
  <c r="BE18" i="18"/>
  <c r="BE28" i="18"/>
  <c r="BE36" i="18"/>
  <c r="P60" i="18"/>
  <c r="AF37" i="18"/>
  <c r="K10" i="18"/>
  <c r="K12" i="18"/>
  <c r="L14" i="18"/>
  <c r="AT37" i="18"/>
  <c r="K13" i="18"/>
  <c r="L6" i="18"/>
  <c r="L13" i="18"/>
  <c r="BE13" i="18" s="1"/>
  <c r="L11" i="18"/>
  <c r="L33" i="18"/>
  <c r="BE33" i="18" s="1"/>
  <c r="L10" i="18"/>
  <c r="L12" i="18"/>
  <c r="I37" i="18"/>
  <c r="K14" i="18"/>
  <c r="AP37" i="18"/>
  <c r="AY37" i="18"/>
  <c r="P37" i="18"/>
  <c r="Y37" i="18"/>
  <c r="BE21" i="18"/>
  <c r="BE25" i="18"/>
  <c r="BE26" i="18"/>
  <c r="BE22" i="18"/>
  <c r="BE16" i="18"/>
  <c r="BE15" i="18"/>
  <c r="BE19" i="18"/>
  <c r="BE17" i="18"/>
  <c r="BE20" i="18"/>
  <c r="BE24" i="18"/>
  <c r="Q10" i="18"/>
  <c r="AG14" i="18"/>
  <c r="AJ37" i="18"/>
  <c r="Q6" i="18"/>
  <c r="Q14" i="18"/>
  <c r="AC6" i="18"/>
  <c r="G11" i="18"/>
  <c r="F37" i="18"/>
  <c r="K11" i="18"/>
  <c r="J37" i="18"/>
  <c r="S37" i="18"/>
  <c r="K6" i="18"/>
  <c r="X37" i="18"/>
  <c r="T6" i="18"/>
  <c r="AK6" i="18"/>
  <c r="AU11" i="18"/>
  <c r="AB37" i="18"/>
  <c r="AQ37" i="18"/>
  <c r="AQ42" i="18" s="1"/>
  <c r="P56" i="18" s="1"/>
  <c r="AZ12" i="18"/>
  <c r="AK10" i="18"/>
  <c r="Y42" i="18" l="1"/>
  <c r="P52" i="18" s="1"/>
  <c r="L37" i="18"/>
  <c r="BE14" i="18"/>
  <c r="AZ37" i="18"/>
  <c r="AZ42" i="18" s="1"/>
  <c r="BE11" i="18"/>
  <c r="AK37" i="18"/>
  <c r="AK42" i="18" s="1"/>
  <c r="P55" i="18" s="1"/>
  <c r="AU37" i="18"/>
  <c r="AU42" i="18" s="1"/>
  <c r="P57" i="18" s="1"/>
  <c r="Q37" i="18"/>
  <c r="K37" i="18"/>
  <c r="AC37" i="18"/>
  <c r="T37" i="18"/>
  <c r="T42" i="18" s="1"/>
  <c r="P51" i="18" s="1"/>
  <c r="AG37" i="18"/>
  <c r="AG42" i="18" s="1"/>
  <c r="P54" i="18" s="1"/>
  <c r="BE12" i="18"/>
  <c r="BE10" i="18"/>
  <c r="BE6" i="18"/>
  <c r="BE37" i="18" s="1"/>
  <c r="G37" i="18"/>
  <c r="BG37" i="18" l="1"/>
  <c r="AZ44" i="18"/>
  <c r="P58" i="18"/>
  <c r="G42" i="18"/>
  <c r="P48" i="18" s="1"/>
  <c r="L42" i="18"/>
  <c r="P49" i="18" s="1"/>
  <c r="AC42" i="18"/>
  <c r="P53" i="18" s="1"/>
  <c r="Q42" i="18"/>
  <c r="P50" i="18" s="1"/>
  <c r="AW63" i="18" l="1"/>
  <c r="P61" i="18"/>
  <c r="P63" i="18" l="1"/>
  <c r="P66" i="18" s="1"/>
</calcChain>
</file>

<file path=xl/sharedStrings.xml><?xml version="1.0" encoding="utf-8"?>
<sst xmlns="http://schemas.openxmlformats.org/spreadsheetml/2006/main" count="240" uniqueCount="197">
  <si>
    <t>SARS-CoV-2 RNS (COVID-19) parauga paņemšana mājās</t>
  </si>
  <si>
    <t>SARS-CoV-2 (COVID-19) transporta barotne ar diviem lokaniem tamponiem</t>
  </si>
  <si>
    <t>47077R</t>
  </si>
  <si>
    <t>47064R</t>
  </si>
  <si>
    <t>47051R</t>
  </si>
  <si>
    <t xml:space="preserve">manipulācija 47259 aizvietota  ar 60162 </t>
  </si>
  <si>
    <t>SARS-CoV-2 RNS (COVID-19) noteikšana ar "pooling" metodi (10 paraugi) (bez parauga paņemšanas)</t>
  </si>
  <si>
    <t>SARS-CoV-2 RNS (COVID-19) noteikšana ar "pooling" metodi (5 paraugi) (bez parauga paņemšanas)</t>
  </si>
  <si>
    <t>47076R</t>
  </si>
  <si>
    <t>SARS-CoV-2 RNS (COVID-19) noteikšana ar reālā laika PĶR (bez parauga paņemšanas) ātrai diagnostikai un diferenciāldiagnostikai (bez reaģenta vērtības)</t>
  </si>
  <si>
    <t>Manipulāciju skaits 2020.gada decembrī dienā</t>
  </si>
  <si>
    <t>Manipulāciju skaits 2020.gada martā dienā (proporcija 67/33%)</t>
  </si>
  <si>
    <t>Manipulāciju skaits 2020.gada martā dienā (proporcija 54/46%)</t>
  </si>
  <si>
    <t>Nepieciešamais finansējums testu skaitam 2021.gada janvāris un februāris pie 9036 analīzēm vidēji dienā (59 dienas) euro</t>
  </si>
  <si>
    <t>SARS-CoV-2 (COVID-19) antigēna noteikšana (Ag eksprestests) (bez reaģenta komplekta vērtības)</t>
  </si>
  <si>
    <t>Veikto manipulāciju skaits janvārī (fakts)</t>
  </si>
  <si>
    <t>SARS-CoV-2 RNS (COVID-19) noteikšana ar "pooling" metodi (3 paraugi) (bez parauga paņemšanas)</t>
  </si>
  <si>
    <t>Veikto manipulāciju skaits februārī (fakts)</t>
  </si>
  <si>
    <t>SARS-CoV-2 RNS (COVID-19) noteikšana ar "pooling" metodi (4 paraugi) (bez parauga paņemšanas)</t>
  </si>
  <si>
    <t>Ceļa izdevumi par 10 minūtēm SARS-CoV-2 (COVID-19) parauga paņemšanai pacienta dzīvesvietā</t>
  </si>
  <si>
    <t>SARS-CoV-2 RNS (COVID-19) noteikšana ar "pooling" metodi (2 paraugi) (bez parauga paņemšanas)</t>
  </si>
  <si>
    <t>SARS-CoV-2 vīrusa variantu skrīninga PĶR tests</t>
  </si>
  <si>
    <t>Tarifs</t>
  </si>
  <si>
    <t>Augusts</t>
  </si>
  <si>
    <t>Oktobris</t>
  </si>
  <si>
    <t>Septembris</t>
  </si>
  <si>
    <t>SARS-CoV-2 (COVID-19) ambulatora parauga(nazofaringāla uztriepe) paņemšana laboratorijā</t>
  </si>
  <si>
    <t>SARS-CoV-2 RNS (COVID-19) noteikšana ar reālā laika PĶR (bez parauga paņemšanas)</t>
  </si>
  <si>
    <t>SARS-CoV-2 RNS (COVID-19) apstiprināšana ar reālā laika PĶR (bez parauga paņemšanas)</t>
  </si>
  <si>
    <t>SARS-CoV-2 RNS (COVID-19) noteikšana ar reālā laika PĶR (bez parauga paņemšanas) ātrai diagnostikai un diferenciāldiagnostikai (ar reaģenta vērtību)</t>
  </si>
  <si>
    <t>SARS-CoV-2 (COVID-19) antigēna noteikšana (Ag eksprestests)</t>
  </si>
  <si>
    <t>Manipulācijas kods</t>
  </si>
  <si>
    <t>Manipulācijas nosaukums</t>
  </si>
  <si>
    <t>47405</t>
  </si>
  <si>
    <t>Siekalu parauga paņemšanas komplekts SARS-CoV-2 (COVID-19) izmeklējumam</t>
  </si>
  <si>
    <t>47407</t>
  </si>
  <si>
    <t>47047R</t>
  </si>
  <si>
    <t>47049R</t>
  </si>
  <si>
    <t>47046R</t>
  </si>
  <si>
    <t>Kopējo antivielu pret SARS-CoV-2 (COVID-19) noteikšana ar imūnfermentatīvo metodi (ELISA, CMIA, ECLIA, CLIA)</t>
  </si>
  <si>
    <t>IgM klases antivielu pret SARS-CoV-2 (COVID-19) noteikšana ar imūnfermentatīvo metodi (ELISA, CMIA, ECLIA, CLIA)</t>
  </si>
  <si>
    <t>Asins ņemšana ar slēgtu sistēmu vienā stobriņā antivielu pret SARS-CoV-2 (COVID-19) noteikšanai</t>
  </si>
  <si>
    <t>SARS-CoV-2 RNS (COVID-19) noteikšana ar reālā laika PĶR (bez parauga paņemšanas) ātrai diagnostikai un diferenciāldiagnostikai - izmeklējums ar  Multiplex reaģentiem</t>
  </si>
  <si>
    <t>IgG klases antivielu pret SARS-CoV-2 (COVID-19) noteikšana ar imūnfermentatīvo metodi (ELISA, CMIA, ECLIA, CLIA)</t>
  </si>
  <si>
    <t>IgG klases antivielu pret SARS-CoV-2 (COVID-19) kvantitatīva noteikšana ar imūnfermentatīvo metodi (ELISA, CMIA, ECLIA, CLIA)</t>
  </si>
  <si>
    <t>IgA klases antivielu pret SARS-CoV-2 (COVID-19) noteikšana ar imūnfermentatīvo metodi (ELISA, CMIA, ECLIA, CLIA)</t>
  </si>
  <si>
    <t>COVID-19 transporta barotne ar diviem lokaniem tamponiem ātrajam molekulārajam testam</t>
  </si>
  <si>
    <t>JANVĀRIS</t>
  </si>
  <si>
    <t>Faktiskās izmaksas par februārī veiktajām manipulācijām,euro</t>
  </si>
  <si>
    <t>Veikto manipulāciju skaits februārī (fakts) līdz 21.02.2021</t>
  </si>
  <si>
    <t>Veikto manipulāciju skaits februārī (fakts) no 22.02.2021</t>
  </si>
  <si>
    <t>FEBRUĀRIS</t>
  </si>
  <si>
    <t>Veikto manipulāciju skaits martā (fakts)</t>
  </si>
  <si>
    <t>MARTS</t>
  </si>
  <si>
    <t>Faktiskās izmaksas par aprīlī veiktajām manipulācijām,euro</t>
  </si>
  <si>
    <t>APRĪLIS</t>
  </si>
  <si>
    <t>Tarifs no 22.02.2021</t>
  </si>
  <si>
    <t>Tarifs no 01.04.2021</t>
  </si>
  <si>
    <t>Veikto manipulāciju skaits maijā (fakts)</t>
  </si>
  <si>
    <t>Faktiskās izmaksas par maijā veiktajām manipulācijām,euro</t>
  </si>
  <si>
    <t>Veikto manipulāciju skaits aprīlī (fakts)</t>
  </si>
  <si>
    <t>MAIJS</t>
  </si>
  <si>
    <t>Stacionārā veikto manipulāciju skaits līdz 1.aprīlim (fakts)</t>
  </si>
  <si>
    <t>JŪNIJS</t>
  </si>
  <si>
    <t>Stacionārā veikto manipulāciju skaits līdz 1.aprīlim (fakts), izrakstīšanas datums maijs</t>
  </si>
  <si>
    <t>Stacionārā veikto manipulāciju skaits no 1 aprīļa (fakts), izrakstīšanas datums maijs</t>
  </si>
  <si>
    <t>Veikto manipulāciju skaits jūnijā (fakts)</t>
  </si>
  <si>
    <t>Stacionārā veikto manipulāciju skaits no 1 aprīļa (fakts), izrakstīšanas datums jūnijs</t>
  </si>
  <si>
    <t>Veikto manipulāciju skaits jūlijā (fakts)</t>
  </si>
  <si>
    <t>JŪLIJS</t>
  </si>
  <si>
    <t>Faktiskās izmaksas par martā veiktajām manipulācijām, euro</t>
  </si>
  <si>
    <t>Faktiskās izmaksas par janvārī veiktajām manipulācijām, euro</t>
  </si>
  <si>
    <t>manipulācija 47259 aizvietota ar 6014 - ceļš par 10.min uz pacienta dzīvesvietu.</t>
  </si>
  <si>
    <t>Nepieciešamais finansējums testu skaitam no 2021.gada  septembra līdz decembrim (122 dienas) euro (testēšanas apjoms dienā sastāda 3 935)</t>
  </si>
  <si>
    <t xml:space="preserve">Nepieciešamais finansējums testu skaitam no 2021.gada maijs līdz augustam (123 dienas) euro (testēšanas apjoms dienā sastāda 5 903) </t>
  </si>
  <si>
    <t>Nepieciešamais finansējums testu skaitam no 2021.gada marts, aprīlis (61 dienas) euro (testēšanas apjoms dienā sastāda 11 806)</t>
  </si>
  <si>
    <t>Faktiskās izmaksas par jūnijā veiktajām manipulācijām, euro</t>
  </si>
  <si>
    <t>Izmaksas par veiktajām manipulācijām augustā, euro</t>
  </si>
  <si>
    <t>Izmaksas par veiktajām manipulācijām septembrī, euro</t>
  </si>
  <si>
    <t>Izmaksas par veiktajām manipulācijām oktobrī, euro</t>
  </si>
  <si>
    <t>Izmaksas par veiktajām manipulācijām novembrī, euro</t>
  </si>
  <si>
    <t>Izmaksas par veiktajām manipulācijām decembrī, euro</t>
  </si>
  <si>
    <t>Tarifs no 01.09.2021</t>
  </si>
  <si>
    <t>Stacionārā veikto manipulāciju skaits no 1 aprīļa (fakts)</t>
  </si>
  <si>
    <t>Veikto manipulāciju skaits augustā (fakts)</t>
  </si>
  <si>
    <t>Veikto manipulāciju skaits septembrī (fakts)</t>
  </si>
  <si>
    <t>Siekalu parauga paņemšana un testēšana ar uztriepes kociņu vai "Lollipop" metodi</t>
  </si>
  <si>
    <t>Tarifs no 22.11.2021</t>
  </si>
  <si>
    <t>SARS-CoV-2 (COVID-19) antigēna noteikšana (eksprestests)  skolu skrīningam (līdz 23.12.2021.)</t>
  </si>
  <si>
    <t>APMAKSĀTS KOPĀ (bez reaģentu iegādes)</t>
  </si>
  <si>
    <t>Reaģentu komplektu iegādes izdevumi SIA RAKUS  (saskaņā ar NVD/RAKUS LĪGUMA Nr. A3-2020/500 par medicīnas iekārtu iegādes izdevumu segšanu 2.3. punktu un MK 2020.gada 20.maija rīkojumu Nr.271 "Par finanšu līdzekļu piešķiršanu no valsts budžeta programmas "Līdzekļi neparedzētiem gadījumiem")</t>
  </si>
  <si>
    <t>Veikto manipulāciju skaits oktobrī (fakts)</t>
  </si>
  <si>
    <t>Veikto manipulāciju skaits novembrī (fakts)</t>
  </si>
  <si>
    <t xml:space="preserve">Novembris </t>
  </si>
  <si>
    <t xml:space="preserve"> SARS-CoV-2 vīrusa antigēna noteikšanas testu veikšana ārstniecības iestāžu apmeklētājiem pirms ambulatoro pakalpojumu saņemšanas</t>
  </si>
  <si>
    <t>Decembris (veiktais darbs)</t>
  </si>
  <si>
    <t>Izmaksas gadā, EUR</t>
  </si>
  <si>
    <t>Veikto manipulāciju skaits decembrī (fakts)</t>
  </si>
  <si>
    <t>Iezīmēts ar MK rīkojumu Nr.100 (testēšana)</t>
  </si>
  <si>
    <t>"Informatīvais ziņojums “Par drošu veselības aprūpes pakalpojumu nodrošināšanu”" novembrim iezīmēts finansējums</t>
  </si>
  <si>
    <t xml:space="preserve">5 264 338 </t>
  </si>
  <si>
    <t>Iezīmēts ar MK rīkojumu Nr.100 (sekvencēšana)</t>
  </si>
  <si>
    <t>Iezīmēts protokollēmumā informatīvajam ziņojumam  "Priekšlikumi Covid-19 testēšanas politikas izmaiņām" novembra mēnesim</t>
  </si>
  <si>
    <t>Iezīmēts protokollēmumā informatīvajam ziņojumam  "Priekšlikumi Covid-19 testēšanas politikas izmaiņām" decembra mēnesim</t>
  </si>
  <si>
    <t>Mēnesis</t>
  </si>
  <si>
    <t>FM rīkojums</t>
  </si>
  <si>
    <t>datums</t>
  </si>
  <si>
    <t>summa testēšana</t>
  </si>
  <si>
    <t>summa sekvenc</t>
  </si>
  <si>
    <t>Faktiski izlietots pa mēnešiem (ar korekcijām)</t>
  </si>
  <si>
    <t>Janvāris</t>
  </si>
  <si>
    <t>Februāris</t>
  </si>
  <si>
    <t>Marts</t>
  </si>
  <si>
    <t>Aprīlis</t>
  </si>
  <si>
    <t>Maijs</t>
  </si>
  <si>
    <t>Jūnijs</t>
  </si>
  <si>
    <t>Jūlijs</t>
  </si>
  <si>
    <t>Novembris</t>
  </si>
  <si>
    <t>Piešķirts ar Ministru kabineta rīkojums Nr. 996 (testēšana, gala norēķini par oktobri)</t>
  </si>
  <si>
    <t>Piešķirts ar Ministru kabineta rīkojums Nr. 996 (testēšana, avanss par novembri)</t>
  </si>
  <si>
    <t>Piešķirts ar Ministru kabineta rīkojums Nr. 996 (testēšana, antigēnu testēšanu ambulatorajās ārstniecības iestādēs no 2021. gada 1. novembra līdz 2021. gada 15. novembrim)</t>
  </si>
  <si>
    <t>Papildus nepieciešams finansējums 2021.gada decembris (testēšana)</t>
  </si>
  <si>
    <t>Papildus nepieciešams finansējums 2021.gada decembris (sekvencēšana)</t>
  </si>
  <si>
    <t>Decembris</t>
  </si>
  <si>
    <t>Papildus nepieciešams finansējums 2021.gads (VTMEC)</t>
  </si>
  <si>
    <t>Laboratorijas dienesta Laboratorijas „LIC"  Sekvencēšanas daļas Covid-19 vīrusa celma sekvencēšanā iesaistītais personāls un tā izmaksas - kopsavilkums</t>
  </si>
  <si>
    <t>Periods:</t>
  </si>
  <si>
    <t>marts-decembris</t>
  </si>
  <si>
    <t>Atlīdzība Covid-19 vīrusa celma sekvencēšanai - kopā, atbilstoši darba noslodzei, euro</t>
  </si>
  <si>
    <t>Bioinformātikas speciālisti</t>
  </si>
  <si>
    <t>marts</t>
  </si>
  <si>
    <t>aprīlis</t>
  </si>
  <si>
    <t>maijs</t>
  </si>
  <si>
    <t>jūnijs</t>
  </si>
  <si>
    <t>jūlijs</t>
  </si>
  <si>
    <t>augusts</t>
  </si>
  <si>
    <t>septembris</t>
  </si>
  <si>
    <t>oktobris</t>
  </si>
  <si>
    <t>novembris</t>
  </si>
  <si>
    <t>Papildus nepieciešams finansējums (decembris)</t>
  </si>
  <si>
    <t>KOPĀ piešķirts ar FM rīkojumiem</t>
  </si>
  <si>
    <t>A03260</t>
  </si>
  <si>
    <t>Laboratorijas bioinformātiķis</t>
  </si>
  <si>
    <t>A06490</t>
  </si>
  <si>
    <t>Biomedicīnas laboranti</t>
  </si>
  <si>
    <t>no novembra</t>
  </si>
  <si>
    <t>Biomedicīnas laborants*</t>
  </si>
  <si>
    <t>Biomedicīnas laborants</t>
  </si>
  <si>
    <t>Molekulārie biologi, paraugu atlases speciālisti - Laboratorijas ārsti, laboratorijas speciālisti</t>
  </si>
  <si>
    <t>0216</t>
  </si>
  <si>
    <t>Laboratorijas ārsts</t>
  </si>
  <si>
    <t>A02825</t>
  </si>
  <si>
    <t>Laboratorijas speciālists</t>
  </si>
  <si>
    <t>0189</t>
  </si>
  <si>
    <t>A05639</t>
  </si>
  <si>
    <t>Laboratorijas speciālists-stažieris</t>
  </si>
  <si>
    <t>A01705</t>
  </si>
  <si>
    <t>A06650</t>
  </si>
  <si>
    <t>kopā</t>
  </si>
  <si>
    <t>* Plānots, ka novembrī  darbu uzsāk otrs biomedicīnas laborants</t>
  </si>
  <si>
    <t>Pavisam kopā nepieciešams</t>
  </si>
  <si>
    <t>*datu apstrādi veic NRL personāls - bioinformātikas speciālisti</t>
  </si>
  <si>
    <t xml:space="preserve"> </t>
  </si>
  <si>
    <t>paraugu skaits</t>
  </si>
  <si>
    <t>Summa, EUR</t>
  </si>
  <si>
    <t xml:space="preserve">Otrais etaps - SEKVENCĒŠANA </t>
  </si>
  <si>
    <t xml:space="preserve">Pirmais etaps 
(RNS izdalīšana no primārā parauga) </t>
  </si>
  <si>
    <t>Nacionālā References laboratorija (NRL)*</t>
  </si>
  <si>
    <t>SARS-CoV-2 vīrusu celmu sekvencēšana</t>
  </si>
  <si>
    <t>Primārā parauga uzglabāšana (kriostobriņi paraugu uzglabāšanai)</t>
  </si>
  <si>
    <t>Pārskata periods (mēnesis): decembris</t>
  </si>
  <si>
    <t>Atskaite par Covid-19 vīrusa sekvencēšanu LIC laboratorijā</t>
  </si>
  <si>
    <t>Nr.p.k.</t>
  </si>
  <si>
    <t>Pasākums</t>
  </si>
  <si>
    <r>
      <t xml:space="preserve">Vienas vienības cena, </t>
    </r>
    <r>
      <rPr>
        <i/>
        <sz val="10"/>
        <color theme="1"/>
        <rFont val="Times New Roman"/>
        <family val="1"/>
      </rPr>
      <t>euro</t>
    </r>
  </si>
  <si>
    <r>
      <t xml:space="preserve">Kopā, </t>
    </r>
    <r>
      <rPr>
        <i/>
        <sz val="10"/>
        <color theme="1"/>
        <rFont val="Times New Roman"/>
        <family val="1"/>
      </rPr>
      <t>euro</t>
    </r>
  </si>
  <si>
    <t>Ārpakalpojums (LBMC)**</t>
  </si>
  <si>
    <t>Sekvencēšana (RNS izdalīšana + sekvencēšana)</t>
  </si>
  <si>
    <t>summa, euro</t>
  </si>
  <si>
    <t>Kopā NRL</t>
  </si>
  <si>
    <t>**Latvijas biomedicīnas pētījumu un studiju centrs</t>
  </si>
  <si>
    <t>pielikums Nr.1.1</t>
  </si>
  <si>
    <t>pielikums Nr.1.2</t>
  </si>
  <si>
    <t>pielikums Nr.1.3</t>
  </si>
  <si>
    <t>Par finanšu līdzekļu piešķiršanu no valsts budžeta programmas “Līdzekļi neparedzētiem gadījumiem”</t>
  </si>
  <si>
    <t>2021.gads</t>
  </si>
  <si>
    <t>Analīzes nosaukums</t>
  </si>
  <si>
    <t>Manip.kods</t>
  </si>
  <si>
    <t>Skaits</t>
  </si>
  <si>
    <t>1 pakalpojuma cena</t>
  </si>
  <si>
    <t>SARS-CoV-2 RNS (COVID-19) noteikšana</t>
  </si>
  <si>
    <t>Pavisam kopā, t.sk.:</t>
  </si>
  <si>
    <t>pielikums Nr.1.4</t>
  </si>
  <si>
    <t>Attiecināmās izmaksas, atbilstoši valsts manipulāciju tarifam, euro</t>
  </si>
  <si>
    <t>Papildus nepieciešamais finnasējums, euro</t>
  </si>
  <si>
    <t>Summa, atbilstoši RAKUS cenrādim, euro</t>
  </si>
  <si>
    <t>februāris-decembris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</si>
</sst>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.00_);_(* \(#,##0.00\);_(* &quot;-&quot;??_);_(@_)"/>
    <numFmt numFmtId="166" formatCode="_-* #,##0.00\ _€_-;\-* #,##0.00\ _€_-;_-* &quot;-&quot;??\ _€_-;_-@_-"/>
    <numFmt numFmtId="167" formatCode="[$-409]General"/>
    <numFmt numFmtId="168" formatCode="[$-426]General"/>
    <numFmt numFmtId="169" formatCode="#,##0.00\ &quot;€&quot;"/>
    <numFmt numFmtId="170" formatCode="_-&quot;€&quot;* #,##0.00_-;\-&quot;€&quot;* #,##0.00_-;_-&quot;€&quot;* &quot;-&quot;??_-;_-@_-"/>
  </numFmts>
  <fonts count="4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name val="Times New Roman"/>
      <family val="1"/>
    </font>
    <font>
      <sz val="11"/>
      <name val="Times New Roman"/>
      <family val="1"/>
    </font>
    <font>
      <sz val="11"/>
      <color rgb="FF9C6500"/>
      <name val="Calibri"/>
      <family val="2"/>
      <charset val="186"/>
    </font>
    <font>
      <sz val="10"/>
      <color rgb="FF00000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  <charset val="186"/>
    </font>
    <font>
      <sz val="16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"/>
      <charset val="186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sz val="11"/>
      <color rgb="FF00B0F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9" fillId="9" borderId="0" applyBorder="0" applyProtection="0"/>
    <xf numFmtId="0" fontId="3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0" fontId="3" fillId="0" borderId="0"/>
    <xf numFmtId="0" fontId="3" fillId="0" borderId="0"/>
    <xf numFmtId="0" fontId="11" fillId="0" borderId="0"/>
    <xf numFmtId="166" fontId="1" fillId="0" borderId="0" applyFont="0" applyFill="0" applyBorder="0" applyAlignment="0" applyProtection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2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6" fillId="0" borderId="0"/>
    <xf numFmtId="0" fontId="1" fillId="0" borderId="0"/>
    <xf numFmtId="167" fontId="14" fillId="0" borderId="0" applyFont="0" applyBorder="0" applyProtection="0"/>
    <xf numFmtId="167" fontId="14" fillId="0" borderId="0"/>
    <xf numFmtId="168" fontId="15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18" fillId="11" borderId="19" xfId="0" applyFont="1" applyFill="1" applyBorder="1" applyAlignment="1">
      <alignment horizontal="center"/>
    </xf>
    <xf numFmtId="0" fontId="16" fillId="11" borderId="36" xfId="2" applyFont="1" applyFill="1" applyBorder="1" applyAlignment="1">
      <alignment horizontal="center" vertical="center" wrapText="1"/>
    </xf>
    <xf numFmtId="0" fontId="16" fillId="11" borderId="28" xfId="2" applyFont="1" applyFill="1" applyBorder="1" applyAlignment="1">
      <alignment horizontal="center" vertical="center" wrapText="1"/>
    </xf>
    <xf numFmtId="0" fontId="16" fillId="11" borderId="28" xfId="2" applyFont="1" applyFill="1" applyBorder="1" applyAlignment="1">
      <alignment horizontal="center" vertical="center"/>
    </xf>
    <xf numFmtId="0" fontId="16" fillId="10" borderId="29" xfId="2" applyFont="1" applyFill="1" applyBorder="1" applyAlignment="1">
      <alignment horizontal="center" vertical="center" wrapText="1"/>
    </xf>
    <xf numFmtId="0" fontId="16" fillId="10" borderId="28" xfId="2" applyFont="1" applyFill="1" applyBorder="1" applyAlignment="1">
      <alignment horizontal="center" vertical="center" wrapText="1"/>
    </xf>
    <xf numFmtId="0" fontId="18" fillId="0" borderId="0" xfId="0" applyFont="1"/>
    <xf numFmtId="0" fontId="18" fillId="3" borderId="16" xfId="2" applyFont="1" applyFill="1" applyBorder="1" applyAlignment="1">
      <alignment horizontal="left" vertical="center" wrapText="1"/>
    </xf>
    <xf numFmtId="4" fontId="8" fillId="11" borderId="33" xfId="2" applyNumberFormat="1" applyFont="1" applyFill="1" applyBorder="1" applyAlignment="1">
      <alignment horizontal="right"/>
    </xf>
    <xf numFmtId="4" fontId="8" fillId="11" borderId="8" xfId="2" applyNumberFormat="1" applyFont="1" applyFill="1" applyBorder="1" applyAlignment="1">
      <alignment horizontal="right"/>
    </xf>
    <xf numFmtId="4" fontId="8" fillId="11" borderId="21" xfId="2" applyNumberFormat="1" applyFont="1" applyFill="1" applyBorder="1" applyAlignment="1">
      <alignment horizontal="right"/>
    </xf>
    <xf numFmtId="4" fontId="8" fillId="11" borderId="3" xfId="2" applyNumberFormat="1" applyFont="1" applyFill="1" applyBorder="1" applyAlignment="1">
      <alignment horizontal="right"/>
    </xf>
    <xf numFmtId="4" fontId="8" fillId="11" borderId="21" xfId="0" applyNumberFormat="1" applyFont="1" applyFill="1" applyBorder="1" applyAlignment="1">
      <alignment horizontal="right"/>
    </xf>
    <xf numFmtId="4" fontId="8" fillId="10" borderId="1" xfId="0" applyNumberFormat="1" applyFont="1" applyFill="1" applyBorder="1" applyAlignment="1">
      <alignment horizontal="right"/>
    </xf>
    <xf numFmtId="4" fontId="8" fillId="10" borderId="22" xfId="0" applyNumberFormat="1" applyFont="1" applyFill="1" applyBorder="1" applyAlignment="1">
      <alignment horizontal="right"/>
    </xf>
    <xf numFmtId="4" fontId="8" fillId="11" borderId="3" xfId="0" applyNumberFormat="1" applyFont="1" applyFill="1" applyBorder="1" applyAlignment="1">
      <alignment horizontal="right"/>
    </xf>
    <xf numFmtId="4" fontId="8" fillId="11" borderId="25" xfId="0" applyNumberFormat="1" applyFont="1" applyFill="1" applyBorder="1" applyAlignment="1">
      <alignment horizontal="right"/>
    </xf>
    <xf numFmtId="4" fontId="8" fillId="11" borderId="23" xfId="0" applyNumberFormat="1" applyFont="1" applyFill="1" applyBorder="1" applyAlignment="1">
      <alignment horizontal="right"/>
    </xf>
    <xf numFmtId="4" fontId="8" fillId="10" borderId="1" xfId="2" applyNumberFormat="1" applyFont="1" applyFill="1" applyBorder="1" applyAlignment="1">
      <alignment horizontal="right"/>
    </xf>
    <xf numFmtId="4" fontId="8" fillId="10" borderId="21" xfId="2" applyNumberFormat="1" applyFont="1" applyFill="1" applyBorder="1" applyAlignment="1">
      <alignment horizontal="right"/>
    </xf>
    <xf numFmtId="4" fontId="8" fillId="10" borderId="21" xfId="0" applyNumberFormat="1" applyFont="1" applyFill="1" applyBorder="1" applyAlignment="1">
      <alignment horizontal="right"/>
    </xf>
    <xf numFmtId="0" fontId="16" fillId="10" borderId="21" xfId="2" applyFont="1" applyFill="1" applyBorder="1" applyAlignment="1">
      <alignment horizontal="center" vertical="center" wrapText="1"/>
    </xf>
    <xf numFmtId="0" fontId="16" fillId="10" borderId="22" xfId="2" applyFont="1" applyFill="1" applyBorder="1" applyAlignment="1">
      <alignment horizontal="center" vertical="center" wrapText="1"/>
    </xf>
    <xf numFmtId="4" fontId="8" fillId="4" borderId="8" xfId="2" applyNumberFormat="1" applyFont="1" applyFill="1" applyBorder="1" applyAlignment="1">
      <alignment horizontal="right"/>
    </xf>
    <xf numFmtId="4" fontId="8" fillId="4" borderId="3" xfId="2" applyNumberFormat="1" applyFont="1" applyFill="1" applyBorder="1" applyAlignment="1">
      <alignment horizontal="right"/>
    </xf>
    <xf numFmtId="4" fontId="8" fillId="4" borderId="3" xfId="0" applyNumberFormat="1" applyFont="1" applyFill="1" applyBorder="1" applyAlignment="1">
      <alignment horizontal="right"/>
    </xf>
    <xf numFmtId="4" fontId="8" fillId="4" borderId="15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4" fontId="8" fillId="4" borderId="17" xfId="0" applyNumberFormat="1" applyFont="1" applyFill="1" applyBorder="1" applyAlignment="1">
      <alignment horizontal="right"/>
    </xf>
    <xf numFmtId="4" fontId="8" fillId="4" borderId="35" xfId="0" applyNumberFormat="1" applyFont="1" applyFill="1" applyBorder="1" applyAlignment="1">
      <alignment horizontal="right"/>
    </xf>
    <xf numFmtId="4" fontId="8" fillId="0" borderId="38" xfId="0" applyNumberFormat="1" applyFont="1" applyBorder="1"/>
    <xf numFmtId="0" fontId="16" fillId="11" borderId="1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/>
    </xf>
    <xf numFmtId="0" fontId="7" fillId="3" borderId="1" xfId="2" applyFont="1" applyFill="1" applyBorder="1" applyAlignment="1">
      <alignment horizontal="center"/>
    </xf>
    <xf numFmtId="4" fontId="8" fillId="10" borderId="17" xfId="0" applyNumberFormat="1" applyFont="1" applyFill="1" applyBorder="1" applyAlignment="1">
      <alignment horizontal="right"/>
    </xf>
    <xf numFmtId="0" fontId="22" fillId="10" borderId="32" xfId="0" applyFont="1" applyFill="1" applyBorder="1" applyAlignment="1">
      <alignment horizontal="center" vertical="center" wrapText="1"/>
    </xf>
    <xf numFmtId="4" fontId="8" fillId="10" borderId="16" xfId="0" applyNumberFormat="1" applyFont="1" applyFill="1" applyBorder="1" applyAlignment="1">
      <alignment horizontal="right"/>
    </xf>
    <xf numFmtId="4" fontId="8" fillId="10" borderId="3" xfId="0" applyNumberFormat="1" applyFont="1" applyFill="1" applyBorder="1" applyAlignment="1">
      <alignment horizontal="right"/>
    </xf>
    <xf numFmtId="4" fontId="8" fillId="10" borderId="3" xfId="2" applyNumberFormat="1" applyFont="1" applyFill="1" applyBorder="1" applyAlignment="1">
      <alignment horizontal="right"/>
    </xf>
    <xf numFmtId="4" fontId="8" fillId="10" borderId="7" xfId="0" applyNumberFormat="1" applyFont="1" applyFill="1" applyBorder="1" applyAlignment="1">
      <alignment horizontal="right"/>
    </xf>
    <xf numFmtId="4" fontId="8" fillId="10" borderId="15" xfId="0" applyNumberFormat="1" applyFont="1" applyFill="1" applyBorder="1" applyAlignment="1">
      <alignment horizontal="right"/>
    </xf>
    <xf numFmtId="4" fontId="8" fillId="10" borderId="24" xfId="0" applyNumberFormat="1" applyFont="1" applyFill="1" applyBorder="1" applyAlignment="1">
      <alignment horizontal="right"/>
    </xf>
    <xf numFmtId="4" fontId="22" fillId="0" borderId="1" xfId="0" applyNumberFormat="1" applyFont="1" applyBorder="1"/>
    <xf numFmtId="0" fontId="18" fillId="0" borderId="0" xfId="0" applyFont="1" applyFill="1" applyBorder="1"/>
    <xf numFmtId="4" fontId="22" fillId="0" borderId="0" xfId="0" applyNumberFormat="1" applyFont="1" applyBorder="1"/>
    <xf numFmtId="0" fontId="18" fillId="0" borderId="0" xfId="0" applyFont="1" applyBorder="1"/>
    <xf numFmtId="4" fontId="18" fillId="0" borderId="0" xfId="0" applyNumberFormat="1" applyFont="1" applyFill="1" applyBorder="1"/>
    <xf numFmtId="4" fontId="23" fillId="0" borderId="0" xfId="0" applyNumberFormat="1" applyFont="1" applyFill="1" applyBorder="1"/>
    <xf numFmtId="4" fontId="8" fillId="5" borderId="3" xfId="2" applyNumberFormat="1" applyFont="1" applyFill="1" applyBorder="1" applyAlignment="1">
      <alignment horizontal="right"/>
    </xf>
    <xf numFmtId="4" fontId="8" fillId="5" borderId="17" xfId="0" applyNumberFormat="1" applyFont="1" applyFill="1" applyBorder="1" applyAlignment="1">
      <alignment horizontal="right"/>
    </xf>
    <xf numFmtId="4" fontId="8" fillId="5" borderId="35" xfId="0" applyNumberFormat="1" applyFont="1" applyFill="1" applyBorder="1" applyAlignment="1">
      <alignment horizontal="right"/>
    </xf>
    <xf numFmtId="4" fontId="18" fillId="0" borderId="0" xfId="0" applyNumberFormat="1" applyFont="1"/>
    <xf numFmtId="0" fontId="18" fillId="2" borderId="0" xfId="0" applyFont="1" applyFill="1" applyBorder="1"/>
    <xf numFmtId="0" fontId="18" fillId="5" borderId="0" xfId="0" applyFont="1" applyFill="1"/>
    <xf numFmtId="4" fontId="8" fillId="10" borderId="2" xfId="0" applyNumberFormat="1" applyFont="1" applyFill="1" applyBorder="1" applyAlignment="1">
      <alignment horizontal="right"/>
    </xf>
    <xf numFmtId="4" fontId="8" fillId="10" borderId="34" xfId="0" applyNumberFormat="1" applyFont="1" applyFill="1" applyBorder="1" applyAlignment="1">
      <alignment horizontal="right"/>
    </xf>
    <xf numFmtId="4" fontId="8" fillId="4" borderId="16" xfId="0" applyNumberFormat="1" applyFont="1" applyFill="1" applyBorder="1" applyAlignment="1">
      <alignment horizontal="right"/>
    </xf>
    <xf numFmtId="4" fontId="8" fillId="11" borderId="35" xfId="0" applyNumberFormat="1" applyFont="1" applyFill="1" applyBorder="1" applyAlignment="1">
      <alignment horizontal="right"/>
    </xf>
    <xf numFmtId="4" fontId="8" fillId="10" borderId="33" xfId="0" applyNumberFormat="1" applyFont="1" applyFill="1" applyBorder="1" applyAlignment="1">
      <alignment horizontal="right"/>
    </xf>
    <xf numFmtId="4" fontId="8" fillId="10" borderId="4" xfId="0" applyNumberFormat="1" applyFont="1" applyFill="1" applyBorder="1" applyAlignment="1">
      <alignment horizontal="right"/>
    </xf>
    <xf numFmtId="4" fontId="8" fillId="4" borderId="7" xfId="0" applyNumberFormat="1" applyFont="1" applyFill="1" applyBorder="1" applyAlignment="1">
      <alignment horizontal="right"/>
    </xf>
    <xf numFmtId="4" fontId="8" fillId="10" borderId="23" xfId="0" applyNumberFormat="1" applyFont="1" applyFill="1" applyBorder="1" applyAlignment="1">
      <alignment horizontal="right"/>
    </xf>
    <xf numFmtId="4" fontId="8" fillId="11" borderId="15" xfId="0" applyNumberFormat="1" applyFont="1" applyFill="1" applyBorder="1" applyAlignment="1">
      <alignment horizontal="right"/>
    </xf>
    <xf numFmtId="4" fontId="8" fillId="11" borderId="27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4" fontId="8" fillId="0" borderId="1" xfId="0" applyNumberFormat="1" applyFont="1" applyBorder="1"/>
    <xf numFmtId="0" fontId="18" fillId="2" borderId="7" xfId="0" applyFont="1" applyFill="1" applyBorder="1" applyAlignment="1"/>
    <xf numFmtId="0" fontId="18" fillId="2" borderId="6" xfId="0" applyFont="1" applyFill="1" applyBorder="1" applyAlignment="1"/>
    <xf numFmtId="0" fontId="18" fillId="2" borderId="0" xfId="0" applyFont="1" applyFill="1" applyBorder="1" applyAlignment="1"/>
    <xf numFmtId="0" fontId="19" fillId="11" borderId="20" xfId="0" applyFont="1" applyFill="1" applyBorder="1" applyAlignment="1">
      <alignment horizontal="center"/>
    </xf>
    <xf numFmtId="0" fontId="19" fillId="11" borderId="0" xfId="0" applyFont="1" applyFill="1" applyBorder="1" applyAlignment="1">
      <alignment horizontal="center"/>
    </xf>
    <xf numFmtId="0" fontId="19" fillId="11" borderId="5" xfId="0" applyFont="1" applyFill="1" applyBorder="1" applyAlignment="1">
      <alignment horizontal="center"/>
    </xf>
    <xf numFmtId="0" fontId="24" fillId="8" borderId="0" xfId="0" applyFont="1" applyFill="1" applyAlignment="1">
      <alignment horizontal="center" vertical="center"/>
    </xf>
    <xf numFmtId="0" fontId="19" fillId="6" borderId="35" xfId="0" applyFont="1" applyFill="1" applyBorder="1" applyAlignment="1">
      <alignment horizontal="center"/>
    </xf>
    <xf numFmtId="0" fontId="23" fillId="10" borderId="28" xfId="0" applyFont="1" applyFill="1" applyBorder="1" applyAlignment="1">
      <alignment horizontal="center" vertical="center" wrapText="1"/>
    </xf>
    <xf numFmtId="0" fontId="23" fillId="10" borderId="31" xfId="0" applyFont="1" applyFill="1" applyBorder="1" applyAlignment="1">
      <alignment horizontal="center" vertical="center" wrapText="1"/>
    </xf>
    <xf numFmtId="0" fontId="22" fillId="10" borderId="30" xfId="0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horizontal="center" vertical="center" wrapText="1"/>
    </xf>
    <xf numFmtId="0" fontId="22" fillId="10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Fill="1"/>
    <xf numFmtId="0" fontId="5" fillId="0" borderId="0" xfId="0" applyFont="1" applyFill="1" applyBorder="1" applyAlignment="1">
      <alignment horizontal="right" vertical="center"/>
    </xf>
    <xf numFmtId="4" fontId="20" fillId="0" borderId="0" xfId="0" applyNumberFormat="1" applyFont="1" applyFill="1" applyBorder="1"/>
    <xf numFmtId="0" fontId="18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4" fontId="16" fillId="0" borderId="1" xfId="0" applyNumberFormat="1" applyFont="1" applyBorder="1"/>
    <xf numFmtId="4" fontId="5" fillId="0" borderId="1" xfId="0" applyNumberFormat="1" applyFont="1" applyBorder="1"/>
    <xf numFmtId="4" fontId="5" fillId="0" borderId="0" xfId="0" applyNumberFormat="1" applyFont="1" applyBorder="1"/>
    <xf numFmtId="0" fontId="21" fillId="0" borderId="0" xfId="0" applyFont="1" applyBorder="1"/>
    <xf numFmtId="0" fontId="8" fillId="0" borderId="0" xfId="0" applyFont="1"/>
    <xf numFmtId="0" fontId="19" fillId="0" borderId="0" xfId="0" applyFont="1" applyBorder="1"/>
    <xf numFmtId="0" fontId="19" fillId="0" borderId="1" xfId="0" applyFont="1" applyBorder="1"/>
    <xf numFmtId="4" fontId="8" fillId="0" borderId="0" xfId="0" applyNumberFormat="1" applyFont="1" applyBorder="1"/>
    <xf numFmtId="0" fontId="8" fillId="0" borderId="0" xfId="0" applyFont="1" applyBorder="1"/>
    <xf numFmtId="0" fontId="18" fillId="0" borderId="0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/>
    <xf numFmtId="4" fontId="21" fillId="0" borderId="0" xfId="0" applyNumberFormat="1" applyFont="1" applyFill="1" applyBorder="1"/>
    <xf numFmtId="4" fontId="26" fillId="0" borderId="0" xfId="0" applyNumberFormat="1" applyFont="1" applyFill="1" applyBorder="1"/>
    <xf numFmtId="0" fontId="19" fillId="11" borderId="19" xfId="0" applyFont="1" applyFill="1" applyBorder="1" applyAlignment="1">
      <alignment horizontal="center" vertical="center"/>
    </xf>
    <xf numFmtId="0" fontId="19" fillId="11" borderId="18" xfId="0" applyFont="1" applyFill="1" applyBorder="1" applyAlignment="1">
      <alignment horizontal="center" vertical="center"/>
    </xf>
    <xf numFmtId="0" fontId="19" fillId="11" borderId="26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/>
    </xf>
    <xf numFmtId="0" fontId="19" fillId="11" borderId="10" xfId="0" applyFont="1" applyFill="1" applyBorder="1" applyAlignment="1">
      <alignment horizontal="center"/>
    </xf>
    <xf numFmtId="0" fontId="19" fillId="11" borderId="18" xfId="0" applyFont="1" applyFill="1" applyBorder="1" applyAlignment="1">
      <alignment horizontal="center"/>
    </xf>
    <xf numFmtId="0" fontId="19" fillId="11" borderId="26" xfId="0" applyFont="1" applyFill="1" applyBorder="1" applyAlignment="1">
      <alignment horizontal="center"/>
    </xf>
    <xf numFmtId="0" fontId="23" fillId="11" borderId="18" xfId="0" applyFont="1" applyFill="1" applyBorder="1" applyAlignment="1">
      <alignment horizontal="center" vertical="center"/>
    </xf>
    <xf numFmtId="4" fontId="21" fillId="0" borderId="1" xfId="0" applyNumberFormat="1" applyFont="1" applyBorder="1"/>
    <xf numFmtId="4" fontId="8" fillId="4" borderId="20" xfId="0" applyNumberFormat="1" applyFont="1" applyFill="1" applyBorder="1" applyAlignment="1">
      <alignment horizontal="right"/>
    </xf>
    <xf numFmtId="4" fontId="8" fillId="0" borderId="39" xfId="0" applyNumberFormat="1" applyFont="1" applyBorder="1"/>
    <xf numFmtId="0" fontId="27" fillId="0" borderId="0" xfId="0" applyFont="1"/>
    <xf numFmtId="0" fontId="27" fillId="0" borderId="1" xfId="0" applyFont="1" applyBorder="1" applyAlignment="1">
      <alignment horizontal="center" wrapText="1"/>
    </xf>
    <xf numFmtId="4" fontId="28" fillId="0" borderId="1" xfId="0" applyNumberFormat="1" applyFont="1" applyBorder="1"/>
    <xf numFmtId="4" fontId="27" fillId="0" borderId="0" xfId="0" applyNumberFormat="1" applyFont="1" applyFill="1" applyBorder="1"/>
    <xf numFmtId="0" fontId="27" fillId="0" borderId="0" xfId="0" applyFont="1" applyFill="1" applyBorder="1"/>
    <xf numFmtId="4" fontId="28" fillId="0" borderId="0" xfId="0" applyNumberFormat="1" applyFont="1" applyFill="1" applyBorder="1"/>
    <xf numFmtId="0" fontId="19" fillId="7" borderId="20" xfId="0" applyFont="1" applyFill="1" applyBorder="1" applyAlignment="1">
      <alignment horizontal="center"/>
    </xf>
    <xf numFmtId="0" fontId="19" fillId="7" borderId="0" xfId="0" applyFont="1" applyFill="1" applyBorder="1" applyAlignment="1">
      <alignment horizontal="center"/>
    </xf>
    <xf numFmtId="0" fontId="19" fillId="7" borderId="5" xfId="0" applyFont="1" applyFill="1" applyBorder="1" applyAlignment="1">
      <alignment horizontal="center"/>
    </xf>
    <xf numFmtId="0" fontId="19" fillId="7" borderId="12" xfId="0" applyFont="1" applyFill="1" applyBorder="1" applyAlignment="1">
      <alignment horizontal="center"/>
    </xf>
    <xf numFmtId="0" fontId="19" fillId="7" borderId="37" xfId="0" applyFont="1" applyFill="1" applyBorder="1" applyAlignment="1">
      <alignment horizontal="center"/>
    </xf>
    <xf numFmtId="0" fontId="23" fillId="7" borderId="35" xfId="0" applyFont="1" applyFill="1" applyBorder="1" applyAlignment="1">
      <alignment horizontal="center"/>
    </xf>
    <xf numFmtId="0" fontId="23" fillId="7" borderId="12" xfId="0" applyFont="1" applyFill="1" applyBorder="1" applyAlignment="1">
      <alignment horizontal="center"/>
    </xf>
    <xf numFmtId="4" fontId="8" fillId="10" borderId="12" xfId="0" applyNumberFormat="1" applyFont="1" applyFill="1" applyBorder="1" applyAlignment="1">
      <alignment horizontal="right"/>
    </xf>
    <xf numFmtId="4" fontId="8" fillId="10" borderId="41" xfId="0" applyNumberFormat="1" applyFont="1" applyFill="1" applyBorder="1" applyAlignment="1">
      <alignment horizontal="right"/>
    </xf>
    <xf numFmtId="0" fontId="16" fillId="10" borderId="1" xfId="2" applyFont="1" applyFill="1" applyBorder="1" applyAlignment="1">
      <alignment horizontal="center" vertical="center" wrapText="1"/>
    </xf>
    <xf numFmtId="0" fontId="16" fillId="10" borderId="3" xfId="2" applyFont="1" applyFill="1" applyBorder="1" applyAlignment="1">
      <alignment horizontal="center" vertical="center" wrapText="1"/>
    </xf>
    <xf numFmtId="0" fontId="16" fillId="10" borderId="17" xfId="2" applyFont="1" applyFill="1" applyBorder="1" applyAlignment="1">
      <alignment horizontal="center" vertical="center" wrapText="1"/>
    </xf>
    <xf numFmtId="3" fontId="8" fillId="10" borderId="21" xfId="0" applyNumberFormat="1" applyFont="1" applyFill="1" applyBorder="1" applyAlignment="1">
      <alignment horizontal="right"/>
    </xf>
    <xf numFmtId="3" fontId="8" fillId="10" borderId="12" xfId="0" applyNumberFormat="1" applyFont="1" applyFill="1" applyBorder="1" applyAlignment="1">
      <alignment horizontal="right"/>
    </xf>
    <xf numFmtId="3" fontId="8" fillId="10" borderId="1" xfId="0" applyNumberFormat="1" applyFont="1" applyFill="1" applyBorder="1" applyAlignment="1">
      <alignment horizontal="right"/>
    </xf>
    <xf numFmtId="4" fontId="8" fillId="10" borderId="6" xfId="0" applyNumberFormat="1" applyFont="1" applyFill="1" applyBorder="1" applyAlignment="1">
      <alignment horizontal="right"/>
    </xf>
    <xf numFmtId="4" fontId="8" fillId="0" borderId="17" xfId="0" applyNumberFormat="1" applyFont="1" applyBorder="1"/>
    <xf numFmtId="4" fontId="5" fillId="0" borderId="17" xfId="0" applyNumberFormat="1" applyFont="1" applyBorder="1"/>
    <xf numFmtId="0" fontId="5" fillId="0" borderId="0" xfId="0" applyFont="1" applyBorder="1"/>
    <xf numFmtId="4" fontId="20" fillId="0" borderId="0" xfId="0" applyNumberFormat="1" applyFont="1" applyBorder="1"/>
    <xf numFmtId="4" fontId="20" fillId="0" borderId="17" xfId="0" applyNumberFormat="1" applyFont="1" applyBorder="1"/>
    <xf numFmtId="4" fontId="16" fillId="0" borderId="0" xfId="0" applyNumberFormat="1" applyFont="1" applyBorder="1"/>
    <xf numFmtId="4" fontId="22" fillId="0" borderId="17" xfId="0" applyNumberFormat="1" applyFont="1" applyBorder="1"/>
    <xf numFmtId="4" fontId="8" fillId="10" borderId="0" xfId="0" applyNumberFormat="1" applyFont="1" applyFill="1" applyBorder="1" applyAlignment="1">
      <alignment horizontal="right"/>
    </xf>
    <xf numFmtId="4" fontId="8" fillId="3" borderId="28" xfId="0" applyNumberFormat="1" applyFont="1" applyFill="1" applyBorder="1" applyAlignment="1">
      <alignment horizontal="right"/>
    </xf>
    <xf numFmtId="4" fontId="8" fillId="4" borderId="29" xfId="0" applyNumberFormat="1" applyFont="1" applyFill="1" applyBorder="1" applyAlignment="1">
      <alignment horizontal="right"/>
    </xf>
    <xf numFmtId="4" fontId="8" fillId="7" borderId="29" xfId="0" applyNumberFormat="1" applyFont="1" applyFill="1" applyBorder="1" applyAlignment="1">
      <alignment horizontal="right" wrapText="1"/>
    </xf>
    <xf numFmtId="4" fontId="21" fillId="7" borderId="29" xfId="0" applyNumberFormat="1" applyFont="1" applyFill="1" applyBorder="1" applyAlignment="1">
      <alignment horizontal="right"/>
    </xf>
    <xf numFmtId="4" fontId="21" fillId="3" borderId="29" xfId="0" applyNumberFormat="1" applyFont="1" applyFill="1" applyBorder="1" applyAlignment="1">
      <alignment horizontal="right"/>
    </xf>
    <xf numFmtId="4" fontId="21" fillId="4" borderId="29" xfId="0" applyNumberFormat="1" applyFont="1" applyFill="1" applyBorder="1" applyAlignment="1">
      <alignment horizontal="right"/>
    </xf>
    <xf numFmtId="4" fontId="20" fillId="7" borderId="30" xfId="0" applyNumberFormat="1" applyFont="1" applyFill="1" applyBorder="1"/>
    <xf numFmtId="0" fontId="16" fillId="11" borderId="42" xfId="2" applyFont="1" applyFill="1" applyBorder="1" applyAlignment="1">
      <alignment horizontal="center" vertical="center" wrapText="1"/>
    </xf>
    <xf numFmtId="0" fontId="16" fillId="10" borderId="2" xfId="2" applyFont="1" applyFill="1" applyBorder="1" applyAlignment="1">
      <alignment horizontal="center" vertical="center" wrapText="1"/>
    </xf>
    <xf numFmtId="0" fontId="16" fillId="10" borderId="33" xfId="2" applyFont="1" applyFill="1" applyBorder="1" applyAlignment="1">
      <alignment horizontal="center" vertical="center" wrapText="1"/>
    </xf>
    <xf numFmtId="0" fontId="16" fillId="10" borderId="34" xfId="2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/>
    </xf>
    <xf numFmtId="0" fontId="23" fillId="7" borderId="10" xfId="0" applyFont="1" applyFill="1" applyBorder="1" applyAlignment="1">
      <alignment horizontal="center"/>
    </xf>
    <xf numFmtId="0" fontId="23" fillId="7" borderId="9" xfId="0" applyFont="1" applyFill="1" applyBorder="1" applyAlignment="1">
      <alignment horizontal="center"/>
    </xf>
    <xf numFmtId="4" fontId="8" fillId="0" borderId="43" xfId="0" applyNumberFormat="1" applyFont="1" applyBorder="1"/>
    <xf numFmtId="4" fontId="8" fillId="7" borderId="1" xfId="0" applyNumberFormat="1" applyFont="1" applyFill="1" applyBorder="1"/>
    <xf numFmtId="4" fontId="18" fillId="0" borderId="1" xfId="0" applyNumberFormat="1" applyFont="1" applyFill="1" applyBorder="1"/>
    <xf numFmtId="0" fontId="18" fillId="0" borderId="1" xfId="0" applyFont="1" applyBorder="1"/>
    <xf numFmtId="14" fontId="27" fillId="0" borderId="1" xfId="0" applyNumberFormat="1" applyFont="1" applyBorder="1"/>
    <xf numFmtId="0" fontId="18" fillId="0" borderId="1" xfId="0" applyFont="1" applyFill="1" applyBorder="1"/>
    <xf numFmtId="4" fontId="18" fillId="0" borderId="1" xfId="0" applyNumberFormat="1" applyFont="1" applyBorder="1"/>
    <xf numFmtId="14" fontId="29" fillId="0" borderId="1" xfId="0" applyNumberFormat="1" applyFont="1" applyBorder="1"/>
    <xf numFmtId="4" fontId="19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/>
    <xf numFmtId="4" fontId="18" fillId="0" borderId="0" xfId="0" applyNumberFormat="1" applyFont="1" applyBorder="1"/>
    <xf numFmtId="4" fontId="8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left"/>
    </xf>
    <xf numFmtId="0" fontId="32" fillId="0" borderId="0" xfId="0" applyFont="1"/>
    <xf numFmtId="0" fontId="33" fillId="0" borderId="0" xfId="0" applyFont="1" applyAlignment="1">
      <alignment horizontal="left"/>
    </xf>
    <xf numFmtId="0" fontId="30" fillId="12" borderId="1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left"/>
    </xf>
    <xf numFmtId="0" fontId="30" fillId="0" borderId="2" xfId="0" applyFont="1" applyBorder="1"/>
    <xf numFmtId="0" fontId="30" fillId="12" borderId="2" xfId="0" applyFont="1" applyFill="1" applyBorder="1"/>
    <xf numFmtId="0" fontId="30" fillId="6" borderId="2" xfId="0" applyFont="1" applyFill="1" applyBorder="1" applyAlignment="1">
      <alignment horizontal="center" wrapText="1"/>
    </xf>
    <xf numFmtId="0" fontId="32" fillId="12" borderId="1" xfId="0" applyFont="1" applyFill="1" applyBorder="1" applyAlignment="1">
      <alignment horizontal="center" wrapText="1"/>
    </xf>
    <xf numFmtId="0" fontId="33" fillId="0" borderId="0" xfId="0" applyFont="1"/>
    <xf numFmtId="0" fontId="30" fillId="0" borderId="1" xfId="0" applyFont="1" applyBorder="1"/>
    <xf numFmtId="4" fontId="30" fillId="0" borderId="1" xfId="0" applyNumberFormat="1" applyFont="1" applyBorder="1"/>
    <xf numFmtId="4" fontId="32" fillId="12" borderId="1" xfId="0" applyNumberFormat="1" applyFont="1" applyFill="1" applyBorder="1"/>
    <xf numFmtId="0" fontId="30" fillId="0" borderId="1" xfId="0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49" fontId="30" fillId="0" borderId="1" xfId="0" applyNumberFormat="1" applyFont="1" applyBorder="1" applyAlignment="1">
      <alignment horizontal="left"/>
    </xf>
    <xf numFmtId="0" fontId="32" fillId="12" borderId="1" xfId="0" applyFont="1" applyFill="1" applyBorder="1" applyAlignment="1">
      <alignment horizontal="right"/>
    </xf>
    <xf numFmtId="4" fontId="32" fillId="6" borderId="1" xfId="0" applyNumberFormat="1" applyFont="1" applyFill="1" applyBorder="1"/>
    <xf numFmtId="3" fontId="32" fillId="13" borderId="1" xfId="0" applyNumberFormat="1" applyFont="1" applyFill="1" applyBorder="1"/>
    <xf numFmtId="4" fontId="30" fillId="0" borderId="0" xfId="0" applyNumberFormat="1" applyFont="1"/>
    <xf numFmtId="4" fontId="19" fillId="0" borderId="0" xfId="0" applyNumberFormat="1" applyFont="1" applyBorder="1" applyAlignment="1">
      <alignment horizontal="center" wrapText="1"/>
    </xf>
    <xf numFmtId="4" fontId="19" fillId="0" borderId="0" xfId="0" applyNumberFormat="1" applyFont="1"/>
    <xf numFmtId="0" fontId="33" fillId="0" borderId="0" xfId="0" applyFont="1" applyAlignment="1">
      <alignment horizontal="center"/>
    </xf>
    <xf numFmtId="0" fontId="34" fillId="0" borderId="0" xfId="0" applyFont="1"/>
    <xf numFmtId="170" fontId="33" fillId="0" borderId="0" xfId="0" applyNumberFormat="1" applyFont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9" fillId="10" borderId="1" xfId="0" applyFont="1" applyFill="1" applyBorder="1" applyAlignment="1">
      <alignment horizontal="center" vertical="center" wrapText="1"/>
    </xf>
    <xf numFmtId="0" fontId="39" fillId="10" borderId="1" xfId="0" applyFont="1" applyFill="1" applyBorder="1" applyAlignment="1">
      <alignment horizontal="right" vertical="center" wrapText="1"/>
    </xf>
    <xf numFmtId="0" fontId="39" fillId="0" borderId="1" xfId="0" applyFont="1" applyBorder="1"/>
    <xf numFmtId="0" fontId="39" fillId="0" borderId="1" xfId="0" applyFont="1" applyBorder="1" applyAlignment="1">
      <alignment horizontal="center"/>
    </xf>
    <xf numFmtId="0" fontId="39" fillId="10" borderId="1" xfId="0" applyFont="1" applyFill="1" applyBorder="1"/>
    <xf numFmtId="164" fontId="35" fillId="14" borderId="29" xfId="3" applyFont="1" applyFill="1" applyBorder="1" applyAlignment="1">
      <alignment horizontal="center" vertical="center"/>
    </xf>
    <xf numFmtId="169" fontId="35" fillId="14" borderId="29" xfId="3" applyNumberFormat="1" applyFont="1" applyFill="1" applyBorder="1" applyAlignment="1">
      <alignment horizontal="center" vertical="center"/>
    </xf>
    <xf numFmtId="0" fontId="39" fillId="0" borderId="0" xfId="0" applyFont="1"/>
    <xf numFmtId="4" fontId="39" fillId="0" borderId="1" xfId="0" applyNumberFormat="1" applyFont="1" applyBorder="1" applyAlignment="1">
      <alignment horizontal="center"/>
    </xf>
    <xf numFmtId="4" fontId="39" fillId="10" borderId="1" xfId="0" applyNumberFormat="1" applyFont="1" applyFill="1" applyBorder="1"/>
    <xf numFmtId="4" fontId="35" fillId="10" borderId="29" xfId="0" applyNumberFormat="1" applyFont="1" applyFill="1" applyBorder="1" applyAlignment="1">
      <alignment horizontal="center" vertical="center"/>
    </xf>
    <xf numFmtId="3" fontId="39" fillId="10" borderId="1" xfId="0" applyNumberFormat="1" applyFont="1" applyFill="1" applyBorder="1" applyAlignment="1">
      <alignment horizontal="center" vertical="center" wrapText="1"/>
    </xf>
    <xf numFmtId="3" fontId="39" fillId="0" borderId="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43" fontId="18" fillId="0" borderId="0" xfId="63" applyFont="1" applyFill="1" applyBorder="1"/>
    <xf numFmtId="0" fontId="27" fillId="0" borderId="0" xfId="0" applyFont="1" applyFill="1"/>
    <xf numFmtId="4" fontId="28" fillId="0" borderId="0" xfId="0" applyNumberFormat="1" applyFont="1" applyFill="1"/>
    <xf numFmtId="4" fontId="19" fillId="0" borderId="0" xfId="0" applyNumberFormat="1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4" fontId="28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2" fontId="33" fillId="0" borderId="1" xfId="0" applyNumberFormat="1" applyFont="1" applyBorder="1" applyAlignment="1">
      <alignment wrapText="1"/>
    </xf>
    <xf numFmtId="0" fontId="31" fillId="15" borderId="1" xfId="0" applyFont="1" applyFill="1" applyBorder="1" applyAlignment="1">
      <alignment wrapText="1"/>
    </xf>
    <xf numFmtId="2" fontId="31" fillId="15" borderId="1" xfId="0" applyNumberFormat="1" applyFont="1" applyFill="1" applyBorder="1" applyAlignment="1">
      <alignment wrapText="1"/>
    </xf>
    <xf numFmtId="0" fontId="33" fillId="0" borderId="2" xfId="0" applyFont="1" applyBorder="1" applyAlignment="1">
      <alignment horizontal="center" wrapText="1"/>
    </xf>
    <xf numFmtId="2" fontId="31" fillId="7" borderId="1" xfId="0" applyNumberFormat="1" applyFont="1" applyFill="1" applyBorder="1" applyAlignment="1">
      <alignment wrapText="1"/>
    </xf>
    <xf numFmtId="0" fontId="16" fillId="10" borderId="44" xfId="2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/>
    </xf>
    <xf numFmtId="0" fontId="19" fillId="7" borderId="9" xfId="0" applyFont="1" applyFill="1" applyBorder="1" applyAlignment="1">
      <alignment horizontal="center"/>
    </xf>
    <xf numFmtId="0" fontId="19" fillId="11" borderId="19" xfId="0" applyFont="1" applyFill="1" applyBorder="1" applyAlignment="1">
      <alignment horizontal="center" vertical="center"/>
    </xf>
    <xf numFmtId="0" fontId="19" fillId="11" borderId="18" xfId="0" applyFont="1" applyFill="1" applyBorder="1" applyAlignment="1">
      <alignment horizontal="center" vertical="center"/>
    </xf>
    <xf numFmtId="0" fontId="19" fillId="11" borderId="26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wrapText="1"/>
    </xf>
    <xf numFmtId="0" fontId="19" fillId="0" borderId="17" xfId="0" applyFont="1" applyBorder="1" applyAlignment="1">
      <alignment horizontal="left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0" fontId="19" fillId="11" borderId="11" xfId="0" applyFont="1" applyFill="1" applyBorder="1" applyAlignment="1">
      <alignment horizontal="center"/>
    </xf>
    <xf numFmtId="0" fontId="19" fillId="11" borderId="10" xfId="0" applyFont="1" applyFill="1" applyBorder="1" applyAlignment="1">
      <alignment horizontal="center"/>
    </xf>
    <xf numFmtId="0" fontId="19" fillId="11" borderId="9" xfId="0" applyFont="1" applyFill="1" applyBorder="1" applyAlignment="1">
      <alignment horizontal="center"/>
    </xf>
    <xf numFmtId="0" fontId="19" fillId="11" borderId="18" xfId="0" applyFont="1" applyFill="1" applyBorder="1" applyAlignment="1">
      <alignment horizontal="center"/>
    </xf>
    <xf numFmtId="0" fontId="19" fillId="11" borderId="26" xfId="0" applyFont="1" applyFill="1" applyBorder="1" applyAlignment="1">
      <alignment horizontal="center"/>
    </xf>
    <xf numFmtId="0" fontId="23" fillId="11" borderId="19" xfId="0" applyFont="1" applyFill="1" applyBorder="1" applyAlignment="1">
      <alignment horizontal="center" vertical="center"/>
    </xf>
    <xf numFmtId="0" fontId="23" fillId="11" borderId="18" xfId="0" applyFont="1" applyFill="1" applyBorder="1" applyAlignment="1">
      <alignment horizontal="center" vertical="center"/>
    </xf>
    <xf numFmtId="0" fontId="23" fillId="11" borderId="26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/>
    </xf>
    <xf numFmtId="0" fontId="23" fillId="7" borderId="11" xfId="0" applyFont="1" applyFill="1" applyBorder="1" applyAlignment="1">
      <alignment horizontal="center"/>
    </xf>
    <xf numFmtId="0" fontId="23" fillId="7" borderId="10" xfId="0" applyFont="1" applyFill="1" applyBorder="1" applyAlignment="1">
      <alignment horizontal="center"/>
    </xf>
    <xf numFmtId="0" fontId="19" fillId="7" borderId="28" xfId="0" applyFont="1" applyFill="1" applyBorder="1" applyAlignment="1">
      <alignment horizontal="center" wrapText="1"/>
    </xf>
    <xf numFmtId="0" fontId="19" fillId="7" borderId="29" xfId="0" applyFont="1" applyFill="1" applyBorder="1" applyAlignment="1">
      <alignment horizontal="center" wrapText="1"/>
    </xf>
    <xf numFmtId="0" fontId="19" fillId="7" borderId="30" xfId="0" applyFont="1" applyFill="1" applyBorder="1" applyAlignment="1">
      <alignment horizontal="center" wrapText="1"/>
    </xf>
    <xf numFmtId="0" fontId="30" fillId="12" borderId="1" xfId="0" applyFont="1" applyFill="1" applyBorder="1" applyAlignment="1">
      <alignment horizontal="center" vertical="center" wrapText="1"/>
    </xf>
    <xf numFmtId="0" fontId="30" fillId="12" borderId="1" xfId="0" applyFont="1" applyFill="1" applyBorder="1" applyAlignment="1">
      <alignment horizontal="center" vertical="center"/>
    </xf>
    <xf numFmtId="0" fontId="35" fillId="14" borderId="28" xfId="0" applyFont="1" applyFill="1" applyBorder="1" applyAlignment="1">
      <alignment horizontal="left" vertical="top" wrapText="1"/>
    </xf>
    <xf numFmtId="0" fontId="35" fillId="14" borderId="29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1" fillId="15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33" fillId="0" borderId="1" xfId="0" applyFont="1" applyBorder="1" applyAlignment="1">
      <alignment horizontal="center" wrapText="1"/>
    </xf>
    <xf numFmtId="0" fontId="31" fillId="7" borderId="1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33" fillId="0" borderId="4" xfId="0" applyFont="1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</cellXfs>
  <cellStyles count="64">
    <cellStyle name="Comma" xfId="63" builtinId="3"/>
    <cellStyle name="Comma 2" xfId="13" xr:uid="{66FE4C44-3609-4393-973D-2729B2BDBCB9}"/>
    <cellStyle name="Comma 2 2" xfId="16" xr:uid="{4D8CF083-AA87-4E4D-905E-EF28DF18B6ED}"/>
    <cellStyle name="Comma 2 2 2" xfId="60" xr:uid="{77A113C4-872D-42B8-A12A-901F828952A5}"/>
    <cellStyle name="Comma 2 3" xfId="41" xr:uid="{25963AE3-E5D6-4FFE-91CC-2D5923BE9D4C}"/>
    <cellStyle name="Comma 3" xfId="18" xr:uid="{3F56D422-5152-4746-9548-6126A2D14468}"/>
    <cellStyle name="Comma 3 2" xfId="29" xr:uid="{1F653B5F-CB82-4F4A-B549-17FB7B3845FD}"/>
    <cellStyle name="Comma 3 2 2" xfId="32" xr:uid="{7996879B-E2A7-40E6-B277-E19D75E4C1EC}"/>
    <cellStyle name="Comma 3 2 2 2" xfId="51" xr:uid="{FCF9F512-2752-4808-9E46-5C263DA52B08}"/>
    <cellStyle name="Comma 3 2 3" xfId="35" xr:uid="{97B7128B-845F-47D9-BEA5-CB3FA90802C7}"/>
    <cellStyle name="Comma 3 2 3 2" xfId="54" xr:uid="{9AF04393-3F82-4228-9737-F8B3E17D61B8}"/>
    <cellStyle name="Comma 3 2 4" xfId="49" xr:uid="{7750CE15-EBE2-4875-AA6D-1A21AE9E2566}"/>
    <cellStyle name="Comma 3 2 5" xfId="61" xr:uid="{6DAAFADB-6DEE-47A2-9B89-1A3FB04A9C05}"/>
    <cellStyle name="Comma 3 3" xfId="31" xr:uid="{9FFCBD79-5915-46B3-A4C0-1199553C992A}"/>
    <cellStyle name="Comma 3 3 2" xfId="50" xr:uid="{5217FE69-E55A-4D65-B340-D514F3926E95}"/>
    <cellStyle name="Comma 3 4" xfId="34" xr:uid="{6B3C0ABA-6CDB-4CCD-870B-B052B4276757}"/>
    <cellStyle name="Comma 3 4 2" xfId="53" xr:uid="{A56D1FC7-AF8B-4254-96E0-C30E53CB3A21}"/>
    <cellStyle name="Comma 3 5" xfId="40" xr:uid="{D5C38D04-C37A-4508-87C8-A1B53E778A27}"/>
    <cellStyle name="Comma 3 5 2" xfId="57" xr:uid="{B7DD08BF-6852-417F-800C-FE797C95CE4B}"/>
    <cellStyle name="Comma 3 6" xfId="48" xr:uid="{1233EE4B-1432-46C6-AAE4-AF01324DE516}"/>
    <cellStyle name="Comma 3 7" xfId="59" xr:uid="{BEBF9378-0BB2-45A0-9A49-0ED8F70DD612}"/>
    <cellStyle name="Comma 4" xfId="1" xr:uid="{D192EA61-A303-476D-A0B7-AC2698BCFD41}"/>
    <cellStyle name="Comma 4 2" xfId="45" xr:uid="{5E99D81C-5222-44F1-BE0A-75D749BA6F5B}"/>
    <cellStyle name="Comma 4 2 2" xfId="58" xr:uid="{A286E0B1-E19B-4982-96F4-BE6452BBB81B}"/>
    <cellStyle name="Comma 4 3" xfId="52" xr:uid="{1BF54918-A33C-4172-BDC9-F324CED1DA60}"/>
    <cellStyle name="Comma 4 4" xfId="33" xr:uid="{AACD268C-C4F1-40AA-B6D2-9D76FE57BDD6}"/>
    <cellStyle name="Comma 5" xfId="36" xr:uid="{7BFF76DD-FB73-40E4-80FD-89E11BE83E30}"/>
    <cellStyle name="Comma 5 2" xfId="39" xr:uid="{536B181F-8D35-4B2D-8471-583F36B8A61C}"/>
    <cellStyle name="Comma 5 2 2" xfId="56" xr:uid="{15D7D495-CEA0-4825-956C-56BBE2935554}"/>
    <cellStyle name="Comma 5 3" xfId="55" xr:uid="{20032804-FE42-4080-BD74-29122F48F7C1}"/>
    <cellStyle name="Comma 6" xfId="62" xr:uid="{6C132A8C-D82C-42FF-A37E-A3272CA32AEE}"/>
    <cellStyle name="Currency 2" xfId="3" xr:uid="{D3C5396D-119D-4E3B-8CA8-409402CBD837}"/>
    <cellStyle name="Excel Built-in Neutral" xfId="6" xr:uid="{D13F97CE-A1BB-43D3-BF50-718492E1868F}"/>
    <cellStyle name="Excel Built-in Normal" xfId="12" xr:uid="{F513C386-EFE7-4932-B7F1-3C345F7125F7}"/>
    <cellStyle name="Excel Built-in Normal 1" xfId="28" xr:uid="{9D9B25F9-BB28-4108-9BFA-5530E7796806}"/>
    <cellStyle name="Normal" xfId="0" builtinId="0"/>
    <cellStyle name="Normal 10 2 2" xfId="2" xr:uid="{0CE5E76B-2E26-4051-8A08-EAA1F960F298}"/>
    <cellStyle name="Normal 10 7" xfId="4" xr:uid="{B029D1E0-8EE2-4FB6-B26C-3E6BF06F8836}"/>
    <cellStyle name="Normal 2" xfId="5" xr:uid="{3AC57880-595C-4699-8A1D-81E3642C50D8}"/>
    <cellStyle name="Normal 2 2" xfId="17" xr:uid="{82926777-4A24-471C-A6E3-2890E0F350FA}"/>
    <cellStyle name="Normal 2 2 2" xfId="25" xr:uid="{8BD8C74B-E418-4EAD-B721-04E608429A2C}"/>
    <cellStyle name="Normal 2 2 3" xfId="43" xr:uid="{10B7D299-E714-4041-88A1-694A230210E0}"/>
    <cellStyle name="Normal 2 3" xfId="20" xr:uid="{CDF069C6-5708-4726-A672-186DFC6F7726}"/>
    <cellStyle name="Normal 2 4" xfId="38" xr:uid="{D59CED54-B5E3-4D43-B475-93D3AD4CB04D}"/>
    <cellStyle name="Normal 3" xfId="7" xr:uid="{122C9CC7-455C-4F40-84F7-2FF6336E8F9B}"/>
    <cellStyle name="Normal 3 2" xfId="22" xr:uid="{D714A35A-7294-4708-8140-B0B16F2F1D3F}"/>
    <cellStyle name="Normal 4" xfId="10" xr:uid="{9BFF0537-67C1-41A4-A69E-E3F0473166B0}"/>
    <cellStyle name="Normal 4 2" xfId="14" xr:uid="{D561462D-E299-4F19-8EAC-B9A3B2DEB0EB}"/>
    <cellStyle name="Normal 4 2 2" xfId="46" xr:uid="{9D74F0D6-8DBE-43A7-A15F-A293F672DF47}"/>
    <cellStyle name="Normal 4 3" xfId="42" xr:uid="{1042EE9B-3E16-49EC-AEF0-D25A32F4DD4A}"/>
    <cellStyle name="Normal 5" xfId="11" xr:uid="{4A0E5589-BC9B-4192-8C23-F778DC43D065}"/>
    <cellStyle name="Normal 5 2" xfId="15" xr:uid="{D973DA4D-54AD-4A0A-B96B-DF016F9706FB}"/>
    <cellStyle name="Normal 5 3" xfId="44" xr:uid="{601CD87E-101E-4F72-ADB1-7EEB571FF141}"/>
    <cellStyle name="Normal 6" xfId="19" xr:uid="{D792D7B9-A352-4A4F-9EC2-754BE09C0040}"/>
    <cellStyle name="Normal 6 2" xfId="27" xr:uid="{3DB92377-DCA6-444E-ADCB-14E8E892DD60}"/>
    <cellStyle name="Normal 6 3" xfId="26" xr:uid="{88F4F660-50D3-4522-9201-ED6B2E852E38}"/>
    <cellStyle name="Normal 6 4" xfId="37" xr:uid="{7F26CBEE-65B8-4484-A5CA-0AC11A265B1D}"/>
    <cellStyle name="Normal 7" xfId="21" xr:uid="{920E4215-97AD-4F8C-A6CA-033533E791CD}"/>
    <cellStyle name="Normal 7 2" xfId="30" xr:uid="{CA678052-3C5B-4359-8CA6-1537A5CD7F32}"/>
    <cellStyle name="Normal 8" xfId="23" xr:uid="{1F0EDBFB-56C5-45D5-996B-B4FAB357B3B8}"/>
    <cellStyle name="Normal 9" xfId="24" xr:uid="{CF26FA2C-8D18-4868-8A5B-1FEEC2B364E9}"/>
    <cellStyle name="Parasts 2" xfId="8" xr:uid="{DF16EEA7-2C53-472A-9063-4A3216367E15}"/>
    <cellStyle name="Parasts 3" xfId="9" xr:uid="{2FCC318D-F141-4ADD-9ABB-0A67EE61DEFC}"/>
    <cellStyle name="Percent 2" xfId="47" xr:uid="{07A4A7AC-EF3E-4BCB-B334-31FCA6CF94A3}"/>
  </cellStyles>
  <dxfs count="0"/>
  <tableStyles count="0" defaultTableStyle="TableStyleMedium2" defaultPivotStyle="PivotStyleLight16"/>
  <colors>
    <mruColors>
      <color rgb="FFFF33CC"/>
      <color rgb="FFFF9933"/>
      <color rgb="FF99FFCC"/>
      <color rgb="FFFFCCFF"/>
      <color rgb="FFFFCC66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_redirect$\Documents%20and%20Settings\bd-adija\Local%20Settings\Temporary%20Internet%20Files\Content.Outlook\U63RD855\MK_izdev_samaz_2las_2009_31%2010%2008_arES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lvijaJ\Local%20Settings\Temporary%20Internet%20Files\Content.IE5\F51GHD5U\KristineS\My%20Documents\Bud&#382;ets%202012\Budzeta%20forma%2014_05%2001%202012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va%20Seile\Desktop\Copy%20of%20AP82_oktobris_novembris_manipul&#257;ciju%20skaiti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vetlana.Supulniece\Local%20Settings\Temporary%20Internet%20Files\Content.Outlook\J21U5MYL\LIC%20PP%20parrekins%20pec%202012%209m%20DB\LIC%20laboratorija\R0032%20-LIC%20darbs%20laboratorija%20citam%20ar%20palidz%20veidu%20AI%2031102012.xls?73E465BC" TargetMode="External"/><Relationship Id="rId1" Type="http://schemas.openxmlformats.org/officeDocument/2006/relationships/externalLinkPath" Target="file:///\\73E465BC\R0032%20-LIC%20darbs%20laboratorija%20citam%20ar%20palidz%20veidu%20AI%203110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mbulatoro_pakalpojumu_nodala\Planosana_2012\SAVA\!_Grozijumi%202012.gada%20laikaa\Egija_Grozijumi%20ar%2001.10.2012_NEPIENEMTIE\Apaksas%20SAVA%20rikojuma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bulatoro_pakalpojumu_nodala\Planosana_2012\SAVA\!_Grozijumi%202012.gada%20laikaa\Egija_Grozijumi%20ar%2001.10.2012_NEPIENEMTIE\Apaksas%20SAVA%20rikojum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su_planosanas_nodala\BUD&#381;ETS\2019\33_finansejums_2018_2021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is.skrastins\Desktop\Ivita\8_centralizeto_medikamentu_aprekin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ga.citskovska\Documents\2016\Aknu_transp_04.2016\Aknu_transp_kop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edirect_profiles/lzandberga/Desktop/Testesana_decembris_230222/TAP/SEKVENC_ALGAS_D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vembris"/>
      <sheetName val="Oktobris"/>
      <sheetName val="Kopsavilkums"/>
      <sheetName val="R0019"/>
      <sheetName val="Macro1"/>
    </sheetNames>
    <sheetDataSet>
      <sheetData sheetId="0"/>
      <sheetData sheetId="1"/>
      <sheetData sheetId="2"/>
      <sheetData sheetId="3"/>
      <sheetData sheetId="4"/>
      <sheetData sheetId="5">
        <row r="99">
          <cell r="A99" t="str">
            <v>Recover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032"/>
      <sheetName val="Macro1"/>
      <sheetName val="Datu baze bez -"/>
      <sheetName val="Tarifi 18.piel"/>
      <sheetName val="Manip ar 0 tarif"/>
      <sheetName val="LIC tarifi"/>
    </sheetNames>
    <sheetDataSet>
      <sheetData sheetId="0" refreshError="1"/>
      <sheetData sheetId="1">
        <row r="80">
          <cell r="A80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noZinojuma"/>
      <sheetName val="detalizēti"/>
      <sheetName val="ATSKAITE_likums_par_budžetu"/>
      <sheetName val="ATSKAITE_2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.1."/>
      <sheetName val="8.2."/>
      <sheetName val="8.3."/>
      <sheetName val="8.4."/>
      <sheetName val="8.5."/>
      <sheetName val="Sheet9"/>
      <sheetName val="Sheet10"/>
      <sheetName val="Sheet11"/>
      <sheetName val="Sheet1"/>
    </sheetNames>
    <sheetDataSet>
      <sheetData sheetId="0">
        <row r="5">
          <cell r="C5">
            <v>36540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īdzība_KOPĀ"/>
      <sheetName val="MAR"/>
      <sheetName val="APR"/>
      <sheetName val="MAI"/>
      <sheetName val="JUN"/>
      <sheetName val="JUL"/>
      <sheetName val="AUG"/>
      <sheetName val="SEP"/>
      <sheetName val="OKT"/>
      <sheetName val="NOV"/>
      <sheetName val="DEC"/>
    </sheetNames>
    <sheetDataSet>
      <sheetData sheetId="0"/>
      <sheetData sheetId="1">
        <row r="6">
          <cell r="H6">
            <v>2031.1769320000001</v>
          </cell>
        </row>
        <row r="8">
          <cell r="H8">
            <v>977.91205449999995</v>
          </cell>
        </row>
        <row r="10">
          <cell r="H10">
            <v>2577.4323730000006</v>
          </cell>
        </row>
        <row r="11">
          <cell r="H11">
            <v>679.89207210000006</v>
          </cell>
        </row>
      </sheetData>
      <sheetData sheetId="2">
        <row r="6">
          <cell r="H6">
            <v>2031.1769320000001</v>
          </cell>
        </row>
        <row r="8">
          <cell r="H8">
            <v>1987.6856109999999</v>
          </cell>
        </row>
        <row r="10">
          <cell r="H10">
            <v>2547.7707730000002</v>
          </cell>
        </row>
        <row r="11">
          <cell r="H11">
            <v>2100.239024</v>
          </cell>
        </row>
      </sheetData>
      <sheetData sheetId="3">
        <row r="6">
          <cell r="H6">
            <v>2224.62</v>
          </cell>
        </row>
        <row r="7">
          <cell r="H7">
            <v>2224.62</v>
          </cell>
        </row>
        <row r="9">
          <cell r="H9">
            <v>1811.0384240000001</v>
          </cell>
        </row>
        <row r="11">
          <cell r="H11">
            <v>2093.5898820000002</v>
          </cell>
        </row>
        <row r="12">
          <cell r="H12">
            <v>2305.4355009999999</v>
          </cell>
        </row>
        <row r="13">
          <cell r="H13">
            <v>1438.9212929999999</v>
          </cell>
        </row>
      </sheetData>
      <sheetData sheetId="4">
        <row r="6">
          <cell r="H6">
            <v>2224.62</v>
          </cell>
        </row>
        <row r="7">
          <cell r="H7">
            <v>2224.62</v>
          </cell>
        </row>
        <row r="9">
          <cell r="H9">
            <v>1746.833419</v>
          </cell>
        </row>
        <row r="11">
          <cell r="H11">
            <v>1706.1475909999999</v>
          </cell>
        </row>
        <row r="12">
          <cell r="H12">
            <v>1812.3361189999998</v>
          </cell>
        </row>
        <row r="13">
          <cell r="H13">
            <v>1382.045175</v>
          </cell>
        </row>
        <row r="14">
          <cell r="H14">
            <v>2214.5721329999997</v>
          </cell>
        </row>
        <row r="15">
          <cell r="H15">
            <v>780.96520999999996</v>
          </cell>
        </row>
      </sheetData>
      <sheetData sheetId="5">
        <row r="6">
          <cell r="H6">
            <v>2224.62</v>
          </cell>
        </row>
        <row r="7">
          <cell r="H7">
            <v>2224.62</v>
          </cell>
        </row>
        <row r="9">
          <cell r="H9">
            <v>613.69850400000007</v>
          </cell>
        </row>
        <row r="11">
          <cell r="H11">
            <v>603.21807200000001</v>
          </cell>
        </row>
        <row r="12">
          <cell r="H12">
            <v>2479.4749390000002</v>
          </cell>
        </row>
        <row r="13">
          <cell r="H13">
            <v>1850.9332759999998</v>
          </cell>
        </row>
        <row r="15">
          <cell r="H15">
            <v>1478.210554</v>
          </cell>
        </row>
      </sheetData>
      <sheetData sheetId="6">
        <row r="6">
          <cell r="H6">
            <v>1415.1055000000001</v>
          </cell>
        </row>
        <row r="7">
          <cell r="H7">
            <v>2224.62</v>
          </cell>
        </row>
        <row r="9">
          <cell r="H9">
            <v>842.20405500000004</v>
          </cell>
        </row>
        <row r="11">
          <cell r="H11">
            <v>897.00386099999992</v>
          </cell>
        </row>
        <row r="12">
          <cell r="H12">
            <v>1733.5474940000001</v>
          </cell>
        </row>
        <row r="13">
          <cell r="H13">
            <v>2508.9017180000001</v>
          </cell>
        </row>
        <row r="14">
          <cell r="H14">
            <v>1204.162088</v>
          </cell>
        </row>
        <row r="15">
          <cell r="H15">
            <v>1735.5372929999999</v>
          </cell>
        </row>
        <row r="16">
          <cell r="H16">
            <v>2175.839027</v>
          </cell>
        </row>
      </sheetData>
      <sheetData sheetId="7">
        <row r="6">
          <cell r="H6">
            <v>1921.144755</v>
          </cell>
        </row>
        <row r="7">
          <cell r="H7">
            <v>2224.62</v>
          </cell>
        </row>
        <row r="9">
          <cell r="H9">
            <v>1272.297255</v>
          </cell>
        </row>
        <row r="11">
          <cell r="H11">
            <v>1773.3187559999999</v>
          </cell>
        </row>
        <row r="12">
          <cell r="H12">
            <v>2727.2234530000001</v>
          </cell>
        </row>
        <row r="13">
          <cell r="H13">
            <v>2656.44346</v>
          </cell>
        </row>
        <row r="14">
          <cell r="H14">
            <v>1677.7960450000003</v>
          </cell>
        </row>
        <row r="15">
          <cell r="H15">
            <v>1532.219384</v>
          </cell>
        </row>
        <row r="16">
          <cell r="H16">
            <v>2470.3045609999999</v>
          </cell>
        </row>
      </sheetData>
      <sheetData sheetId="8">
        <row r="7">
          <cell r="H7">
            <v>2224.62</v>
          </cell>
        </row>
        <row r="8">
          <cell r="H8">
            <v>2224.62</v>
          </cell>
        </row>
        <row r="10">
          <cell r="H10">
            <v>1738.8495050000001</v>
          </cell>
        </row>
        <row r="12">
          <cell r="H12">
            <v>2224.508769</v>
          </cell>
        </row>
        <row r="13">
          <cell r="H13">
            <v>2044.8212679999999</v>
          </cell>
        </row>
        <row r="14">
          <cell r="H14">
            <v>2612.0128549999999</v>
          </cell>
        </row>
        <row r="15">
          <cell r="H15">
            <v>1387.6438020000001</v>
          </cell>
        </row>
        <row r="16">
          <cell r="H16">
            <v>2246.359481</v>
          </cell>
        </row>
        <row r="17">
          <cell r="H17">
            <v>2344.4652230000002</v>
          </cell>
        </row>
      </sheetData>
      <sheetData sheetId="9">
        <row r="7">
          <cell r="H7">
            <v>2224.62</v>
          </cell>
        </row>
        <row r="8">
          <cell r="H8">
            <v>2224.62</v>
          </cell>
        </row>
        <row r="10">
          <cell r="H10">
            <v>1745.2761850000002</v>
          </cell>
        </row>
        <row r="12">
          <cell r="H12">
            <v>2625.1381129999995</v>
          </cell>
        </row>
        <row r="13">
          <cell r="H13">
            <v>2636.8668039999998</v>
          </cell>
        </row>
        <row r="14">
          <cell r="H14">
            <v>2603.8682740000004</v>
          </cell>
        </row>
        <row r="15">
          <cell r="H15">
            <v>1991.3191569999999</v>
          </cell>
        </row>
        <row r="16">
          <cell r="H16">
            <v>2257.569094</v>
          </cell>
        </row>
        <row r="17">
          <cell r="H17">
            <v>2368.4046060000001</v>
          </cell>
        </row>
      </sheetData>
      <sheetData sheetId="10">
        <row r="7">
          <cell r="H7">
            <v>2224.62</v>
          </cell>
        </row>
        <row r="8">
          <cell r="H8">
            <v>2224.62</v>
          </cell>
        </row>
        <row r="10">
          <cell r="H10">
            <v>1540.8088889999999</v>
          </cell>
        </row>
        <row r="12">
          <cell r="H12">
            <v>1739.887661</v>
          </cell>
        </row>
        <row r="13">
          <cell r="H13">
            <v>2701.9740159999997</v>
          </cell>
        </row>
        <row r="14">
          <cell r="H14">
            <v>2909.5928570000001</v>
          </cell>
        </row>
        <row r="15">
          <cell r="H15">
            <v>1942.7112100000002</v>
          </cell>
        </row>
        <row r="16">
          <cell r="H16">
            <v>2362.5464400000001</v>
          </cell>
        </row>
        <row r="17">
          <cell r="H17">
            <v>2316.2743439999999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93C71-A38B-4834-8AEB-9F9A6345AFAC}">
  <sheetPr filterMode="1">
    <tabColor rgb="FF92D050"/>
  </sheetPr>
  <dimension ref="A1:BRG69"/>
  <sheetViews>
    <sheetView tabSelected="1" zoomScale="90" zoomScaleNormal="90" workbookViewId="0">
      <pane xSplit="2" ySplit="5" topLeftCell="S6" activePane="bottomRight" state="frozen"/>
      <selection pane="topRight" activeCell="C1" sqref="C1"/>
      <selection pane="bottomLeft" activeCell="A4" sqref="A4"/>
      <selection pane="bottomRight" activeCell="AC13" sqref="AC13"/>
    </sheetView>
  </sheetViews>
  <sheetFormatPr defaultColWidth="9.140625" defaultRowHeight="12" x14ac:dyDescent="0.2"/>
  <cols>
    <col min="1" max="1" width="32" style="7" customWidth="1"/>
    <col min="2" max="2" width="37" style="7" customWidth="1"/>
    <col min="3" max="3" width="11.85546875" style="7" customWidth="1"/>
    <col min="4" max="4" width="15.140625" style="7" hidden="1" customWidth="1"/>
    <col min="5" max="5" width="26.140625" style="7" hidden="1" customWidth="1"/>
    <col min="6" max="6" width="14.85546875" style="7" customWidth="1"/>
    <col min="7" max="7" width="16.7109375" style="7" customWidth="1"/>
    <col min="8" max="8" width="11.42578125" style="7" customWidth="1"/>
    <col min="9" max="9" width="11.28515625" style="7" customWidth="1"/>
    <col min="10" max="10" width="14.7109375" style="7" customWidth="1"/>
    <col min="11" max="11" width="13.28515625" style="7" customWidth="1"/>
    <col min="12" max="12" width="12.7109375" style="7" customWidth="1"/>
    <col min="13" max="15" width="20.7109375" style="7" hidden="1" customWidth="1"/>
    <col min="16" max="16" width="15.7109375" style="7" customWidth="1"/>
    <col min="17" max="17" width="12.7109375" style="7" customWidth="1"/>
    <col min="18" max="18" width="12.85546875" style="7" customWidth="1"/>
    <col min="19" max="19" width="13.42578125" style="7" customWidth="1"/>
    <col min="20" max="20" width="17.140625" style="7" customWidth="1"/>
    <col min="21" max="21" width="22.28515625" style="7" hidden="1" customWidth="1"/>
    <col min="22" max="24" width="12" style="7" customWidth="1"/>
    <col min="25" max="25" width="13.85546875" style="7" customWidth="1"/>
    <col min="26" max="26" width="12" style="7" customWidth="1"/>
    <col min="27" max="27" width="13.5703125" style="7" customWidth="1"/>
    <col min="28" max="28" width="12.140625" style="7" customWidth="1"/>
    <col min="29" max="33" width="12.28515625" style="7" customWidth="1"/>
    <col min="34" max="35" width="13.28515625" style="7" customWidth="1"/>
    <col min="36" max="36" width="11.28515625" style="7" customWidth="1"/>
    <col min="37" max="37" width="13.28515625" style="7" customWidth="1"/>
    <col min="38" max="38" width="21.7109375" style="7" hidden="1" customWidth="1"/>
    <col min="39" max="41" width="13.140625" style="7" customWidth="1"/>
    <col min="42" max="42" width="15.7109375" style="7" customWidth="1"/>
    <col min="43" max="43" width="16.28515625" style="7" customWidth="1"/>
    <col min="44" max="46" width="14.5703125" style="7" customWidth="1"/>
    <col min="47" max="47" width="19.28515625" style="7" customWidth="1"/>
    <col min="48" max="48" width="13.140625" style="7" customWidth="1"/>
    <col min="49" max="51" width="14.5703125" style="7" customWidth="1"/>
    <col min="52" max="52" width="17.28515625" style="7" customWidth="1"/>
    <col min="53" max="55" width="14.5703125" style="7" customWidth="1"/>
    <col min="56" max="56" width="17.5703125" style="7" customWidth="1"/>
    <col min="57" max="57" width="19.5703125" style="7" customWidth="1"/>
    <col min="58" max="58" width="9.140625" style="7"/>
    <col min="59" max="59" width="13" style="7" bestFit="1" customWidth="1"/>
    <col min="60" max="16384" width="9.140625" style="7"/>
  </cols>
  <sheetData>
    <row r="1" spans="1:57" ht="15" x14ac:dyDescent="0.25">
      <c r="BE1" s="209" t="s">
        <v>181</v>
      </c>
    </row>
    <row r="2" spans="1:57" ht="90.75" thickBot="1" x14ac:dyDescent="0.3">
      <c r="BE2" s="209" t="s">
        <v>184</v>
      </c>
    </row>
    <row r="3" spans="1:57" ht="15" customHeight="1" thickBot="1" x14ac:dyDescent="0.25">
      <c r="A3" s="67"/>
      <c r="B3" s="68"/>
      <c r="C3" s="237" t="s">
        <v>47</v>
      </c>
      <c r="D3" s="238"/>
      <c r="E3" s="238"/>
      <c r="F3" s="238"/>
      <c r="G3" s="239"/>
      <c r="H3" s="240" t="s">
        <v>51</v>
      </c>
      <c r="I3" s="240"/>
      <c r="J3" s="240"/>
      <c r="K3" s="240"/>
      <c r="L3" s="241"/>
      <c r="M3" s="237" t="s">
        <v>53</v>
      </c>
      <c r="N3" s="238"/>
      <c r="O3" s="238"/>
      <c r="P3" s="238"/>
      <c r="Q3" s="239"/>
      <c r="R3" s="237" t="s">
        <v>55</v>
      </c>
      <c r="S3" s="238"/>
      <c r="T3" s="239"/>
      <c r="U3" s="237" t="s">
        <v>61</v>
      </c>
      <c r="V3" s="238"/>
      <c r="W3" s="238"/>
      <c r="X3" s="238"/>
      <c r="Y3" s="239"/>
      <c r="Z3" s="229" t="s">
        <v>63</v>
      </c>
      <c r="AA3" s="230"/>
      <c r="AB3" s="230"/>
      <c r="AC3" s="231"/>
      <c r="AD3" s="242" t="s">
        <v>69</v>
      </c>
      <c r="AE3" s="243"/>
      <c r="AF3" s="243"/>
      <c r="AG3" s="244"/>
      <c r="AH3" s="245" t="s">
        <v>23</v>
      </c>
      <c r="AI3" s="227"/>
      <c r="AJ3" s="227"/>
      <c r="AK3" s="228"/>
      <c r="AL3" s="245" t="s">
        <v>25</v>
      </c>
      <c r="AM3" s="227"/>
      <c r="AN3" s="227"/>
      <c r="AO3" s="227"/>
      <c r="AP3" s="227"/>
      <c r="AQ3" s="228"/>
      <c r="AR3" s="246" t="s">
        <v>24</v>
      </c>
      <c r="AS3" s="247"/>
      <c r="AT3" s="247"/>
      <c r="AU3" s="247"/>
      <c r="AV3" s="248" t="s">
        <v>93</v>
      </c>
      <c r="AW3" s="249"/>
      <c r="AX3" s="249"/>
      <c r="AY3" s="249"/>
      <c r="AZ3" s="250"/>
      <c r="BA3" s="227" t="s">
        <v>95</v>
      </c>
      <c r="BB3" s="227"/>
      <c r="BC3" s="227"/>
      <c r="BD3" s="228"/>
      <c r="BE3" s="234" t="s">
        <v>96</v>
      </c>
    </row>
    <row r="4" spans="1:57" ht="15" customHeight="1" thickBot="1" x14ac:dyDescent="0.25">
      <c r="A4" s="69"/>
      <c r="B4" s="69"/>
      <c r="C4" s="70"/>
      <c r="D4" s="71"/>
      <c r="E4" s="71">
        <v>1.1669895389384</v>
      </c>
      <c r="F4" s="71"/>
      <c r="G4" s="72"/>
      <c r="H4" s="104"/>
      <c r="I4" s="104"/>
      <c r="J4" s="104"/>
      <c r="K4" s="104"/>
      <c r="L4" s="105"/>
      <c r="M4" s="73">
        <f>N4/7743</f>
        <v>1.5247320160144646</v>
      </c>
      <c r="N4" s="73">
        <f>ROUND(SUM(((16300*5)+(10900*2))/7)*0.8,0)</f>
        <v>11806</v>
      </c>
      <c r="O4" s="71"/>
      <c r="P4" s="103"/>
      <c r="Q4" s="103"/>
      <c r="R4" s="102"/>
      <c r="S4" s="103"/>
      <c r="T4" s="103"/>
      <c r="U4" s="104"/>
      <c r="V4" s="1"/>
      <c r="W4" s="104"/>
      <c r="X4" s="104"/>
      <c r="Y4" s="104"/>
      <c r="Z4" s="99"/>
      <c r="AA4" s="100"/>
      <c r="AB4" s="100"/>
      <c r="AC4" s="101"/>
      <c r="AD4" s="106"/>
      <c r="AE4" s="106"/>
      <c r="AF4" s="106"/>
      <c r="AG4" s="106"/>
      <c r="AH4" s="116"/>
      <c r="AI4" s="117"/>
      <c r="AJ4" s="116"/>
      <c r="AK4" s="118"/>
      <c r="AL4" s="74"/>
      <c r="AM4" s="119"/>
      <c r="AN4" s="117"/>
      <c r="AO4" s="117"/>
      <c r="AP4" s="119"/>
      <c r="AQ4" s="120"/>
      <c r="AR4" s="121"/>
      <c r="AS4" s="122"/>
      <c r="AT4" s="122"/>
      <c r="AU4" s="122"/>
      <c r="AV4" s="151"/>
      <c r="AW4" s="152"/>
      <c r="AX4" s="152"/>
      <c r="AY4" s="152"/>
      <c r="AZ4" s="153"/>
      <c r="BA4" s="117"/>
      <c r="BB4" s="117"/>
      <c r="BC4" s="117"/>
      <c r="BD4" s="118"/>
      <c r="BE4" s="235"/>
    </row>
    <row r="5" spans="1:57" ht="105.75" thickBot="1" x14ac:dyDescent="0.25">
      <c r="A5" s="75" t="s">
        <v>31</v>
      </c>
      <c r="B5" s="76" t="s">
        <v>32</v>
      </c>
      <c r="C5" s="4" t="s">
        <v>22</v>
      </c>
      <c r="D5" s="28" t="s">
        <v>10</v>
      </c>
      <c r="E5" s="28" t="s">
        <v>13</v>
      </c>
      <c r="F5" s="5" t="s">
        <v>15</v>
      </c>
      <c r="G5" s="77" t="s">
        <v>71</v>
      </c>
      <c r="H5" s="2" t="s">
        <v>56</v>
      </c>
      <c r="I5" s="5" t="s">
        <v>49</v>
      </c>
      <c r="J5" s="5" t="s">
        <v>50</v>
      </c>
      <c r="K5" s="5" t="s">
        <v>17</v>
      </c>
      <c r="L5" s="77" t="s">
        <v>48</v>
      </c>
      <c r="M5" s="28" t="s">
        <v>11</v>
      </c>
      <c r="N5" s="28" t="s">
        <v>12</v>
      </c>
      <c r="O5" s="28" t="s">
        <v>75</v>
      </c>
      <c r="P5" s="6" t="s">
        <v>52</v>
      </c>
      <c r="Q5" s="78" t="s">
        <v>70</v>
      </c>
      <c r="R5" s="3" t="s">
        <v>57</v>
      </c>
      <c r="S5" s="6" t="s">
        <v>60</v>
      </c>
      <c r="T5" s="78" t="s">
        <v>54</v>
      </c>
      <c r="U5" s="28" t="s">
        <v>74</v>
      </c>
      <c r="V5" s="6" t="s">
        <v>64</v>
      </c>
      <c r="W5" s="6" t="s">
        <v>65</v>
      </c>
      <c r="X5" s="6" t="s">
        <v>58</v>
      </c>
      <c r="Y5" s="78" t="s">
        <v>59</v>
      </c>
      <c r="Z5" s="6" t="s">
        <v>62</v>
      </c>
      <c r="AA5" s="6" t="s">
        <v>67</v>
      </c>
      <c r="AB5" s="6" t="s">
        <v>66</v>
      </c>
      <c r="AC5" s="77" t="s">
        <v>76</v>
      </c>
      <c r="AD5" s="79" t="s">
        <v>62</v>
      </c>
      <c r="AE5" s="226" t="s">
        <v>83</v>
      </c>
      <c r="AF5" s="225" t="s">
        <v>68</v>
      </c>
      <c r="AG5" s="36" t="s">
        <v>54</v>
      </c>
      <c r="AH5" s="6" t="s">
        <v>62</v>
      </c>
      <c r="AI5" s="6" t="s">
        <v>83</v>
      </c>
      <c r="AJ5" s="22" t="s">
        <v>84</v>
      </c>
      <c r="AK5" s="23" t="s">
        <v>77</v>
      </c>
      <c r="AL5" s="28" t="s">
        <v>73</v>
      </c>
      <c r="AM5" s="32" t="s">
        <v>82</v>
      </c>
      <c r="AN5" s="125" t="s">
        <v>62</v>
      </c>
      <c r="AO5" s="125" t="s">
        <v>83</v>
      </c>
      <c r="AP5" s="126" t="s">
        <v>85</v>
      </c>
      <c r="AQ5" s="23" t="s">
        <v>78</v>
      </c>
      <c r="AR5" s="125" t="s">
        <v>62</v>
      </c>
      <c r="AS5" s="125" t="s">
        <v>83</v>
      </c>
      <c r="AT5" s="22" t="s">
        <v>91</v>
      </c>
      <c r="AU5" s="23" t="s">
        <v>79</v>
      </c>
      <c r="AV5" s="147" t="s">
        <v>87</v>
      </c>
      <c r="AW5" s="148" t="s">
        <v>62</v>
      </c>
      <c r="AX5" s="148" t="s">
        <v>83</v>
      </c>
      <c r="AY5" s="149" t="s">
        <v>92</v>
      </c>
      <c r="AZ5" s="150" t="s">
        <v>80</v>
      </c>
      <c r="BA5" s="125" t="s">
        <v>62</v>
      </c>
      <c r="BB5" s="127" t="s">
        <v>83</v>
      </c>
      <c r="BC5" s="125" t="s">
        <v>97</v>
      </c>
      <c r="BD5" s="127" t="s">
        <v>81</v>
      </c>
      <c r="BE5" s="236"/>
    </row>
    <row r="6" spans="1:57" ht="36" x14ac:dyDescent="0.25">
      <c r="A6" s="33">
        <v>47060</v>
      </c>
      <c r="B6" s="8" t="s">
        <v>26</v>
      </c>
      <c r="C6" s="9">
        <v>4.8600000000000003</v>
      </c>
      <c r="D6" s="24">
        <v>3349</v>
      </c>
      <c r="E6" s="24">
        <v>1120651.0217435141</v>
      </c>
      <c r="F6" s="55">
        <f>7775+9693+20878+2651+53191+31533</f>
        <v>125721</v>
      </c>
      <c r="G6" s="56">
        <f>C6*F6</f>
        <v>611004.06000000006</v>
      </c>
      <c r="H6" s="10">
        <v>4.8600000000000003</v>
      </c>
      <c r="I6" s="55">
        <f>6679+4857+13306+2099+32141+19878</f>
        <v>78960</v>
      </c>
      <c r="J6" s="56">
        <f>1591+1400+4522+812+10163+6288</f>
        <v>24776</v>
      </c>
      <c r="K6" s="55">
        <f>I6+J6</f>
        <v>103736</v>
      </c>
      <c r="L6" s="56">
        <f>(C6*I6)+(H6*J6)</f>
        <v>504156.96000000008</v>
      </c>
      <c r="M6" s="57">
        <v>5106</v>
      </c>
      <c r="N6" s="57">
        <v>4442</v>
      </c>
      <c r="O6" s="57">
        <v>1316875.32</v>
      </c>
      <c r="P6" s="55">
        <f>6329+8261+20619+3258+43055+26874+1</f>
        <v>108397</v>
      </c>
      <c r="Q6" s="56">
        <f>H6*P6</f>
        <v>526809.42000000004</v>
      </c>
      <c r="R6" s="58">
        <v>4.13</v>
      </c>
      <c r="S6" s="55">
        <f>4529+6184+20809+1355+38094+21287+242+472</f>
        <v>92972</v>
      </c>
      <c r="T6" s="56">
        <f>R6*S6</f>
        <v>383974.36</v>
      </c>
      <c r="U6" s="57">
        <v>1327669.3800000001</v>
      </c>
      <c r="V6" s="55"/>
      <c r="W6" s="56"/>
      <c r="X6" s="55">
        <f>2201+3746+682+20974+4+34903+18208+33</f>
        <v>80751</v>
      </c>
      <c r="Y6" s="56">
        <f>X6*R6</f>
        <v>333501.63</v>
      </c>
      <c r="Z6" s="59"/>
      <c r="AA6" s="56"/>
      <c r="AB6" s="55">
        <f>1363+4000+13032+22059+11399+1+91+395</f>
        <v>52340</v>
      </c>
      <c r="AC6" s="37">
        <f>AB6*R6</f>
        <v>216164.19999999998</v>
      </c>
      <c r="AD6" s="14"/>
      <c r="AE6" s="14"/>
      <c r="AF6" s="14">
        <f>51565+201</f>
        <v>51766</v>
      </c>
      <c r="AG6" s="37">
        <f>AF6*R6</f>
        <v>213793.58</v>
      </c>
      <c r="AH6" s="21"/>
      <c r="AI6" s="123"/>
      <c r="AJ6" s="21">
        <f>47255+105</f>
        <v>47360</v>
      </c>
      <c r="AK6" s="56">
        <f>AJ6*R6</f>
        <v>195596.79999999999</v>
      </c>
      <c r="AL6" s="30">
        <v>877916.88000000012</v>
      </c>
      <c r="AM6" s="58"/>
      <c r="AN6" s="14"/>
      <c r="AO6" s="14"/>
      <c r="AP6" s="38">
        <f>94852+859</f>
        <v>95711</v>
      </c>
      <c r="AQ6" s="35">
        <f>AP6*R6</f>
        <v>395286.43</v>
      </c>
      <c r="AR6" s="14"/>
      <c r="AS6" s="14"/>
      <c r="AT6" s="14">
        <v>158674</v>
      </c>
      <c r="AU6" s="15">
        <f>AT6*R6</f>
        <v>655323.62</v>
      </c>
      <c r="AV6" s="58"/>
      <c r="AW6" s="14"/>
      <c r="AX6" s="14"/>
      <c r="AY6" s="21">
        <v>105109</v>
      </c>
      <c r="AZ6" s="56">
        <f>R6*AY6</f>
        <v>434100.17</v>
      </c>
      <c r="BA6" s="21"/>
      <c r="BB6" s="123"/>
      <c r="BC6" s="14">
        <v>92657</v>
      </c>
      <c r="BD6" s="56">
        <f>R6*BC6</f>
        <v>382673.41</v>
      </c>
      <c r="BE6" s="31">
        <f>G6+L6+Q6+T6+Y6+AC6+AG6+AK6+AQ6+AU6+AZ6+BD6</f>
        <v>4852384.6400000006</v>
      </c>
    </row>
    <row r="7" spans="1:57" ht="24" x14ac:dyDescent="0.25">
      <c r="A7" s="33">
        <v>47259</v>
      </c>
      <c r="B7" s="8" t="s">
        <v>0</v>
      </c>
      <c r="C7" s="9">
        <v>25.83</v>
      </c>
      <c r="D7" s="24">
        <v>175</v>
      </c>
      <c r="E7" s="24"/>
      <c r="F7" s="55"/>
      <c r="G7" s="56"/>
      <c r="H7" s="10"/>
      <c r="I7" s="55"/>
      <c r="J7" s="56"/>
      <c r="K7" s="55"/>
      <c r="L7" s="56"/>
      <c r="M7" s="57"/>
      <c r="N7" s="57"/>
      <c r="O7" s="57"/>
      <c r="P7" s="55"/>
      <c r="Q7" s="56"/>
      <c r="R7" s="58"/>
      <c r="S7" s="55"/>
      <c r="T7" s="56"/>
      <c r="U7" s="57"/>
      <c r="V7" s="55"/>
      <c r="W7" s="56"/>
      <c r="X7" s="55"/>
      <c r="Y7" s="56"/>
      <c r="Z7" s="59"/>
      <c r="AA7" s="56"/>
      <c r="AB7" s="55"/>
      <c r="AC7" s="37"/>
      <c r="AD7" s="14"/>
      <c r="AE7" s="14"/>
      <c r="AF7" s="14"/>
      <c r="AG7" s="14"/>
      <c r="AH7" s="21"/>
      <c r="AI7" s="123"/>
      <c r="AJ7" s="21"/>
      <c r="AK7" s="56"/>
      <c r="AL7" s="30"/>
      <c r="AM7" s="58"/>
      <c r="AN7" s="14"/>
      <c r="AO7" s="14"/>
      <c r="AP7" s="38"/>
      <c r="AQ7" s="35"/>
      <c r="AR7" s="14"/>
      <c r="AS7" s="14"/>
      <c r="AT7" s="14"/>
      <c r="AU7" s="15"/>
      <c r="AV7" s="58"/>
      <c r="AW7" s="14"/>
      <c r="AX7" s="14"/>
      <c r="AY7" s="21"/>
      <c r="AZ7" s="56">
        <f>R7*AY7</f>
        <v>0</v>
      </c>
      <c r="BA7" s="21"/>
      <c r="BB7" s="123"/>
      <c r="BC7" s="14"/>
      <c r="BD7" s="56"/>
      <c r="BE7" s="31">
        <f t="shared" ref="BE7:BE35" si="0">G7+L7+Q7+T7+Y7+AC7+AG7+AK7+AQ7+AU7+AZ7+BD7</f>
        <v>0</v>
      </c>
    </row>
    <row r="8" spans="1:57" ht="15.75" x14ac:dyDescent="0.25">
      <c r="A8" s="33">
        <v>60162</v>
      </c>
      <c r="B8" s="8" t="s">
        <v>5</v>
      </c>
      <c r="C8" s="9">
        <v>5.13</v>
      </c>
      <c r="D8" s="24"/>
      <c r="E8" s="24">
        <v>61812.226656334969</v>
      </c>
      <c r="F8" s="55"/>
      <c r="G8" s="56"/>
      <c r="H8" s="10"/>
      <c r="I8" s="55"/>
      <c r="J8" s="56"/>
      <c r="K8" s="55"/>
      <c r="L8" s="56"/>
      <c r="M8" s="57">
        <v>267</v>
      </c>
      <c r="N8" s="57">
        <v>232</v>
      </c>
      <c r="O8" s="57">
        <v>72599.760000000009</v>
      </c>
      <c r="P8" s="55"/>
      <c r="Q8" s="56"/>
      <c r="R8" s="58"/>
      <c r="S8" s="55"/>
      <c r="T8" s="56"/>
      <c r="U8" s="57">
        <v>73194.840000000011</v>
      </c>
      <c r="V8" s="55"/>
      <c r="W8" s="56"/>
      <c r="X8" s="55"/>
      <c r="Y8" s="56"/>
      <c r="Z8" s="59"/>
      <c r="AA8" s="56"/>
      <c r="AB8" s="55"/>
      <c r="AC8" s="37"/>
      <c r="AD8" s="14"/>
      <c r="AE8" s="14"/>
      <c r="AF8" s="14"/>
      <c r="AG8" s="14"/>
      <c r="AH8" s="21"/>
      <c r="AI8" s="123"/>
      <c r="AJ8" s="21"/>
      <c r="AK8" s="56"/>
      <c r="AL8" s="30">
        <v>48399.839999999997</v>
      </c>
      <c r="AM8" s="58"/>
      <c r="AN8" s="14"/>
      <c r="AO8" s="14"/>
      <c r="AP8" s="38"/>
      <c r="AQ8" s="35"/>
      <c r="AR8" s="14"/>
      <c r="AS8" s="14"/>
      <c r="AT8" s="14"/>
      <c r="AU8" s="15"/>
      <c r="AV8" s="58"/>
      <c r="AW8" s="14"/>
      <c r="AX8" s="14"/>
      <c r="AY8" s="21"/>
      <c r="AZ8" s="56">
        <f>R8*AY8</f>
        <v>0</v>
      </c>
      <c r="BA8" s="21"/>
      <c r="BB8" s="123"/>
      <c r="BC8" s="14"/>
      <c r="BD8" s="56"/>
      <c r="BE8" s="31">
        <f t="shared" si="0"/>
        <v>0</v>
      </c>
    </row>
    <row r="9" spans="1:57" ht="24" x14ac:dyDescent="0.25">
      <c r="A9" s="33">
        <v>6014</v>
      </c>
      <c r="B9" s="8" t="s">
        <v>72</v>
      </c>
      <c r="C9" s="9">
        <v>2.73</v>
      </c>
      <c r="D9" s="24"/>
      <c r="E9" s="24">
        <v>32894.225881441416</v>
      </c>
      <c r="F9" s="55"/>
      <c r="G9" s="56"/>
      <c r="H9" s="10"/>
      <c r="I9" s="55"/>
      <c r="J9" s="56"/>
      <c r="K9" s="55"/>
      <c r="L9" s="56"/>
      <c r="M9" s="57">
        <v>267</v>
      </c>
      <c r="N9" s="57">
        <v>232</v>
      </c>
      <c r="O9" s="57">
        <v>38634.959999999999</v>
      </c>
      <c r="P9" s="55"/>
      <c r="Q9" s="56"/>
      <c r="R9" s="58"/>
      <c r="S9" s="55"/>
      <c r="T9" s="56"/>
      <c r="U9" s="57">
        <v>38951.64</v>
      </c>
      <c r="V9" s="55"/>
      <c r="W9" s="56"/>
      <c r="X9" s="55"/>
      <c r="Y9" s="56"/>
      <c r="Z9" s="59"/>
      <c r="AA9" s="56"/>
      <c r="AB9" s="55"/>
      <c r="AC9" s="37"/>
      <c r="AD9" s="14"/>
      <c r="AE9" s="14"/>
      <c r="AF9" s="14"/>
      <c r="AG9" s="14"/>
      <c r="AH9" s="21"/>
      <c r="AI9" s="123"/>
      <c r="AJ9" s="21"/>
      <c r="AK9" s="56"/>
      <c r="AL9" s="30">
        <v>25756.639999999996</v>
      </c>
      <c r="AM9" s="58"/>
      <c r="AN9" s="14"/>
      <c r="AO9" s="14"/>
      <c r="AP9" s="38"/>
      <c r="AQ9" s="35"/>
      <c r="AR9" s="14"/>
      <c r="AS9" s="14"/>
      <c r="AT9" s="14"/>
      <c r="AU9" s="15"/>
      <c r="AV9" s="58"/>
      <c r="AW9" s="14"/>
      <c r="AX9" s="14"/>
      <c r="AY9" s="21"/>
      <c r="AZ9" s="56">
        <f>R9*AY9</f>
        <v>0</v>
      </c>
      <c r="BA9" s="21"/>
      <c r="BB9" s="123"/>
      <c r="BC9" s="14"/>
      <c r="BD9" s="56"/>
      <c r="BE9" s="31">
        <f t="shared" si="0"/>
        <v>0</v>
      </c>
    </row>
    <row r="10" spans="1:57" ht="24" x14ac:dyDescent="0.25">
      <c r="A10" s="34">
        <v>47073</v>
      </c>
      <c r="B10" s="8" t="s">
        <v>27</v>
      </c>
      <c r="C10" s="11">
        <v>34.81</v>
      </c>
      <c r="D10" s="25">
        <v>5121</v>
      </c>
      <c r="E10" s="25">
        <v>12273764.150747815</v>
      </c>
      <c r="F10" s="14">
        <f>15507+8179+19927+5273+81422+60710+88</f>
        <v>191106</v>
      </c>
      <c r="G10" s="15">
        <f t="shared" ref="G10:G13" si="1">C10*F10</f>
        <v>6652399.8600000003</v>
      </c>
      <c r="H10" s="12">
        <v>26.68</v>
      </c>
      <c r="I10" s="14">
        <f>12786+5426+13306+3550+51159+35120+198</f>
        <v>121545</v>
      </c>
      <c r="J10" s="15">
        <f>3287+4533+4522+1263+15406+10730+108</f>
        <v>39849</v>
      </c>
      <c r="K10" s="14">
        <f t="shared" ref="K10:K18" si="2">I10+J10</f>
        <v>161394</v>
      </c>
      <c r="L10" s="15">
        <f>(C10*I10)+(H10*J10)</f>
        <v>5294152.7700000005</v>
      </c>
      <c r="M10" s="29">
        <v>7808</v>
      </c>
      <c r="N10" s="29">
        <v>6793</v>
      </c>
      <c r="O10" s="29">
        <v>14424324.130000001</v>
      </c>
      <c r="P10" s="14">
        <f>15469+21959+20619+4831+67964+47832+661+73</f>
        <v>179408</v>
      </c>
      <c r="Q10" s="15">
        <f t="shared" ref="Q10:Q18" si="3">H10*P10</f>
        <v>4786605.4400000004</v>
      </c>
      <c r="R10" s="17"/>
      <c r="S10" s="14">
        <f>13821+7966+20809+4042+59739+44344+783+81+176+495</f>
        <v>152256</v>
      </c>
      <c r="T10" s="15">
        <f>H10*S10</f>
        <v>4062190.08</v>
      </c>
      <c r="U10" s="29">
        <v>14542556.295000002</v>
      </c>
      <c r="V10" s="14"/>
      <c r="W10" s="15"/>
      <c r="X10" s="14">
        <f>11937+4217+156+555+20974+4157+58442+38775+707+36</f>
        <v>139956</v>
      </c>
      <c r="Y10" s="15">
        <f>X10*H10</f>
        <v>3734026.08</v>
      </c>
      <c r="Z10" s="21"/>
      <c r="AA10" s="15"/>
      <c r="AB10" s="14">
        <f>9481+4150+13032+2839+39437+24739+118+76+653+374</f>
        <v>94899</v>
      </c>
      <c r="AC10" s="35">
        <f>AB10*H10</f>
        <v>2531905.3199999998</v>
      </c>
      <c r="AD10" s="14"/>
      <c r="AE10" s="14"/>
      <c r="AF10" s="14">
        <f>84932+255</f>
        <v>85187</v>
      </c>
      <c r="AG10" s="35">
        <f>AF10*H10</f>
        <v>2272789.16</v>
      </c>
      <c r="AH10" s="21"/>
      <c r="AI10" s="123"/>
      <c r="AJ10" s="21">
        <f>85564+148</f>
        <v>85712</v>
      </c>
      <c r="AK10" s="56">
        <f>AJ10*H10</f>
        <v>2286796.16</v>
      </c>
      <c r="AL10" s="30">
        <v>9616216.0866666697</v>
      </c>
      <c r="AM10" s="17"/>
      <c r="AN10" s="14"/>
      <c r="AO10" s="14"/>
      <c r="AP10" s="38">
        <f>165603+904</f>
        <v>166507</v>
      </c>
      <c r="AQ10" s="35">
        <f>AP10*H10</f>
        <v>4442406.76</v>
      </c>
      <c r="AR10" s="14"/>
      <c r="AS10" s="14"/>
      <c r="AT10" s="14">
        <v>262989</v>
      </c>
      <c r="AU10" s="15">
        <f>AT10*H10</f>
        <v>7016546.5199999996</v>
      </c>
      <c r="AV10" s="17"/>
      <c r="AW10" s="14"/>
      <c r="AX10" s="14"/>
      <c r="AY10" s="21">
        <v>202361</v>
      </c>
      <c r="AZ10" s="56">
        <f>H10*AY10</f>
        <v>5398991.4799999995</v>
      </c>
      <c r="BA10" s="21"/>
      <c r="BB10" s="123"/>
      <c r="BC10" s="14">
        <v>161657</v>
      </c>
      <c r="BD10" s="56">
        <f>H10*BC10</f>
        <v>4313008.76</v>
      </c>
      <c r="BE10" s="31">
        <f t="shared" si="0"/>
        <v>52791818.389999986</v>
      </c>
    </row>
    <row r="11" spans="1:57" ht="24" x14ac:dyDescent="0.25">
      <c r="A11" s="34">
        <v>47075</v>
      </c>
      <c r="B11" s="8" t="s">
        <v>28</v>
      </c>
      <c r="C11" s="11">
        <v>41.84</v>
      </c>
      <c r="D11" s="25">
        <v>678</v>
      </c>
      <c r="E11" s="25">
        <v>1953171.3460519246</v>
      </c>
      <c r="F11" s="14">
        <f>98+2439+1349+8477+11231+4</f>
        <v>23598</v>
      </c>
      <c r="G11" s="15">
        <f t="shared" si="1"/>
        <v>987340.32000000007</v>
      </c>
      <c r="H11" s="12">
        <v>33.4</v>
      </c>
      <c r="I11" s="14">
        <f>264+1085+1866+7233+5117+1</f>
        <v>15566</v>
      </c>
      <c r="J11" s="15">
        <f>45+329+549+2472+1303</f>
        <v>4698</v>
      </c>
      <c r="K11" s="14">
        <f t="shared" si="2"/>
        <v>20264</v>
      </c>
      <c r="L11" s="15">
        <f>(C11*I11)+(H11*J11)</f>
        <v>808194.64</v>
      </c>
      <c r="M11" s="29">
        <v>1034</v>
      </c>
      <c r="N11" s="29">
        <v>900</v>
      </c>
      <c r="O11" s="29">
        <v>2297016</v>
      </c>
      <c r="P11" s="14">
        <f>2159+1773+2156+6+8323+4429+4</f>
        <v>18850</v>
      </c>
      <c r="Q11" s="15">
        <f t="shared" si="3"/>
        <v>629590</v>
      </c>
      <c r="R11" s="17"/>
      <c r="S11" s="14">
        <f>243+2001+1303+2858+7555+4279+66+109</f>
        <v>18414</v>
      </c>
      <c r="T11" s="15">
        <f>H11*S11</f>
        <v>615027.6</v>
      </c>
      <c r="U11" s="29">
        <v>2315844</v>
      </c>
      <c r="V11" s="14"/>
      <c r="W11" s="15"/>
      <c r="X11" s="14">
        <f>2989+1034+132+2937+7443+3284+12</f>
        <v>17831</v>
      </c>
      <c r="Y11" s="15">
        <f>X11*H11</f>
        <v>595555.4</v>
      </c>
      <c r="Z11" s="21"/>
      <c r="AA11" s="15"/>
      <c r="AB11" s="14">
        <f>2601+240+740+2116+949+15+34</f>
        <v>6695</v>
      </c>
      <c r="AC11" s="35">
        <f>AB11*H11</f>
        <v>223613</v>
      </c>
      <c r="AD11" s="14"/>
      <c r="AE11" s="14"/>
      <c r="AF11" s="14">
        <f>1421+1922+15</f>
        <v>3358</v>
      </c>
      <c r="AG11" s="35">
        <f>AF11*H11</f>
        <v>112157.2</v>
      </c>
      <c r="AH11" s="21"/>
      <c r="AI11" s="123"/>
      <c r="AJ11" s="21">
        <f>4205+1669+14</f>
        <v>5888</v>
      </c>
      <c r="AK11" s="56">
        <f>AJ11*H11</f>
        <v>196659.19999999998</v>
      </c>
      <c r="AL11" s="30">
        <v>1531344.0000000002</v>
      </c>
      <c r="AM11" s="17"/>
      <c r="AN11" s="14"/>
      <c r="AO11" s="14"/>
      <c r="AP11" s="38">
        <f>15649+3172+134</f>
        <v>18955</v>
      </c>
      <c r="AQ11" s="35">
        <f>AP11*H11</f>
        <v>633097</v>
      </c>
      <c r="AR11" s="14"/>
      <c r="AS11" s="14"/>
      <c r="AT11" s="14">
        <f>52736+5593</f>
        <v>58329</v>
      </c>
      <c r="AU11" s="15">
        <f>AT11*H11</f>
        <v>1948188.5999999999</v>
      </c>
      <c r="AV11" s="17"/>
      <c r="AW11" s="14"/>
      <c r="AX11" s="14"/>
      <c r="AY11" s="21">
        <f>30230+5756</f>
        <v>35986</v>
      </c>
      <c r="AZ11" s="56">
        <f>H11*AY11</f>
        <v>1201932.3999999999</v>
      </c>
      <c r="BA11" s="21"/>
      <c r="BB11" s="123"/>
      <c r="BC11" s="14">
        <f>20457+5066</f>
        <v>25523</v>
      </c>
      <c r="BD11" s="56">
        <f>H11*BC11</f>
        <v>852468.2</v>
      </c>
      <c r="BE11" s="31">
        <f t="shared" si="0"/>
        <v>8803823.5599999987</v>
      </c>
    </row>
    <row r="12" spans="1:57" ht="48" x14ac:dyDescent="0.25">
      <c r="A12" s="34">
        <v>47078</v>
      </c>
      <c r="B12" s="8" t="s">
        <v>29</v>
      </c>
      <c r="C12" s="11">
        <v>55.76</v>
      </c>
      <c r="D12" s="25">
        <v>17</v>
      </c>
      <c r="E12" s="25">
        <v>65266.550701278793</v>
      </c>
      <c r="F12" s="14">
        <f>147+370+1201+1</f>
        <v>1719</v>
      </c>
      <c r="G12" s="15">
        <f t="shared" si="1"/>
        <v>95851.44</v>
      </c>
      <c r="H12" s="12">
        <v>55.76</v>
      </c>
      <c r="I12" s="14">
        <f>28+114</f>
        <v>142</v>
      </c>
      <c r="J12" s="15">
        <f>14+55+1340</f>
        <v>1409</v>
      </c>
      <c r="K12" s="14">
        <f t="shared" si="2"/>
        <v>1551</v>
      </c>
      <c r="L12" s="15">
        <f t="shared" ref="L12:L18" si="4">(C12*I12)+(H12*J12)</f>
        <v>86483.76</v>
      </c>
      <c r="M12" s="29">
        <v>26</v>
      </c>
      <c r="N12" s="29">
        <v>23</v>
      </c>
      <c r="O12" s="29">
        <v>78231.28</v>
      </c>
      <c r="P12" s="14">
        <f>48+217+1590</f>
        <v>1855</v>
      </c>
      <c r="Q12" s="15">
        <f t="shared" si="3"/>
        <v>103434.8</v>
      </c>
      <c r="R12" s="17">
        <v>48.2</v>
      </c>
      <c r="S12" s="14">
        <f>50+261+5+1135+51+70</f>
        <v>1572</v>
      </c>
      <c r="T12" s="15">
        <f>R12*S12</f>
        <v>75770.400000000009</v>
      </c>
      <c r="U12" s="29">
        <v>78872.52</v>
      </c>
      <c r="V12" s="14">
        <v>14</v>
      </c>
      <c r="W12" s="15">
        <v>1363</v>
      </c>
      <c r="X12" s="14">
        <f>61+2+309+115+46</f>
        <v>533</v>
      </c>
      <c r="Y12" s="15">
        <f>(X12*R12)+(V12*C12)+(W12*R12)</f>
        <v>92167.840000000011</v>
      </c>
      <c r="Z12" s="21">
        <v>3</v>
      </c>
      <c r="AA12" s="15">
        <v>378</v>
      </c>
      <c r="AB12" s="14">
        <f>76+61+332+1018+22-1</f>
        <v>1508</v>
      </c>
      <c r="AC12" s="35">
        <f>(AB12*R12)+(Z12*H12)+(AA12*R12)</f>
        <v>91072.48000000001</v>
      </c>
      <c r="AD12" s="14"/>
      <c r="AE12" s="14">
        <v>357</v>
      </c>
      <c r="AF12" s="14">
        <f>976+472+3+508</f>
        <v>1959</v>
      </c>
      <c r="AG12" s="14">
        <f>(AE12*R12)+(AF12*R12)</f>
        <v>111631.20000000001</v>
      </c>
      <c r="AH12" s="21">
        <v>3</v>
      </c>
      <c r="AI12" s="123">
        <v>375</v>
      </c>
      <c r="AJ12" s="21">
        <f>998+548+88</f>
        <v>1634</v>
      </c>
      <c r="AK12" s="56">
        <f>(AH12*C12)+(AI12*R12)+(AJ12*R12)</f>
        <v>97001.08</v>
      </c>
      <c r="AL12" s="30">
        <v>52154.186666666668</v>
      </c>
      <c r="AM12" s="17"/>
      <c r="AN12" s="14">
        <v>780</v>
      </c>
      <c r="AO12" s="14">
        <v>3718</v>
      </c>
      <c r="AP12" s="38">
        <f>1554+721+46+3+140</f>
        <v>2464</v>
      </c>
      <c r="AQ12" s="35">
        <f>(AN12*H12)+(AO12*R12)+(AP12*R12)</f>
        <v>341465.2</v>
      </c>
      <c r="AR12" s="14">
        <v>65</v>
      </c>
      <c r="AS12" s="14">
        <v>1387</v>
      </c>
      <c r="AT12" s="14">
        <f>2212+301+1721</f>
        <v>4234</v>
      </c>
      <c r="AU12" s="15">
        <f>(AR12*H12)+(AS12*R12)+(AT12*R12)</f>
        <v>274556.60000000003</v>
      </c>
      <c r="AV12" s="17"/>
      <c r="AW12" s="14">
        <v>3</v>
      </c>
      <c r="AX12" s="14">
        <v>841</v>
      </c>
      <c r="AY12" s="21">
        <f>2740+1889+131</f>
        <v>4760</v>
      </c>
      <c r="AZ12" s="15">
        <f>(AW12*H12)+(AX12*R12)+(AY12*R12)</f>
        <v>270135.48</v>
      </c>
      <c r="BA12" s="128">
        <v>-1</v>
      </c>
      <c r="BB12" s="129">
        <v>1157</v>
      </c>
      <c r="BC12" s="130">
        <f>3274+486+2125</f>
        <v>5885</v>
      </c>
      <c r="BD12" s="15">
        <f>(BA12*H12)+(BB12*R12)+(BC12*R12)</f>
        <v>339368.64</v>
      </c>
      <c r="BE12" s="31">
        <f t="shared" si="0"/>
        <v>1978938.9200000004</v>
      </c>
    </row>
    <row r="13" spans="1:57" ht="24" x14ac:dyDescent="0.25">
      <c r="A13" s="34">
        <v>47079</v>
      </c>
      <c r="B13" s="8" t="s">
        <v>1</v>
      </c>
      <c r="C13" s="11">
        <v>1.86</v>
      </c>
      <c r="D13" s="25">
        <v>3613</v>
      </c>
      <c r="E13" s="25">
        <v>462700.40582720033</v>
      </c>
      <c r="F13" s="14">
        <f>10680+9693+23369+4039+81115+15527</f>
        <v>144423</v>
      </c>
      <c r="G13" s="15">
        <f t="shared" si="1"/>
        <v>268626.78000000003</v>
      </c>
      <c r="H13" s="12">
        <v>1.86</v>
      </c>
      <c r="I13" s="14">
        <f>9815+4857+13306+2924+45248+8927</f>
        <v>85077</v>
      </c>
      <c r="J13" s="15">
        <f>2713+1400+4522+1029+4288+3078</f>
        <v>17030</v>
      </c>
      <c r="K13" s="14">
        <f t="shared" si="2"/>
        <v>102107</v>
      </c>
      <c r="L13" s="15">
        <f t="shared" si="4"/>
        <v>189919.02000000002</v>
      </c>
      <c r="M13" s="29">
        <v>5509</v>
      </c>
      <c r="N13" s="29">
        <v>4793</v>
      </c>
      <c r="O13" s="29">
        <v>543813.78</v>
      </c>
      <c r="P13" s="14">
        <f>11704+8261+20619+4752+21839+15975</f>
        <v>83150</v>
      </c>
      <c r="Q13" s="15">
        <f t="shared" si="3"/>
        <v>154659</v>
      </c>
      <c r="R13" s="17">
        <v>1.5</v>
      </c>
      <c r="S13" s="14">
        <f>9840+6184+20809+4232+20896+17203+242+494</f>
        <v>79900</v>
      </c>
      <c r="T13" s="15">
        <f>R13*S13</f>
        <v>119850</v>
      </c>
      <c r="U13" s="29">
        <v>548271.27</v>
      </c>
      <c r="V13" s="14"/>
      <c r="W13" s="15"/>
      <c r="X13" s="14">
        <f>8869+3746+687+20974+22693+16866+4391+107</f>
        <v>78333</v>
      </c>
      <c r="Y13" s="15">
        <f>X13*R13</f>
        <v>117499.5</v>
      </c>
      <c r="Z13" s="21"/>
      <c r="AA13" s="15"/>
      <c r="AB13" s="14">
        <f>6926+4001+13032+3164+16996+11863+91+431+1678</f>
        <v>58182</v>
      </c>
      <c r="AC13" s="35">
        <f>AB13*R13</f>
        <v>87273</v>
      </c>
      <c r="AD13" s="14"/>
      <c r="AE13" s="14"/>
      <c r="AF13" s="14">
        <f>47639+250</f>
        <v>47889</v>
      </c>
      <c r="AG13" s="35">
        <f>AF13*R13</f>
        <v>71833.5</v>
      </c>
      <c r="AH13" s="21"/>
      <c r="AI13" s="123"/>
      <c r="AJ13" s="21">
        <f>47268+101</f>
        <v>47369</v>
      </c>
      <c r="AK13" s="56">
        <f>AJ13*R13</f>
        <v>71053.5</v>
      </c>
      <c r="AL13" s="30">
        <v>362542.52</v>
      </c>
      <c r="AM13" s="17"/>
      <c r="AN13" s="14"/>
      <c r="AO13" s="14"/>
      <c r="AP13" s="38">
        <f>73272+869</f>
        <v>74141</v>
      </c>
      <c r="AQ13" s="35">
        <f>AP13*R13</f>
        <v>111211.5</v>
      </c>
      <c r="AR13" s="14"/>
      <c r="AS13" s="14"/>
      <c r="AT13" s="14">
        <v>96708</v>
      </c>
      <c r="AU13" s="15">
        <f>AT13*R13</f>
        <v>145062</v>
      </c>
      <c r="AV13" s="17"/>
      <c r="AW13" s="14"/>
      <c r="AX13" s="14"/>
      <c r="AY13" s="21">
        <v>69658</v>
      </c>
      <c r="AZ13" s="56">
        <f>R13*AY13</f>
        <v>104487</v>
      </c>
      <c r="BA13" s="21"/>
      <c r="BB13" s="123"/>
      <c r="BC13" s="14">
        <v>67578</v>
      </c>
      <c r="BD13" s="56">
        <f>R13*BC13</f>
        <v>101367</v>
      </c>
      <c r="BE13" s="31">
        <f t="shared" si="0"/>
        <v>1542841.8</v>
      </c>
    </row>
    <row r="14" spans="1:57" ht="24" x14ac:dyDescent="0.25">
      <c r="A14" s="34" t="s">
        <v>33</v>
      </c>
      <c r="B14" s="8" t="s">
        <v>34</v>
      </c>
      <c r="C14" s="11">
        <v>3.36</v>
      </c>
      <c r="D14" s="25">
        <v>2545</v>
      </c>
      <c r="E14" s="25">
        <v>588770.49577683269</v>
      </c>
      <c r="F14" s="14">
        <f>925+317+19698+75743</f>
        <v>96683</v>
      </c>
      <c r="G14" s="15">
        <f>C14*F14</f>
        <v>324854.88</v>
      </c>
      <c r="H14" s="16">
        <v>3.36</v>
      </c>
      <c r="I14" s="14">
        <f>1654+15337+51424</f>
        <v>68415</v>
      </c>
      <c r="J14" s="15">
        <f>3464+735+5632+17815</f>
        <v>27646</v>
      </c>
      <c r="K14" s="14">
        <f t="shared" si="2"/>
        <v>96061</v>
      </c>
      <c r="L14" s="15">
        <f t="shared" si="4"/>
        <v>322764.95999999996</v>
      </c>
      <c r="M14" s="29">
        <v>3880</v>
      </c>
      <c r="N14" s="29">
        <v>4384</v>
      </c>
      <c r="O14" s="29">
        <v>898544.64000000001</v>
      </c>
      <c r="P14" s="14">
        <f>44479+18096+47736+102041</f>
        <v>212352</v>
      </c>
      <c r="Q14" s="15">
        <f t="shared" si="3"/>
        <v>713502.71999999997</v>
      </c>
      <c r="R14" s="17"/>
      <c r="S14" s="14">
        <f>54421+18230+47619+94480+637</f>
        <v>215387</v>
      </c>
      <c r="T14" s="15">
        <f>S14*H14</f>
        <v>723700.32</v>
      </c>
      <c r="U14" s="29">
        <v>905909.76000000001</v>
      </c>
      <c r="V14" s="14"/>
      <c r="W14" s="15"/>
      <c r="X14" s="14">
        <f>44364+24136+38989+73071+21</f>
        <v>180581</v>
      </c>
      <c r="Y14" s="15">
        <f>X14*H14</f>
        <v>606752.16</v>
      </c>
      <c r="Z14" s="21"/>
      <c r="AA14" s="15"/>
      <c r="AB14" s="14">
        <f>15736+9390+16551+41311+2047</f>
        <v>85035</v>
      </c>
      <c r="AC14" s="35">
        <f>AB14*H14</f>
        <v>285717.59999999998</v>
      </c>
      <c r="AD14" s="14"/>
      <c r="AE14" s="14"/>
      <c r="AF14" s="38">
        <f>9914+9228+13083+47928+83</f>
        <v>80236</v>
      </c>
      <c r="AG14" s="15">
        <f>AF14*H14</f>
        <v>269592.95999999996</v>
      </c>
      <c r="AH14" s="21"/>
      <c r="AI14" s="123"/>
      <c r="AJ14" s="21">
        <f>263434+1051</f>
        <v>264485</v>
      </c>
      <c r="AK14" s="56">
        <f>AJ14*H14</f>
        <v>888669.6</v>
      </c>
      <c r="AL14" s="30">
        <v>599029.76000000001</v>
      </c>
      <c r="AM14" s="17"/>
      <c r="AN14" s="14"/>
      <c r="AO14" s="14"/>
      <c r="AP14" s="38">
        <f>619377+3126</f>
        <v>622503</v>
      </c>
      <c r="AQ14" s="35">
        <f>AP14*H14</f>
        <v>2091610.0799999998</v>
      </c>
      <c r="AR14" s="14"/>
      <c r="AS14" s="14"/>
      <c r="AT14" s="14">
        <v>233080</v>
      </c>
      <c r="AU14" s="15">
        <f>AT14*H14</f>
        <v>783148.79999999993</v>
      </c>
      <c r="AV14" s="17"/>
      <c r="AW14" s="14"/>
      <c r="AX14" s="14"/>
      <c r="AY14" s="21">
        <v>136312</v>
      </c>
      <c r="AZ14" s="56">
        <f>H14*AY14</f>
        <v>458008.32000000001</v>
      </c>
      <c r="BA14" s="21"/>
      <c r="BB14" s="123"/>
      <c r="BC14" s="14">
        <v>74006</v>
      </c>
      <c r="BD14" s="56">
        <f>H14*BC14</f>
        <v>248660.16</v>
      </c>
      <c r="BE14" s="31">
        <f t="shared" si="0"/>
        <v>7716982.5600000005</v>
      </c>
    </row>
    <row r="15" spans="1:57" ht="36" x14ac:dyDescent="0.25">
      <c r="A15" s="34" t="s">
        <v>35</v>
      </c>
      <c r="B15" s="8" t="s">
        <v>16</v>
      </c>
      <c r="C15" s="11">
        <v>15.14</v>
      </c>
      <c r="D15" s="25"/>
      <c r="E15" s="25"/>
      <c r="F15" s="14">
        <v>274</v>
      </c>
      <c r="G15" s="15">
        <f>C15*F15</f>
        <v>4148.3600000000006</v>
      </c>
      <c r="H15" s="16">
        <v>12.41</v>
      </c>
      <c r="I15" s="14">
        <v>0</v>
      </c>
      <c r="J15" s="15">
        <v>735</v>
      </c>
      <c r="K15" s="14">
        <f t="shared" si="2"/>
        <v>735</v>
      </c>
      <c r="L15" s="15">
        <f t="shared" si="4"/>
        <v>9121.35</v>
      </c>
      <c r="M15" s="29"/>
      <c r="N15" s="29"/>
      <c r="O15" s="29"/>
      <c r="P15" s="14">
        <v>223</v>
      </c>
      <c r="Q15" s="15">
        <f t="shared" si="3"/>
        <v>2767.43</v>
      </c>
      <c r="R15" s="17"/>
      <c r="S15" s="14">
        <f>174+4</f>
        <v>178</v>
      </c>
      <c r="T15" s="15">
        <f>H15*S15</f>
        <v>2208.98</v>
      </c>
      <c r="U15" s="29"/>
      <c r="V15" s="14"/>
      <c r="W15" s="15"/>
      <c r="X15" s="14">
        <v>183</v>
      </c>
      <c r="Y15" s="15">
        <f>X15*H15</f>
        <v>2271.0300000000002</v>
      </c>
      <c r="Z15" s="21"/>
      <c r="AA15" s="15"/>
      <c r="AB15" s="14">
        <v>11</v>
      </c>
      <c r="AC15" s="35">
        <f>AB15*H15</f>
        <v>136.51</v>
      </c>
      <c r="AD15" s="14"/>
      <c r="AE15" s="14"/>
      <c r="AF15" s="38">
        <v>3</v>
      </c>
      <c r="AG15" s="15">
        <f>AF15*H15</f>
        <v>37.230000000000004</v>
      </c>
      <c r="AH15" s="21"/>
      <c r="AI15" s="123"/>
      <c r="AJ15" s="21">
        <v>6</v>
      </c>
      <c r="AK15" s="56">
        <f>AJ15*H15</f>
        <v>74.460000000000008</v>
      </c>
      <c r="AL15" s="30"/>
      <c r="AM15" s="17"/>
      <c r="AN15" s="14"/>
      <c r="AO15" s="14"/>
      <c r="AP15" s="38">
        <f>13+4</f>
        <v>17</v>
      </c>
      <c r="AQ15" s="35">
        <f>AP15*H15</f>
        <v>210.97</v>
      </c>
      <c r="AR15" s="14"/>
      <c r="AS15" s="14"/>
      <c r="AT15" s="14">
        <v>11</v>
      </c>
      <c r="AU15" s="15">
        <f>AT15*H15</f>
        <v>136.51</v>
      </c>
      <c r="AV15" s="17"/>
      <c r="AW15" s="14"/>
      <c r="AX15" s="14"/>
      <c r="AY15" s="21">
        <v>2</v>
      </c>
      <c r="AZ15" s="56">
        <f>H15*AY15</f>
        <v>24.82</v>
      </c>
      <c r="BA15" s="21"/>
      <c r="BB15" s="123"/>
      <c r="BC15" s="14">
        <v>19</v>
      </c>
      <c r="BD15" s="56">
        <f>H15*BC15</f>
        <v>235.79</v>
      </c>
      <c r="BE15" s="31">
        <f t="shared" si="0"/>
        <v>21373.439999999999</v>
      </c>
    </row>
    <row r="16" spans="1:57" ht="36" x14ac:dyDescent="0.25">
      <c r="A16" s="34">
        <v>47403</v>
      </c>
      <c r="B16" s="8" t="s">
        <v>6</v>
      </c>
      <c r="C16" s="11">
        <v>8.26</v>
      </c>
      <c r="D16" s="25">
        <v>287</v>
      </c>
      <c r="E16" s="25">
        <v>163222.83570709082</v>
      </c>
      <c r="F16" s="14">
        <v>19698</v>
      </c>
      <c r="G16" s="15">
        <f>C16*F16</f>
        <v>162705.47999999998</v>
      </c>
      <c r="H16" s="16">
        <v>7.42</v>
      </c>
      <c r="I16" s="14">
        <v>13377</v>
      </c>
      <c r="J16" s="15">
        <v>1</v>
      </c>
      <c r="K16" s="14">
        <f t="shared" si="2"/>
        <v>13378</v>
      </c>
      <c r="L16" s="15">
        <f t="shared" si="4"/>
        <v>110501.44</v>
      </c>
      <c r="M16" s="29">
        <v>438</v>
      </c>
      <c r="N16" s="29">
        <v>495</v>
      </c>
      <c r="O16" s="29">
        <v>249410.69999999998</v>
      </c>
      <c r="P16" s="14"/>
      <c r="Q16" s="15">
        <f t="shared" si="3"/>
        <v>0</v>
      </c>
      <c r="R16" s="17"/>
      <c r="S16" s="14"/>
      <c r="T16" s="15"/>
      <c r="U16" s="29">
        <v>251455.05</v>
      </c>
      <c r="V16" s="14"/>
      <c r="W16" s="15"/>
      <c r="X16" s="14">
        <v>1</v>
      </c>
      <c r="Y16" s="35">
        <f>X16*H16</f>
        <v>7.42</v>
      </c>
      <c r="Z16" s="21"/>
      <c r="AA16" s="15"/>
      <c r="AB16" s="14">
        <f>5028+3508+18642+687</f>
        <v>27865</v>
      </c>
      <c r="AC16" s="35">
        <f>AB16*H16</f>
        <v>206758.3</v>
      </c>
      <c r="AD16" s="14"/>
      <c r="AE16" s="14"/>
      <c r="AF16" s="14">
        <f>66753+82</f>
        <v>66835</v>
      </c>
      <c r="AG16" s="35">
        <f>AF16*H16</f>
        <v>495915.7</v>
      </c>
      <c r="AH16" s="21"/>
      <c r="AI16" s="123"/>
      <c r="AJ16" s="21">
        <f>240657+1010</f>
        <v>241667</v>
      </c>
      <c r="AK16" s="56">
        <f>AJ16*H16</f>
        <v>1793169.14</v>
      </c>
      <c r="AL16" s="30">
        <v>166273.79999999999</v>
      </c>
      <c r="AM16" s="17"/>
      <c r="AN16" s="14"/>
      <c r="AO16" s="14"/>
      <c r="AP16" s="38">
        <f>587333+3044</f>
        <v>590377</v>
      </c>
      <c r="AQ16" s="35">
        <f>AP16*H16</f>
        <v>4380597.34</v>
      </c>
      <c r="AR16" s="14"/>
      <c r="AS16" s="14"/>
      <c r="AT16" s="14">
        <v>58541</v>
      </c>
      <c r="AU16" s="15">
        <f>AT16*H16</f>
        <v>434374.22</v>
      </c>
      <c r="AV16" s="17"/>
      <c r="AW16" s="14"/>
      <c r="AX16" s="14"/>
      <c r="AY16" s="21">
        <v>35335</v>
      </c>
      <c r="AZ16" s="56">
        <f>H16*AY16</f>
        <v>262185.7</v>
      </c>
      <c r="BA16" s="21"/>
      <c r="BB16" s="123"/>
      <c r="BC16" s="14">
        <v>8098</v>
      </c>
      <c r="BD16" s="56">
        <f>H16*BC16</f>
        <v>60087.159999999996</v>
      </c>
      <c r="BE16" s="31">
        <f t="shared" si="0"/>
        <v>7906301.9000000004</v>
      </c>
    </row>
    <row r="17" spans="1:1827" ht="36" x14ac:dyDescent="0.25">
      <c r="A17" s="33">
        <v>47408</v>
      </c>
      <c r="B17" s="8" t="s">
        <v>18</v>
      </c>
      <c r="C17" s="11">
        <v>12.69</v>
      </c>
      <c r="D17" s="25"/>
      <c r="E17" s="25"/>
      <c r="F17" s="14"/>
      <c r="G17" s="15"/>
      <c r="H17" s="16">
        <v>10.63</v>
      </c>
      <c r="I17" s="14">
        <v>1937</v>
      </c>
      <c r="J17" s="15">
        <v>5609</v>
      </c>
      <c r="K17" s="14">
        <f t="shared" si="2"/>
        <v>7546</v>
      </c>
      <c r="L17" s="15">
        <f t="shared" si="4"/>
        <v>84204.200000000012</v>
      </c>
      <c r="M17" s="29"/>
      <c r="N17" s="29"/>
      <c r="O17" s="29"/>
      <c r="P17" s="14">
        <v>47736</v>
      </c>
      <c r="Q17" s="15">
        <f t="shared" si="3"/>
        <v>507433.68000000005</v>
      </c>
      <c r="R17" s="17"/>
      <c r="S17" s="14">
        <f>5382+15924+4</f>
        <v>21310</v>
      </c>
      <c r="T17" s="15">
        <f>H17*S17</f>
        <v>226525.30000000002</v>
      </c>
      <c r="U17" s="29"/>
      <c r="V17" s="14"/>
      <c r="W17" s="15"/>
      <c r="X17" s="14">
        <v>20</v>
      </c>
      <c r="Y17" s="15">
        <f>X17*H17</f>
        <v>212.60000000000002</v>
      </c>
      <c r="Z17" s="21"/>
      <c r="AA17" s="15"/>
      <c r="AB17" s="14">
        <v>1</v>
      </c>
      <c r="AC17" s="15">
        <f>AB17*H17</f>
        <v>10.63</v>
      </c>
      <c r="AD17" s="14"/>
      <c r="AE17" s="14"/>
      <c r="AF17" s="38">
        <v>3</v>
      </c>
      <c r="AG17" s="15">
        <f>AF17*H17</f>
        <v>31.89</v>
      </c>
      <c r="AH17" s="21"/>
      <c r="AI17" s="123"/>
      <c r="AJ17" s="21">
        <v>10</v>
      </c>
      <c r="AK17" s="56">
        <f>AJ17*H17</f>
        <v>106.30000000000001</v>
      </c>
      <c r="AL17" s="30"/>
      <c r="AM17" s="17"/>
      <c r="AN17" s="14"/>
      <c r="AO17" s="14"/>
      <c r="AP17" s="38">
        <v>2</v>
      </c>
      <c r="AQ17" s="35">
        <f>AP17*H17</f>
        <v>21.26</v>
      </c>
      <c r="AR17" s="14"/>
      <c r="AS17" s="14"/>
      <c r="AT17" s="14"/>
      <c r="AU17" s="15"/>
      <c r="AV17" s="17"/>
      <c r="AW17" s="14"/>
      <c r="AX17" s="14"/>
      <c r="AY17" s="21">
        <v>22</v>
      </c>
      <c r="AZ17" s="56">
        <f>H17*AY17</f>
        <v>233.86</v>
      </c>
      <c r="BA17" s="21"/>
      <c r="BB17" s="123"/>
      <c r="BC17" s="14"/>
      <c r="BD17" s="56"/>
      <c r="BE17" s="31">
        <f t="shared" si="0"/>
        <v>818779.7200000002</v>
      </c>
    </row>
    <row r="18" spans="1:1827" ht="36" x14ac:dyDescent="0.25">
      <c r="A18" s="33">
        <v>47409</v>
      </c>
      <c r="B18" s="8" t="s">
        <v>7</v>
      </c>
      <c r="C18" s="11">
        <v>11.21</v>
      </c>
      <c r="D18" s="25">
        <v>2257</v>
      </c>
      <c r="E18" s="25">
        <v>1742032.0715846634</v>
      </c>
      <c r="F18" s="14">
        <v>75743</v>
      </c>
      <c r="G18" s="15">
        <f>C18*F18</f>
        <v>849079.03</v>
      </c>
      <c r="H18" s="16">
        <v>9.56</v>
      </c>
      <c r="I18" s="14">
        <v>51424</v>
      </c>
      <c r="J18" s="15">
        <v>17815</v>
      </c>
      <c r="K18" s="14">
        <f t="shared" si="2"/>
        <v>69239</v>
      </c>
      <c r="L18" s="15">
        <f t="shared" si="4"/>
        <v>746774.44000000006</v>
      </c>
      <c r="M18" s="29">
        <v>3441</v>
      </c>
      <c r="N18" s="29">
        <v>3888</v>
      </c>
      <c r="O18" s="29">
        <v>2658653.2800000003</v>
      </c>
      <c r="P18" s="14">
        <f>7250+17873+102041</f>
        <v>127164</v>
      </c>
      <c r="Q18" s="15">
        <f t="shared" si="3"/>
        <v>1215687.8400000001</v>
      </c>
      <c r="R18" s="17"/>
      <c r="S18" s="14">
        <f>45745+18056+31695+94480+622</f>
        <v>190598</v>
      </c>
      <c r="T18" s="15">
        <f>S18*H18</f>
        <v>1822116.8800000001</v>
      </c>
      <c r="U18" s="29">
        <v>2680445.52</v>
      </c>
      <c r="V18" s="14"/>
      <c r="W18" s="15"/>
      <c r="X18" s="14">
        <f>44169+23953+38989+73071+20</f>
        <v>180202</v>
      </c>
      <c r="Y18" s="15">
        <f>X18*H18</f>
        <v>1722731.12</v>
      </c>
      <c r="Z18" s="21"/>
      <c r="AA18" s="15"/>
      <c r="AB18" s="14">
        <f>10530+7369+16551+22669</f>
        <v>57119</v>
      </c>
      <c r="AC18" s="35">
        <f>AB18*H18</f>
        <v>546057.64</v>
      </c>
      <c r="AD18" s="14"/>
      <c r="AE18" s="14"/>
      <c r="AF18" s="38">
        <f>20+13083</f>
        <v>13103</v>
      </c>
      <c r="AG18" s="15">
        <f>AF18*H18</f>
        <v>125264.68000000001</v>
      </c>
      <c r="AH18" s="21"/>
      <c r="AI18" s="123"/>
      <c r="AJ18" s="21">
        <f>21011+2</f>
        <v>21013</v>
      </c>
      <c r="AK18" s="56">
        <f>AJ18*H18</f>
        <v>200884.28</v>
      </c>
      <c r="AL18" s="30">
        <v>1772435.5200000003</v>
      </c>
      <c r="AM18" s="17"/>
      <c r="AN18" s="14"/>
      <c r="AO18" s="14"/>
      <c r="AP18" s="38">
        <f>28574+16</f>
        <v>28590</v>
      </c>
      <c r="AQ18" s="35">
        <f>AP18*H18</f>
        <v>273320.40000000002</v>
      </c>
      <c r="AR18" s="14"/>
      <c r="AS18" s="14"/>
      <c r="AT18" s="14">
        <v>169106</v>
      </c>
      <c r="AU18" s="15">
        <f>AT18*H18</f>
        <v>1616653.36</v>
      </c>
      <c r="AV18" s="17"/>
      <c r="AW18" s="14"/>
      <c r="AX18" s="14"/>
      <c r="AY18" s="21">
        <v>67617</v>
      </c>
      <c r="AZ18" s="56">
        <f>H18*AY18</f>
        <v>646418.52</v>
      </c>
      <c r="BA18" s="21"/>
      <c r="BB18" s="123"/>
      <c r="BC18" s="14">
        <v>53926</v>
      </c>
      <c r="BD18" s="56">
        <f>H18*BC18</f>
        <v>515532.56000000006</v>
      </c>
      <c r="BE18" s="31">
        <f>ROUNDUP(G18+L18+Q18+T18+Y18+AC18+AG18+AK18+AQ18+AU18+AZ18+BD18,0)</f>
        <v>10280521</v>
      </c>
    </row>
    <row r="19" spans="1:1827" ht="36" x14ac:dyDescent="0.25">
      <c r="A19" s="33">
        <v>47406</v>
      </c>
      <c r="B19" s="8" t="s">
        <v>20</v>
      </c>
      <c r="C19" s="11">
        <v>15.98</v>
      </c>
      <c r="D19" s="25"/>
      <c r="E19" s="25"/>
      <c r="F19" s="14"/>
      <c r="G19" s="15"/>
      <c r="H19" s="16"/>
      <c r="I19" s="14"/>
      <c r="J19" s="15"/>
      <c r="K19" s="14"/>
      <c r="L19" s="15"/>
      <c r="M19" s="29"/>
      <c r="N19" s="29"/>
      <c r="O19" s="29"/>
      <c r="P19" s="14">
        <v>23332</v>
      </c>
      <c r="Q19" s="15">
        <f>P19*C19</f>
        <v>372845.36</v>
      </c>
      <c r="R19" s="17"/>
      <c r="S19" s="14">
        <f>1902+2</f>
        <v>1904</v>
      </c>
      <c r="T19" s="15">
        <f>C19*S19</f>
        <v>30425.920000000002</v>
      </c>
      <c r="U19" s="29"/>
      <c r="V19" s="14"/>
      <c r="W19" s="15"/>
      <c r="X19" s="14">
        <v>9</v>
      </c>
      <c r="Y19" s="15">
        <f>X19*C19</f>
        <v>143.82</v>
      </c>
      <c r="Z19" s="21"/>
      <c r="AA19" s="15"/>
      <c r="AB19" s="14">
        <v>2</v>
      </c>
      <c r="AC19" s="35">
        <f>AB19*C19</f>
        <v>31.96</v>
      </c>
      <c r="AD19" s="14"/>
      <c r="AE19" s="14"/>
      <c r="AF19" s="38">
        <f>20</f>
        <v>20</v>
      </c>
      <c r="AG19" s="35">
        <f>AF19*C19</f>
        <v>319.60000000000002</v>
      </c>
      <c r="AH19" s="21"/>
      <c r="AI19" s="123"/>
      <c r="AJ19" s="21">
        <v>5</v>
      </c>
      <c r="AK19" s="56">
        <f>AJ19*C19</f>
        <v>79.900000000000006</v>
      </c>
      <c r="AL19" s="30"/>
      <c r="AM19" s="17"/>
      <c r="AN19" s="14"/>
      <c r="AO19" s="14"/>
      <c r="AP19" s="38">
        <f>9+5</f>
        <v>14</v>
      </c>
      <c r="AQ19" s="35">
        <f>AP19*C19</f>
        <v>223.72</v>
      </c>
      <c r="AR19" s="14"/>
      <c r="AS19" s="14"/>
      <c r="AT19" s="14">
        <v>13</v>
      </c>
      <c r="AU19" s="15">
        <f>AT19*C19</f>
        <v>207.74</v>
      </c>
      <c r="AV19" s="17"/>
      <c r="AW19" s="14"/>
      <c r="AX19" s="14"/>
      <c r="AY19" s="21">
        <v>3</v>
      </c>
      <c r="AZ19" s="56">
        <f>C19*AY19</f>
        <v>47.94</v>
      </c>
      <c r="BA19" s="21"/>
      <c r="BB19" s="123"/>
      <c r="BC19" s="14">
        <v>5</v>
      </c>
      <c r="BD19" s="56">
        <f>C19*BC19</f>
        <v>79.900000000000006</v>
      </c>
      <c r="BE19" s="31">
        <f t="shared" si="0"/>
        <v>404405.86</v>
      </c>
    </row>
    <row r="20" spans="1:1827" ht="24" x14ac:dyDescent="0.25">
      <c r="A20" s="33">
        <v>47416</v>
      </c>
      <c r="B20" s="8" t="s">
        <v>28</v>
      </c>
      <c r="C20" s="11"/>
      <c r="D20" s="25"/>
      <c r="E20" s="25"/>
      <c r="F20" s="14"/>
      <c r="G20" s="15"/>
      <c r="H20" s="16"/>
      <c r="I20" s="14"/>
      <c r="J20" s="15"/>
      <c r="K20" s="14"/>
      <c r="L20" s="15"/>
      <c r="M20" s="29"/>
      <c r="N20" s="29"/>
      <c r="O20" s="29"/>
      <c r="P20" s="14"/>
      <c r="Q20" s="15"/>
      <c r="R20" s="17">
        <v>2.85</v>
      </c>
      <c r="S20" s="14">
        <f>2783+1161</f>
        <v>3944</v>
      </c>
      <c r="T20" s="15">
        <f>R20*S20</f>
        <v>11240.4</v>
      </c>
      <c r="U20" s="29"/>
      <c r="V20" s="14"/>
      <c r="W20" s="15"/>
      <c r="X20" s="14">
        <f>2022+2270</f>
        <v>4292</v>
      </c>
      <c r="Y20" s="15">
        <f>X20*R20</f>
        <v>12232.2</v>
      </c>
      <c r="Z20" s="21"/>
      <c r="AA20" s="15"/>
      <c r="AB20" s="14">
        <f>1536+1446-6</f>
        <v>2976</v>
      </c>
      <c r="AC20" s="35">
        <f>AB20*R20</f>
        <v>8481.6</v>
      </c>
      <c r="AD20" s="14"/>
      <c r="AE20" s="14"/>
      <c r="AF20" s="38">
        <f>2055+1490-3</f>
        <v>3542</v>
      </c>
      <c r="AG20" s="15">
        <f>AF20*R20</f>
        <v>10094.700000000001</v>
      </c>
      <c r="AH20" s="21"/>
      <c r="AI20" s="123"/>
      <c r="AJ20" s="21">
        <v>3466</v>
      </c>
      <c r="AK20" s="56">
        <f>AJ20*R20</f>
        <v>9878.1</v>
      </c>
      <c r="AL20" s="30"/>
      <c r="AM20" s="17"/>
      <c r="AN20" s="14"/>
      <c r="AO20" s="14"/>
      <c r="AP20" s="38">
        <f>5801+2</f>
        <v>5803</v>
      </c>
      <c r="AQ20" s="35">
        <f>AP20*R20</f>
        <v>16538.55</v>
      </c>
      <c r="AR20" s="14"/>
      <c r="AS20" s="14"/>
      <c r="AT20" s="14">
        <f>8783</f>
        <v>8783</v>
      </c>
      <c r="AU20" s="15">
        <f>AT20*R20</f>
        <v>25031.55</v>
      </c>
      <c r="AV20" s="17"/>
      <c r="AW20" s="14"/>
      <c r="AX20" s="14"/>
      <c r="AY20" s="21">
        <v>5489</v>
      </c>
      <c r="AZ20" s="56">
        <f>R20*AY20</f>
        <v>15643.65</v>
      </c>
      <c r="BA20" s="21"/>
      <c r="BB20" s="123"/>
      <c r="BC20" s="14">
        <v>4392</v>
      </c>
      <c r="BD20" s="56">
        <f>R20*BC20</f>
        <v>12517.2</v>
      </c>
      <c r="BE20" s="31">
        <f t="shared" si="0"/>
        <v>121657.94999999998</v>
      </c>
    </row>
    <row r="21" spans="1:1827" ht="15.75" x14ac:dyDescent="0.25">
      <c r="A21" s="33">
        <v>47417</v>
      </c>
      <c r="B21" s="8" t="s">
        <v>21</v>
      </c>
      <c r="C21" s="11"/>
      <c r="D21" s="25"/>
      <c r="E21" s="25"/>
      <c r="F21" s="14"/>
      <c r="G21" s="15"/>
      <c r="H21" s="16"/>
      <c r="I21" s="14"/>
      <c r="J21" s="15"/>
      <c r="K21" s="14"/>
      <c r="L21" s="15"/>
      <c r="M21" s="29"/>
      <c r="N21" s="29"/>
      <c r="O21" s="29"/>
      <c r="P21" s="14"/>
      <c r="Q21" s="15"/>
      <c r="R21" s="17">
        <v>33.4</v>
      </c>
      <c r="S21" s="14">
        <v>128</v>
      </c>
      <c r="T21" s="15">
        <f>R21*S21</f>
        <v>4275.2</v>
      </c>
      <c r="U21" s="29"/>
      <c r="V21" s="14"/>
      <c r="W21" s="15"/>
      <c r="X21" s="14">
        <f>86+347+173+23</f>
        <v>629</v>
      </c>
      <c r="Y21" s="15">
        <f>X21*R21</f>
        <v>21008.6</v>
      </c>
      <c r="Z21" s="21"/>
      <c r="AA21" s="15"/>
      <c r="AB21" s="14">
        <f>76+87</f>
        <v>163</v>
      </c>
      <c r="AC21" s="35">
        <f>AB21*R21</f>
        <v>5444.2</v>
      </c>
      <c r="AD21" s="14"/>
      <c r="AE21" s="14"/>
      <c r="AF21" s="38">
        <f>222+25</f>
        <v>247</v>
      </c>
      <c r="AG21" s="15">
        <f>AF21*R21</f>
        <v>8249.7999999999993</v>
      </c>
      <c r="AH21" s="21"/>
      <c r="AI21" s="123"/>
      <c r="AJ21" s="21"/>
      <c r="AK21" s="56">
        <f>AH21*R21</f>
        <v>0</v>
      </c>
      <c r="AL21" s="30"/>
      <c r="AM21" s="17"/>
      <c r="AN21" s="14"/>
      <c r="AO21" s="14"/>
      <c r="AP21" s="38"/>
      <c r="AQ21" s="35"/>
      <c r="AR21" s="14"/>
      <c r="AS21" s="14"/>
      <c r="AT21" s="14"/>
      <c r="AU21" s="15"/>
      <c r="AV21" s="17"/>
      <c r="AW21" s="14"/>
      <c r="AX21" s="14"/>
      <c r="AY21" s="21">
        <v>2</v>
      </c>
      <c r="AZ21" s="56">
        <f>R21*AY21</f>
        <v>66.8</v>
      </c>
      <c r="BA21" s="21"/>
      <c r="BB21" s="123"/>
      <c r="BC21" s="14">
        <v>10821</v>
      </c>
      <c r="BD21" s="56">
        <f>R21*BC21</f>
        <v>361421.39999999997</v>
      </c>
      <c r="BE21" s="31">
        <f t="shared" si="0"/>
        <v>400466</v>
      </c>
    </row>
    <row r="22" spans="1:1827" ht="36" x14ac:dyDescent="0.25">
      <c r="A22" s="33" t="s">
        <v>3</v>
      </c>
      <c r="B22" s="8" t="s">
        <v>39</v>
      </c>
      <c r="C22" s="11">
        <v>6.79</v>
      </c>
      <c r="D22" s="25">
        <v>2</v>
      </c>
      <c r="E22" s="25">
        <v>935.01535838822474</v>
      </c>
      <c r="F22" s="19">
        <v>69</v>
      </c>
      <c r="G22" s="15">
        <f>C22*F22</f>
        <v>468.51</v>
      </c>
      <c r="H22" s="16"/>
      <c r="I22" s="19"/>
      <c r="J22" s="15"/>
      <c r="K22" s="19">
        <v>168</v>
      </c>
      <c r="L22" s="15">
        <f>C22*K22</f>
        <v>1140.72</v>
      </c>
      <c r="M22" s="29">
        <v>3.0494640320289292</v>
      </c>
      <c r="N22" s="29">
        <v>3</v>
      </c>
      <c r="O22" s="29">
        <v>1242.5700000000002</v>
      </c>
      <c r="P22" s="19">
        <v>225</v>
      </c>
      <c r="Q22" s="15">
        <f t="shared" ref="Q22:Q33" si="5">P22*C22</f>
        <v>1527.75</v>
      </c>
      <c r="R22" s="17"/>
      <c r="S22" s="19">
        <f>228-20</f>
        <v>208</v>
      </c>
      <c r="T22" s="15">
        <f t="shared" ref="T22:T28" si="6">C22*S22</f>
        <v>1412.32</v>
      </c>
      <c r="U22" s="29">
        <v>1252.7550000000001</v>
      </c>
      <c r="V22" s="19"/>
      <c r="W22" s="15"/>
      <c r="X22" s="19">
        <v>174</v>
      </c>
      <c r="Y22" s="15">
        <f t="shared" ref="Y22:Y28" si="7">X22*C22</f>
        <v>1181.46</v>
      </c>
      <c r="Z22" s="20"/>
      <c r="AA22" s="15"/>
      <c r="AB22" s="19">
        <v>114</v>
      </c>
      <c r="AC22" s="35">
        <f t="shared" ref="AC22:AC28" si="8">AB22*C22</f>
        <v>774.06000000000006</v>
      </c>
      <c r="AD22" s="14"/>
      <c r="AE22" s="14"/>
      <c r="AF22" s="39">
        <f>1050-960</f>
        <v>90</v>
      </c>
      <c r="AG22" s="35">
        <f>AF22*C22</f>
        <v>611.1</v>
      </c>
      <c r="AH22" s="21"/>
      <c r="AI22" s="123"/>
      <c r="AJ22" s="21">
        <v>40</v>
      </c>
      <c r="AK22" s="56">
        <f t="shared" ref="AK22:AK28" si="9">AJ22*C22</f>
        <v>271.60000000000002</v>
      </c>
      <c r="AL22" s="30">
        <v>828.38</v>
      </c>
      <c r="AM22" s="17"/>
      <c r="AN22" s="14"/>
      <c r="AO22" s="14"/>
      <c r="AP22" s="38">
        <v>90</v>
      </c>
      <c r="AQ22" s="35">
        <f t="shared" ref="AQ22:AQ28" si="10">AP22*C22</f>
        <v>611.1</v>
      </c>
      <c r="AR22" s="14"/>
      <c r="AS22" s="14"/>
      <c r="AT22" s="14">
        <v>148</v>
      </c>
      <c r="AU22" s="15">
        <f t="shared" ref="AU22:AU28" si="11">AT22*C22</f>
        <v>1004.92</v>
      </c>
      <c r="AV22" s="17"/>
      <c r="AW22" s="14"/>
      <c r="AX22" s="14"/>
      <c r="AY22" s="21">
        <v>91</v>
      </c>
      <c r="AZ22" s="56">
        <f>C22*AY22</f>
        <v>617.89</v>
      </c>
      <c r="BA22" s="21"/>
      <c r="BB22" s="123"/>
      <c r="BC22" s="14">
        <v>81</v>
      </c>
      <c r="BD22" s="56">
        <f>C22*BC22</f>
        <v>549.99</v>
      </c>
      <c r="BE22" s="31">
        <f t="shared" si="0"/>
        <v>10171.42</v>
      </c>
    </row>
    <row r="23" spans="1:1827" ht="36" x14ac:dyDescent="0.25">
      <c r="A23" s="33" t="s">
        <v>36</v>
      </c>
      <c r="B23" s="8" t="s">
        <v>40</v>
      </c>
      <c r="C23" s="11">
        <v>13.32</v>
      </c>
      <c r="D23" s="25"/>
      <c r="E23" s="25"/>
      <c r="F23" s="19">
        <v>814</v>
      </c>
      <c r="G23" s="15">
        <f t="shared" ref="G23:G28" si="12">C23*F23</f>
        <v>10842.48</v>
      </c>
      <c r="H23" s="16"/>
      <c r="I23" s="19"/>
      <c r="J23" s="15"/>
      <c r="K23" s="19">
        <v>696</v>
      </c>
      <c r="L23" s="15">
        <f t="shared" ref="L23:L32" si="13">C23*K23</f>
        <v>9270.7199999999993</v>
      </c>
      <c r="M23" s="29"/>
      <c r="N23" s="29"/>
      <c r="O23" s="29"/>
      <c r="P23" s="19">
        <v>614</v>
      </c>
      <c r="Q23" s="15">
        <f t="shared" si="5"/>
        <v>8178.4800000000005</v>
      </c>
      <c r="R23" s="17"/>
      <c r="S23" s="19">
        <f>690-121</f>
        <v>569</v>
      </c>
      <c r="T23" s="15">
        <f t="shared" si="6"/>
        <v>7579.08</v>
      </c>
      <c r="U23" s="29"/>
      <c r="V23" s="19"/>
      <c r="W23" s="15"/>
      <c r="X23" s="19">
        <v>498</v>
      </c>
      <c r="Y23" s="15">
        <f t="shared" si="7"/>
        <v>6633.3600000000006</v>
      </c>
      <c r="Z23" s="20"/>
      <c r="AA23" s="15"/>
      <c r="AB23" s="19">
        <v>217</v>
      </c>
      <c r="AC23" s="35">
        <f t="shared" si="8"/>
        <v>2890.44</v>
      </c>
      <c r="AD23" s="14"/>
      <c r="AE23" s="14"/>
      <c r="AF23" s="39">
        <f>3565-3422</f>
        <v>143</v>
      </c>
      <c r="AG23" s="35">
        <f t="shared" ref="AG23:AG28" si="14">AF23*C23</f>
        <v>1904.76</v>
      </c>
      <c r="AH23" s="21"/>
      <c r="AI23" s="123"/>
      <c r="AJ23" s="21">
        <v>213</v>
      </c>
      <c r="AK23" s="56">
        <f t="shared" si="9"/>
        <v>2837.16</v>
      </c>
      <c r="AL23" s="30"/>
      <c r="AM23" s="17"/>
      <c r="AN23" s="14"/>
      <c r="AO23" s="14"/>
      <c r="AP23" s="38">
        <v>358</v>
      </c>
      <c r="AQ23" s="35">
        <f t="shared" si="10"/>
        <v>4768.5600000000004</v>
      </c>
      <c r="AR23" s="14"/>
      <c r="AS23" s="14"/>
      <c r="AT23" s="14">
        <v>710</v>
      </c>
      <c r="AU23" s="15">
        <f t="shared" si="11"/>
        <v>9457.2000000000007</v>
      </c>
      <c r="AV23" s="17"/>
      <c r="AW23" s="14"/>
      <c r="AX23" s="14"/>
      <c r="AY23" s="21">
        <v>930</v>
      </c>
      <c r="AZ23" s="56">
        <f>C23*AY23</f>
        <v>12387.6</v>
      </c>
      <c r="BA23" s="21"/>
      <c r="BB23" s="123"/>
      <c r="BC23" s="14">
        <v>534</v>
      </c>
      <c r="BD23" s="56">
        <f>C23*BC23</f>
        <v>7112.88</v>
      </c>
      <c r="BE23" s="31">
        <f>ROUNDUP(G23+L23+Q23+T23+Y23+AC23+AG23+AK23+AQ23+AU23+AZ23+BD23,0)</f>
        <v>83863</v>
      </c>
    </row>
    <row r="24" spans="1:1827" ht="36" x14ac:dyDescent="0.25">
      <c r="A24" s="33" t="s">
        <v>8</v>
      </c>
      <c r="B24" s="8" t="s">
        <v>41</v>
      </c>
      <c r="C24" s="11">
        <v>1.3</v>
      </c>
      <c r="D24" s="25">
        <v>17</v>
      </c>
      <c r="E24" s="25">
        <v>1521.6376598217796</v>
      </c>
      <c r="F24" s="19">
        <v>665</v>
      </c>
      <c r="G24" s="15">
        <f t="shared" si="12"/>
        <v>864.5</v>
      </c>
      <c r="H24" s="16"/>
      <c r="I24" s="19"/>
      <c r="J24" s="15"/>
      <c r="K24" s="19">
        <v>370</v>
      </c>
      <c r="L24" s="15">
        <f t="shared" si="13"/>
        <v>481</v>
      </c>
      <c r="M24" s="29">
        <v>26</v>
      </c>
      <c r="N24" s="29">
        <v>23</v>
      </c>
      <c r="O24" s="29">
        <v>1823.9</v>
      </c>
      <c r="P24" s="19">
        <v>348</v>
      </c>
      <c r="Q24" s="15">
        <f t="shared" si="5"/>
        <v>452.40000000000003</v>
      </c>
      <c r="R24" s="17"/>
      <c r="S24" s="19">
        <f>245-130</f>
        <v>115</v>
      </c>
      <c r="T24" s="15">
        <f t="shared" si="6"/>
        <v>149.5</v>
      </c>
      <c r="U24" s="29">
        <v>1838.8500000000001</v>
      </c>
      <c r="V24" s="19"/>
      <c r="W24" s="15"/>
      <c r="X24" s="19">
        <v>535</v>
      </c>
      <c r="Y24" s="15">
        <f t="shared" si="7"/>
        <v>695.5</v>
      </c>
      <c r="Z24" s="20"/>
      <c r="AA24" s="15"/>
      <c r="AB24" s="19">
        <v>329</v>
      </c>
      <c r="AC24" s="35">
        <f t="shared" si="8"/>
        <v>427.7</v>
      </c>
      <c r="AD24" s="14"/>
      <c r="AE24" s="14"/>
      <c r="AF24" s="39">
        <f>2560-2376</f>
        <v>184</v>
      </c>
      <c r="AG24" s="35">
        <f t="shared" si="14"/>
        <v>239.20000000000002</v>
      </c>
      <c r="AH24" s="21"/>
      <c r="AI24" s="123"/>
      <c r="AJ24" s="21">
        <v>262</v>
      </c>
      <c r="AK24" s="56">
        <f t="shared" si="9"/>
        <v>340.6</v>
      </c>
      <c r="AL24" s="30">
        <v>1215.9333333333334</v>
      </c>
      <c r="AM24" s="17"/>
      <c r="AN24" s="14"/>
      <c r="AO24" s="14"/>
      <c r="AP24" s="38">
        <v>384</v>
      </c>
      <c r="AQ24" s="35">
        <f t="shared" si="10"/>
        <v>499.20000000000005</v>
      </c>
      <c r="AR24" s="14"/>
      <c r="AS24" s="14"/>
      <c r="AT24" s="14">
        <v>633</v>
      </c>
      <c r="AU24" s="15">
        <f t="shared" si="11"/>
        <v>822.9</v>
      </c>
      <c r="AV24" s="17"/>
      <c r="AW24" s="14"/>
      <c r="AX24" s="14"/>
      <c r="AY24" s="21">
        <f>790-1</f>
        <v>789</v>
      </c>
      <c r="AZ24" s="56">
        <f>C24*AY24</f>
        <v>1025.7</v>
      </c>
      <c r="BA24" s="21"/>
      <c r="BB24" s="123"/>
      <c r="BC24" s="14">
        <v>487</v>
      </c>
      <c r="BD24" s="56">
        <f>C24*BC24</f>
        <v>633.1</v>
      </c>
      <c r="BE24" s="31">
        <f t="shared" si="0"/>
        <v>6631.2999999999993</v>
      </c>
    </row>
    <row r="25" spans="1:1827" ht="48" x14ac:dyDescent="0.25">
      <c r="A25" s="33" t="s">
        <v>2</v>
      </c>
      <c r="B25" s="8" t="s">
        <v>42</v>
      </c>
      <c r="C25" s="11">
        <v>171.06</v>
      </c>
      <c r="D25" s="25">
        <v>4</v>
      </c>
      <c r="E25" s="25">
        <v>47111.554405269431</v>
      </c>
      <c r="F25" s="19">
        <v>128</v>
      </c>
      <c r="G25" s="15">
        <f t="shared" si="12"/>
        <v>21895.68</v>
      </c>
      <c r="H25" s="16"/>
      <c r="I25" s="19"/>
      <c r="J25" s="15"/>
      <c r="K25" s="19">
        <v>74</v>
      </c>
      <c r="L25" s="15">
        <f t="shared" si="13"/>
        <v>12658.44</v>
      </c>
      <c r="M25" s="29">
        <v>6</v>
      </c>
      <c r="N25" s="29">
        <v>5</v>
      </c>
      <c r="O25" s="29">
        <v>52173.299999999996</v>
      </c>
      <c r="P25" s="19">
        <v>109</v>
      </c>
      <c r="Q25" s="15">
        <f t="shared" si="5"/>
        <v>18645.54</v>
      </c>
      <c r="R25" s="17"/>
      <c r="S25" s="19">
        <f>130+1</f>
        <v>131</v>
      </c>
      <c r="T25" s="15">
        <f t="shared" si="6"/>
        <v>22408.86</v>
      </c>
      <c r="U25" s="29">
        <v>52600.95</v>
      </c>
      <c r="V25" s="19"/>
      <c r="W25" s="15"/>
      <c r="X25" s="19">
        <f>182+2</f>
        <v>184</v>
      </c>
      <c r="Y25" s="15">
        <f t="shared" si="7"/>
        <v>31475.040000000001</v>
      </c>
      <c r="Z25" s="20"/>
      <c r="AA25" s="15"/>
      <c r="AB25" s="19">
        <v>160</v>
      </c>
      <c r="AC25" s="35">
        <f t="shared" si="8"/>
        <v>27369.599999999999</v>
      </c>
      <c r="AD25" s="14"/>
      <c r="AE25" s="14"/>
      <c r="AF25" s="39">
        <f>912-780</f>
        <v>132</v>
      </c>
      <c r="AG25" s="35">
        <f t="shared" si="14"/>
        <v>22579.920000000002</v>
      </c>
      <c r="AH25" s="21"/>
      <c r="AI25" s="123"/>
      <c r="AJ25" s="21">
        <v>159</v>
      </c>
      <c r="AK25" s="56">
        <f t="shared" si="9"/>
        <v>27198.54</v>
      </c>
      <c r="AL25" s="30">
        <v>34782.200000000004</v>
      </c>
      <c r="AM25" s="17"/>
      <c r="AN25" s="14"/>
      <c r="AO25" s="14"/>
      <c r="AP25" s="38">
        <v>189</v>
      </c>
      <c r="AQ25" s="35">
        <f t="shared" si="10"/>
        <v>32330.34</v>
      </c>
      <c r="AR25" s="14"/>
      <c r="AS25" s="14"/>
      <c r="AT25" s="14">
        <v>166</v>
      </c>
      <c r="AU25" s="15">
        <f t="shared" si="11"/>
        <v>28395.96</v>
      </c>
      <c r="AV25" s="17"/>
      <c r="AW25" s="14"/>
      <c r="AX25" s="14"/>
      <c r="AY25" s="21">
        <v>100</v>
      </c>
      <c r="AZ25" s="56">
        <f>C25*AY25</f>
        <v>17106</v>
      </c>
      <c r="BA25" s="21"/>
      <c r="BB25" s="123"/>
      <c r="BC25" s="14">
        <v>171</v>
      </c>
      <c r="BD25" s="56">
        <f>C25*BC25</f>
        <v>29251.260000000002</v>
      </c>
      <c r="BE25" s="31">
        <f t="shared" si="0"/>
        <v>291315.18</v>
      </c>
    </row>
    <row r="26" spans="1:1827" ht="36" x14ac:dyDescent="0.25">
      <c r="A26" s="33" t="s">
        <v>37</v>
      </c>
      <c r="B26" s="8" t="s">
        <v>43</v>
      </c>
      <c r="C26" s="11">
        <v>13.32</v>
      </c>
      <c r="D26" s="25">
        <v>49</v>
      </c>
      <c r="E26" s="25">
        <v>44938.573204184577</v>
      </c>
      <c r="F26" s="19">
        <v>896</v>
      </c>
      <c r="G26" s="15">
        <f t="shared" si="12"/>
        <v>11934.720000000001</v>
      </c>
      <c r="H26" s="16"/>
      <c r="I26" s="19"/>
      <c r="J26" s="15"/>
      <c r="K26" s="19">
        <v>853</v>
      </c>
      <c r="L26" s="15">
        <f t="shared" si="13"/>
        <v>11361.960000000001</v>
      </c>
      <c r="M26" s="29">
        <v>75</v>
      </c>
      <c r="N26" s="29">
        <v>65</v>
      </c>
      <c r="O26" s="29">
        <v>52813.8</v>
      </c>
      <c r="P26" s="19">
        <v>701</v>
      </c>
      <c r="Q26" s="15">
        <f t="shared" si="5"/>
        <v>9337.32</v>
      </c>
      <c r="R26" s="17"/>
      <c r="S26" s="19">
        <f>682-97</f>
        <v>585</v>
      </c>
      <c r="T26" s="15">
        <f t="shared" si="6"/>
        <v>7792.2</v>
      </c>
      <c r="U26" s="29">
        <v>53246.700000000004</v>
      </c>
      <c r="V26" s="19"/>
      <c r="W26" s="15"/>
      <c r="X26" s="19">
        <v>546</v>
      </c>
      <c r="Y26" s="15">
        <f t="shared" si="7"/>
        <v>7272.72</v>
      </c>
      <c r="Z26" s="20"/>
      <c r="AA26" s="15"/>
      <c r="AB26" s="19">
        <v>279</v>
      </c>
      <c r="AC26" s="35">
        <f t="shared" si="8"/>
        <v>3716.28</v>
      </c>
      <c r="AD26" s="14"/>
      <c r="AE26" s="14"/>
      <c r="AF26" s="39">
        <f>4061-3872</f>
        <v>189</v>
      </c>
      <c r="AG26" s="35">
        <f>AF26*C26</f>
        <v>2517.48</v>
      </c>
      <c r="AH26" s="21"/>
      <c r="AI26" s="123"/>
      <c r="AJ26" s="21">
        <v>254</v>
      </c>
      <c r="AK26" s="56">
        <f t="shared" si="9"/>
        <v>3383.28</v>
      </c>
      <c r="AL26" s="30">
        <v>35209.200000000004</v>
      </c>
      <c r="AM26" s="17"/>
      <c r="AN26" s="14"/>
      <c r="AO26" s="14"/>
      <c r="AP26" s="38">
        <v>379</v>
      </c>
      <c r="AQ26" s="35">
        <f t="shared" si="10"/>
        <v>5048.28</v>
      </c>
      <c r="AR26" s="14"/>
      <c r="AS26" s="14"/>
      <c r="AT26" s="14">
        <v>739</v>
      </c>
      <c r="AU26" s="15">
        <f t="shared" si="11"/>
        <v>9843.48</v>
      </c>
      <c r="AV26" s="17"/>
      <c r="AW26" s="14"/>
      <c r="AX26" s="14"/>
      <c r="AY26" s="21">
        <v>974</v>
      </c>
      <c r="AZ26" s="56">
        <f>C26*AY26</f>
        <v>12973.68</v>
      </c>
      <c r="BA26" s="21"/>
      <c r="BB26" s="123"/>
      <c r="BC26" s="14">
        <v>568</v>
      </c>
      <c r="BD26" s="56">
        <f>C26*BC26</f>
        <v>7565.76</v>
      </c>
      <c r="BE26" s="31">
        <f t="shared" si="0"/>
        <v>92747.159999999989</v>
      </c>
    </row>
    <row r="27" spans="1:1827" s="54" customFormat="1" ht="36" x14ac:dyDescent="0.25">
      <c r="A27" s="33" t="s">
        <v>4</v>
      </c>
      <c r="B27" s="8" t="s">
        <v>44</v>
      </c>
      <c r="C27" s="11">
        <v>20.48</v>
      </c>
      <c r="D27" s="49">
        <v>8</v>
      </c>
      <c r="E27" s="49">
        <v>11280.774397520379</v>
      </c>
      <c r="F27" s="19">
        <v>168</v>
      </c>
      <c r="G27" s="15">
        <f t="shared" si="12"/>
        <v>3440.64</v>
      </c>
      <c r="H27" s="16"/>
      <c r="I27" s="19"/>
      <c r="J27" s="15"/>
      <c r="K27" s="19">
        <v>349</v>
      </c>
      <c r="L27" s="15">
        <f t="shared" si="13"/>
        <v>7147.52</v>
      </c>
      <c r="M27" s="29">
        <v>12</v>
      </c>
      <c r="N27" s="29">
        <v>10</v>
      </c>
      <c r="O27" s="29">
        <v>12492.800000000001</v>
      </c>
      <c r="P27" s="19">
        <v>428</v>
      </c>
      <c r="Q27" s="15">
        <f t="shared" si="5"/>
        <v>8765.44</v>
      </c>
      <c r="R27" s="17"/>
      <c r="S27" s="19">
        <f>453-66</f>
        <v>387</v>
      </c>
      <c r="T27" s="15">
        <f t="shared" si="6"/>
        <v>7925.76</v>
      </c>
      <c r="U27" s="50">
        <v>12595.2</v>
      </c>
      <c r="V27" s="19"/>
      <c r="W27" s="15"/>
      <c r="X27" s="19">
        <v>278</v>
      </c>
      <c r="Y27" s="15">
        <f>X27*AM27</f>
        <v>3233.1400000000003</v>
      </c>
      <c r="Z27" s="20"/>
      <c r="AA27" s="15"/>
      <c r="AB27" s="19">
        <f>155</f>
        <v>155</v>
      </c>
      <c r="AC27" s="35">
        <f>AB27*AM27</f>
        <v>1802.65</v>
      </c>
      <c r="AD27" s="14"/>
      <c r="AE27" s="14"/>
      <c r="AF27" s="39">
        <v>97</v>
      </c>
      <c r="AG27" s="35">
        <f>AF27*C27</f>
        <v>1986.56</v>
      </c>
      <c r="AH27" s="21"/>
      <c r="AI27" s="123"/>
      <c r="AJ27" s="21">
        <v>45</v>
      </c>
      <c r="AK27" s="56">
        <f t="shared" si="9"/>
        <v>921.6</v>
      </c>
      <c r="AL27" s="51">
        <v>8328.5333333333328</v>
      </c>
      <c r="AM27" s="17">
        <v>11.63</v>
      </c>
      <c r="AN27" s="14"/>
      <c r="AO27" s="14"/>
      <c r="AP27" s="38">
        <v>251</v>
      </c>
      <c r="AQ27" s="35">
        <f t="shared" si="10"/>
        <v>5140.4800000000005</v>
      </c>
      <c r="AR27" s="14"/>
      <c r="AS27" s="14"/>
      <c r="AT27" s="14">
        <v>599</v>
      </c>
      <c r="AU27" s="15">
        <f t="shared" si="11"/>
        <v>12267.52</v>
      </c>
      <c r="AV27" s="17"/>
      <c r="AW27" s="14"/>
      <c r="AX27" s="14"/>
      <c r="AY27" s="21">
        <v>759</v>
      </c>
      <c r="AZ27" s="14">
        <f>AY27*C27</f>
        <v>15544.32</v>
      </c>
      <c r="BA27" s="14"/>
      <c r="BB27" s="35"/>
      <c r="BC27" s="14">
        <v>446</v>
      </c>
      <c r="BD27" s="14">
        <f>BC27*C27</f>
        <v>9134.08</v>
      </c>
      <c r="BE27" s="31">
        <f t="shared" ref="BE27:BE34" si="15">ROUNDUP(G27+L27+Q27+T27+Y27+AC27+AG27+AK27+AQ27+AU27+AZ27+BD27,0)</f>
        <v>77310</v>
      </c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  <c r="IS27" s="53"/>
      <c r="IT27" s="53"/>
      <c r="IU27" s="53"/>
      <c r="IV27" s="53"/>
      <c r="IW27" s="53"/>
      <c r="IX27" s="53"/>
      <c r="IY27" s="53"/>
      <c r="IZ27" s="53"/>
      <c r="JA27" s="53"/>
      <c r="JB27" s="53"/>
      <c r="JC27" s="53"/>
      <c r="JD27" s="53"/>
      <c r="JE27" s="53"/>
      <c r="JF27" s="53"/>
      <c r="JG27" s="53"/>
      <c r="JH27" s="53"/>
      <c r="JI27" s="53"/>
      <c r="JJ27" s="53"/>
      <c r="JK27" s="53"/>
      <c r="JL27" s="53"/>
      <c r="JM27" s="53"/>
      <c r="JN27" s="53"/>
      <c r="JO27" s="53"/>
      <c r="JP27" s="53"/>
      <c r="JQ27" s="53"/>
      <c r="JR27" s="53"/>
      <c r="JS27" s="53"/>
      <c r="JT27" s="53"/>
      <c r="JU27" s="53"/>
      <c r="JV27" s="53"/>
      <c r="JW27" s="53"/>
      <c r="JX27" s="53"/>
      <c r="JY27" s="53"/>
      <c r="JZ27" s="53"/>
      <c r="KA27" s="53"/>
      <c r="KB27" s="53"/>
      <c r="KC27" s="53"/>
      <c r="KD27" s="53"/>
      <c r="KE27" s="53"/>
      <c r="KF27" s="53"/>
      <c r="KG27" s="53"/>
      <c r="KH27" s="53"/>
      <c r="KI27" s="53"/>
      <c r="KJ27" s="53"/>
      <c r="KK27" s="53"/>
      <c r="KL27" s="53"/>
      <c r="KM27" s="53"/>
      <c r="KN27" s="53"/>
      <c r="KO27" s="53"/>
      <c r="KP27" s="53"/>
      <c r="KQ27" s="53"/>
      <c r="KR27" s="53"/>
      <c r="KS27" s="53"/>
      <c r="KT27" s="53"/>
      <c r="KU27" s="53"/>
      <c r="KV27" s="53"/>
      <c r="KW27" s="53"/>
      <c r="KX27" s="53"/>
      <c r="KY27" s="53"/>
      <c r="KZ27" s="53"/>
      <c r="LA27" s="53"/>
      <c r="LB27" s="53"/>
      <c r="LC27" s="53"/>
      <c r="LD27" s="53"/>
      <c r="LE27" s="53"/>
      <c r="LF27" s="53"/>
      <c r="LG27" s="53"/>
      <c r="LH27" s="53"/>
      <c r="LI27" s="53"/>
      <c r="LJ27" s="53"/>
      <c r="LK27" s="53"/>
      <c r="LL27" s="53"/>
      <c r="LM27" s="53"/>
      <c r="LN27" s="53"/>
      <c r="LO27" s="53"/>
      <c r="LP27" s="53"/>
      <c r="LQ27" s="53"/>
      <c r="LR27" s="53"/>
      <c r="LS27" s="53"/>
      <c r="LT27" s="53"/>
      <c r="LU27" s="53"/>
      <c r="LV27" s="53"/>
      <c r="LW27" s="53"/>
      <c r="LX27" s="53"/>
      <c r="LY27" s="53"/>
      <c r="LZ27" s="53"/>
      <c r="MA27" s="53"/>
      <c r="MB27" s="53"/>
      <c r="MC27" s="53"/>
      <c r="MD27" s="53"/>
      <c r="ME27" s="53"/>
      <c r="MF27" s="53"/>
      <c r="MG27" s="53"/>
      <c r="MH27" s="53"/>
      <c r="MI27" s="53"/>
      <c r="MJ27" s="53"/>
      <c r="MK27" s="53"/>
      <c r="ML27" s="53"/>
      <c r="MM27" s="53"/>
      <c r="MN27" s="53"/>
      <c r="MO27" s="53"/>
      <c r="MP27" s="53"/>
      <c r="MQ27" s="53"/>
      <c r="MR27" s="53"/>
      <c r="MS27" s="53"/>
      <c r="MT27" s="53"/>
      <c r="MU27" s="53"/>
      <c r="MV27" s="53"/>
      <c r="MW27" s="53"/>
      <c r="MX27" s="53"/>
      <c r="MY27" s="53"/>
      <c r="MZ27" s="53"/>
      <c r="NA27" s="53"/>
      <c r="NB27" s="53"/>
      <c r="NC27" s="53"/>
      <c r="ND27" s="53"/>
      <c r="NE27" s="53"/>
      <c r="NF27" s="53"/>
      <c r="NG27" s="53"/>
      <c r="NH27" s="53"/>
      <c r="NI27" s="53"/>
      <c r="NJ27" s="53"/>
      <c r="NK27" s="53"/>
      <c r="NL27" s="53"/>
      <c r="NM27" s="53"/>
      <c r="NN27" s="53"/>
      <c r="NO27" s="53"/>
      <c r="NP27" s="53"/>
      <c r="NQ27" s="53"/>
      <c r="NR27" s="53"/>
      <c r="NS27" s="53"/>
      <c r="NT27" s="53"/>
      <c r="NU27" s="53"/>
      <c r="NV27" s="53"/>
      <c r="NW27" s="53"/>
      <c r="NX27" s="53"/>
      <c r="NY27" s="53"/>
      <c r="NZ27" s="53"/>
      <c r="OA27" s="53"/>
      <c r="OB27" s="53"/>
      <c r="OC27" s="53"/>
      <c r="OD27" s="53"/>
      <c r="OE27" s="53"/>
      <c r="OF27" s="53"/>
      <c r="OG27" s="53"/>
      <c r="OH27" s="53"/>
      <c r="OI27" s="53"/>
      <c r="OJ27" s="53"/>
      <c r="OK27" s="53"/>
      <c r="OL27" s="53"/>
      <c r="OM27" s="53"/>
      <c r="ON27" s="53"/>
      <c r="OO27" s="53"/>
      <c r="OP27" s="53"/>
      <c r="OQ27" s="53"/>
      <c r="OR27" s="53"/>
      <c r="OS27" s="53"/>
      <c r="OT27" s="53"/>
      <c r="OU27" s="53"/>
      <c r="OV27" s="53"/>
      <c r="OW27" s="53"/>
      <c r="OX27" s="53"/>
      <c r="OY27" s="53"/>
      <c r="OZ27" s="53"/>
      <c r="PA27" s="53"/>
      <c r="PB27" s="53"/>
      <c r="PC27" s="53"/>
      <c r="PD27" s="53"/>
      <c r="PE27" s="53"/>
      <c r="PF27" s="53"/>
      <c r="PG27" s="53"/>
      <c r="PH27" s="53"/>
      <c r="PI27" s="53"/>
      <c r="PJ27" s="53"/>
      <c r="PK27" s="53"/>
      <c r="PL27" s="53"/>
      <c r="PM27" s="53"/>
      <c r="PN27" s="53"/>
      <c r="PO27" s="53"/>
      <c r="PP27" s="53"/>
      <c r="PQ27" s="53"/>
      <c r="PR27" s="53"/>
      <c r="PS27" s="53"/>
      <c r="PT27" s="53"/>
      <c r="PU27" s="53"/>
      <c r="PV27" s="53"/>
      <c r="PW27" s="53"/>
      <c r="PX27" s="53"/>
      <c r="PY27" s="53"/>
      <c r="PZ27" s="53"/>
      <c r="QA27" s="53"/>
      <c r="QB27" s="53"/>
      <c r="QC27" s="53"/>
      <c r="QD27" s="53"/>
      <c r="QE27" s="53"/>
      <c r="QF27" s="53"/>
      <c r="QG27" s="53"/>
      <c r="QH27" s="53"/>
      <c r="QI27" s="53"/>
      <c r="QJ27" s="53"/>
      <c r="QK27" s="53"/>
      <c r="QL27" s="53"/>
      <c r="QM27" s="53"/>
      <c r="QN27" s="53"/>
      <c r="QO27" s="53"/>
      <c r="QP27" s="53"/>
      <c r="QQ27" s="53"/>
      <c r="QR27" s="53"/>
      <c r="QS27" s="53"/>
      <c r="QT27" s="53"/>
      <c r="QU27" s="53"/>
      <c r="QV27" s="53"/>
      <c r="QW27" s="53"/>
      <c r="QX27" s="53"/>
      <c r="QY27" s="53"/>
      <c r="QZ27" s="53"/>
      <c r="RA27" s="53"/>
      <c r="RB27" s="53"/>
      <c r="RC27" s="53"/>
      <c r="RD27" s="53"/>
      <c r="RE27" s="53"/>
      <c r="RF27" s="53"/>
      <c r="RG27" s="53"/>
      <c r="RH27" s="53"/>
      <c r="RI27" s="53"/>
      <c r="RJ27" s="53"/>
      <c r="RK27" s="53"/>
      <c r="RL27" s="53"/>
      <c r="RM27" s="53"/>
      <c r="RN27" s="53"/>
      <c r="RO27" s="53"/>
      <c r="RP27" s="53"/>
      <c r="RQ27" s="53"/>
      <c r="RR27" s="53"/>
      <c r="RS27" s="53"/>
      <c r="RT27" s="53"/>
      <c r="RU27" s="53"/>
      <c r="RV27" s="53"/>
      <c r="RW27" s="53"/>
      <c r="RX27" s="53"/>
      <c r="RY27" s="53"/>
      <c r="RZ27" s="53"/>
      <c r="SA27" s="53"/>
      <c r="SB27" s="53"/>
      <c r="SC27" s="53"/>
      <c r="SD27" s="53"/>
      <c r="SE27" s="53"/>
      <c r="SF27" s="53"/>
      <c r="SG27" s="53"/>
      <c r="SH27" s="53"/>
      <c r="SI27" s="53"/>
      <c r="SJ27" s="53"/>
      <c r="SK27" s="53"/>
      <c r="SL27" s="53"/>
      <c r="SM27" s="53"/>
      <c r="SN27" s="53"/>
      <c r="SO27" s="53"/>
      <c r="SP27" s="53"/>
      <c r="SQ27" s="53"/>
      <c r="SR27" s="53"/>
      <c r="SS27" s="53"/>
      <c r="ST27" s="53"/>
      <c r="SU27" s="53"/>
      <c r="SV27" s="53"/>
      <c r="SW27" s="53"/>
      <c r="SX27" s="53"/>
      <c r="SY27" s="53"/>
      <c r="SZ27" s="53"/>
      <c r="TA27" s="53"/>
      <c r="TB27" s="53"/>
      <c r="TC27" s="53"/>
      <c r="TD27" s="53"/>
      <c r="TE27" s="53"/>
      <c r="TF27" s="53"/>
      <c r="TG27" s="53"/>
      <c r="TH27" s="53"/>
      <c r="TI27" s="53"/>
      <c r="TJ27" s="53"/>
      <c r="TK27" s="53"/>
      <c r="TL27" s="53"/>
      <c r="TM27" s="53"/>
      <c r="TN27" s="53"/>
      <c r="TO27" s="53"/>
      <c r="TP27" s="53"/>
      <c r="TQ27" s="53"/>
      <c r="TR27" s="53"/>
      <c r="TS27" s="53"/>
      <c r="TT27" s="53"/>
      <c r="TU27" s="53"/>
      <c r="TV27" s="53"/>
      <c r="TW27" s="53"/>
      <c r="TX27" s="53"/>
      <c r="TY27" s="53"/>
      <c r="TZ27" s="53"/>
      <c r="UA27" s="53"/>
      <c r="UB27" s="53"/>
      <c r="UC27" s="53"/>
      <c r="UD27" s="53"/>
      <c r="UE27" s="53"/>
      <c r="UF27" s="53"/>
      <c r="UG27" s="53"/>
      <c r="UH27" s="53"/>
      <c r="UI27" s="53"/>
      <c r="UJ27" s="53"/>
      <c r="UK27" s="53"/>
      <c r="UL27" s="53"/>
      <c r="UM27" s="53"/>
      <c r="UN27" s="53"/>
      <c r="UO27" s="53"/>
      <c r="UP27" s="53"/>
      <c r="UQ27" s="53"/>
      <c r="UR27" s="53"/>
      <c r="US27" s="53"/>
      <c r="UT27" s="53"/>
      <c r="UU27" s="53"/>
      <c r="UV27" s="53"/>
      <c r="UW27" s="53"/>
      <c r="UX27" s="53"/>
      <c r="UY27" s="53"/>
      <c r="UZ27" s="53"/>
      <c r="VA27" s="53"/>
      <c r="VB27" s="53"/>
      <c r="VC27" s="53"/>
      <c r="VD27" s="53"/>
      <c r="VE27" s="53"/>
      <c r="VF27" s="53"/>
      <c r="VG27" s="53"/>
      <c r="VH27" s="53"/>
      <c r="VI27" s="53"/>
      <c r="VJ27" s="53"/>
      <c r="VK27" s="53"/>
      <c r="VL27" s="53"/>
      <c r="VM27" s="53"/>
      <c r="VN27" s="53"/>
      <c r="VO27" s="53"/>
      <c r="VP27" s="53"/>
      <c r="VQ27" s="53"/>
      <c r="VR27" s="53"/>
      <c r="VS27" s="53"/>
      <c r="VT27" s="53"/>
      <c r="VU27" s="53"/>
      <c r="VV27" s="53"/>
      <c r="VW27" s="53"/>
      <c r="VX27" s="53"/>
      <c r="VY27" s="53"/>
      <c r="VZ27" s="53"/>
      <c r="WA27" s="53"/>
      <c r="WB27" s="53"/>
      <c r="WC27" s="53"/>
      <c r="WD27" s="53"/>
      <c r="WE27" s="53"/>
      <c r="WF27" s="53"/>
      <c r="WG27" s="53"/>
      <c r="WH27" s="53"/>
      <c r="WI27" s="53"/>
      <c r="WJ27" s="53"/>
      <c r="WK27" s="53"/>
      <c r="WL27" s="53"/>
      <c r="WM27" s="53"/>
      <c r="WN27" s="53"/>
      <c r="WO27" s="53"/>
      <c r="WP27" s="53"/>
      <c r="WQ27" s="53"/>
      <c r="WR27" s="53"/>
      <c r="WS27" s="53"/>
      <c r="WT27" s="53"/>
      <c r="WU27" s="53"/>
      <c r="WV27" s="53"/>
      <c r="WW27" s="53"/>
      <c r="WX27" s="53"/>
      <c r="WY27" s="53"/>
      <c r="WZ27" s="53"/>
      <c r="XA27" s="53"/>
      <c r="XB27" s="53"/>
      <c r="XC27" s="53"/>
      <c r="XD27" s="53"/>
      <c r="XE27" s="53"/>
      <c r="XF27" s="53"/>
      <c r="XG27" s="53"/>
      <c r="XH27" s="53"/>
      <c r="XI27" s="53"/>
      <c r="XJ27" s="53"/>
      <c r="XK27" s="53"/>
      <c r="XL27" s="53"/>
      <c r="XM27" s="53"/>
      <c r="XN27" s="53"/>
      <c r="XO27" s="53"/>
      <c r="XP27" s="53"/>
      <c r="XQ27" s="53"/>
      <c r="XR27" s="53"/>
      <c r="XS27" s="53"/>
      <c r="XT27" s="53"/>
      <c r="XU27" s="53"/>
      <c r="XV27" s="53"/>
      <c r="XW27" s="53"/>
      <c r="XX27" s="53"/>
      <c r="XY27" s="53"/>
      <c r="XZ27" s="53"/>
      <c r="YA27" s="53"/>
      <c r="YB27" s="53"/>
      <c r="YC27" s="53"/>
      <c r="YD27" s="53"/>
      <c r="YE27" s="53"/>
      <c r="YF27" s="53"/>
      <c r="YG27" s="53"/>
      <c r="YH27" s="53"/>
      <c r="YI27" s="53"/>
      <c r="YJ27" s="53"/>
      <c r="YK27" s="53"/>
      <c r="YL27" s="53"/>
      <c r="YM27" s="53"/>
      <c r="YN27" s="53"/>
      <c r="YO27" s="53"/>
      <c r="YP27" s="53"/>
      <c r="YQ27" s="53"/>
      <c r="YR27" s="53"/>
      <c r="YS27" s="53"/>
      <c r="YT27" s="53"/>
      <c r="YU27" s="53"/>
      <c r="YV27" s="53"/>
      <c r="YW27" s="53"/>
      <c r="YX27" s="53"/>
      <c r="YY27" s="53"/>
      <c r="YZ27" s="53"/>
      <c r="ZA27" s="53"/>
      <c r="ZB27" s="53"/>
      <c r="ZC27" s="53"/>
      <c r="ZD27" s="53"/>
      <c r="ZE27" s="53"/>
      <c r="ZF27" s="53"/>
      <c r="ZG27" s="53"/>
      <c r="ZH27" s="53"/>
      <c r="ZI27" s="53"/>
      <c r="ZJ27" s="53"/>
      <c r="ZK27" s="53"/>
      <c r="ZL27" s="53"/>
      <c r="ZM27" s="53"/>
      <c r="ZN27" s="53"/>
      <c r="ZO27" s="53"/>
      <c r="ZP27" s="53"/>
      <c r="ZQ27" s="53"/>
      <c r="ZR27" s="53"/>
      <c r="ZS27" s="53"/>
      <c r="ZT27" s="53"/>
      <c r="ZU27" s="53"/>
      <c r="ZV27" s="53"/>
      <c r="ZW27" s="53"/>
      <c r="ZX27" s="53"/>
      <c r="ZY27" s="53"/>
      <c r="ZZ27" s="53"/>
      <c r="AAA27" s="53"/>
      <c r="AAB27" s="53"/>
      <c r="AAC27" s="53"/>
      <c r="AAD27" s="53"/>
      <c r="AAE27" s="53"/>
      <c r="AAF27" s="53"/>
      <c r="AAG27" s="53"/>
      <c r="AAH27" s="53"/>
      <c r="AAI27" s="53"/>
      <c r="AAJ27" s="53"/>
      <c r="AAK27" s="53"/>
      <c r="AAL27" s="53"/>
      <c r="AAM27" s="53"/>
      <c r="AAN27" s="53"/>
      <c r="AAO27" s="53"/>
      <c r="AAP27" s="53"/>
      <c r="AAQ27" s="53"/>
      <c r="AAR27" s="53"/>
      <c r="AAS27" s="53"/>
      <c r="AAT27" s="53"/>
      <c r="AAU27" s="53"/>
      <c r="AAV27" s="53"/>
      <c r="AAW27" s="53"/>
      <c r="AAX27" s="53"/>
      <c r="AAY27" s="53"/>
      <c r="AAZ27" s="53"/>
      <c r="ABA27" s="53"/>
      <c r="ABB27" s="53"/>
      <c r="ABC27" s="53"/>
      <c r="ABD27" s="53"/>
      <c r="ABE27" s="53"/>
      <c r="ABF27" s="53"/>
      <c r="ABG27" s="53"/>
      <c r="ABH27" s="53"/>
      <c r="ABI27" s="53"/>
      <c r="ABJ27" s="53"/>
      <c r="ABK27" s="53"/>
      <c r="ABL27" s="53"/>
      <c r="ABM27" s="53"/>
      <c r="ABN27" s="53"/>
      <c r="ABO27" s="53"/>
      <c r="ABP27" s="53"/>
      <c r="ABQ27" s="53"/>
      <c r="ABR27" s="53"/>
      <c r="ABS27" s="53"/>
      <c r="ABT27" s="53"/>
      <c r="ABU27" s="53"/>
      <c r="ABV27" s="53"/>
      <c r="ABW27" s="53"/>
      <c r="ABX27" s="53"/>
      <c r="ABY27" s="53"/>
      <c r="ABZ27" s="53"/>
      <c r="ACA27" s="53"/>
      <c r="ACB27" s="53"/>
      <c r="ACC27" s="53"/>
      <c r="ACD27" s="53"/>
      <c r="ACE27" s="53"/>
      <c r="ACF27" s="53"/>
      <c r="ACG27" s="53"/>
      <c r="ACH27" s="53"/>
      <c r="ACI27" s="53"/>
      <c r="ACJ27" s="53"/>
      <c r="ACK27" s="53"/>
      <c r="ACL27" s="53"/>
      <c r="ACM27" s="53"/>
      <c r="ACN27" s="53"/>
      <c r="ACO27" s="53"/>
      <c r="ACP27" s="53"/>
      <c r="ACQ27" s="53"/>
      <c r="ACR27" s="53"/>
      <c r="ACS27" s="53"/>
      <c r="ACT27" s="53"/>
      <c r="ACU27" s="53"/>
      <c r="ACV27" s="53"/>
      <c r="ACW27" s="53"/>
      <c r="ACX27" s="53"/>
      <c r="ACY27" s="53"/>
      <c r="ACZ27" s="53"/>
      <c r="ADA27" s="53"/>
      <c r="ADB27" s="53"/>
      <c r="ADC27" s="53"/>
      <c r="ADD27" s="53"/>
      <c r="ADE27" s="53"/>
      <c r="ADF27" s="53"/>
      <c r="ADG27" s="53"/>
      <c r="ADH27" s="53"/>
      <c r="ADI27" s="53"/>
      <c r="ADJ27" s="53"/>
      <c r="ADK27" s="53"/>
      <c r="ADL27" s="53"/>
      <c r="ADM27" s="53"/>
      <c r="ADN27" s="53"/>
      <c r="ADO27" s="53"/>
      <c r="ADP27" s="53"/>
      <c r="ADQ27" s="53"/>
      <c r="ADR27" s="53"/>
      <c r="ADS27" s="53"/>
      <c r="ADT27" s="53"/>
      <c r="ADU27" s="53"/>
      <c r="ADV27" s="53"/>
      <c r="ADW27" s="53"/>
      <c r="ADX27" s="53"/>
      <c r="ADY27" s="53"/>
      <c r="ADZ27" s="53"/>
      <c r="AEA27" s="53"/>
      <c r="AEB27" s="53"/>
      <c r="AEC27" s="53"/>
      <c r="AED27" s="53"/>
      <c r="AEE27" s="53"/>
      <c r="AEF27" s="53"/>
      <c r="AEG27" s="53"/>
      <c r="AEH27" s="53"/>
      <c r="AEI27" s="53"/>
      <c r="AEJ27" s="53"/>
      <c r="AEK27" s="53"/>
      <c r="AEL27" s="53"/>
      <c r="AEM27" s="53"/>
      <c r="AEN27" s="53"/>
      <c r="AEO27" s="53"/>
      <c r="AEP27" s="53"/>
      <c r="AEQ27" s="53"/>
      <c r="AER27" s="53"/>
      <c r="AES27" s="53"/>
      <c r="AET27" s="53"/>
      <c r="AEU27" s="53"/>
      <c r="AEV27" s="53"/>
      <c r="AEW27" s="53"/>
      <c r="AEX27" s="53"/>
      <c r="AEY27" s="53"/>
      <c r="AEZ27" s="53"/>
      <c r="AFA27" s="53"/>
      <c r="AFB27" s="53"/>
      <c r="AFC27" s="53"/>
      <c r="AFD27" s="53"/>
      <c r="AFE27" s="53"/>
      <c r="AFF27" s="53"/>
      <c r="AFG27" s="53"/>
      <c r="AFH27" s="53"/>
      <c r="AFI27" s="53"/>
      <c r="AFJ27" s="53"/>
      <c r="AFK27" s="53"/>
      <c r="AFL27" s="53"/>
      <c r="AFM27" s="53"/>
      <c r="AFN27" s="53"/>
      <c r="AFO27" s="53"/>
      <c r="AFP27" s="53"/>
      <c r="AFQ27" s="53"/>
      <c r="AFR27" s="53"/>
      <c r="AFS27" s="53"/>
      <c r="AFT27" s="53"/>
      <c r="AFU27" s="53"/>
      <c r="AFV27" s="53"/>
      <c r="AFW27" s="53"/>
      <c r="AFX27" s="53"/>
      <c r="AFY27" s="53"/>
      <c r="AFZ27" s="53"/>
      <c r="AGA27" s="53"/>
      <c r="AGB27" s="53"/>
      <c r="AGC27" s="53"/>
      <c r="AGD27" s="53"/>
      <c r="AGE27" s="53"/>
      <c r="AGF27" s="53"/>
      <c r="AGG27" s="53"/>
      <c r="AGH27" s="53"/>
      <c r="AGI27" s="53"/>
      <c r="AGJ27" s="53"/>
      <c r="AGK27" s="53"/>
      <c r="AGL27" s="53"/>
      <c r="AGM27" s="53"/>
      <c r="AGN27" s="53"/>
      <c r="AGO27" s="53"/>
      <c r="AGP27" s="53"/>
      <c r="AGQ27" s="53"/>
      <c r="AGR27" s="53"/>
      <c r="AGS27" s="53"/>
      <c r="AGT27" s="53"/>
      <c r="AGU27" s="53"/>
      <c r="AGV27" s="53"/>
      <c r="AGW27" s="53"/>
      <c r="AGX27" s="53"/>
      <c r="AGY27" s="53"/>
      <c r="AGZ27" s="53"/>
      <c r="AHA27" s="53"/>
      <c r="AHB27" s="53"/>
      <c r="AHC27" s="53"/>
      <c r="AHD27" s="53"/>
      <c r="AHE27" s="53"/>
      <c r="AHF27" s="53"/>
      <c r="AHG27" s="53"/>
      <c r="AHH27" s="53"/>
      <c r="AHI27" s="53"/>
      <c r="AHJ27" s="53"/>
      <c r="AHK27" s="53"/>
      <c r="AHL27" s="53"/>
      <c r="AHM27" s="53"/>
      <c r="AHN27" s="53"/>
      <c r="AHO27" s="53"/>
      <c r="AHP27" s="53"/>
      <c r="AHQ27" s="53"/>
      <c r="AHR27" s="53"/>
      <c r="AHS27" s="53"/>
      <c r="AHT27" s="53"/>
      <c r="AHU27" s="53"/>
      <c r="AHV27" s="53"/>
      <c r="AHW27" s="53"/>
      <c r="AHX27" s="53"/>
      <c r="AHY27" s="53"/>
      <c r="AHZ27" s="53"/>
      <c r="AIA27" s="53"/>
      <c r="AIB27" s="53"/>
      <c r="AIC27" s="53"/>
      <c r="AID27" s="53"/>
      <c r="AIE27" s="53"/>
      <c r="AIF27" s="53"/>
      <c r="AIG27" s="53"/>
      <c r="AIH27" s="53"/>
      <c r="AII27" s="53"/>
      <c r="AIJ27" s="53"/>
      <c r="AIK27" s="53"/>
      <c r="AIL27" s="53"/>
      <c r="AIM27" s="53"/>
      <c r="AIN27" s="53"/>
      <c r="AIO27" s="53"/>
      <c r="AIP27" s="53"/>
      <c r="AIQ27" s="53"/>
      <c r="AIR27" s="53"/>
      <c r="AIS27" s="53"/>
      <c r="AIT27" s="53"/>
      <c r="AIU27" s="53"/>
      <c r="AIV27" s="53"/>
      <c r="AIW27" s="53"/>
      <c r="AIX27" s="53"/>
      <c r="AIY27" s="53"/>
      <c r="AIZ27" s="53"/>
      <c r="AJA27" s="53"/>
      <c r="AJB27" s="53"/>
      <c r="AJC27" s="53"/>
      <c r="AJD27" s="53"/>
      <c r="AJE27" s="53"/>
      <c r="AJF27" s="53"/>
      <c r="AJG27" s="53"/>
      <c r="AJH27" s="53"/>
      <c r="AJI27" s="53"/>
      <c r="AJJ27" s="53"/>
      <c r="AJK27" s="53"/>
      <c r="AJL27" s="53"/>
      <c r="AJM27" s="53"/>
      <c r="AJN27" s="53"/>
      <c r="AJO27" s="53"/>
      <c r="AJP27" s="53"/>
      <c r="AJQ27" s="53"/>
      <c r="AJR27" s="53"/>
      <c r="AJS27" s="53"/>
      <c r="AJT27" s="53"/>
      <c r="AJU27" s="53"/>
      <c r="AJV27" s="53"/>
      <c r="AJW27" s="53"/>
      <c r="AJX27" s="53"/>
      <c r="AJY27" s="53"/>
      <c r="AJZ27" s="53"/>
      <c r="AKA27" s="53"/>
      <c r="AKB27" s="53"/>
      <c r="AKC27" s="53"/>
      <c r="AKD27" s="53"/>
      <c r="AKE27" s="53"/>
      <c r="AKF27" s="53"/>
      <c r="AKG27" s="53"/>
      <c r="AKH27" s="53"/>
      <c r="AKI27" s="53"/>
      <c r="AKJ27" s="53"/>
      <c r="AKK27" s="53"/>
      <c r="AKL27" s="53"/>
      <c r="AKM27" s="53"/>
      <c r="AKN27" s="53"/>
      <c r="AKO27" s="53"/>
      <c r="AKP27" s="53"/>
      <c r="AKQ27" s="53"/>
      <c r="AKR27" s="53"/>
      <c r="AKS27" s="53"/>
      <c r="AKT27" s="53"/>
      <c r="AKU27" s="53"/>
      <c r="AKV27" s="53"/>
      <c r="AKW27" s="53"/>
      <c r="AKX27" s="53"/>
      <c r="AKY27" s="53"/>
      <c r="AKZ27" s="53"/>
      <c r="ALA27" s="53"/>
      <c r="ALB27" s="53"/>
      <c r="ALC27" s="53"/>
      <c r="ALD27" s="53"/>
      <c r="ALE27" s="53"/>
      <c r="ALF27" s="53"/>
      <c r="ALG27" s="53"/>
      <c r="ALH27" s="53"/>
      <c r="ALI27" s="53"/>
      <c r="ALJ27" s="53"/>
      <c r="ALK27" s="53"/>
      <c r="ALL27" s="53"/>
      <c r="ALM27" s="53"/>
      <c r="ALN27" s="53"/>
      <c r="ALO27" s="53"/>
      <c r="ALP27" s="53"/>
      <c r="ALQ27" s="53"/>
      <c r="ALR27" s="53"/>
      <c r="ALS27" s="53"/>
      <c r="ALT27" s="53"/>
      <c r="ALU27" s="53"/>
      <c r="ALV27" s="53"/>
      <c r="ALW27" s="53"/>
      <c r="ALX27" s="53"/>
      <c r="ALY27" s="53"/>
      <c r="ALZ27" s="53"/>
      <c r="AMA27" s="53"/>
      <c r="AMB27" s="53"/>
      <c r="AMC27" s="53"/>
      <c r="AMD27" s="53"/>
      <c r="AME27" s="53"/>
      <c r="AMF27" s="53"/>
      <c r="AMG27" s="53"/>
      <c r="AMH27" s="53"/>
      <c r="AMI27" s="53"/>
      <c r="AMJ27" s="53"/>
      <c r="AMK27" s="53"/>
      <c r="AML27" s="53"/>
      <c r="AMM27" s="53"/>
      <c r="AMN27" s="53"/>
      <c r="AMO27" s="53"/>
      <c r="AMP27" s="53"/>
      <c r="AMQ27" s="53"/>
      <c r="AMR27" s="53"/>
      <c r="AMS27" s="53"/>
      <c r="AMT27" s="53"/>
      <c r="AMU27" s="53"/>
      <c r="AMV27" s="53"/>
      <c r="AMW27" s="53"/>
      <c r="AMX27" s="53"/>
      <c r="AMY27" s="53"/>
      <c r="AMZ27" s="53"/>
      <c r="ANA27" s="53"/>
      <c r="ANB27" s="53"/>
      <c r="ANC27" s="53"/>
      <c r="AND27" s="53"/>
      <c r="ANE27" s="53"/>
      <c r="ANF27" s="53"/>
      <c r="ANG27" s="53"/>
      <c r="ANH27" s="53"/>
      <c r="ANI27" s="53"/>
      <c r="ANJ27" s="53"/>
      <c r="ANK27" s="53"/>
      <c r="ANL27" s="53"/>
      <c r="ANM27" s="53"/>
      <c r="ANN27" s="53"/>
      <c r="ANO27" s="53"/>
      <c r="ANP27" s="53"/>
      <c r="ANQ27" s="53"/>
      <c r="ANR27" s="53"/>
      <c r="ANS27" s="53"/>
      <c r="ANT27" s="53"/>
      <c r="ANU27" s="53"/>
      <c r="ANV27" s="53"/>
      <c r="ANW27" s="53"/>
      <c r="ANX27" s="53"/>
      <c r="ANY27" s="53"/>
      <c r="ANZ27" s="53"/>
      <c r="AOA27" s="53"/>
      <c r="AOB27" s="53"/>
      <c r="AOC27" s="53"/>
      <c r="AOD27" s="53"/>
      <c r="AOE27" s="53"/>
      <c r="AOF27" s="53"/>
      <c r="AOG27" s="53"/>
      <c r="AOH27" s="53"/>
      <c r="AOI27" s="53"/>
      <c r="AOJ27" s="53"/>
      <c r="AOK27" s="53"/>
      <c r="AOL27" s="53"/>
      <c r="AOM27" s="53"/>
      <c r="AON27" s="53"/>
      <c r="AOO27" s="53"/>
      <c r="AOP27" s="53"/>
      <c r="AOQ27" s="53"/>
      <c r="AOR27" s="53"/>
      <c r="AOS27" s="53"/>
      <c r="AOT27" s="53"/>
      <c r="AOU27" s="53"/>
      <c r="AOV27" s="53"/>
      <c r="AOW27" s="53"/>
      <c r="AOX27" s="53"/>
      <c r="AOY27" s="53"/>
      <c r="AOZ27" s="53"/>
      <c r="APA27" s="53"/>
      <c r="APB27" s="53"/>
      <c r="APC27" s="53"/>
      <c r="APD27" s="53"/>
      <c r="APE27" s="53"/>
      <c r="APF27" s="53"/>
      <c r="APG27" s="53"/>
      <c r="APH27" s="53"/>
      <c r="API27" s="53"/>
      <c r="APJ27" s="53"/>
      <c r="APK27" s="53"/>
      <c r="APL27" s="53"/>
      <c r="APM27" s="53"/>
      <c r="APN27" s="53"/>
      <c r="APO27" s="53"/>
      <c r="APP27" s="53"/>
      <c r="APQ27" s="53"/>
      <c r="APR27" s="53"/>
      <c r="APS27" s="53"/>
      <c r="APT27" s="53"/>
      <c r="APU27" s="53"/>
      <c r="APV27" s="53"/>
      <c r="APW27" s="53"/>
      <c r="APX27" s="53"/>
      <c r="APY27" s="53"/>
      <c r="APZ27" s="53"/>
      <c r="AQA27" s="53"/>
      <c r="AQB27" s="53"/>
      <c r="AQC27" s="53"/>
      <c r="AQD27" s="53"/>
      <c r="AQE27" s="53"/>
      <c r="AQF27" s="53"/>
      <c r="AQG27" s="53"/>
      <c r="AQH27" s="53"/>
      <c r="AQI27" s="53"/>
      <c r="AQJ27" s="53"/>
      <c r="AQK27" s="53"/>
      <c r="AQL27" s="53"/>
      <c r="AQM27" s="53"/>
      <c r="AQN27" s="53"/>
      <c r="AQO27" s="53"/>
      <c r="AQP27" s="53"/>
      <c r="AQQ27" s="53"/>
      <c r="AQR27" s="53"/>
      <c r="AQS27" s="53"/>
      <c r="AQT27" s="53"/>
      <c r="AQU27" s="53"/>
      <c r="AQV27" s="53"/>
      <c r="AQW27" s="53"/>
      <c r="AQX27" s="53"/>
      <c r="AQY27" s="53"/>
      <c r="AQZ27" s="53"/>
      <c r="ARA27" s="53"/>
      <c r="ARB27" s="53"/>
      <c r="ARC27" s="53"/>
      <c r="ARD27" s="53"/>
      <c r="ARE27" s="53"/>
      <c r="ARF27" s="53"/>
      <c r="ARG27" s="53"/>
      <c r="ARH27" s="53"/>
      <c r="ARI27" s="53"/>
      <c r="ARJ27" s="53"/>
      <c r="ARK27" s="53"/>
      <c r="ARL27" s="53"/>
      <c r="ARM27" s="53"/>
      <c r="ARN27" s="53"/>
      <c r="ARO27" s="53"/>
      <c r="ARP27" s="53"/>
      <c r="ARQ27" s="53"/>
      <c r="ARR27" s="53"/>
      <c r="ARS27" s="53"/>
      <c r="ART27" s="53"/>
      <c r="ARU27" s="53"/>
      <c r="ARV27" s="53"/>
      <c r="ARW27" s="53"/>
      <c r="ARX27" s="53"/>
      <c r="ARY27" s="53"/>
      <c r="ARZ27" s="53"/>
      <c r="ASA27" s="53"/>
      <c r="ASB27" s="53"/>
      <c r="ASC27" s="53"/>
      <c r="ASD27" s="53"/>
      <c r="ASE27" s="53"/>
      <c r="ASF27" s="53"/>
      <c r="ASG27" s="53"/>
      <c r="ASH27" s="53"/>
      <c r="ASI27" s="53"/>
      <c r="ASJ27" s="53"/>
      <c r="ASK27" s="53"/>
      <c r="ASL27" s="53"/>
      <c r="ASM27" s="53"/>
      <c r="ASN27" s="53"/>
      <c r="ASO27" s="53"/>
      <c r="ASP27" s="53"/>
      <c r="ASQ27" s="53"/>
      <c r="ASR27" s="53"/>
      <c r="ASS27" s="53"/>
      <c r="AST27" s="53"/>
      <c r="ASU27" s="53"/>
      <c r="ASV27" s="53"/>
      <c r="ASW27" s="53"/>
      <c r="ASX27" s="53"/>
      <c r="ASY27" s="53"/>
      <c r="ASZ27" s="53"/>
      <c r="ATA27" s="53"/>
      <c r="ATB27" s="53"/>
      <c r="ATC27" s="53"/>
      <c r="ATD27" s="53"/>
      <c r="ATE27" s="53"/>
      <c r="ATF27" s="53"/>
      <c r="ATG27" s="53"/>
      <c r="ATH27" s="53"/>
      <c r="ATI27" s="53"/>
      <c r="ATJ27" s="53"/>
      <c r="ATK27" s="53"/>
      <c r="ATL27" s="53"/>
      <c r="ATM27" s="53"/>
      <c r="ATN27" s="53"/>
      <c r="ATO27" s="53"/>
      <c r="ATP27" s="53"/>
      <c r="ATQ27" s="53"/>
      <c r="ATR27" s="53"/>
      <c r="ATS27" s="53"/>
      <c r="ATT27" s="53"/>
      <c r="ATU27" s="53"/>
      <c r="ATV27" s="53"/>
      <c r="ATW27" s="53"/>
      <c r="ATX27" s="53"/>
      <c r="ATY27" s="53"/>
      <c r="ATZ27" s="53"/>
      <c r="AUA27" s="53"/>
      <c r="AUB27" s="53"/>
      <c r="AUC27" s="53"/>
      <c r="AUD27" s="53"/>
      <c r="AUE27" s="53"/>
      <c r="AUF27" s="53"/>
      <c r="AUG27" s="53"/>
      <c r="AUH27" s="53"/>
      <c r="AUI27" s="53"/>
      <c r="AUJ27" s="53"/>
      <c r="AUK27" s="53"/>
      <c r="AUL27" s="53"/>
      <c r="AUM27" s="53"/>
      <c r="AUN27" s="53"/>
      <c r="AUO27" s="53"/>
      <c r="AUP27" s="53"/>
      <c r="AUQ27" s="53"/>
      <c r="AUR27" s="53"/>
      <c r="AUS27" s="53"/>
      <c r="AUT27" s="53"/>
      <c r="AUU27" s="53"/>
      <c r="AUV27" s="53"/>
      <c r="AUW27" s="53"/>
      <c r="AUX27" s="53"/>
      <c r="AUY27" s="53"/>
      <c r="AUZ27" s="53"/>
      <c r="AVA27" s="53"/>
      <c r="AVB27" s="53"/>
      <c r="AVC27" s="53"/>
      <c r="AVD27" s="53"/>
      <c r="AVE27" s="53"/>
      <c r="AVF27" s="53"/>
      <c r="AVG27" s="53"/>
      <c r="AVH27" s="53"/>
      <c r="AVI27" s="53"/>
      <c r="AVJ27" s="53"/>
      <c r="AVK27" s="53"/>
      <c r="AVL27" s="53"/>
      <c r="AVM27" s="53"/>
      <c r="AVN27" s="53"/>
      <c r="AVO27" s="53"/>
      <c r="AVP27" s="53"/>
      <c r="AVQ27" s="53"/>
      <c r="AVR27" s="53"/>
      <c r="AVS27" s="53"/>
      <c r="AVT27" s="53"/>
      <c r="AVU27" s="53"/>
      <c r="AVV27" s="53"/>
      <c r="AVW27" s="53"/>
      <c r="AVX27" s="53"/>
      <c r="AVY27" s="53"/>
      <c r="AVZ27" s="53"/>
      <c r="AWA27" s="53"/>
      <c r="AWB27" s="53"/>
      <c r="AWC27" s="53"/>
      <c r="AWD27" s="53"/>
      <c r="AWE27" s="53"/>
      <c r="AWF27" s="53"/>
      <c r="AWG27" s="53"/>
      <c r="AWH27" s="53"/>
      <c r="AWI27" s="53"/>
      <c r="AWJ27" s="53"/>
      <c r="AWK27" s="53"/>
      <c r="AWL27" s="53"/>
      <c r="AWM27" s="53"/>
      <c r="AWN27" s="53"/>
      <c r="AWO27" s="53"/>
      <c r="AWP27" s="53"/>
      <c r="AWQ27" s="53"/>
      <c r="AWR27" s="53"/>
      <c r="AWS27" s="53"/>
      <c r="AWT27" s="53"/>
      <c r="AWU27" s="53"/>
      <c r="AWV27" s="53"/>
      <c r="AWW27" s="53"/>
      <c r="AWX27" s="53"/>
      <c r="AWY27" s="53"/>
      <c r="AWZ27" s="53"/>
      <c r="AXA27" s="53"/>
      <c r="AXB27" s="53"/>
      <c r="AXC27" s="53"/>
      <c r="AXD27" s="53"/>
      <c r="AXE27" s="53"/>
      <c r="AXF27" s="53"/>
      <c r="AXG27" s="53"/>
      <c r="AXH27" s="53"/>
      <c r="AXI27" s="53"/>
      <c r="AXJ27" s="53"/>
      <c r="AXK27" s="53"/>
      <c r="AXL27" s="53"/>
      <c r="AXM27" s="53"/>
      <c r="AXN27" s="53"/>
      <c r="AXO27" s="53"/>
      <c r="AXP27" s="53"/>
      <c r="AXQ27" s="53"/>
      <c r="AXR27" s="53"/>
      <c r="AXS27" s="53"/>
      <c r="AXT27" s="53"/>
      <c r="AXU27" s="53"/>
      <c r="AXV27" s="53"/>
      <c r="AXW27" s="53"/>
      <c r="AXX27" s="53"/>
      <c r="AXY27" s="53"/>
      <c r="AXZ27" s="53"/>
      <c r="AYA27" s="53"/>
      <c r="AYB27" s="53"/>
      <c r="AYC27" s="53"/>
      <c r="AYD27" s="53"/>
      <c r="AYE27" s="53"/>
      <c r="AYF27" s="53"/>
      <c r="AYG27" s="53"/>
      <c r="AYH27" s="53"/>
      <c r="AYI27" s="53"/>
      <c r="AYJ27" s="53"/>
      <c r="AYK27" s="53"/>
      <c r="AYL27" s="53"/>
      <c r="AYM27" s="53"/>
      <c r="AYN27" s="53"/>
      <c r="AYO27" s="53"/>
      <c r="AYP27" s="53"/>
      <c r="AYQ27" s="53"/>
      <c r="AYR27" s="53"/>
      <c r="AYS27" s="53"/>
      <c r="AYT27" s="53"/>
      <c r="AYU27" s="53"/>
      <c r="AYV27" s="53"/>
      <c r="AYW27" s="53"/>
      <c r="AYX27" s="53"/>
      <c r="AYY27" s="53"/>
      <c r="AYZ27" s="53"/>
      <c r="AZA27" s="53"/>
      <c r="AZB27" s="53"/>
      <c r="AZC27" s="53"/>
      <c r="AZD27" s="53"/>
      <c r="AZE27" s="53"/>
      <c r="AZF27" s="53"/>
      <c r="AZG27" s="53"/>
      <c r="AZH27" s="53"/>
      <c r="AZI27" s="53"/>
      <c r="AZJ27" s="53"/>
      <c r="AZK27" s="53"/>
      <c r="AZL27" s="53"/>
      <c r="AZM27" s="53"/>
      <c r="AZN27" s="53"/>
      <c r="AZO27" s="53"/>
      <c r="AZP27" s="53"/>
      <c r="AZQ27" s="53"/>
      <c r="AZR27" s="53"/>
      <c r="AZS27" s="53"/>
      <c r="AZT27" s="53"/>
      <c r="AZU27" s="53"/>
      <c r="AZV27" s="53"/>
      <c r="AZW27" s="53"/>
      <c r="AZX27" s="53"/>
      <c r="AZY27" s="53"/>
      <c r="AZZ27" s="53"/>
      <c r="BAA27" s="53"/>
      <c r="BAB27" s="53"/>
      <c r="BAC27" s="53"/>
      <c r="BAD27" s="53"/>
      <c r="BAE27" s="53"/>
      <c r="BAF27" s="53"/>
      <c r="BAG27" s="53"/>
      <c r="BAH27" s="53"/>
      <c r="BAI27" s="53"/>
      <c r="BAJ27" s="53"/>
      <c r="BAK27" s="53"/>
      <c r="BAL27" s="53"/>
      <c r="BAM27" s="53"/>
      <c r="BAN27" s="53"/>
      <c r="BAO27" s="53"/>
      <c r="BAP27" s="53"/>
      <c r="BAQ27" s="53"/>
      <c r="BAR27" s="53"/>
      <c r="BAS27" s="53"/>
      <c r="BAT27" s="53"/>
      <c r="BAU27" s="53"/>
      <c r="BAV27" s="53"/>
      <c r="BAW27" s="53"/>
      <c r="BAX27" s="53"/>
      <c r="BAY27" s="53"/>
      <c r="BAZ27" s="53"/>
      <c r="BBA27" s="53"/>
      <c r="BBB27" s="53"/>
      <c r="BBC27" s="53"/>
      <c r="BBD27" s="53"/>
      <c r="BBE27" s="53"/>
      <c r="BBF27" s="53"/>
      <c r="BBG27" s="53"/>
      <c r="BBH27" s="53"/>
      <c r="BBI27" s="53"/>
      <c r="BBJ27" s="53"/>
      <c r="BBK27" s="53"/>
      <c r="BBL27" s="53"/>
      <c r="BBM27" s="53"/>
      <c r="BBN27" s="53"/>
      <c r="BBO27" s="53"/>
      <c r="BBP27" s="53"/>
      <c r="BBQ27" s="53"/>
      <c r="BBR27" s="53"/>
      <c r="BBS27" s="53"/>
      <c r="BBT27" s="53"/>
      <c r="BBU27" s="53"/>
      <c r="BBV27" s="53"/>
      <c r="BBW27" s="53"/>
      <c r="BBX27" s="53"/>
      <c r="BBY27" s="53"/>
      <c r="BBZ27" s="53"/>
      <c r="BCA27" s="53"/>
      <c r="BCB27" s="53"/>
      <c r="BCC27" s="53"/>
      <c r="BCD27" s="53"/>
      <c r="BCE27" s="53"/>
      <c r="BCF27" s="53"/>
      <c r="BCG27" s="53"/>
      <c r="BCH27" s="53"/>
      <c r="BCI27" s="53"/>
      <c r="BCJ27" s="53"/>
      <c r="BCK27" s="53"/>
      <c r="BCL27" s="53"/>
      <c r="BCM27" s="53"/>
      <c r="BCN27" s="53"/>
      <c r="BCO27" s="53"/>
      <c r="BCP27" s="53"/>
      <c r="BCQ27" s="53"/>
      <c r="BCR27" s="53"/>
      <c r="BCS27" s="53"/>
      <c r="BCT27" s="53"/>
      <c r="BCU27" s="53"/>
      <c r="BCV27" s="53"/>
      <c r="BCW27" s="53"/>
      <c r="BCX27" s="53"/>
      <c r="BCY27" s="53"/>
      <c r="BCZ27" s="53"/>
      <c r="BDA27" s="53"/>
      <c r="BDB27" s="53"/>
      <c r="BDC27" s="53"/>
      <c r="BDD27" s="53"/>
      <c r="BDE27" s="53"/>
      <c r="BDF27" s="53"/>
      <c r="BDG27" s="53"/>
      <c r="BDH27" s="53"/>
      <c r="BDI27" s="53"/>
      <c r="BDJ27" s="53"/>
      <c r="BDK27" s="53"/>
      <c r="BDL27" s="53"/>
      <c r="BDM27" s="53"/>
      <c r="BDN27" s="53"/>
      <c r="BDO27" s="53"/>
      <c r="BDP27" s="53"/>
      <c r="BDQ27" s="53"/>
      <c r="BDR27" s="53"/>
      <c r="BDS27" s="53"/>
      <c r="BDT27" s="53"/>
      <c r="BDU27" s="53"/>
      <c r="BDV27" s="53"/>
      <c r="BDW27" s="53"/>
      <c r="BDX27" s="53"/>
      <c r="BDY27" s="53"/>
      <c r="BDZ27" s="53"/>
      <c r="BEA27" s="53"/>
      <c r="BEB27" s="53"/>
      <c r="BEC27" s="53"/>
      <c r="BED27" s="53"/>
      <c r="BEE27" s="53"/>
      <c r="BEF27" s="53"/>
      <c r="BEG27" s="53"/>
      <c r="BEH27" s="53"/>
      <c r="BEI27" s="53"/>
      <c r="BEJ27" s="53"/>
      <c r="BEK27" s="53"/>
      <c r="BEL27" s="53"/>
      <c r="BEM27" s="53"/>
      <c r="BEN27" s="53"/>
      <c r="BEO27" s="53"/>
      <c r="BEP27" s="53"/>
      <c r="BEQ27" s="53"/>
      <c r="BER27" s="53"/>
      <c r="BES27" s="53"/>
      <c r="BET27" s="53"/>
      <c r="BEU27" s="53"/>
      <c r="BEV27" s="53"/>
      <c r="BEW27" s="53"/>
      <c r="BEX27" s="53"/>
      <c r="BEY27" s="53"/>
      <c r="BEZ27" s="53"/>
      <c r="BFA27" s="53"/>
      <c r="BFB27" s="53"/>
      <c r="BFC27" s="53"/>
      <c r="BFD27" s="53"/>
      <c r="BFE27" s="53"/>
      <c r="BFF27" s="53"/>
      <c r="BFG27" s="53"/>
      <c r="BFH27" s="53"/>
      <c r="BFI27" s="53"/>
      <c r="BFJ27" s="53"/>
      <c r="BFK27" s="53"/>
      <c r="BFL27" s="53"/>
      <c r="BFM27" s="53"/>
      <c r="BFN27" s="53"/>
      <c r="BFO27" s="53"/>
      <c r="BFP27" s="53"/>
      <c r="BFQ27" s="53"/>
      <c r="BFR27" s="53"/>
      <c r="BFS27" s="53"/>
      <c r="BFT27" s="53"/>
      <c r="BFU27" s="53"/>
      <c r="BFV27" s="53"/>
      <c r="BFW27" s="53"/>
      <c r="BFX27" s="53"/>
      <c r="BFY27" s="53"/>
      <c r="BFZ27" s="53"/>
      <c r="BGA27" s="53"/>
      <c r="BGB27" s="53"/>
      <c r="BGC27" s="53"/>
      <c r="BGD27" s="53"/>
      <c r="BGE27" s="53"/>
      <c r="BGF27" s="53"/>
      <c r="BGG27" s="53"/>
      <c r="BGH27" s="53"/>
      <c r="BGI27" s="53"/>
      <c r="BGJ27" s="53"/>
      <c r="BGK27" s="53"/>
      <c r="BGL27" s="53"/>
      <c r="BGM27" s="53"/>
      <c r="BGN27" s="53"/>
      <c r="BGO27" s="53"/>
      <c r="BGP27" s="53"/>
      <c r="BGQ27" s="53"/>
      <c r="BGR27" s="53"/>
      <c r="BGS27" s="53"/>
      <c r="BGT27" s="53"/>
      <c r="BGU27" s="53"/>
      <c r="BGV27" s="53"/>
      <c r="BGW27" s="53"/>
      <c r="BGX27" s="53"/>
      <c r="BGY27" s="53"/>
      <c r="BGZ27" s="53"/>
      <c r="BHA27" s="53"/>
      <c r="BHB27" s="53"/>
      <c r="BHC27" s="53"/>
      <c r="BHD27" s="53"/>
      <c r="BHE27" s="53"/>
      <c r="BHF27" s="53"/>
      <c r="BHG27" s="53"/>
      <c r="BHH27" s="53"/>
      <c r="BHI27" s="53"/>
      <c r="BHJ27" s="53"/>
      <c r="BHK27" s="53"/>
      <c r="BHL27" s="53"/>
      <c r="BHM27" s="53"/>
      <c r="BHN27" s="53"/>
      <c r="BHO27" s="53"/>
      <c r="BHP27" s="53"/>
      <c r="BHQ27" s="53"/>
      <c r="BHR27" s="53"/>
      <c r="BHS27" s="53"/>
      <c r="BHT27" s="53"/>
      <c r="BHU27" s="53"/>
      <c r="BHV27" s="53"/>
      <c r="BHW27" s="53"/>
      <c r="BHX27" s="53"/>
      <c r="BHY27" s="53"/>
      <c r="BHZ27" s="53"/>
      <c r="BIA27" s="53"/>
      <c r="BIB27" s="53"/>
      <c r="BIC27" s="53"/>
      <c r="BID27" s="53"/>
      <c r="BIE27" s="53"/>
      <c r="BIF27" s="53"/>
      <c r="BIG27" s="53"/>
      <c r="BIH27" s="53"/>
      <c r="BII27" s="53"/>
      <c r="BIJ27" s="53"/>
      <c r="BIK27" s="53"/>
      <c r="BIL27" s="53"/>
      <c r="BIM27" s="53"/>
      <c r="BIN27" s="53"/>
      <c r="BIO27" s="53"/>
      <c r="BIP27" s="53"/>
      <c r="BIQ27" s="53"/>
      <c r="BIR27" s="53"/>
      <c r="BIS27" s="53"/>
      <c r="BIT27" s="53"/>
      <c r="BIU27" s="53"/>
      <c r="BIV27" s="53"/>
      <c r="BIW27" s="53"/>
      <c r="BIX27" s="53"/>
      <c r="BIY27" s="53"/>
      <c r="BIZ27" s="53"/>
      <c r="BJA27" s="53"/>
      <c r="BJB27" s="53"/>
      <c r="BJC27" s="53"/>
      <c r="BJD27" s="53"/>
      <c r="BJE27" s="53"/>
      <c r="BJF27" s="53"/>
      <c r="BJG27" s="53"/>
      <c r="BJH27" s="53"/>
      <c r="BJI27" s="53"/>
      <c r="BJJ27" s="53"/>
      <c r="BJK27" s="53"/>
      <c r="BJL27" s="53"/>
      <c r="BJM27" s="53"/>
      <c r="BJN27" s="53"/>
      <c r="BJO27" s="53"/>
      <c r="BJP27" s="53"/>
      <c r="BJQ27" s="53"/>
      <c r="BJR27" s="53"/>
      <c r="BJS27" s="53"/>
      <c r="BJT27" s="53"/>
      <c r="BJU27" s="53"/>
      <c r="BJV27" s="53"/>
      <c r="BJW27" s="53"/>
      <c r="BJX27" s="53"/>
      <c r="BJY27" s="53"/>
      <c r="BJZ27" s="53"/>
      <c r="BKA27" s="53"/>
      <c r="BKB27" s="53"/>
      <c r="BKC27" s="53"/>
      <c r="BKD27" s="53"/>
      <c r="BKE27" s="53"/>
      <c r="BKF27" s="53"/>
      <c r="BKG27" s="53"/>
      <c r="BKH27" s="53"/>
      <c r="BKI27" s="53"/>
      <c r="BKJ27" s="53"/>
      <c r="BKK27" s="53"/>
      <c r="BKL27" s="53"/>
      <c r="BKM27" s="53"/>
      <c r="BKN27" s="53"/>
      <c r="BKO27" s="53"/>
      <c r="BKP27" s="53"/>
      <c r="BKQ27" s="53"/>
      <c r="BKR27" s="53"/>
      <c r="BKS27" s="53"/>
      <c r="BKT27" s="53"/>
      <c r="BKU27" s="53"/>
      <c r="BKV27" s="53"/>
      <c r="BKW27" s="53"/>
      <c r="BKX27" s="53"/>
      <c r="BKY27" s="53"/>
      <c r="BKZ27" s="53"/>
      <c r="BLA27" s="53"/>
      <c r="BLB27" s="53"/>
      <c r="BLC27" s="53"/>
      <c r="BLD27" s="53"/>
      <c r="BLE27" s="53"/>
      <c r="BLF27" s="53"/>
      <c r="BLG27" s="53"/>
      <c r="BLH27" s="53"/>
      <c r="BLI27" s="53"/>
      <c r="BLJ27" s="53"/>
      <c r="BLK27" s="53"/>
      <c r="BLL27" s="53"/>
      <c r="BLM27" s="53"/>
      <c r="BLN27" s="53"/>
      <c r="BLO27" s="53"/>
      <c r="BLP27" s="53"/>
      <c r="BLQ27" s="53"/>
      <c r="BLR27" s="53"/>
      <c r="BLS27" s="53"/>
      <c r="BLT27" s="53"/>
      <c r="BLU27" s="53"/>
      <c r="BLV27" s="53"/>
      <c r="BLW27" s="53"/>
      <c r="BLX27" s="53"/>
      <c r="BLY27" s="53"/>
      <c r="BLZ27" s="53"/>
      <c r="BMA27" s="53"/>
      <c r="BMB27" s="53"/>
      <c r="BMC27" s="53"/>
      <c r="BMD27" s="53"/>
      <c r="BME27" s="53"/>
      <c r="BMF27" s="53"/>
      <c r="BMG27" s="53"/>
      <c r="BMH27" s="53"/>
      <c r="BMI27" s="53"/>
      <c r="BMJ27" s="53"/>
      <c r="BMK27" s="53"/>
      <c r="BML27" s="53"/>
      <c r="BMM27" s="53"/>
      <c r="BMN27" s="53"/>
      <c r="BMO27" s="53"/>
      <c r="BMP27" s="53"/>
      <c r="BMQ27" s="53"/>
      <c r="BMR27" s="53"/>
      <c r="BMS27" s="53"/>
      <c r="BMT27" s="53"/>
      <c r="BMU27" s="53"/>
      <c r="BMV27" s="53"/>
      <c r="BMW27" s="53"/>
      <c r="BMX27" s="53"/>
      <c r="BMY27" s="53"/>
      <c r="BMZ27" s="53"/>
      <c r="BNA27" s="53"/>
      <c r="BNB27" s="53"/>
      <c r="BNC27" s="53"/>
      <c r="BND27" s="53"/>
      <c r="BNE27" s="53"/>
      <c r="BNF27" s="53"/>
      <c r="BNG27" s="53"/>
      <c r="BNH27" s="53"/>
      <c r="BNI27" s="53"/>
      <c r="BNJ27" s="53"/>
      <c r="BNK27" s="53"/>
      <c r="BNL27" s="53"/>
      <c r="BNM27" s="53"/>
      <c r="BNN27" s="53"/>
      <c r="BNO27" s="53"/>
      <c r="BNP27" s="53"/>
      <c r="BNQ27" s="53"/>
      <c r="BNR27" s="53"/>
      <c r="BNS27" s="53"/>
      <c r="BNT27" s="53"/>
      <c r="BNU27" s="53"/>
      <c r="BNV27" s="53"/>
      <c r="BNW27" s="53"/>
      <c r="BNX27" s="53"/>
      <c r="BNY27" s="53"/>
      <c r="BNZ27" s="53"/>
      <c r="BOA27" s="53"/>
      <c r="BOB27" s="53"/>
      <c r="BOC27" s="53"/>
      <c r="BOD27" s="53"/>
      <c r="BOE27" s="53"/>
      <c r="BOF27" s="53"/>
      <c r="BOG27" s="53"/>
      <c r="BOH27" s="53"/>
      <c r="BOI27" s="53"/>
      <c r="BOJ27" s="53"/>
      <c r="BOK27" s="53"/>
      <c r="BOL27" s="53"/>
      <c r="BOM27" s="53"/>
      <c r="BON27" s="53"/>
      <c r="BOO27" s="53"/>
      <c r="BOP27" s="53"/>
      <c r="BOQ27" s="53"/>
      <c r="BOR27" s="53"/>
      <c r="BOS27" s="53"/>
      <c r="BOT27" s="53"/>
      <c r="BOU27" s="53"/>
      <c r="BOV27" s="53"/>
      <c r="BOW27" s="53"/>
      <c r="BOX27" s="53"/>
      <c r="BOY27" s="53"/>
      <c r="BOZ27" s="53"/>
      <c r="BPA27" s="53"/>
      <c r="BPB27" s="53"/>
      <c r="BPC27" s="53"/>
      <c r="BPD27" s="53"/>
      <c r="BPE27" s="53"/>
      <c r="BPF27" s="53"/>
      <c r="BPG27" s="53"/>
      <c r="BPH27" s="53"/>
      <c r="BPI27" s="53"/>
      <c r="BPJ27" s="53"/>
      <c r="BPK27" s="53"/>
      <c r="BPL27" s="53"/>
      <c r="BPM27" s="53"/>
      <c r="BPN27" s="53"/>
      <c r="BPO27" s="53"/>
      <c r="BPP27" s="53"/>
      <c r="BPQ27" s="53"/>
      <c r="BPR27" s="53"/>
      <c r="BPS27" s="53"/>
      <c r="BPT27" s="53"/>
      <c r="BPU27" s="53"/>
      <c r="BPV27" s="53"/>
      <c r="BPW27" s="53"/>
      <c r="BPX27" s="53"/>
      <c r="BPY27" s="53"/>
      <c r="BPZ27" s="53"/>
      <c r="BQA27" s="53"/>
      <c r="BQB27" s="53"/>
      <c r="BQC27" s="53"/>
      <c r="BQD27" s="53"/>
      <c r="BQE27" s="53"/>
      <c r="BQF27" s="53"/>
      <c r="BQG27" s="53"/>
      <c r="BQH27" s="53"/>
      <c r="BQI27" s="53"/>
      <c r="BQJ27" s="53"/>
      <c r="BQK27" s="53"/>
      <c r="BQL27" s="53"/>
      <c r="BQM27" s="53"/>
      <c r="BQN27" s="53"/>
      <c r="BQO27" s="53"/>
      <c r="BQP27" s="53"/>
      <c r="BQQ27" s="53"/>
      <c r="BQR27" s="53"/>
      <c r="BQS27" s="53"/>
      <c r="BQT27" s="53"/>
      <c r="BQU27" s="53"/>
      <c r="BQV27" s="53"/>
      <c r="BQW27" s="53"/>
      <c r="BQX27" s="53"/>
      <c r="BQY27" s="53"/>
      <c r="BQZ27" s="53"/>
      <c r="BRA27" s="53"/>
      <c r="BRB27" s="53"/>
      <c r="BRC27" s="53"/>
      <c r="BRD27" s="53"/>
      <c r="BRE27" s="53"/>
      <c r="BRF27" s="53"/>
      <c r="BRG27" s="53"/>
    </row>
    <row r="28" spans="1:1827" ht="36" x14ac:dyDescent="0.25">
      <c r="A28" s="33" t="s">
        <v>38</v>
      </c>
      <c r="B28" s="8" t="s">
        <v>45</v>
      </c>
      <c r="C28" s="11">
        <v>13.32</v>
      </c>
      <c r="D28" s="25"/>
      <c r="E28" s="25"/>
      <c r="F28" s="19">
        <v>43</v>
      </c>
      <c r="G28" s="15">
        <f t="shared" si="12"/>
        <v>572.76</v>
      </c>
      <c r="H28" s="16"/>
      <c r="I28" s="19"/>
      <c r="J28" s="15"/>
      <c r="K28" s="19">
        <v>42</v>
      </c>
      <c r="L28" s="15">
        <f t="shared" si="13"/>
        <v>559.44000000000005</v>
      </c>
      <c r="M28" s="29"/>
      <c r="N28" s="29"/>
      <c r="O28" s="29"/>
      <c r="P28" s="19">
        <v>29</v>
      </c>
      <c r="Q28" s="15">
        <f t="shared" si="5"/>
        <v>386.28000000000003</v>
      </c>
      <c r="R28" s="17"/>
      <c r="S28" s="19">
        <f>17-4</f>
        <v>13</v>
      </c>
      <c r="T28" s="15">
        <f t="shared" si="6"/>
        <v>173.16</v>
      </c>
      <c r="U28" s="29"/>
      <c r="V28" s="19"/>
      <c r="W28" s="15"/>
      <c r="X28" s="19">
        <v>22</v>
      </c>
      <c r="Y28" s="15">
        <f t="shared" si="7"/>
        <v>293.04000000000002</v>
      </c>
      <c r="Z28" s="20"/>
      <c r="AA28" s="15"/>
      <c r="AB28" s="19">
        <f>6+1</f>
        <v>7</v>
      </c>
      <c r="AC28" s="35">
        <f t="shared" si="8"/>
        <v>93.240000000000009</v>
      </c>
      <c r="AD28" s="14"/>
      <c r="AE28" s="14"/>
      <c r="AF28" s="14">
        <f>165-157</f>
        <v>8</v>
      </c>
      <c r="AG28" s="35">
        <f t="shared" si="14"/>
        <v>106.56</v>
      </c>
      <c r="AH28" s="21"/>
      <c r="AI28" s="123"/>
      <c r="AJ28" s="21">
        <v>2</v>
      </c>
      <c r="AK28" s="56">
        <f t="shared" si="9"/>
        <v>26.64</v>
      </c>
      <c r="AL28" s="30"/>
      <c r="AM28" s="17"/>
      <c r="AN28" s="14"/>
      <c r="AO28" s="14"/>
      <c r="AP28" s="38">
        <v>19</v>
      </c>
      <c r="AQ28" s="35">
        <f t="shared" si="10"/>
        <v>253.08</v>
      </c>
      <c r="AR28" s="14"/>
      <c r="AS28" s="14"/>
      <c r="AT28" s="14">
        <v>52</v>
      </c>
      <c r="AU28" s="15">
        <f t="shared" si="11"/>
        <v>692.64</v>
      </c>
      <c r="AV28" s="17"/>
      <c r="AW28" s="14"/>
      <c r="AX28" s="14"/>
      <c r="AY28" s="21">
        <v>60</v>
      </c>
      <c r="AZ28" s="56">
        <f>C28*AY28</f>
        <v>799.2</v>
      </c>
      <c r="BA28" s="21"/>
      <c r="BB28" s="123"/>
      <c r="BC28" s="14">
        <v>27</v>
      </c>
      <c r="BD28" s="56">
        <f>C28*BC28</f>
        <v>359.64</v>
      </c>
      <c r="BE28" s="31">
        <f t="shared" si="15"/>
        <v>4316</v>
      </c>
    </row>
    <row r="29" spans="1:1827" ht="24" x14ac:dyDescent="0.25">
      <c r="A29" s="33">
        <v>60046</v>
      </c>
      <c r="B29" s="8" t="s">
        <v>46</v>
      </c>
      <c r="C29" s="13">
        <v>1.49</v>
      </c>
      <c r="D29" s="26"/>
      <c r="E29" s="26"/>
      <c r="F29" s="14">
        <f>471+17</f>
        <v>488</v>
      </c>
      <c r="G29" s="15">
        <f>C29*F29</f>
        <v>727.12</v>
      </c>
      <c r="H29" s="16"/>
      <c r="I29" s="14"/>
      <c r="J29" s="15"/>
      <c r="K29" s="14">
        <f>483+70</f>
        <v>553</v>
      </c>
      <c r="L29" s="15">
        <f t="shared" si="13"/>
        <v>823.97</v>
      </c>
      <c r="M29" s="29"/>
      <c r="N29" s="29"/>
      <c r="O29" s="29"/>
      <c r="P29" s="14">
        <f>574+24</f>
        <v>598</v>
      </c>
      <c r="Q29" s="15">
        <f t="shared" si="5"/>
        <v>891.02</v>
      </c>
      <c r="R29" s="17">
        <v>1.5</v>
      </c>
      <c r="S29" s="14">
        <f>479+72</f>
        <v>551</v>
      </c>
      <c r="T29" s="15">
        <f>R29*S29</f>
        <v>826.5</v>
      </c>
      <c r="U29" s="29"/>
      <c r="V29" s="14">
        <v>5</v>
      </c>
      <c r="W29" s="15">
        <v>93</v>
      </c>
      <c r="X29" s="14">
        <f>371+118</f>
        <v>489</v>
      </c>
      <c r="Y29" s="15">
        <f>(V29*C29)+((W29+X29)*R29)</f>
        <v>880.45</v>
      </c>
      <c r="Z29" s="21">
        <v>1</v>
      </c>
      <c r="AA29" s="15">
        <v>81</v>
      </c>
      <c r="AB29" s="14">
        <f>336+23</f>
        <v>359</v>
      </c>
      <c r="AC29" s="35">
        <f>(AB29*R29)+(Z29*C29)+(AA29*R29)</f>
        <v>661.49</v>
      </c>
      <c r="AD29" s="14"/>
      <c r="AE29" s="14">
        <v>100</v>
      </c>
      <c r="AF29" s="14">
        <f>295+29+447</f>
        <v>771</v>
      </c>
      <c r="AG29" s="35">
        <f>(AF29*R29)+(AE29*R29)</f>
        <v>1306.5</v>
      </c>
      <c r="AH29" s="21">
        <v>2</v>
      </c>
      <c r="AI29" s="123">
        <v>73</v>
      </c>
      <c r="AJ29" s="21">
        <f>283+42+483</f>
        <v>808</v>
      </c>
      <c r="AK29" s="56">
        <f>(AH29*C29)+(AI29*R29)+(AJ29*R29)</f>
        <v>1324.48</v>
      </c>
      <c r="AL29" s="30"/>
      <c r="AM29" s="17"/>
      <c r="AN29" s="14"/>
      <c r="AO29" s="14">
        <v>76</v>
      </c>
      <c r="AP29" s="38">
        <f>243+50+381+1</f>
        <v>675</v>
      </c>
      <c r="AQ29" s="35">
        <f>(AO29*R29)+(AP29*R29)</f>
        <v>1126.5</v>
      </c>
      <c r="AR29" s="14"/>
      <c r="AS29" s="14">
        <v>111</v>
      </c>
      <c r="AT29" s="14">
        <f>341+42+73</f>
        <v>456</v>
      </c>
      <c r="AU29" s="15">
        <f>(AS29*R29)+(AT29*R29)</f>
        <v>850.5</v>
      </c>
      <c r="AV29" s="17"/>
      <c r="AW29" s="14"/>
      <c r="AX29" s="14">
        <v>103</v>
      </c>
      <c r="AY29" s="21">
        <f>367+42+100</f>
        <v>509</v>
      </c>
      <c r="AZ29" s="15">
        <f>(AX29*R29)+(AY29*R29)</f>
        <v>918</v>
      </c>
      <c r="BA29" s="128">
        <v>6</v>
      </c>
      <c r="BB29" s="129">
        <v>147</v>
      </c>
      <c r="BC29" s="14">
        <f>47+373</f>
        <v>420</v>
      </c>
      <c r="BD29" s="15">
        <f>(BA29*C29)+(BB29*R29)+(BC29*R29)</f>
        <v>859.44</v>
      </c>
      <c r="BE29" s="31">
        <f t="shared" si="15"/>
        <v>11196</v>
      </c>
    </row>
    <row r="30" spans="1:1827" ht="24" x14ac:dyDescent="0.25">
      <c r="A30" s="33">
        <v>47268</v>
      </c>
      <c r="B30" s="8" t="s">
        <v>30</v>
      </c>
      <c r="C30" s="13">
        <v>14.04</v>
      </c>
      <c r="D30" s="26"/>
      <c r="E30" s="26">
        <v>11232</v>
      </c>
      <c r="F30" s="14">
        <f>2218+139-2</f>
        <v>2355</v>
      </c>
      <c r="G30" s="15">
        <f t="shared" ref="G30" si="16">C30*F30</f>
        <v>33064.199999999997</v>
      </c>
      <c r="H30" s="16"/>
      <c r="I30" s="14"/>
      <c r="J30" s="15"/>
      <c r="K30" s="14">
        <f>4055+287</f>
        <v>4342</v>
      </c>
      <c r="L30" s="15">
        <f t="shared" si="13"/>
        <v>60961.679999999993</v>
      </c>
      <c r="M30" s="29">
        <v>2000</v>
      </c>
      <c r="N30" s="29">
        <v>2000</v>
      </c>
      <c r="O30" s="29">
        <v>28080</v>
      </c>
      <c r="P30" s="14">
        <f>6357+206</f>
        <v>6563</v>
      </c>
      <c r="Q30" s="15">
        <f t="shared" si="5"/>
        <v>92144.51999999999</v>
      </c>
      <c r="R30" s="17">
        <v>9.36</v>
      </c>
      <c r="S30" s="14">
        <f>4289+683</f>
        <v>4972</v>
      </c>
      <c r="T30" s="15">
        <f>R30*S30</f>
        <v>46537.919999999998</v>
      </c>
      <c r="U30" s="29">
        <v>28080</v>
      </c>
      <c r="V30" s="14">
        <v>158</v>
      </c>
      <c r="W30" s="15">
        <v>5359</v>
      </c>
      <c r="X30" s="14">
        <f>625+31</f>
        <v>656</v>
      </c>
      <c r="Y30" s="15">
        <f>(V30*C30)+(W30*R30)+(X30*R30)</f>
        <v>58518.720000000001</v>
      </c>
      <c r="Z30" s="21">
        <v>136</v>
      </c>
      <c r="AA30" s="15">
        <v>1318</v>
      </c>
      <c r="AB30" s="14">
        <f>23+225+107+21+718+3886+279-1075</f>
        <v>4184</v>
      </c>
      <c r="AC30" s="35">
        <f>(AB30*R30)+(Z30*C30)+(AA30*R30)</f>
        <v>53408.160000000003</v>
      </c>
      <c r="AD30" s="21">
        <v>133</v>
      </c>
      <c r="AE30" s="15">
        <v>1269</v>
      </c>
      <c r="AF30" s="14">
        <f>2910+8372+8+479</f>
        <v>11769</v>
      </c>
      <c r="AG30" s="35">
        <f>(AF30*R30)+(AD30*C30)+(AE30*R30)</f>
        <v>123903</v>
      </c>
      <c r="AH30" s="21">
        <v>1</v>
      </c>
      <c r="AI30" s="123">
        <v>807</v>
      </c>
      <c r="AJ30" s="21">
        <f>2232+1016+3+312</f>
        <v>3563</v>
      </c>
      <c r="AK30" s="56">
        <f>(AH30*C30)+(AI30*R30)+(AJ30*R30)</f>
        <v>40917.24</v>
      </c>
      <c r="AL30" s="30">
        <v>16848</v>
      </c>
      <c r="AM30" s="17"/>
      <c r="AN30" s="14">
        <v>4</v>
      </c>
      <c r="AO30" s="14">
        <v>1289</v>
      </c>
      <c r="AP30" s="38">
        <f>2260+253+476+5</f>
        <v>2994</v>
      </c>
      <c r="AQ30" s="35">
        <f>(AN30*C30)+(AO30*R30)+(AP30*R30)</f>
        <v>40145.039999999994</v>
      </c>
      <c r="AR30" s="14">
        <v>1</v>
      </c>
      <c r="AS30" s="14">
        <v>1772</v>
      </c>
      <c r="AT30" s="14">
        <f>2758+1736+532</f>
        <v>5026</v>
      </c>
      <c r="AU30" s="15">
        <f>(AR30*C30)+(AS30*R30)+(AT30*R30)</f>
        <v>63643.32</v>
      </c>
      <c r="AV30" s="17">
        <v>5.28</v>
      </c>
      <c r="AW30" s="14">
        <v>-847</v>
      </c>
      <c r="AX30" s="14">
        <v>818</v>
      </c>
      <c r="AY30" s="21">
        <f>1981+421+1307+144</f>
        <v>3853</v>
      </c>
      <c r="AZ30" s="15">
        <f>(AW30*C30)+(AX30*R30)+(AY30*R30)</f>
        <v>31828.679999999993</v>
      </c>
      <c r="BA30" s="128">
        <v>1023</v>
      </c>
      <c r="BB30" s="129">
        <v>1626</v>
      </c>
      <c r="BC30" s="130">
        <f>2547+218+859</f>
        <v>3624</v>
      </c>
      <c r="BD30" s="15">
        <f>(BA30*C30)+(BB30*R30)+(BC30*AV30)</f>
        <v>48717</v>
      </c>
      <c r="BE30" s="31">
        <f t="shared" si="15"/>
        <v>693790</v>
      </c>
    </row>
    <row r="31" spans="1:1827" ht="36" x14ac:dyDescent="0.25">
      <c r="A31" s="33">
        <v>47328</v>
      </c>
      <c r="B31" s="8" t="s">
        <v>14</v>
      </c>
      <c r="C31" s="18"/>
      <c r="D31" s="27"/>
      <c r="E31" s="27"/>
      <c r="F31" s="60"/>
      <c r="G31" s="42"/>
      <c r="H31" s="16"/>
      <c r="I31" s="60"/>
      <c r="J31" s="42"/>
      <c r="K31" s="60"/>
      <c r="L31" s="42"/>
      <c r="M31" s="61"/>
      <c r="N31" s="61"/>
      <c r="O31" s="61"/>
      <c r="P31" s="60"/>
      <c r="Q31" s="42"/>
      <c r="R31" s="17">
        <v>3.67</v>
      </c>
      <c r="S31" s="60">
        <f>5+1</f>
        <v>6</v>
      </c>
      <c r="T31" s="42">
        <f>R31*S31</f>
        <v>22.02</v>
      </c>
      <c r="U31" s="61"/>
      <c r="V31" s="60"/>
      <c r="W31" s="42">
        <v>5</v>
      </c>
      <c r="X31" s="60">
        <f>4+1</f>
        <v>5</v>
      </c>
      <c r="Y31" s="42">
        <f>(W31+X31)*R31</f>
        <v>36.700000000000003</v>
      </c>
      <c r="Z31" s="62"/>
      <c r="AA31" s="42">
        <v>2</v>
      </c>
      <c r="AB31" s="60">
        <f>288+76</f>
        <v>364</v>
      </c>
      <c r="AC31" s="40">
        <f>(AB31*R31)+(AA31*R31)</f>
        <v>1343.2199999999998</v>
      </c>
      <c r="AD31" s="14"/>
      <c r="AE31" s="14">
        <v>103</v>
      </c>
      <c r="AF31" s="14">
        <f>954+211</f>
        <v>1165</v>
      </c>
      <c r="AG31" s="40">
        <f>(AF31*R31)+(AE31*R31)</f>
        <v>4653.5600000000004</v>
      </c>
      <c r="AH31" s="21"/>
      <c r="AI31" s="123">
        <v>215</v>
      </c>
      <c r="AJ31" s="21">
        <f>1005+244</f>
        <v>1249</v>
      </c>
      <c r="AK31" s="56">
        <f>(AI31*R31)+(AJ31*R31)</f>
        <v>5372.88</v>
      </c>
      <c r="AL31" s="30"/>
      <c r="AM31" s="17"/>
      <c r="AN31" s="14"/>
      <c r="AO31" s="14">
        <v>220</v>
      </c>
      <c r="AP31" s="38">
        <f>1288+307+5</f>
        <v>1600</v>
      </c>
      <c r="AQ31" s="35">
        <f>(AO31*R31)+(AP31*R31)</f>
        <v>6679.4</v>
      </c>
      <c r="AR31" s="14"/>
      <c r="AS31" s="14">
        <v>229</v>
      </c>
      <c r="AT31" s="14">
        <f>1267+296</f>
        <v>1563</v>
      </c>
      <c r="AU31" s="15">
        <f>(AS31*R31)+(AT31*R31)</f>
        <v>6576.64</v>
      </c>
      <c r="AV31" s="17"/>
      <c r="AW31" s="14"/>
      <c r="AX31" s="14">
        <v>294</v>
      </c>
      <c r="AY31" s="21">
        <f>1275+310</f>
        <v>1585</v>
      </c>
      <c r="AZ31" s="15">
        <f>(AX31*R31)+(AY31*R31)</f>
        <v>6895.93</v>
      </c>
      <c r="BA31" s="21"/>
      <c r="BB31" s="129">
        <v>223</v>
      </c>
      <c r="BC31" s="130">
        <f>936+265</f>
        <v>1201</v>
      </c>
      <c r="BD31" s="15">
        <f>(BB31*R31)+(BC31*R31)</f>
        <v>5226.08</v>
      </c>
      <c r="BE31" s="31">
        <f t="shared" si="15"/>
        <v>36807</v>
      </c>
    </row>
    <row r="32" spans="1:1827" ht="48" x14ac:dyDescent="0.25">
      <c r="A32" s="33">
        <v>47269</v>
      </c>
      <c r="B32" s="8" t="s">
        <v>9</v>
      </c>
      <c r="C32" s="13">
        <v>12.2</v>
      </c>
      <c r="D32" s="26"/>
      <c r="E32" s="26">
        <v>9760</v>
      </c>
      <c r="F32" s="14"/>
      <c r="G32" s="15"/>
      <c r="H32" s="16"/>
      <c r="I32" s="14"/>
      <c r="J32" s="15"/>
      <c r="K32" s="14">
        <v>97</v>
      </c>
      <c r="L32" s="15">
        <f t="shared" si="13"/>
        <v>1183.3999999999999</v>
      </c>
      <c r="M32" s="29">
        <v>2000</v>
      </c>
      <c r="N32" s="29">
        <v>2000</v>
      </c>
      <c r="O32" s="29">
        <v>24400.000000000004</v>
      </c>
      <c r="P32" s="14">
        <f>30+225</f>
        <v>255</v>
      </c>
      <c r="Q32" s="15">
        <f t="shared" si="5"/>
        <v>3111</v>
      </c>
      <c r="R32" s="17"/>
      <c r="S32" s="14">
        <f>18+289+22</f>
        <v>329</v>
      </c>
      <c r="T32" s="15">
        <f>C32*S32</f>
        <v>4013.7999999999997</v>
      </c>
      <c r="U32" s="29">
        <v>24400.000000000004</v>
      </c>
      <c r="V32" s="14">
        <v>2</v>
      </c>
      <c r="W32" s="15">
        <v>596</v>
      </c>
      <c r="X32" s="14">
        <f>118-67</f>
        <v>51</v>
      </c>
      <c r="Y32" s="15">
        <f>(X32*C32)+(V32*C32)+(W32*C32)</f>
        <v>7917.7999999999993</v>
      </c>
      <c r="Z32" s="21"/>
      <c r="AA32" s="15">
        <v>48</v>
      </c>
      <c r="AB32" s="14">
        <f>88+184-72</f>
        <v>200</v>
      </c>
      <c r="AC32" s="35">
        <f>(AB32*C32)+(AA32*C32)</f>
        <v>3025.6</v>
      </c>
      <c r="AD32" s="14"/>
      <c r="AE32" s="14">
        <v>61</v>
      </c>
      <c r="AF32" s="14">
        <f>256+68</f>
        <v>324</v>
      </c>
      <c r="AG32" s="35">
        <f>(AF32*C32)+(AE32*C32)</f>
        <v>4697</v>
      </c>
      <c r="AH32" s="21"/>
      <c r="AI32" s="123">
        <v>70</v>
      </c>
      <c r="AJ32" s="21">
        <f>174+283</f>
        <v>457</v>
      </c>
      <c r="AK32" s="56">
        <f>(AI32*C32)+(AJ32*C32)</f>
        <v>6429.4</v>
      </c>
      <c r="AL32" s="30">
        <v>14640.000000000002</v>
      </c>
      <c r="AM32" s="17"/>
      <c r="AN32" s="14"/>
      <c r="AO32" s="14"/>
      <c r="AP32" s="38">
        <f>483-27</f>
        <v>456</v>
      </c>
      <c r="AQ32" s="35">
        <f>AP32*C32</f>
        <v>5563.2</v>
      </c>
      <c r="AR32" s="14"/>
      <c r="AS32" s="14"/>
      <c r="AT32" s="14">
        <v>46</v>
      </c>
      <c r="AU32" s="15">
        <f>AT32*C32</f>
        <v>561.19999999999993</v>
      </c>
      <c r="AV32" s="17"/>
      <c r="AW32" s="14"/>
      <c r="AX32" s="14"/>
      <c r="AY32" s="21">
        <v>99</v>
      </c>
      <c r="AZ32" s="56">
        <f>C32*AY32</f>
        <v>1207.8</v>
      </c>
      <c r="BA32" s="21"/>
      <c r="BB32" s="123"/>
      <c r="BC32" s="14">
        <v>1</v>
      </c>
      <c r="BD32" s="56">
        <f>C32*BC32</f>
        <v>12.2</v>
      </c>
      <c r="BE32" s="31">
        <f t="shared" si="15"/>
        <v>37723</v>
      </c>
    </row>
    <row r="33" spans="1:59" ht="36" x14ac:dyDescent="0.25">
      <c r="A33" s="33">
        <v>60173</v>
      </c>
      <c r="B33" s="8" t="s">
        <v>19</v>
      </c>
      <c r="C33" s="18">
        <v>3.7</v>
      </c>
      <c r="D33" s="27"/>
      <c r="E33" s="27"/>
      <c r="F33" s="60">
        <v>64107</v>
      </c>
      <c r="G33" s="42">
        <f>C33*F33</f>
        <v>237195.90000000002</v>
      </c>
      <c r="H33" s="63">
        <v>3.7</v>
      </c>
      <c r="I33" s="60">
        <f>42713</f>
        <v>42713</v>
      </c>
      <c r="J33" s="42">
        <f>3660</f>
        <v>3660</v>
      </c>
      <c r="K33" s="60"/>
      <c r="L33" s="42">
        <f>(C33*I33)+(H33*J33)</f>
        <v>171580.1</v>
      </c>
      <c r="M33" s="61"/>
      <c r="N33" s="61"/>
      <c r="O33" s="61"/>
      <c r="P33" s="60">
        <v>11932</v>
      </c>
      <c r="Q33" s="42">
        <f t="shared" si="5"/>
        <v>44148.4</v>
      </c>
      <c r="R33" s="64"/>
      <c r="S33" s="60">
        <v>3068</v>
      </c>
      <c r="T33" s="42">
        <f>S33*C33</f>
        <v>11351.6</v>
      </c>
      <c r="U33" s="61"/>
      <c r="V33" s="60"/>
      <c r="W33" s="42"/>
      <c r="X33" s="60">
        <f>22+3288</f>
        <v>3310</v>
      </c>
      <c r="Y33" s="42">
        <f>X33*H33</f>
        <v>12247</v>
      </c>
      <c r="Z33" s="62"/>
      <c r="AA33" s="42"/>
      <c r="AB33" s="60">
        <f>1504+4</f>
        <v>1508</v>
      </c>
      <c r="AC33" s="40">
        <f>(AB33*H33)</f>
        <v>5579.6</v>
      </c>
      <c r="AD33" s="14"/>
      <c r="AE33" s="14"/>
      <c r="AF33" s="41">
        <f>1292+27+1</f>
        <v>1320</v>
      </c>
      <c r="AG33" s="42">
        <f>AF33*H33</f>
        <v>4884</v>
      </c>
      <c r="AH33" s="21"/>
      <c r="AI33" s="123"/>
      <c r="AJ33" s="21">
        <f>977+3</f>
        <v>980</v>
      </c>
      <c r="AK33" s="56">
        <f>AJ33*H33</f>
        <v>3626</v>
      </c>
      <c r="AL33" s="30"/>
      <c r="AM33" s="64"/>
      <c r="AN33" s="14"/>
      <c r="AO33" s="14"/>
      <c r="AP33" s="38">
        <f>2224+4</f>
        <v>2228</v>
      </c>
      <c r="AQ33" s="35">
        <f>AP33*H33</f>
        <v>8243.6</v>
      </c>
      <c r="AR33" s="14"/>
      <c r="AS33" s="14"/>
      <c r="AT33" s="14">
        <v>3430</v>
      </c>
      <c r="AU33" s="15">
        <f>AT33*H33</f>
        <v>12691</v>
      </c>
      <c r="AV33" s="64"/>
      <c r="AW33" s="14"/>
      <c r="AX33" s="14"/>
      <c r="AY33" s="21">
        <v>2840</v>
      </c>
      <c r="AZ33" s="56">
        <f>H33*AY33</f>
        <v>10508</v>
      </c>
      <c r="BA33" s="21"/>
      <c r="BB33" s="123"/>
      <c r="BC33" s="14">
        <v>3023</v>
      </c>
      <c r="BD33" s="56">
        <f>H33*BC33</f>
        <v>11185.1</v>
      </c>
      <c r="BE33" s="31">
        <f t="shared" si="15"/>
        <v>533241</v>
      </c>
    </row>
    <row r="34" spans="1:59" ht="24" x14ac:dyDescent="0.25">
      <c r="A34" s="33"/>
      <c r="B34" s="8" t="s">
        <v>88</v>
      </c>
      <c r="C34" s="18"/>
      <c r="D34" s="27"/>
      <c r="E34" s="27"/>
      <c r="F34" s="60"/>
      <c r="G34" s="42"/>
      <c r="H34" s="63"/>
      <c r="I34" s="60"/>
      <c r="J34" s="42"/>
      <c r="K34" s="60"/>
      <c r="L34" s="42"/>
      <c r="M34" s="61"/>
      <c r="N34" s="61"/>
      <c r="O34" s="61"/>
      <c r="P34" s="60"/>
      <c r="Q34" s="42"/>
      <c r="R34" s="64"/>
      <c r="S34" s="60"/>
      <c r="T34" s="42"/>
      <c r="U34" s="61"/>
      <c r="V34" s="60"/>
      <c r="W34" s="42"/>
      <c r="X34" s="60"/>
      <c r="Y34" s="42"/>
      <c r="Z34" s="62"/>
      <c r="AA34" s="42"/>
      <c r="AB34" s="60"/>
      <c r="AC34" s="40"/>
      <c r="AD34" s="14"/>
      <c r="AE34" s="14"/>
      <c r="AF34" s="41"/>
      <c r="AG34" s="40"/>
      <c r="AH34" s="21"/>
      <c r="AI34" s="123"/>
      <c r="AJ34" s="21"/>
      <c r="AK34" s="56"/>
      <c r="AL34" s="30"/>
      <c r="AM34" s="64"/>
      <c r="AN34" s="14"/>
      <c r="AO34" s="14"/>
      <c r="AP34" s="38"/>
      <c r="AQ34" s="35"/>
      <c r="AR34" s="14"/>
      <c r="AS34" s="14"/>
      <c r="AT34" s="14"/>
      <c r="AU34" s="15"/>
      <c r="AV34" s="64">
        <v>3.39</v>
      </c>
      <c r="AW34" s="14"/>
      <c r="AX34" s="14"/>
      <c r="AY34" s="21">
        <f>152484+167230+299074+289001+13</f>
        <v>907802</v>
      </c>
      <c r="AZ34" s="56">
        <f>AY34*AV34</f>
        <v>3077448.7800000003</v>
      </c>
      <c r="BA34" s="21"/>
      <c r="BB34" s="123"/>
      <c r="BC34" s="14">
        <v>793480</v>
      </c>
      <c r="BD34" s="56">
        <f>AV34*BC34</f>
        <v>2689897.2</v>
      </c>
      <c r="BE34" s="31">
        <f t="shared" si="15"/>
        <v>5767346</v>
      </c>
    </row>
    <row r="35" spans="1:59" ht="36" x14ac:dyDescent="0.25">
      <c r="A35" s="33"/>
      <c r="B35" s="8" t="s">
        <v>94</v>
      </c>
      <c r="C35" s="18"/>
      <c r="D35" s="27"/>
      <c r="E35" s="27"/>
      <c r="F35" s="60"/>
      <c r="G35" s="42"/>
      <c r="H35" s="63"/>
      <c r="I35" s="60"/>
      <c r="J35" s="42"/>
      <c r="K35" s="60"/>
      <c r="L35" s="42"/>
      <c r="M35" s="61"/>
      <c r="N35" s="61"/>
      <c r="O35" s="61"/>
      <c r="P35" s="60"/>
      <c r="Q35" s="42"/>
      <c r="R35" s="64"/>
      <c r="S35" s="60"/>
      <c r="T35" s="42"/>
      <c r="U35" s="61"/>
      <c r="V35" s="60"/>
      <c r="W35" s="42"/>
      <c r="X35" s="60"/>
      <c r="Y35" s="42"/>
      <c r="Z35" s="62"/>
      <c r="AA35" s="42"/>
      <c r="AB35" s="60"/>
      <c r="AC35" s="40"/>
      <c r="AD35" s="14"/>
      <c r="AE35" s="14"/>
      <c r="AF35" s="41"/>
      <c r="AG35" s="40"/>
      <c r="AH35" s="21"/>
      <c r="AI35" s="123"/>
      <c r="AJ35" s="21"/>
      <c r="AK35" s="56"/>
      <c r="AL35" s="30"/>
      <c r="AM35" s="64"/>
      <c r="AN35" s="14"/>
      <c r="AO35" s="14"/>
      <c r="AP35" s="38"/>
      <c r="AQ35" s="35"/>
      <c r="AR35" s="14"/>
      <c r="AS35" s="14"/>
      <c r="AT35" s="14"/>
      <c r="AU35" s="15"/>
      <c r="AV35" s="64">
        <v>4.43</v>
      </c>
      <c r="AW35" s="14"/>
      <c r="AX35" s="14"/>
      <c r="AY35" s="21"/>
      <c r="AZ35" s="56"/>
      <c r="BA35" s="21"/>
      <c r="BB35" s="123"/>
      <c r="BC35" s="14"/>
      <c r="BD35" s="56"/>
      <c r="BE35" s="31">
        <f t="shared" si="0"/>
        <v>0</v>
      </c>
    </row>
    <row r="36" spans="1:59" ht="24.75" thickBot="1" x14ac:dyDescent="0.3">
      <c r="A36" s="33">
        <v>47419</v>
      </c>
      <c r="B36" s="8" t="s">
        <v>86</v>
      </c>
      <c r="C36" s="18"/>
      <c r="D36" s="27"/>
      <c r="E36" s="27"/>
      <c r="F36" s="60"/>
      <c r="G36" s="42"/>
      <c r="H36" s="63"/>
      <c r="I36" s="60"/>
      <c r="J36" s="42"/>
      <c r="K36" s="60"/>
      <c r="L36" s="42"/>
      <c r="M36" s="61"/>
      <c r="N36" s="61"/>
      <c r="O36" s="61"/>
      <c r="P36" s="60"/>
      <c r="Q36" s="42"/>
      <c r="R36" s="64"/>
      <c r="S36" s="60"/>
      <c r="T36" s="42"/>
      <c r="U36" s="61"/>
      <c r="V36" s="60"/>
      <c r="W36" s="42"/>
      <c r="X36" s="60"/>
      <c r="Y36" s="42"/>
      <c r="Z36" s="62"/>
      <c r="AA36" s="42"/>
      <c r="AB36" s="60"/>
      <c r="AC36" s="40"/>
      <c r="AD36" s="60"/>
      <c r="AE36" s="60"/>
      <c r="AF36" s="60"/>
      <c r="AG36" s="60"/>
      <c r="AH36" s="62"/>
      <c r="AI36" s="139"/>
      <c r="AJ36" s="62"/>
      <c r="AK36" s="124"/>
      <c r="AL36" s="108"/>
      <c r="AM36" s="64">
        <v>3.54</v>
      </c>
      <c r="AN36" s="60"/>
      <c r="AO36" s="60"/>
      <c r="AP36" s="41">
        <f>50280+94</f>
        <v>50374</v>
      </c>
      <c r="AQ36" s="40">
        <f>AM36*AP36</f>
        <v>178323.96</v>
      </c>
      <c r="AR36" s="60"/>
      <c r="AS36" s="60"/>
      <c r="AT36" s="60">
        <v>287633</v>
      </c>
      <c r="AU36" s="42">
        <f>AT36*AM36</f>
        <v>1018220.8200000001</v>
      </c>
      <c r="AV36" s="64"/>
      <c r="AW36" s="60"/>
      <c r="AX36" s="60"/>
      <c r="AY36" s="62">
        <v>334978</v>
      </c>
      <c r="AZ36" s="42">
        <f>AY36*AM36</f>
        <v>1185822.1200000001</v>
      </c>
      <c r="BA36" s="62"/>
      <c r="BB36" s="131"/>
      <c r="BC36" s="60">
        <v>313296</v>
      </c>
      <c r="BD36" s="42">
        <f>BC36*AM36</f>
        <v>1109067.8400000001</v>
      </c>
      <c r="BE36" s="109">
        <f>ROUNDUP(G36+L36+Q36+T36+Y36+AC36+AG36+AK36+AQ36+AU36+AZ36+BD36,0)</f>
        <v>3491435</v>
      </c>
    </row>
    <row r="37" spans="1:59" ht="15.75" thickBot="1" x14ac:dyDescent="0.3">
      <c r="B37" s="80"/>
      <c r="C37" s="140"/>
      <c r="D37" s="141">
        <f>SUM(D6:D36)</f>
        <v>18122</v>
      </c>
      <c r="E37" s="141">
        <f>SUM(E6:E36)</f>
        <v>18591064.885703281</v>
      </c>
      <c r="F37" s="142">
        <f>SUM(F6:F36)</f>
        <v>748698</v>
      </c>
      <c r="G37" s="143">
        <f>ROUNDUP(SUM(G6:G36),)</f>
        <v>10277017</v>
      </c>
      <c r="H37" s="144"/>
      <c r="I37" s="142">
        <f t="shared" ref="I37:Q37" si="17">ROUNDUP(SUM(I6:I36),)</f>
        <v>479156</v>
      </c>
      <c r="J37" s="143">
        <f t="shared" si="17"/>
        <v>143228</v>
      </c>
      <c r="K37" s="142">
        <f t="shared" si="17"/>
        <v>583555</v>
      </c>
      <c r="L37" s="143">
        <f t="shared" si="17"/>
        <v>8433443</v>
      </c>
      <c r="M37" s="145">
        <f>SUM(M6:M36)</f>
        <v>31898.049464032028</v>
      </c>
      <c r="N37" s="145">
        <f>SUM(N6:N36)</f>
        <v>30288</v>
      </c>
      <c r="O37" s="145">
        <f>SUM(O6:O36)</f>
        <v>22751130.220000006</v>
      </c>
      <c r="P37" s="142">
        <f>ROUNDUP(SUM(P6:P36),)</f>
        <v>824269</v>
      </c>
      <c r="Q37" s="143">
        <f t="shared" si="17"/>
        <v>9200924</v>
      </c>
      <c r="R37" s="144"/>
      <c r="S37" s="142">
        <f>ROUNDUP(SUM(S6:S36),)</f>
        <v>789497</v>
      </c>
      <c r="T37" s="143">
        <f t="shared" ref="T37:AG37" si="18">SUM(T6:T36)</f>
        <v>8187498.1600000011</v>
      </c>
      <c r="U37" s="145">
        <f>SUM(U6:U36)</f>
        <v>22937184.73</v>
      </c>
      <c r="V37" s="142">
        <f t="shared" si="18"/>
        <v>179</v>
      </c>
      <c r="W37" s="143">
        <f t="shared" si="18"/>
        <v>7416</v>
      </c>
      <c r="X37" s="142">
        <f t="shared" si="18"/>
        <v>690069</v>
      </c>
      <c r="Y37" s="143">
        <f t="shared" si="18"/>
        <v>7368494.3300000001</v>
      </c>
      <c r="Z37" s="142">
        <f t="shared" si="18"/>
        <v>140</v>
      </c>
      <c r="AA37" s="143">
        <f t="shared" si="18"/>
        <v>1827</v>
      </c>
      <c r="AB37" s="142">
        <f t="shared" si="18"/>
        <v>394672</v>
      </c>
      <c r="AC37" s="143">
        <f t="shared" si="18"/>
        <v>4303758.4799999995</v>
      </c>
      <c r="AD37" s="142">
        <f t="shared" si="18"/>
        <v>133</v>
      </c>
      <c r="AE37" s="142">
        <f t="shared" si="18"/>
        <v>1890</v>
      </c>
      <c r="AF37" s="142">
        <f t="shared" si="18"/>
        <v>370340</v>
      </c>
      <c r="AG37" s="143">
        <f t="shared" si="18"/>
        <v>3861100.8400000012</v>
      </c>
      <c r="AH37" s="142">
        <f t="shared" ref="AH37:AY37" si="19">SUM(AH6:AH36)</f>
        <v>6</v>
      </c>
      <c r="AI37" s="142"/>
      <c r="AJ37" s="142">
        <f t="shared" ref="AJ37" si="20">SUM(AJ6:AJ36)</f>
        <v>726647</v>
      </c>
      <c r="AK37" s="143">
        <f>SUM(AK6:AK36)</f>
        <v>5832617.9400000004</v>
      </c>
      <c r="AL37" s="145">
        <f t="shared" si="19"/>
        <v>15163921.480000002</v>
      </c>
      <c r="AM37" s="143"/>
      <c r="AN37" s="142">
        <f t="shared" si="19"/>
        <v>784</v>
      </c>
      <c r="AO37" s="142">
        <f t="shared" si="19"/>
        <v>5303</v>
      </c>
      <c r="AP37" s="142">
        <f t="shared" si="19"/>
        <v>1665081</v>
      </c>
      <c r="AQ37" s="143">
        <f>SUM(AQ6:AQ36)</f>
        <v>12974721.949999999</v>
      </c>
      <c r="AR37" s="142">
        <f t="shared" si="19"/>
        <v>66</v>
      </c>
      <c r="AS37" s="143">
        <f t="shared" si="19"/>
        <v>3499</v>
      </c>
      <c r="AT37" s="143">
        <f t="shared" si="19"/>
        <v>1351669</v>
      </c>
      <c r="AU37" s="143">
        <f>SUM(AU6:AU36)</f>
        <v>14064257.620000003</v>
      </c>
      <c r="AV37" s="143"/>
      <c r="AW37" s="142">
        <f t="shared" ref="AW37:AX37" si="21">SUM(AW6:AW36)</f>
        <v>-844</v>
      </c>
      <c r="AX37" s="143">
        <f t="shared" si="21"/>
        <v>2056</v>
      </c>
      <c r="AY37" s="142">
        <f t="shared" si="19"/>
        <v>1918025</v>
      </c>
      <c r="AZ37" s="143">
        <f>SUM(AZ6:AZ36)</f>
        <v>13167359.84</v>
      </c>
      <c r="BA37" s="143">
        <f>SUM(BA6:BA36)</f>
        <v>1028</v>
      </c>
      <c r="BB37" s="143"/>
      <c r="BC37" s="143"/>
      <c r="BD37" s="143">
        <f>SUM(BD6:BD36)</f>
        <v>11106991.75</v>
      </c>
      <c r="BE37" s="146">
        <f>SUM(BE6:BE36)</f>
        <v>108778187.8</v>
      </c>
      <c r="BG37" s="52">
        <f>BE37-BE41</f>
        <v>107992952.53</v>
      </c>
    </row>
    <row r="38" spans="1:59" s="81" customFormat="1" ht="14.25" x14ac:dyDescent="0.2">
      <c r="A38" s="44"/>
      <c r="B38" s="82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7"/>
      <c r="BB38" s="7"/>
      <c r="BC38" s="7"/>
      <c r="BD38" s="7"/>
      <c r="BE38" s="83"/>
    </row>
    <row r="39" spans="1:59" s="81" customFormat="1" ht="14.25" x14ac:dyDescent="0.2">
      <c r="A39" s="44"/>
      <c r="B39" s="82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7"/>
      <c r="BB39" s="7"/>
      <c r="BC39" s="7"/>
      <c r="BD39" s="7"/>
      <c r="BE39" s="83"/>
    </row>
    <row r="40" spans="1:59" s="46" customFormat="1" ht="21" x14ac:dyDescent="0.35">
      <c r="B40" s="84"/>
      <c r="F40" s="8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BA40" s="7"/>
      <c r="BB40" s="7"/>
      <c r="BC40" s="7"/>
      <c r="BD40" s="7"/>
      <c r="BE40" s="83"/>
    </row>
    <row r="41" spans="1:59" s="91" customFormat="1" ht="76.5" customHeight="1" x14ac:dyDescent="0.25">
      <c r="A41" s="232" t="s">
        <v>90</v>
      </c>
      <c r="B41" s="233"/>
      <c r="C41" s="135"/>
      <c r="D41" s="135"/>
      <c r="E41" s="135"/>
      <c r="F41" s="135"/>
      <c r="G41" s="65">
        <v>129960.44</v>
      </c>
      <c r="H41" s="135"/>
      <c r="I41" s="135"/>
      <c r="J41" s="135"/>
      <c r="K41" s="135"/>
      <c r="L41" s="65">
        <v>162280.19</v>
      </c>
      <c r="M41" s="65"/>
      <c r="N41" s="65"/>
      <c r="O41" s="136"/>
      <c r="P41" s="135"/>
      <c r="Q41" s="65">
        <v>40842.400000000001</v>
      </c>
      <c r="R41" s="135"/>
      <c r="S41" s="135"/>
      <c r="T41" s="65">
        <v>29465</v>
      </c>
      <c r="U41" s="136"/>
      <c r="V41" s="135"/>
      <c r="W41" s="135"/>
      <c r="X41" s="135"/>
      <c r="Y41" s="65">
        <v>58558.64</v>
      </c>
      <c r="Z41" s="135"/>
      <c r="AA41" s="135"/>
      <c r="AB41" s="135"/>
      <c r="AC41" s="65">
        <v>70812.639999999999</v>
      </c>
      <c r="AD41" s="137"/>
      <c r="AE41" s="137"/>
      <c r="AF41" s="137"/>
      <c r="AG41" s="86">
        <v>21300</v>
      </c>
      <c r="AH41" s="135"/>
      <c r="AI41" s="135"/>
      <c r="AJ41" s="135"/>
      <c r="AK41" s="65">
        <v>34080</v>
      </c>
      <c r="AL41" s="133"/>
      <c r="AM41" s="88"/>
      <c r="AN41" s="88"/>
      <c r="AO41" s="88"/>
      <c r="AP41" s="134"/>
      <c r="AQ41" s="107">
        <f>40200.96+51120</f>
        <v>91320.959999999992</v>
      </c>
      <c r="AR41" s="89"/>
      <c r="AS41" s="89"/>
      <c r="AT41" s="89"/>
      <c r="AU41" s="107">
        <v>51120</v>
      </c>
      <c r="AV41" s="88"/>
      <c r="AW41" s="89"/>
      <c r="AX41" s="89"/>
      <c r="AY41" s="89"/>
      <c r="AZ41" s="107">
        <v>54670</v>
      </c>
      <c r="BA41" s="90"/>
      <c r="BB41" s="90"/>
      <c r="BC41" s="90"/>
      <c r="BD41" s="87">
        <v>40825</v>
      </c>
      <c r="BE41" s="154">
        <f>G41+L41+Q41+T41+Y41+AC41+AG41+AK41+AQ41+AU41+AZ41+BD41</f>
        <v>785235.27</v>
      </c>
    </row>
    <row r="42" spans="1:59" s="46" customFormat="1" ht="15" x14ac:dyDescent="0.25">
      <c r="A42" s="92" t="s">
        <v>89</v>
      </c>
      <c r="B42" s="138"/>
      <c r="C42" s="45"/>
      <c r="D42" s="45"/>
      <c r="E42" s="45"/>
      <c r="F42" s="45"/>
      <c r="G42" s="66">
        <f>ROUND(G37-G41,0)</f>
        <v>10147057</v>
      </c>
      <c r="H42" s="45"/>
      <c r="I42" s="45"/>
      <c r="J42" s="45"/>
      <c r="K42" s="45"/>
      <c r="L42" s="66">
        <f>ROUND(L37-L41,0)</f>
        <v>8271163</v>
      </c>
      <c r="M42" s="43"/>
      <c r="N42" s="43"/>
      <c r="O42" s="138"/>
      <c r="P42" s="45"/>
      <c r="Q42" s="66">
        <f>ROUND(Q37-Q41,0)</f>
        <v>9160082</v>
      </c>
      <c r="R42" s="45"/>
      <c r="S42" s="45"/>
      <c r="T42" s="66">
        <f>ROUNDUP(T37-T41,0)</f>
        <v>8158034</v>
      </c>
      <c r="U42" s="138"/>
      <c r="V42" s="45"/>
      <c r="W42" s="45"/>
      <c r="X42" s="45"/>
      <c r="Y42" s="66">
        <f>ROUND(Y37-Y41,0)</f>
        <v>7309936</v>
      </c>
      <c r="Z42" s="45"/>
      <c r="AA42" s="45"/>
      <c r="AB42" s="45"/>
      <c r="AC42" s="66">
        <f>ROUND(AC37-AC41,0)</f>
        <v>4232946</v>
      </c>
      <c r="AD42" s="45"/>
      <c r="AE42" s="45"/>
      <c r="AF42" s="45"/>
      <c r="AG42" s="66">
        <f>ROUND(AG37-AG41,0)</f>
        <v>3839801</v>
      </c>
      <c r="AH42" s="45"/>
      <c r="AI42" s="45"/>
      <c r="AJ42" s="45"/>
      <c r="AK42" s="66">
        <f>ROUND(AK37-AK41,0)</f>
        <v>5798538</v>
      </c>
      <c r="AL42" s="132"/>
      <c r="AM42" s="93"/>
      <c r="AN42" s="93"/>
      <c r="AO42" s="93"/>
      <c r="AP42" s="94"/>
      <c r="AQ42" s="66">
        <f>ROUND(AQ37-AQ41,0)</f>
        <v>12883401</v>
      </c>
      <c r="AR42" s="94"/>
      <c r="AS42" s="94"/>
      <c r="AT42" s="94"/>
      <c r="AU42" s="66">
        <f>ROUND(AU37-AU41,0)</f>
        <v>14013138</v>
      </c>
      <c r="AV42" s="93"/>
      <c r="AW42" s="94"/>
      <c r="AX42" s="94"/>
      <c r="AY42" s="94"/>
      <c r="AZ42" s="66">
        <f>ROUND(AZ37-AZ41,0)</f>
        <v>13112690</v>
      </c>
      <c r="BA42" s="165"/>
      <c r="BB42" s="90"/>
      <c r="BC42" s="90"/>
      <c r="BD42" s="66">
        <f>ROUND(BD37-BD41,0)</f>
        <v>11066167</v>
      </c>
      <c r="BE42" s="155">
        <f>ROUND(BE37-BE41,0)</f>
        <v>107992953</v>
      </c>
    </row>
    <row r="43" spans="1:59" s="44" customFormat="1" x14ac:dyDescent="0.2">
      <c r="B43" s="95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6"/>
      <c r="AW43" s="46"/>
      <c r="AX43" s="46"/>
      <c r="AY43" s="46"/>
      <c r="AZ43" s="46"/>
      <c r="BA43" s="7"/>
      <c r="BB43" s="7"/>
      <c r="BC43" s="7"/>
      <c r="BD43" s="7"/>
    </row>
    <row r="44" spans="1:59" s="44" customFormat="1" x14ac:dyDescent="0.2">
      <c r="B44" s="95"/>
      <c r="E44" s="96"/>
      <c r="F44" s="47"/>
      <c r="G44" s="47"/>
      <c r="H44" s="47"/>
      <c r="I44" s="47"/>
      <c r="J44" s="47"/>
      <c r="K44" s="47"/>
      <c r="L44" s="47"/>
      <c r="M44" s="47"/>
      <c r="N44" s="47"/>
      <c r="O44" s="96"/>
      <c r="P44" s="47"/>
      <c r="Q44" s="47"/>
      <c r="R44" s="47"/>
      <c r="S44" s="47"/>
      <c r="T44" s="47"/>
      <c r="U44" s="96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6"/>
      <c r="AW44" s="46"/>
      <c r="AX44" s="46"/>
      <c r="AY44" s="46"/>
      <c r="AZ44" s="47">
        <f>16071441-AZ42</f>
        <v>2958751</v>
      </c>
      <c r="BA44" s="52"/>
      <c r="BB44" s="52"/>
      <c r="BC44" s="52"/>
      <c r="BD44" s="47">
        <f>BD42-AZ44</f>
        <v>8107416</v>
      </c>
      <c r="BE44" s="47"/>
    </row>
    <row r="45" spans="1:59" s="44" customFormat="1" ht="15" x14ac:dyDescent="0.25">
      <c r="F45" s="47"/>
      <c r="G45" s="97"/>
      <c r="H45" s="47"/>
      <c r="I45" s="47"/>
      <c r="J45" s="47"/>
      <c r="K45" s="47"/>
      <c r="L45" s="97"/>
      <c r="M45" s="97"/>
      <c r="N45" s="97"/>
      <c r="O45" s="97"/>
      <c r="P45" s="47"/>
      <c r="Q45" s="97"/>
      <c r="R45" s="48"/>
      <c r="S45" s="47"/>
      <c r="T45" s="97"/>
      <c r="U45" s="97"/>
      <c r="V45" s="48"/>
      <c r="W45" s="48"/>
      <c r="X45" s="47"/>
      <c r="Y45" s="97"/>
      <c r="Z45" s="47"/>
      <c r="AA45" s="47"/>
      <c r="AB45" s="98"/>
      <c r="AC45" s="48"/>
      <c r="AD45" s="48"/>
      <c r="AE45" s="48"/>
      <c r="AF45" s="48"/>
      <c r="AG45" s="48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6"/>
      <c r="AW45" s="46"/>
      <c r="AX45" s="46"/>
      <c r="AY45" s="47"/>
      <c r="AZ45" s="210"/>
      <c r="BA45" s="52"/>
      <c r="BB45" s="52"/>
      <c r="BC45" s="52"/>
      <c r="BD45" s="52"/>
      <c r="BE45" s="47"/>
    </row>
    <row r="46" spans="1:59" s="44" customFormat="1" x14ac:dyDescent="0.2"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6"/>
      <c r="AW46" s="46"/>
      <c r="AX46" s="46"/>
      <c r="AZ46" s="47"/>
      <c r="BA46" s="52"/>
      <c r="BB46" s="52"/>
      <c r="BC46" s="52"/>
      <c r="BD46" s="52"/>
      <c r="BE46" s="47"/>
    </row>
    <row r="47" spans="1:59" s="44" customFormat="1" ht="13.5" customHeight="1" x14ac:dyDescent="0.2">
      <c r="A47" s="110"/>
      <c r="B47" s="110"/>
      <c r="C47" s="114"/>
      <c r="D47" s="114"/>
      <c r="E47" s="114"/>
      <c r="F47" s="213"/>
      <c r="G47" s="187"/>
      <c r="H47" s="156" t="s">
        <v>104</v>
      </c>
      <c r="I47" s="162" t="s">
        <v>105</v>
      </c>
      <c r="J47" s="162" t="s">
        <v>106</v>
      </c>
      <c r="K47" s="162" t="s">
        <v>107</v>
      </c>
      <c r="L47" s="162" t="s">
        <v>108</v>
      </c>
      <c r="M47" s="163"/>
      <c r="N47" s="163"/>
      <c r="O47" s="163"/>
      <c r="P47" s="162" t="s">
        <v>109</v>
      </c>
      <c r="R47" s="48"/>
      <c r="S47" s="47"/>
      <c r="T47" s="97"/>
      <c r="U47" s="47"/>
      <c r="Z47" s="47"/>
      <c r="AA47" s="47"/>
      <c r="AB47" s="47"/>
      <c r="AC47" s="47"/>
      <c r="AD47" s="47"/>
      <c r="AE47" s="47"/>
      <c r="AF47" s="47"/>
      <c r="AL47" s="47"/>
      <c r="AO47" s="47"/>
      <c r="AP47" s="47"/>
      <c r="AQ47" s="47"/>
      <c r="AR47" s="47"/>
      <c r="AS47" s="47"/>
      <c r="AT47" s="47"/>
      <c r="AU47" s="47"/>
      <c r="AV47" s="46"/>
      <c r="AW47" s="46"/>
      <c r="AX47" s="46"/>
      <c r="AZ47" s="47"/>
      <c r="BA47" s="52"/>
      <c r="BB47" s="52"/>
      <c r="BC47" s="52"/>
      <c r="BD47" s="52"/>
      <c r="BE47" s="47"/>
    </row>
    <row r="48" spans="1:59" s="44" customFormat="1" ht="24.75" customHeight="1" x14ac:dyDescent="0.2">
      <c r="A48" s="111" t="s">
        <v>98</v>
      </c>
      <c r="B48" s="112">
        <v>79443301</v>
      </c>
      <c r="C48" s="214"/>
      <c r="D48" s="114"/>
      <c r="E48" s="114"/>
      <c r="F48" s="113"/>
      <c r="G48" s="113"/>
      <c r="H48" s="156" t="s">
        <v>110</v>
      </c>
      <c r="I48" s="157">
        <v>241</v>
      </c>
      <c r="J48" s="158">
        <v>44309</v>
      </c>
      <c r="K48" s="156">
        <v>9535056</v>
      </c>
      <c r="L48" s="159"/>
      <c r="M48" s="156"/>
      <c r="N48" s="156"/>
      <c r="O48" s="156"/>
      <c r="P48" s="156">
        <f>G42</f>
        <v>10147057</v>
      </c>
      <c r="R48" s="47"/>
      <c r="S48" s="47"/>
      <c r="T48" s="47"/>
      <c r="U48" s="47"/>
      <c r="Z48" s="47"/>
      <c r="AA48" s="47"/>
      <c r="AB48" s="47"/>
      <c r="AC48" s="47"/>
      <c r="AD48" s="47"/>
      <c r="AE48" s="47"/>
      <c r="AF48" s="47"/>
      <c r="AL48" s="47"/>
      <c r="AO48" s="47"/>
      <c r="AP48" s="47"/>
      <c r="AQ48" s="47"/>
      <c r="AR48" s="47"/>
      <c r="AS48" s="47"/>
      <c r="AT48" s="47"/>
      <c r="AU48" s="47"/>
      <c r="AV48" s="46"/>
      <c r="AW48" s="46"/>
      <c r="AX48" s="46"/>
      <c r="AY48" s="46"/>
      <c r="AZ48" s="164"/>
      <c r="BA48" s="52"/>
      <c r="BB48" s="52"/>
      <c r="BC48" s="52"/>
      <c r="BD48" s="52"/>
      <c r="BE48" s="47"/>
    </row>
    <row r="49" spans="1:56" ht="48.75" customHeight="1" x14ac:dyDescent="0.2">
      <c r="A49" s="111" t="s">
        <v>99</v>
      </c>
      <c r="B49" s="215" t="s">
        <v>100</v>
      </c>
      <c r="C49" s="214"/>
      <c r="D49" s="114"/>
      <c r="E49" s="114"/>
      <c r="F49" s="113"/>
      <c r="G49" s="113"/>
      <c r="H49" s="157" t="s">
        <v>111</v>
      </c>
      <c r="I49" s="157">
        <v>258</v>
      </c>
      <c r="J49" s="158">
        <v>44322</v>
      </c>
      <c r="K49" s="156">
        <v>8038172</v>
      </c>
      <c r="L49" s="157"/>
      <c r="M49" s="157"/>
      <c r="N49" s="157"/>
      <c r="O49" s="157"/>
      <c r="P49" s="160">
        <f>L42</f>
        <v>8271163</v>
      </c>
      <c r="AV49" s="46"/>
      <c r="AW49" s="46"/>
      <c r="AX49" s="46"/>
      <c r="AY49" s="164"/>
      <c r="AZ49" s="164"/>
      <c r="BA49" s="52"/>
      <c r="BB49" s="52"/>
      <c r="BC49" s="52"/>
      <c r="BD49" s="52"/>
    </row>
    <row r="50" spans="1:56" ht="26.25" customHeight="1" x14ac:dyDescent="0.2">
      <c r="A50" s="111" t="s">
        <v>101</v>
      </c>
      <c r="B50" s="112">
        <v>3597119</v>
      </c>
      <c r="C50" s="214"/>
      <c r="D50" s="114"/>
      <c r="E50" s="114"/>
      <c r="F50" s="114"/>
      <c r="G50" s="113"/>
      <c r="H50" s="157" t="s">
        <v>112</v>
      </c>
      <c r="I50" s="157">
        <v>276</v>
      </c>
      <c r="J50" s="158">
        <v>44330</v>
      </c>
      <c r="K50" s="156">
        <v>9033465</v>
      </c>
      <c r="L50" s="157"/>
      <c r="M50" s="157"/>
      <c r="N50" s="157"/>
      <c r="O50" s="157"/>
      <c r="P50" s="160">
        <f>Q42</f>
        <v>9160082</v>
      </c>
      <c r="AV50" s="46"/>
      <c r="AW50" s="46"/>
      <c r="AX50" s="46"/>
      <c r="AY50" s="46"/>
      <c r="AZ50" s="46"/>
      <c r="BA50" s="52"/>
      <c r="BB50" s="52"/>
      <c r="BC50" s="52"/>
      <c r="BD50" s="52"/>
    </row>
    <row r="51" spans="1:56" ht="48.75" customHeight="1" x14ac:dyDescent="0.2">
      <c r="A51" s="111" t="s">
        <v>102</v>
      </c>
      <c r="B51" s="112">
        <v>13537586.51</v>
      </c>
      <c r="C51" s="214"/>
      <c r="D51" s="114"/>
      <c r="E51" s="114"/>
      <c r="F51" s="113"/>
      <c r="G51" s="113"/>
      <c r="H51" s="157" t="s">
        <v>113</v>
      </c>
      <c r="I51" s="157">
        <v>397</v>
      </c>
      <c r="J51" s="158">
        <v>44386</v>
      </c>
      <c r="K51" s="156">
        <v>9084733</v>
      </c>
      <c r="L51" s="157"/>
      <c r="M51" s="157"/>
      <c r="N51" s="157"/>
      <c r="O51" s="157"/>
      <c r="P51" s="160">
        <f>T42</f>
        <v>8158034</v>
      </c>
      <c r="AV51" s="46"/>
      <c r="AW51" s="46"/>
      <c r="AX51" s="46"/>
      <c r="AY51" s="46"/>
      <c r="AZ51" s="46"/>
      <c r="BA51" s="52"/>
      <c r="BB51" s="52"/>
      <c r="BC51" s="52"/>
      <c r="BD51" s="52"/>
    </row>
    <row r="52" spans="1:56" ht="51" customHeight="1" x14ac:dyDescent="0.2">
      <c r="A52" s="111" t="s">
        <v>103</v>
      </c>
      <c r="B52" s="112">
        <v>14636985</v>
      </c>
      <c r="C52" s="214"/>
      <c r="D52" s="114"/>
      <c r="E52" s="114"/>
      <c r="F52" s="114"/>
      <c r="G52" s="113"/>
      <c r="H52" s="157" t="s">
        <v>114</v>
      </c>
      <c r="I52" s="157">
        <v>459</v>
      </c>
      <c r="J52" s="158">
        <v>44420</v>
      </c>
      <c r="K52" s="156">
        <v>7296102</v>
      </c>
      <c r="L52" s="157"/>
      <c r="M52" s="157"/>
      <c r="N52" s="157"/>
      <c r="O52" s="157"/>
      <c r="P52" s="160">
        <f>Y42</f>
        <v>7309936</v>
      </c>
      <c r="AV52" s="46"/>
      <c r="AW52" s="46"/>
      <c r="AX52" s="46"/>
      <c r="AY52" s="46"/>
      <c r="AZ52" s="46"/>
      <c r="BA52" s="52"/>
      <c r="BB52" s="52"/>
      <c r="BC52" s="52"/>
      <c r="BD52" s="52"/>
    </row>
    <row r="53" spans="1:56" ht="24" x14ac:dyDescent="0.2">
      <c r="A53" s="111" t="s">
        <v>118</v>
      </c>
      <c r="B53" s="215">
        <v>4487292</v>
      </c>
      <c r="C53" s="211"/>
      <c r="D53" s="211"/>
      <c r="E53" s="211"/>
      <c r="F53" s="211"/>
      <c r="G53" s="114"/>
      <c r="H53" s="157" t="s">
        <v>115</v>
      </c>
      <c r="I53" s="157">
        <v>458</v>
      </c>
      <c r="J53" s="158">
        <v>44419</v>
      </c>
      <c r="K53" s="156">
        <v>4213418</v>
      </c>
      <c r="L53" s="157"/>
      <c r="M53" s="157"/>
      <c r="N53" s="157"/>
      <c r="O53" s="157"/>
      <c r="P53" s="160">
        <f>AC42</f>
        <v>4232946</v>
      </c>
      <c r="AV53" s="46"/>
      <c r="AW53" s="46"/>
      <c r="AX53" s="46"/>
      <c r="AY53" s="46"/>
      <c r="AZ53" s="46"/>
      <c r="BA53" s="52"/>
      <c r="BB53" s="52"/>
      <c r="BC53" s="52"/>
      <c r="BD53" s="52"/>
    </row>
    <row r="54" spans="1:56" ht="24" x14ac:dyDescent="0.2">
      <c r="A54" s="111" t="s">
        <v>119</v>
      </c>
      <c r="B54" s="215">
        <v>16071441</v>
      </c>
      <c r="C54" s="211"/>
      <c r="D54" s="211"/>
      <c r="E54" s="211"/>
      <c r="F54" s="81"/>
      <c r="G54" s="115"/>
      <c r="H54" s="157" t="s">
        <v>116</v>
      </c>
      <c r="I54" s="157">
        <v>616</v>
      </c>
      <c r="J54" s="158">
        <v>44488</v>
      </c>
      <c r="K54" s="156">
        <v>4081966</v>
      </c>
      <c r="L54" s="160">
        <v>300895</v>
      </c>
      <c r="M54" s="157"/>
      <c r="N54" s="157"/>
      <c r="O54" s="157"/>
      <c r="P54" s="160">
        <f>AG42</f>
        <v>3839801</v>
      </c>
      <c r="BA54" s="52"/>
      <c r="BB54" s="52"/>
      <c r="BC54" s="52"/>
      <c r="BD54" s="52"/>
    </row>
    <row r="55" spans="1:56" ht="60" x14ac:dyDescent="0.2">
      <c r="A55" s="111" t="s">
        <v>120</v>
      </c>
      <c r="B55" s="215">
        <v>362011</v>
      </c>
      <c r="C55" s="81"/>
      <c r="D55" s="81"/>
      <c r="E55" s="81"/>
      <c r="F55" s="81"/>
      <c r="G55" s="46"/>
      <c r="H55" s="157" t="s">
        <v>23</v>
      </c>
      <c r="I55" s="157">
        <v>645</v>
      </c>
      <c r="J55" s="158">
        <v>44495</v>
      </c>
      <c r="K55" s="156">
        <v>5822007</v>
      </c>
      <c r="L55" s="160">
        <v>179087</v>
      </c>
      <c r="M55" s="157"/>
      <c r="N55" s="157"/>
      <c r="O55" s="157"/>
      <c r="P55" s="160">
        <f>AK42</f>
        <v>5798538</v>
      </c>
      <c r="BA55" s="52"/>
      <c r="BB55" s="52"/>
      <c r="BC55" s="52"/>
      <c r="BD55" s="52"/>
    </row>
    <row r="56" spans="1:56" x14ac:dyDescent="0.2">
      <c r="C56" s="81"/>
      <c r="D56" s="81"/>
      <c r="E56" s="81"/>
      <c r="F56" s="212"/>
      <c r="H56" s="157" t="s">
        <v>25</v>
      </c>
      <c r="I56" s="157">
        <v>765</v>
      </c>
      <c r="J56" s="158">
        <v>44529</v>
      </c>
      <c r="K56" s="156">
        <v>12812532</v>
      </c>
      <c r="L56" s="160">
        <v>83381</v>
      </c>
      <c r="M56" s="157"/>
      <c r="N56" s="157"/>
      <c r="O56" s="157"/>
      <c r="P56" s="160">
        <f>AQ42</f>
        <v>12883401</v>
      </c>
    </row>
    <row r="57" spans="1:56" x14ac:dyDescent="0.2">
      <c r="H57" s="157" t="s">
        <v>24</v>
      </c>
      <c r="I57" s="157">
        <v>822</v>
      </c>
      <c r="J57" s="161">
        <v>44508</v>
      </c>
      <c r="K57" s="156">
        <v>9525846</v>
      </c>
      <c r="L57" s="160">
        <v>36920</v>
      </c>
      <c r="M57" s="157"/>
      <c r="N57" s="157"/>
      <c r="O57" s="157"/>
      <c r="P57" s="160">
        <f>AU42</f>
        <v>14013138</v>
      </c>
      <c r="Q57" s="52"/>
      <c r="R57" s="52"/>
      <c r="S57" s="52"/>
    </row>
    <row r="58" spans="1:56" x14ac:dyDescent="0.2">
      <c r="B58" s="52"/>
      <c r="H58" s="157" t="s">
        <v>117</v>
      </c>
      <c r="I58" s="157">
        <v>936</v>
      </c>
      <c r="J58" s="161">
        <v>44557</v>
      </c>
      <c r="K58" s="156"/>
      <c r="L58" s="160">
        <v>229007</v>
      </c>
      <c r="M58" s="157"/>
      <c r="N58" s="157"/>
      <c r="O58" s="157"/>
      <c r="P58" s="160">
        <f>AZ42</f>
        <v>13112690</v>
      </c>
      <c r="R58" s="52"/>
    </row>
    <row r="59" spans="1:56" x14ac:dyDescent="0.2">
      <c r="H59" s="157" t="s">
        <v>117</v>
      </c>
      <c r="I59" s="157">
        <v>940</v>
      </c>
      <c r="J59" s="161">
        <v>44557</v>
      </c>
      <c r="K59" s="156">
        <f>4487292+16071440.796-L59</f>
        <v>20442239.796</v>
      </c>
      <c r="L59" s="160">
        <v>116493</v>
      </c>
      <c r="M59" s="157"/>
      <c r="N59" s="157"/>
      <c r="O59" s="157"/>
      <c r="R59" s="52"/>
    </row>
    <row r="60" spans="1:56" x14ac:dyDescent="0.2">
      <c r="H60" s="157" t="s">
        <v>123</v>
      </c>
      <c r="I60" s="157"/>
      <c r="J60" s="161"/>
      <c r="K60" s="156"/>
      <c r="L60" s="160">
        <f>P64</f>
        <v>230472</v>
      </c>
      <c r="M60" s="157"/>
      <c r="N60" s="157"/>
      <c r="O60" s="157"/>
      <c r="P60" s="160">
        <f>BD42</f>
        <v>11066167</v>
      </c>
      <c r="R60" s="52"/>
      <c r="T60" s="52"/>
    </row>
    <row r="61" spans="1:56" x14ac:dyDescent="0.2">
      <c r="K61" s="96">
        <f>ROUND(SUM(K48:K59),0)</f>
        <v>99885537</v>
      </c>
      <c r="L61" s="96">
        <f>SUM(L48:L60)</f>
        <v>1176255</v>
      </c>
      <c r="M61" s="96">
        <f t="shared" ref="M61:O61" si="22">SUM(M48:M59)</f>
        <v>0</v>
      </c>
      <c r="N61" s="96">
        <f t="shared" si="22"/>
        <v>0</v>
      </c>
      <c r="O61" s="96">
        <f t="shared" si="22"/>
        <v>0</v>
      </c>
      <c r="P61" s="96">
        <f>SUM(P48:P60)</f>
        <v>107992953</v>
      </c>
      <c r="Q61" s="96"/>
      <c r="R61" s="52"/>
    </row>
    <row r="62" spans="1:56" x14ac:dyDescent="0.2">
      <c r="J62" s="52"/>
      <c r="K62" s="52">
        <f>K61+L59</f>
        <v>100002030</v>
      </c>
      <c r="Q62" s="52"/>
      <c r="R62" s="52"/>
    </row>
    <row r="63" spans="1:56" x14ac:dyDescent="0.2">
      <c r="I63" s="7" t="s">
        <v>121</v>
      </c>
      <c r="P63" s="52">
        <f>P61-K61</f>
        <v>8107416</v>
      </c>
      <c r="Q63" s="52"/>
      <c r="R63" s="52"/>
      <c r="S63" s="52"/>
      <c r="AW63" s="52">
        <f>P58-16071441</f>
        <v>-2958751</v>
      </c>
    </row>
    <row r="64" spans="1:56" x14ac:dyDescent="0.2">
      <c r="I64" s="7" t="s">
        <v>122</v>
      </c>
      <c r="P64" s="52">
        <f>210508+19964</f>
        <v>230472</v>
      </c>
      <c r="Q64" s="52"/>
      <c r="R64" s="52"/>
    </row>
    <row r="65" spans="9:16" x14ac:dyDescent="0.2">
      <c r="I65" s="7" t="s">
        <v>124</v>
      </c>
      <c r="P65" s="52">
        <f>VTMEC_2021!H14</f>
        <v>1194</v>
      </c>
    </row>
    <row r="66" spans="9:16" x14ac:dyDescent="0.2">
      <c r="I66" s="7" t="s">
        <v>160</v>
      </c>
      <c r="P66" s="188">
        <f>P63+P64+P65</f>
        <v>8339082</v>
      </c>
    </row>
    <row r="67" spans="9:16" x14ac:dyDescent="0.2">
      <c r="L67" s="52"/>
      <c r="P67" s="52"/>
    </row>
    <row r="69" spans="9:16" x14ac:dyDescent="0.2">
      <c r="K69" s="52"/>
    </row>
  </sheetData>
  <autoFilter ref="A5:BRG37" xr:uid="{E2593C71-A38B-4834-8AEB-9F9A6345AFAC}">
    <filterColumn colId="0">
      <filters>
        <filter val="47073"/>
      </filters>
    </filterColumn>
  </autoFilter>
  <mergeCells count="14">
    <mergeCell ref="BA3:BD3"/>
    <mergeCell ref="Z3:AC3"/>
    <mergeCell ref="A41:B41"/>
    <mergeCell ref="BE3:BE5"/>
    <mergeCell ref="C3:G3"/>
    <mergeCell ref="H3:L3"/>
    <mergeCell ref="M3:Q3"/>
    <mergeCell ref="R3:T3"/>
    <mergeCell ref="U3:Y3"/>
    <mergeCell ref="AD3:AG3"/>
    <mergeCell ref="AH3:AK3"/>
    <mergeCell ref="AL3:AQ3"/>
    <mergeCell ref="AR3:AU3"/>
    <mergeCell ref="AV3:AZ3"/>
  </mergeCells>
  <pageMargins left="0.7" right="0.7" top="0.75" bottom="0.75" header="0.3" footer="0.3"/>
  <pageSetup paperSize="9" scale="12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B5930-DCD6-4B6C-870D-E35AF905A58B}">
  <sheetPr>
    <tabColor rgb="FF92D050"/>
    <pageSetUpPr fitToPage="1"/>
  </sheetPr>
  <dimension ref="A1:M21"/>
  <sheetViews>
    <sheetView view="pageBreakPreview" zoomScale="60" zoomScaleNormal="80" workbookViewId="0">
      <selection activeCell="R2" sqref="R2:R5"/>
    </sheetView>
  </sheetViews>
  <sheetFormatPr defaultColWidth="8.7109375" defaultRowHeight="15" x14ac:dyDescent="0.25"/>
  <cols>
    <col min="1" max="1" width="18.140625" style="166" customWidth="1"/>
    <col min="2" max="2" width="34" style="166" customWidth="1"/>
    <col min="3" max="3" width="10" style="166" customWidth="1"/>
    <col min="4" max="4" width="10.85546875" style="166" customWidth="1"/>
    <col min="5" max="5" width="12.42578125" style="166" customWidth="1"/>
    <col min="6" max="6" width="13.85546875" style="166" customWidth="1"/>
    <col min="7" max="7" width="13.140625" style="166" customWidth="1"/>
    <col min="8" max="8" width="13.85546875" style="166" customWidth="1"/>
    <col min="9" max="11" width="12.140625" style="166" customWidth="1"/>
    <col min="12" max="12" width="16.140625" style="166" customWidth="1"/>
    <col min="13" max="13" width="21.85546875" style="168" customWidth="1"/>
    <col min="14" max="16384" width="8.7109375" style="166"/>
  </cols>
  <sheetData>
    <row r="1" spans="1:13" ht="21.75" customHeight="1" x14ac:dyDescent="0.25">
      <c r="M1" s="209" t="s">
        <v>182</v>
      </c>
    </row>
    <row r="2" spans="1:13" s="168" customFormat="1" ht="75" x14ac:dyDescent="0.25">
      <c r="A2" s="167"/>
      <c r="M2" s="209" t="s">
        <v>184</v>
      </c>
    </row>
    <row r="3" spans="1:13" s="168" customFormat="1" x14ac:dyDescent="0.25">
      <c r="A3" s="167" t="s">
        <v>125</v>
      </c>
      <c r="M3" s="209"/>
    </row>
    <row r="4" spans="1:13" x14ac:dyDescent="0.25">
      <c r="A4" s="169" t="s">
        <v>126</v>
      </c>
      <c r="B4" s="168" t="s">
        <v>127</v>
      </c>
    </row>
    <row r="5" spans="1:13" ht="45" customHeight="1" x14ac:dyDescent="0.25">
      <c r="A5" s="170"/>
      <c r="B5" s="170"/>
      <c r="C5" s="251" t="s">
        <v>128</v>
      </c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ht="60" x14ac:dyDescent="0.25">
      <c r="A6" s="171" t="s">
        <v>129</v>
      </c>
      <c r="B6" s="172"/>
      <c r="C6" s="173" t="s">
        <v>130</v>
      </c>
      <c r="D6" s="173" t="s">
        <v>131</v>
      </c>
      <c r="E6" s="173" t="s">
        <v>132</v>
      </c>
      <c r="F6" s="173" t="s">
        <v>133</v>
      </c>
      <c r="G6" s="173" t="s">
        <v>134</v>
      </c>
      <c r="H6" s="173" t="s">
        <v>135</v>
      </c>
      <c r="I6" s="173" t="s">
        <v>136</v>
      </c>
      <c r="J6" s="173" t="s">
        <v>137</v>
      </c>
      <c r="K6" s="173" t="s">
        <v>138</v>
      </c>
      <c r="L6" s="174" t="s">
        <v>139</v>
      </c>
      <c r="M6" s="175" t="s">
        <v>140</v>
      </c>
    </row>
    <row r="7" spans="1:13" x14ac:dyDescent="0.25">
      <c r="A7" s="176" t="s">
        <v>141</v>
      </c>
      <c r="B7" s="177" t="s">
        <v>142</v>
      </c>
      <c r="C7" s="178">
        <f>[10]MAR!H6</f>
        <v>2031.1769320000001</v>
      </c>
      <c r="D7" s="178">
        <f>[10]APR!H6</f>
        <v>2031.1769320000001</v>
      </c>
      <c r="E7" s="178">
        <f>[10]MAI!H6</f>
        <v>2224.62</v>
      </c>
      <c r="F7" s="178">
        <f>[10]JUN!H6</f>
        <v>2224.62</v>
      </c>
      <c r="G7" s="178">
        <f>[10]JUL!H6</f>
        <v>2224.62</v>
      </c>
      <c r="H7" s="178">
        <f>[10]AUG!H6</f>
        <v>1415.1055000000001</v>
      </c>
      <c r="I7" s="178">
        <f>[10]SEP!H6</f>
        <v>1921.144755</v>
      </c>
      <c r="J7" s="178">
        <f>[10]OKT!H7</f>
        <v>2224.62</v>
      </c>
      <c r="K7" s="178">
        <f>[10]NOV!H7</f>
        <v>2224.62</v>
      </c>
      <c r="L7" s="178">
        <f>[10]DEC!H7</f>
        <v>2224.62</v>
      </c>
      <c r="M7" s="179">
        <f>SUM(C7:K7)</f>
        <v>18521.704118999995</v>
      </c>
    </row>
    <row r="8" spans="1:13" x14ac:dyDescent="0.25">
      <c r="A8" s="180" t="s">
        <v>143</v>
      </c>
      <c r="B8" s="177" t="s">
        <v>142</v>
      </c>
      <c r="C8" s="178"/>
      <c r="D8" s="178"/>
      <c r="E8" s="178">
        <f>[10]MAI!H7</f>
        <v>2224.62</v>
      </c>
      <c r="F8" s="178">
        <f>[10]JUN!H7</f>
        <v>2224.62</v>
      </c>
      <c r="G8" s="178">
        <f>[10]JUL!H7</f>
        <v>2224.62</v>
      </c>
      <c r="H8" s="178">
        <f>[10]AUG!H7</f>
        <v>2224.62</v>
      </c>
      <c r="I8" s="178">
        <f>[10]SEP!H7</f>
        <v>2224.62</v>
      </c>
      <c r="J8" s="178">
        <f>[10]OKT!H8</f>
        <v>2224.62</v>
      </c>
      <c r="K8" s="178">
        <f>[10]NOV!H8</f>
        <v>2224.62</v>
      </c>
      <c r="L8" s="178">
        <f>[10]DEC!H8</f>
        <v>2224.62</v>
      </c>
      <c r="M8" s="179">
        <f>SUM(C8:K8)</f>
        <v>15572.339999999997</v>
      </c>
    </row>
    <row r="9" spans="1:13" x14ac:dyDescent="0.25">
      <c r="A9" s="181" t="s">
        <v>144</v>
      </c>
      <c r="B9" s="177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9"/>
    </row>
    <row r="10" spans="1:13" x14ac:dyDescent="0.25">
      <c r="A10" s="180" t="s">
        <v>145</v>
      </c>
      <c r="B10" s="177" t="s">
        <v>146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9"/>
    </row>
    <row r="11" spans="1:13" x14ac:dyDescent="0.25">
      <c r="A11" s="180">
        <v>1534</v>
      </c>
      <c r="B11" s="177" t="s">
        <v>147</v>
      </c>
      <c r="C11" s="178">
        <f>[10]MAR!H8</f>
        <v>977.91205449999995</v>
      </c>
      <c r="D11" s="178">
        <f>[10]APR!H8</f>
        <v>1987.6856109999999</v>
      </c>
      <c r="E11" s="178">
        <f>[10]MAI!H9</f>
        <v>1811.0384240000001</v>
      </c>
      <c r="F11" s="178">
        <f>[10]JUN!H9</f>
        <v>1746.833419</v>
      </c>
      <c r="G11" s="178">
        <f>[10]JUL!H9</f>
        <v>613.69850400000007</v>
      </c>
      <c r="H11" s="178">
        <f>[10]AUG!H9</f>
        <v>842.20405500000004</v>
      </c>
      <c r="I11" s="178">
        <f>[10]SEP!H9</f>
        <v>1272.297255</v>
      </c>
      <c r="J11" s="178">
        <f>[10]OKT!H10</f>
        <v>1738.8495050000001</v>
      </c>
      <c r="K11" s="178">
        <f>[10]NOV!H10</f>
        <v>1745.2761850000002</v>
      </c>
      <c r="L11" s="178">
        <f>[10]DEC!H10</f>
        <v>1540.8088889999999</v>
      </c>
      <c r="M11" s="179">
        <f>SUM(C11:K11)</f>
        <v>12735.795012500001</v>
      </c>
    </row>
    <row r="12" spans="1:13" x14ac:dyDescent="0.25">
      <c r="A12" s="181" t="s">
        <v>148</v>
      </c>
      <c r="B12" s="177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9"/>
    </row>
    <row r="13" spans="1:13" x14ac:dyDescent="0.25">
      <c r="A13" s="182" t="s">
        <v>149</v>
      </c>
      <c r="B13" s="177" t="s">
        <v>150</v>
      </c>
      <c r="C13" s="178"/>
      <c r="D13" s="178"/>
      <c r="E13" s="178"/>
      <c r="F13" s="178">
        <f>[10]JUN!H11</f>
        <v>1706.1475909999999</v>
      </c>
      <c r="G13" s="178">
        <f>[10]JUL!H11</f>
        <v>603.21807200000001</v>
      </c>
      <c r="H13" s="178">
        <f>[10]AUG!H11</f>
        <v>897.00386099999992</v>
      </c>
      <c r="I13" s="178">
        <f>[10]SEP!H11</f>
        <v>1773.3187559999999</v>
      </c>
      <c r="J13" s="178">
        <f>[10]OKT!H12</f>
        <v>2224.508769</v>
      </c>
      <c r="K13" s="178">
        <f>[10]NOV!H12</f>
        <v>2625.1381129999995</v>
      </c>
      <c r="L13" s="178">
        <f>[10]DEC!H12</f>
        <v>1739.887661</v>
      </c>
      <c r="M13" s="179">
        <f t="shared" ref="M13:M18" si="0">SUM(C13:K13)</f>
        <v>9829.3351619999994</v>
      </c>
    </row>
    <row r="14" spans="1:13" x14ac:dyDescent="0.25">
      <c r="A14" s="180" t="s">
        <v>151</v>
      </c>
      <c r="B14" s="177" t="s">
        <v>152</v>
      </c>
      <c r="C14" s="178">
        <f>[10]MAR!H10</f>
        <v>2577.4323730000006</v>
      </c>
      <c r="D14" s="178">
        <f>[10]APR!H10</f>
        <v>2547.7707730000002</v>
      </c>
      <c r="E14" s="178">
        <f>[10]MAI!H11</f>
        <v>2093.5898820000002</v>
      </c>
      <c r="F14" s="178">
        <f>[10]JUN!H12</f>
        <v>1812.3361189999998</v>
      </c>
      <c r="G14" s="178">
        <f>[10]JUL!H12</f>
        <v>2479.4749390000002</v>
      </c>
      <c r="H14" s="178">
        <f>[10]AUG!H12</f>
        <v>1733.5474940000001</v>
      </c>
      <c r="I14" s="178">
        <f>[10]SEP!H12</f>
        <v>2727.2234530000001</v>
      </c>
      <c r="J14" s="178">
        <f>[10]OKT!H13</f>
        <v>2044.8212679999999</v>
      </c>
      <c r="K14" s="178">
        <f>[10]NOV!H13</f>
        <v>2636.8668039999998</v>
      </c>
      <c r="L14" s="178">
        <f>[10]DEC!H13</f>
        <v>2701.9740159999997</v>
      </c>
      <c r="M14" s="179">
        <f t="shared" si="0"/>
        <v>20653.063105000005</v>
      </c>
    </row>
    <row r="15" spans="1:13" x14ac:dyDescent="0.25">
      <c r="A15" s="182" t="s">
        <v>153</v>
      </c>
      <c r="B15" s="177" t="s">
        <v>152</v>
      </c>
      <c r="C15" s="178"/>
      <c r="D15" s="178"/>
      <c r="E15" s="178"/>
      <c r="F15" s="178">
        <f>[10]JUN!H13</f>
        <v>1382.045175</v>
      </c>
      <c r="G15" s="178">
        <f>[10]JUL!H13</f>
        <v>1850.9332759999998</v>
      </c>
      <c r="H15" s="178">
        <f>[10]AUG!H13</f>
        <v>2508.9017180000001</v>
      </c>
      <c r="I15" s="178">
        <f>[10]SEP!H13</f>
        <v>2656.44346</v>
      </c>
      <c r="J15" s="178">
        <f>[10]OKT!H14</f>
        <v>2612.0128549999999</v>
      </c>
      <c r="K15" s="178">
        <f>[10]NOV!H14</f>
        <v>2603.8682740000004</v>
      </c>
      <c r="L15" s="178">
        <f>[10]DEC!H14</f>
        <v>2909.5928570000001</v>
      </c>
      <c r="M15" s="179">
        <f t="shared" si="0"/>
        <v>13614.204758</v>
      </c>
    </row>
    <row r="16" spans="1:13" x14ac:dyDescent="0.25">
      <c r="A16" s="180" t="s">
        <v>154</v>
      </c>
      <c r="B16" s="177" t="s">
        <v>155</v>
      </c>
      <c r="C16" s="178">
        <f>[10]MAR!H11</f>
        <v>679.89207210000006</v>
      </c>
      <c r="D16" s="178">
        <f>[10]APR!H11</f>
        <v>2100.239024</v>
      </c>
      <c r="E16" s="178">
        <f>[10]MAI!H12</f>
        <v>2305.4355009999999</v>
      </c>
      <c r="F16" s="178">
        <f>[10]JUN!H14</f>
        <v>2214.5721329999997</v>
      </c>
      <c r="G16" s="178">
        <v>2043.2887519999999</v>
      </c>
      <c r="H16" s="178">
        <f>[10]AUG!H15</f>
        <v>1735.5372929999999</v>
      </c>
      <c r="I16" s="178">
        <f>[10]SEP!H15</f>
        <v>1532.219384</v>
      </c>
      <c r="J16" s="178">
        <f>[10]OKT!H16</f>
        <v>2246.359481</v>
      </c>
      <c r="K16" s="178">
        <f>[10]NOV!H16</f>
        <v>2257.569094</v>
      </c>
      <c r="L16" s="178">
        <f>[10]DEC!H15</f>
        <v>1942.7112100000002</v>
      </c>
      <c r="M16" s="179">
        <f t="shared" si="0"/>
        <v>17115.112734099999</v>
      </c>
    </row>
    <row r="17" spans="1:13" x14ac:dyDescent="0.25">
      <c r="A17" s="180" t="s">
        <v>156</v>
      </c>
      <c r="B17" s="177" t="s">
        <v>155</v>
      </c>
      <c r="C17" s="178"/>
      <c r="D17" s="178"/>
      <c r="E17" s="178">
        <f>[10]MAI!H13</f>
        <v>1438.9212929999999</v>
      </c>
      <c r="F17" s="178">
        <f>[10]JUN!H15</f>
        <v>780.96520999999996</v>
      </c>
      <c r="G17" s="178">
        <f>[10]JUL!H15</f>
        <v>1478.210554</v>
      </c>
      <c r="H17" s="178">
        <f>[10]AUG!H16</f>
        <v>2175.839027</v>
      </c>
      <c r="I17" s="178">
        <f>[10]SEP!H16</f>
        <v>2470.3045609999999</v>
      </c>
      <c r="J17" s="178">
        <f>[10]OKT!H17</f>
        <v>2344.4652230000002</v>
      </c>
      <c r="K17" s="178">
        <f>[10]NOV!H17</f>
        <v>2368.4046060000001</v>
      </c>
      <c r="L17" s="178">
        <f>[10]DEC!H16</f>
        <v>2362.5464400000001</v>
      </c>
      <c r="M17" s="179">
        <f t="shared" si="0"/>
        <v>13057.110474000001</v>
      </c>
    </row>
    <row r="18" spans="1:13" x14ac:dyDescent="0.25">
      <c r="A18" s="180" t="s">
        <v>157</v>
      </c>
      <c r="B18" s="177" t="s">
        <v>155</v>
      </c>
      <c r="C18" s="178"/>
      <c r="D18" s="178"/>
      <c r="E18" s="178"/>
      <c r="F18" s="178"/>
      <c r="G18" s="178"/>
      <c r="H18" s="178">
        <f>[10]AUG!H14</f>
        <v>1204.162088</v>
      </c>
      <c r="I18" s="178">
        <f>[10]SEP!H14</f>
        <v>1677.7960450000003</v>
      </c>
      <c r="J18" s="178">
        <f>[10]OKT!H15</f>
        <v>1387.6438020000001</v>
      </c>
      <c r="K18" s="178">
        <f>[10]NOV!H15</f>
        <v>1991.3191569999999</v>
      </c>
      <c r="L18" s="178">
        <f>[10]DEC!H17</f>
        <v>2316.2743439999999</v>
      </c>
      <c r="M18" s="179">
        <f t="shared" si="0"/>
        <v>6260.9210920000005</v>
      </c>
    </row>
    <row r="19" spans="1:13" s="168" customFormat="1" ht="14.25" x14ac:dyDescent="0.2">
      <c r="B19" s="183" t="s">
        <v>158</v>
      </c>
      <c r="C19" s="179">
        <f>SUM(C7+C8+C9+C11+C13+C14+C15+C16+C17+C18)</f>
        <v>6266.4134316000009</v>
      </c>
      <c r="D19" s="179">
        <f t="shared" ref="D19:J19" si="1">SUM(D7+D8+D9+D11+D13+D14+D15+D16+D17+D18)</f>
        <v>8666.8723399999999</v>
      </c>
      <c r="E19" s="179">
        <f t="shared" si="1"/>
        <v>12098.2251</v>
      </c>
      <c r="F19" s="179">
        <f>SUM(F7+F8+F9+F11+F13+F14+F15+F16+F17+F18)</f>
        <v>14092.139647</v>
      </c>
      <c r="G19" s="179">
        <f t="shared" si="1"/>
        <v>13518.064096999999</v>
      </c>
      <c r="H19" s="179">
        <f t="shared" si="1"/>
        <v>14736.921036</v>
      </c>
      <c r="I19" s="179">
        <f t="shared" si="1"/>
        <v>18255.367668999999</v>
      </c>
      <c r="J19" s="179">
        <f t="shared" si="1"/>
        <v>19047.900902999998</v>
      </c>
      <c r="K19" s="179">
        <f>SUM(K7+K8+K9+K11+K13+K14+K15+K16+K17+K18)</f>
        <v>20677.682233</v>
      </c>
      <c r="L19" s="184">
        <f>ROUND(SUM(L7+L8+L9+L11+L13+L14+L15+L16+L17+L18),0)</f>
        <v>19963</v>
      </c>
      <c r="M19" s="185">
        <f>SUM(M7+M8+M9+M11+M13+M14+M15+M16+M17+M18)</f>
        <v>127359.58645660001</v>
      </c>
    </row>
    <row r="20" spans="1:13" x14ac:dyDescent="0.25">
      <c r="B20" s="166" t="s">
        <v>159</v>
      </c>
    </row>
    <row r="21" spans="1:13" x14ac:dyDescent="0.25">
      <c r="F21" s="186"/>
    </row>
  </sheetData>
  <mergeCells count="1">
    <mergeCell ref="C5:M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29FA-44D7-499D-8562-48A81E798861}">
  <sheetPr>
    <tabColor rgb="FF92D050"/>
  </sheetPr>
  <dimension ref="A1:M32"/>
  <sheetViews>
    <sheetView view="pageBreakPreview" zoomScale="60" zoomScaleNormal="90" workbookViewId="0">
      <selection activeCell="B58" sqref="B58"/>
    </sheetView>
  </sheetViews>
  <sheetFormatPr defaultRowHeight="15" x14ac:dyDescent="0.25"/>
  <cols>
    <col min="1" max="1" width="7.7109375" customWidth="1"/>
    <col min="2" max="2" width="70" customWidth="1"/>
    <col min="3" max="3" width="16" customWidth="1"/>
    <col min="4" max="4" width="12.7109375" customWidth="1"/>
    <col min="5" max="5" width="21.5703125" customWidth="1"/>
    <col min="7" max="7" width="9.140625" bestFit="1" customWidth="1"/>
  </cols>
  <sheetData>
    <row r="1" spans="1:13" ht="17.25" customHeight="1" x14ac:dyDescent="0.25">
      <c r="C1" s="194"/>
      <c r="D1" s="194"/>
      <c r="E1" s="209" t="s">
        <v>183</v>
      </c>
      <c r="F1" s="176"/>
      <c r="G1" s="176"/>
      <c r="H1" s="176"/>
      <c r="I1" s="190"/>
      <c r="J1" s="190"/>
    </row>
    <row r="2" spans="1:13" ht="75" x14ac:dyDescent="0.25">
      <c r="A2" s="193"/>
      <c r="B2" s="194"/>
      <c r="C2" s="193"/>
      <c r="D2" s="193"/>
      <c r="E2" s="209" t="s">
        <v>184</v>
      </c>
      <c r="F2" s="176"/>
      <c r="G2" s="176"/>
      <c r="H2" s="176"/>
      <c r="I2" s="176"/>
      <c r="J2" s="176"/>
      <c r="K2" s="176"/>
    </row>
    <row r="3" spans="1:13" ht="18.75" x14ac:dyDescent="0.25">
      <c r="A3" s="193"/>
      <c r="B3" s="194" t="s">
        <v>171</v>
      </c>
      <c r="C3" s="193"/>
      <c r="D3" s="193"/>
      <c r="E3" s="209"/>
      <c r="F3" s="176"/>
      <c r="G3" s="176"/>
      <c r="H3" s="176"/>
      <c r="I3" s="176"/>
      <c r="J3" s="176"/>
      <c r="K3" s="176"/>
    </row>
    <row r="4" spans="1:13" x14ac:dyDescent="0.25">
      <c r="A4" s="195" t="s">
        <v>170</v>
      </c>
      <c r="B4" s="192"/>
      <c r="C4" s="192"/>
      <c r="D4" s="192"/>
      <c r="E4" s="176"/>
      <c r="F4" s="176"/>
      <c r="G4" s="176"/>
      <c r="H4" s="176"/>
      <c r="I4" s="176"/>
      <c r="J4" s="176"/>
      <c r="K4" s="176"/>
      <c r="L4" s="190"/>
      <c r="M4" s="190"/>
    </row>
    <row r="5" spans="1:13" ht="38.25" x14ac:dyDescent="0.25">
      <c r="A5" s="196" t="s">
        <v>172</v>
      </c>
      <c r="B5" s="196" t="s">
        <v>173</v>
      </c>
      <c r="C5" s="196"/>
      <c r="D5" s="196" t="s">
        <v>174</v>
      </c>
      <c r="E5" s="196" t="s">
        <v>175</v>
      </c>
      <c r="F5" s="176"/>
      <c r="G5" s="176"/>
      <c r="H5" s="176"/>
      <c r="I5" s="176"/>
      <c r="J5" s="176"/>
      <c r="K5" s="176"/>
      <c r="L5" s="190"/>
      <c r="M5" s="190"/>
    </row>
    <row r="6" spans="1:13" ht="17.25" customHeight="1" x14ac:dyDescent="0.25">
      <c r="A6" s="197">
        <v>1</v>
      </c>
      <c r="B6" s="196" t="s">
        <v>169</v>
      </c>
      <c r="C6" s="196" t="s">
        <v>163</v>
      </c>
      <c r="D6" s="196"/>
      <c r="E6" s="207">
        <v>16868</v>
      </c>
      <c r="F6" s="176"/>
      <c r="G6" s="176"/>
      <c r="H6" s="176"/>
      <c r="I6" s="176"/>
      <c r="J6" s="176"/>
      <c r="K6" s="176"/>
      <c r="L6" s="190"/>
      <c r="M6" s="190"/>
    </row>
    <row r="7" spans="1:13" x14ac:dyDescent="0.25">
      <c r="A7" s="198"/>
      <c r="B7" s="198"/>
      <c r="C7" s="198" t="s">
        <v>164</v>
      </c>
      <c r="D7" s="199">
        <v>0.79</v>
      </c>
      <c r="E7" s="204">
        <f>SUM(D7*E6)</f>
        <v>13325.720000000001</v>
      </c>
      <c r="F7" s="176"/>
      <c r="G7" s="176"/>
      <c r="H7" s="176"/>
      <c r="I7" s="176"/>
      <c r="J7" s="176"/>
      <c r="K7" s="176"/>
      <c r="L7" s="190"/>
      <c r="M7" s="190"/>
    </row>
    <row r="8" spans="1:13" ht="21" customHeight="1" x14ac:dyDescent="0.25">
      <c r="A8" s="200" t="s">
        <v>168</v>
      </c>
      <c r="B8" s="200"/>
      <c r="C8" s="200"/>
      <c r="D8" s="200"/>
      <c r="E8" s="205"/>
      <c r="F8" s="176"/>
      <c r="G8" s="176"/>
      <c r="H8" s="176"/>
      <c r="I8" s="176"/>
      <c r="J8" s="176"/>
      <c r="K8" s="176"/>
      <c r="L8" s="190"/>
      <c r="M8" s="190"/>
    </row>
    <row r="9" spans="1:13" ht="20.25" customHeight="1" x14ac:dyDescent="0.25">
      <c r="A9" s="198">
        <v>1</v>
      </c>
      <c r="B9" s="198" t="s">
        <v>176</v>
      </c>
      <c r="C9" s="198" t="s">
        <v>162</v>
      </c>
      <c r="D9" s="199" t="s">
        <v>162</v>
      </c>
      <c r="E9" s="204"/>
      <c r="F9" s="176"/>
      <c r="G9" s="176"/>
      <c r="H9" s="176"/>
      <c r="I9" s="176"/>
      <c r="J9" s="176"/>
      <c r="K9" s="176"/>
      <c r="L9" s="190"/>
      <c r="M9" s="190"/>
    </row>
    <row r="10" spans="1:13" ht="15.75" customHeight="1" x14ac:dyDescent="0.25">
      <c r="A10" s="198"/>
      <c r="B10" s="198" t="s">
        <v>177</v>
      </c>
      <c r="C10" s="198" t="s">
        <v>163</v>
      </c>
      <c r="D10" s="199"/>
      <c r="E10" s="204"/>
      <c r="F10" s="176"/>
      <c r="G10" s="176"/>
      <c r="H10" s="176"/>
      <c r="I10" s="176"/>
      <c r="J10" s="176"/>
      <c r="K10" s="176"/>
      <c r="L10" s="190"/>
      <c r="M10" s="190"/>
    </row>
    <row r="11" spans="1:13" ht="12.75" customHeight="1" x14ac:dyDescent="0.25">
      <c r="A11" s="198"/>
      <c r="B11" s="198"/>
      <c r="C11" s="198" t="s">
        <v>178</v>
      </c>
      <c r="D11" s="199"/>
      <c r="E11" s="204"/>
      <c r="F11" s="176"/>
      <c r="G11" s="176"/>
      <c r="H11" s="176"/>
      <c r="I11" s="176"/>
      <c r="J11" s="176"/>
      <c r="K11" s="176"/>
      <c r="L11" s="190"/>
      <c r="M11" s="190"/>
    </row>
    <row r="12" spans="1:13" x14ac:dyDescent="0.25">
      <c r="A12" s="198">
        <v>2</v>
      </c>
      <c r="B12" s="198" t="s">
        <v>167</v>
      </c>
      <c r="C12" s="198" t="s">
        <v>162</v>
      </c>
      <c r="D12" s="199" t="s">
        <v>162</v>
      </c>
      <c r="E12" s="204"/>
      <c r="F12" s="176"/>
      <c r="G12" s="176"/>
      <c r="H12" s="176"/>
      <c r="I12" s="176"/>
      <c r="J12" s="176"/>
      <c r="K12" s="176"/>
      <c r="L12" s="190"/>
      <c r="M12" s="190"/>
    </row>
    <row r="13" spans="1:13" ht="14.45" customHeight="1" x14ac:dyDescent="0.25">
      <c r="A13" s="198"/>
      <c r="B13" s="198" t="s">
        <v>166</v>
      </c>
      <c r="C13" s="198" t="s">
        <v>163</v>
      </c>
      <c r="D13" s="199"/>
      <c r="E13" s="208">
        <v>2850</v>
      </c>
      <c r="F13" s="176"/>
      <c r="G13" s="176"/>
      <c r="H13" s="176"/>
      <c r="I13" s="176"/>
      <c r="J13" s="176"/>
      <c r="K13" s="176"/>
      <c r="L13" s="190"/>
      <c r="M13" s="190"/>
    </row>
    <row r="14" spans="1:13" ht="14.45" customHeight="1" x14ac:dyDescent="0.25">
      <c r="A14" s="198"/>
      <c r="B14" s="198"/>
      <c r="C14" s="198" t="s">
        <v>164</v>
      </c>
      <c r="D14" s="199">
        <f>8*1.21</f>
        <v>9.68</v>
      </c>
      <c r="E14" s="204">
        <f>SUM(D14*E13)</f>
        <v>27588</v>
      </c>
      <c r="F14" s="176"/>
      <c r="G14" s="176"/>
      <c r="H14" s="176"/>
      <c r="I14" s="176"/>
      <c r="J14" s="176"/>
      <c r="K14" s="176"/>
      <c r="L14" s="190"/>
      <c r="M14" s="190"/>
    </row>
    <row r="15" spans="1:13" x14ac:dyDescent="0.25">
      <c r="A15" s="198"/>
      <c r="B15" s="198" t="s">
        <v>165</v>
      </c>
      <c r="C15" s="198" t="s">
        <v>163</v>
      </c>
      <c r="D15" s="199"/>
      <c r="E15" s="208">
        <v>876</v>
      </c>
      <c r="F15" s="176"/>
      <c r="G15" s="191"/>
      <c r="H15" s="176"/>
      <c r="I15" s="176"/>
      <c r="J15" s="176"/>
      <c r="K15" s="176"/>
      <c r="L15" s="190"/>
      <c r="M15" s="190"/>
    </row>
    <row r="16" spans="1:13" ht="15.75" thickBot="1" x14ac:dyDescent="0.3">
      <c r="A16" s="198"/>
      <c r="B16" s="198"/>
      <c r="C16" s="198" t="s">
        <v>164</v>
      </c>
      <c r="D16" s="199">
        <f>160*1.21</f>
        <v>193.6</v>
      </c>
      <c r="E16" s="204">
        <f>SUM(D16*E15)</f>
        <v>169593.60000000001</v>
      </c>
      <c r="F16" s="176"/>
      <c r="G16" s="176"/>
      <c r="H16" s="176"/>
      <c r="I16" s="176"/>
      <c r="J16" s="176"/>
      <c r="K16" s="176"/>
      <c r="L16" s="190"/>
      <c r="M16" s="190"/>
    </row>
    <row r="17" spans="1:13" ht="15" customHeight="1" thickBot="1" x14ac:dyDescent="0.3">
      <c r="A17" s="253" t="s">
        <v>179</v>
      </c>
      <c r="B17" s="254"/>
      <c r="C17" s="201" t="s">
        <v>164</v>
      </c>
      <c r="D17" s="202"/>
      <c r="E17" s="206">
        <f>ROUND(SUM(E7,E14,E16),0)</f>
        <v>210507</v>
      </c>
      <c r="F17" s="176"/>
      <c r="G17" s="176"/>
      <c r="H17" s="176"/>
      <c r="I17" s="176"/>
      <c r="J17" s="176"/>
      <c r="K17" s="176"/>
      <c r="L17" s="190"/>
      <c r="M17" s="190"/>
    </row>
    <row r="18" spans="1:13" x14ac:dyDescent="0.25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90"/>
      <c r="M18" s="190"/>
    </row>
    <row r="19" spans="1:13" x14ac:dyDescent="0.25">
      <c r="A19" s="176"/>
      <c r="B19" s="203" t="s">
        <v>161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90"/>
      <c r="M19" s="190"/>
    </row>
    <row r="20" spans="1:13" x14ac:dyDescent="0.25">
      <c r="A20" s="176"/>
      <c r="B20" s="203" t="s">
        <v>180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90"/>
      <c r="M20" s="190"/>
    </row>
    <row r="21" spans="1:13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90"/>
      <c r="M21" s="190"/>
    </row>
    <row r="22" spans="1:13" x14ac:dyDescent="0.25">
      <c r="A22" s="176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90"/>
      <c r="M22" s="190"/>
    </row>
    <row r="23" spans="1:13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90"/>
      <c r="M23" s="190"/>
    </row>
    <row r="24" spans="1:13" x14ac:dyDescent="0.25">
      <c r="A24" s="176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90"/>
      <c r="M24" s="190"/>
    </row>
    <row r="25" spans="1:13" x14ac:dyDescent="0.25">
      <c r="A25" s="176"/>
      <c r="B25" s="176"/>
      <c r="C25" s="176"/>
      <c r="D25" s="176"/>
      <c r="E25" s="176"/>
      <c r="F25" s="176"/>
      <c r="G25" s="176"/>
      <c r="H25" s="176"/>
      <c r="I25" s="176"/>
      <c r="J25" s="176"/>
      <c r="K25" s="176"/>
    </row>
    <row r="26" spans="1:13" x14ac:dyDescent="0.25">
      <c r="A26" s="176"/>
      <c r="B26" s="176"/>
      <c r="C26" s="176"/>
      <c r="D26" s="176"/>
      <c r="E26" s="176"/>
      <c r="F26" s="176"/>
      <c r="G26" s="176"/>
      <c r="H26" s="176"/>
      <c r="I26" s="176"/>
      <c r="J26" s="176"/>
      <c r="K26" s="176"/>
    </row>
    <row r="27" spans="1:13" x14ac:dyDescent="0.25">
      <c r="A27" s="176"/>
      <c r="B27" s="176"/>
      <c r="C27" s="176"/>
      <c r="D27" s="176"/>
      <c r="E27" s="176"/>
      <c r="F27" s="176"/>
      <c r="G27" s="176"/>
      <c r="H27" s="176"/>
      <c r="I27" s="176"/>
      <c r="J27" s="176"/>
      <c r="K27" s="176"/>
    </row>
    <row r="28" spans="1:13" x14ac:dyDescent="0.25">
      <c r="A28" s="176"/>
      <c r="B28" s="176"/>
      <c r="C28" s="176"/>
      <c r="D28" s="176"/>
      <c r="E28" s="176"/>
      <c r="F28" s="176"/>
      <c r="G28" s="176"/>
      <c r="H28" s="176"/>
      <c r="I28" s="176"/>
      <c r="J28" s="176"/>
      <c r="K28" s="176"/>
    </row>
    <row r="29" spans="1:13" x14ac:dyDescent="0.25">
      <c r="A29" s="176"/>
      <c r="B29" s="176"/>
      <c r="C29" s="176"/>
      <c r="D29" s="176"/>
      <c r="E29" s="176"/>
      <c r="F29" s="176"/>
      <c r="G29" s="176"/>
      <c r="H29" s="176"/>
      <c r="I29" s="176"/>
      <c r="J29" s="176"/>
      <c r="K29" s="176"/>
    </row>
    <row r="30" spans="1:13" x14ac:dyDescent="0.25">
      <c r="A30" s="176"/>
      <c r="B30" s="176"/>
      <c r="C30" s="176"/>
      <c r="D30" s="176"/>
      <c r="E30" s="176"/>
      <c r="F30" s="176"/>
      <c r="G30" s="176"/>
      <c r="H30" s="176"/>
      <c r="I30" s="176"/>
      <c r="J30" s="176"/>
      <c r="K30" s="176"/>
    </row>
    <row r="31" spans="1:13" x14ac:dyDescent="0.25">
      <c r="A31" s="176"/>
      <c r="B31" s="176"/>
      <c r="C31" s="176"/>
      <c r="D31" s="189"/>
      <c r="E31" s="176"/>
      <c r="F31" s="176"/>
      <c r="G31" s="176"/>
      <c r="H31" s="176"/>
      <c r="I31" s="176"/>
      <c r="J31" s="176"/>
      <c r="K31" s="176"/>
    </row>
    <row r="32" spans="1:13" x14ac:dyDescent="0.25">
      <c r="A32" s="176"/>
      <c r="B32" s="176"/>
      <c r="C32" s="176"/>
      <c r="D32" s="189"/>
      <c r="E32" s="176"/>
      <c r="F32" s="176"/>
      <c r="G32" s="176"/>
      <c r="H32" s="176"/>
      <c r="I32" s="176"/>
      <c r="J32" s="176"/>
      <c r="K32" s="176"/>
    </row>
  </sheetData>
  <mergeCells count="1">
    <mergeCell ref="A17:B17"/>
  </mergeCells>
  <pageMargins left="0.7" right="0.7" top="0.75" bottom="0.75" header="0.3" footer="0.3"/>
  <pageSetup paperSize="9" scale="6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2F4C3-21EF-473A-87C3-478E2E863ADD}">
  <sheetPr>
    <tabColor rgb="FF92D050"/>
  </sheetPr>
  <dimension ref="A1:H14"/>
  <sheetViews>
    <sheetView workbookViewId="0">
      <selection activeCell="N8" sqref="N8"/>
    </sheetView>
  </sheetViews>
  <sheetFormatPr defaultColWidth="8.7109375" defaultRowHeight="15" x14ac:dyDescent="0.25"/>
  <cols>
    <col min="1" max="1" width="12.140625" style="217" customWidth="1"/>
    <col min="2" max="2" width="36.42578125" style="216" customWidth="1"/>
    <col min="3" max="3" width="12.7109375" style="216" customWidth="1"/>
    <col min="4" max="4" width="8.7109375" style="216"/>
    <col min="5" max="5" width="14.85546875" style="216" customWidth="1"/>
    <col min="6" max="6" width="12.28515625" style="216" customWidth="1"/>
    <col min="7" max="7" width="15.28515625" style="216" customWidth="1"/>
    <col min="8" max="8" width="15" style="216" customWidth="1"/>
    <col min="9" max="16384" width="8.7109375" style="216"/>
  </cols>
  <sheetData>
    <row r="1" spans="1:8" ht="15" customHeight="1" x14ac:dyDescent="0.25">
      <c r="A1" s="216"/>
      <c r="G1" s="255" t="s">
        <v>192</v>
      </c>
      <c r="H1" s="255"/>
    </row>
    <row r="2" spans="1:8" ht="63.75" customHeight="1" x14ac:dyDescent="0.25">
      <c r="A2" s="261"/>
      <c r="B2" s="261"/>
      <c r="C2" s="261"/>
      <c r="D2" s="261"/>
      <c r="E2" s="262"/>
      <c r="F2" s="262"/>
      <c r="G2" s="257" t="s">
        <v>184</v>
      </c>
      <c r="H2" s="257"/>
    </row>
    <row r="3" spans="1:8" x14ac:dyDescent="0.25">
      <c r="A3" s="260" t="s">
        <v>185</v>
      </c>
      <c r="B3" s="260"/>
      <c r="C3" s="260"/>
      <c r="D3" s="260"/>
      <c r="E3" s="260"/>
      <c r="F3" s="260"/>
      <c r="G3" s="258"/>
      <c r="H3" s="258"/>
    </row>
    <row r="4" spans="1:8" ht="85.5" x14ac:dyDescent="0.25">
      <c r="A4" s="218" t="s">
        <v>104</v>
      </c>
      <c r="B4" s="218" t="s">
        <v>186</v>
      </c>
      <c r="C4" s="218" t="s">
        <v>187</v>
      </c>
      <c r="D4" s="218" t="s">
        <v>188</v>
      </c>
      <c r="E4" s="218" t="s">
        <v>189</v>
      </c>
      <c r="F4" s="218" t="s">
        <v>195</v>
      </c>
      <c r="G4" s="218" t="s">
        <v>193</v>
      </c>
      <c r="H4" s="259" t="s">
        <v>194</v>
      </c>
    </row>
    <row r="5" spans="1:8" ht="30" x14ac:dyDescent="0.25">
      <c r="A5" s="223" t="s">
        <v>110</v>
      </c>
      <c r="B5" s="219" t="s">
        <v>190</v>
      </c>
      <c r="C5" s="219">
        <v>47073</v>
      </c>
      <c r="D5" s="219">
        <v>3</v>
      </c>
      <c r="E5" s="220">
        <v>41.77</v>
      </c>
      <c r="F5" s="220">
        <f t="shared" ref="F5:F13" si="0">D5*E5</f>
        <v>125.31</v>
      </c>
      <c r="G5" s="220">
        <v>34.81</v>
      </c>
      <c r="H5" s="220">
        <f>D5*G5</f>
        <v>104.43</v>
      </c>
    </row>
    <row r="6" spans="1:8" ht="30" x14ac:dyDescent="0.25">
      <c r="A6" s="263" t="s">
        <v>196</v>
      </c>
      <c r="B6" s="219" t="s">
        <v>190</v>
      </c>
      <c r="C6" s="219">
        <v>47073</v>
      </c>
      <c r="D6" s="219">
        <v>3</v>
      </c>
      <c r="E6" s="220">
        <v>41.77</v>
      </c>
      <c r="F6" s="220">
        <f t="shared" si="0"/>
        <v>125.31</v>
      </c>
      <c r="G6" s="220">
        <v>26.68</v>
      </c>
      <c r="H6" s="220">
        <f t="shared" ref="H6:H13" si="1">D6*G6</f>
        <v>80.039999999999992</v>
      </c>
    </row>
    <row r="7" spans="1:8" ht="30" x14ac:dyDescent="0.25">
      <c r="A7" s="264"/>
      <c r="B7" s="219" t="s">
        <v>190</v>
      </c>
      <c r="C7" s="219">
        <v>47073</v>
      </c>
      <c r="D7" s="219">
        <v>7</v>
      </c>
      <c r="E7" s="220">
        <v>50</v>
      </c>
      <c r="F7" s="220">
        <f t="shared" si="0"/>
        <v>350</v>
      </c>
      <c r="G7" s="220">
        <v>34.81</v>
      </c>
      <c r="H7" s="220">
        <f t="shared" si="1"/>
        <v>243.67000000000002</v>
      </c>
    </row>
    <row r="8" spans="1:8" ht="30" x14ac:dyDescent="0.25">
      <c r="A8" s="264"/>
      <c r="B8" s="219" t="s">
        <v>190</v>
      </c>
      <c r="C8" s="219">
        <v>47073</v>
      </c>
      <c r="D8" s="219">
        <v>5</v>
      </c>
      <c r="E8" s="220">
        <v>50</v>
      </c>
      <c r="F8" s="220">
        <f t="shared" si="0"/>
        <v>250</v>
      </c>
      <c r="G8" s="220">
        <v>34.81</v>
      </c>
      <c r="H8" s="220">
        <f t="shared" si="1"/>
        <v>174.05</v>
      </c>
    </row>
    <row r="9" spans="1:8" ht="30" x14ac:dyDescent="0.25">
      <c r="A9" s="264"/>
      <c r="B9" s="219" t="s">
        <v>190</v>
      </c>
      <c r="C9" s="219">
        <v>47073</v>
      </c>
      <c r="D9" s="219">
        <v>2</v>
      </c>
      <c r="E9" s="220">
        <v>50</v>
      </c>
      <c r="F9" s="220">
        <f t="shared" si="0"/>
        <v>100</v>
      </c>
      <c r="G9" s="220">
        <v>34.81</v>
      </c>
      <c r="H9" s="220">
        <f t="shared" si="1"/>
        <v>69.62</v>
      </c>
    </row>
    <row r="10" spans="1:8" ht="30" x14ac:dyDescent="0.25">
      <c r="A10" s="264"/>
      <c r="B10" s="219" t="s">
        <v>190</v>
      </c>
      <c r="C10" s="219">
        <v>47073</v>
      </c>
      <c r="D10" s="219">
        <v>5</v>
      </c>
      <c r="E10" s="220">
        <v>50</v>
      </c>
      <c r="F10" s="220">
        <f t="shared" si="0"/>
        <v>250</v>
      </c>
      <c r="G10" s="220">
        <v>34.81</v>
      </c>
      <c r="H10" s="220">
        <f t="shared" si="1"/>
        <v>174.05</v>
      </c>
    </row>
    <row r="11" spans="1:8" ht="30" x14ac:dyDescent="0.25">
      <c r="A11" s="264"/>
      <c r="B11" s="219" t="s">
        <v>190</v>
      </c>
      <c r="C11" s="219">
        <v>47073</v>
      </c>
      <c r="D11" s="219">
        <v>6</v>
      </c>
      <c r="E11" s="220">
        <v>50</v>
      </c>
      <c r="F11" s="220">
        <f t="shared" si="0"/>
        <v>300</v>
      </c>
      <c r="G11" s="220">
        <v>34.81</v>
      </c>
      <c r="H11" s="220">
        <f t="shared" si="1"/>
        <v>208.86</v>
      </c>
    </row>
    <row r="12" spans="1:8" ht="30" x14ac:dyDescent="0.25">
      <c r="A12" s="264"/>
      <c r="B12" s="219" t="s">
        <v>190</v>
      </c>
      <c r="C12" s="219">
        <v>47073</v>
      </c>
      <c r="D12" s="219">
        <v>2</v>
      </c>
      <c r="E12" s="220">
        <v>50</v>
      </c>
      <c r="F12" s="220">
        <f t="shared" si="0"/>
        <v>100</v>
      </c>
      <c r="G12" s="220">
        <v>34.81</v>
      </c>
      <c r="H12" s="220">
        <f t="shared" si="1"/>
        <v>69.62</v>
      </c>
    </row>
    <row r="13" spans="1:8" ht="30" x14ac:dyDescent="0.25">
      <c r="A13" s="265"/>
      <c r="B13" s="219" t="s">
        <v>190</v>
      </c>
      <c r="C13" s="219">
        <v>47073</v>
      </c>
      <c r="D13" s="219">
        <v>2</v>
      </c>
      <c r="E13" s="220">
        <v>50</v>
      </c>
      <c r="F13" s="220">
        <f t="shared" si="0"/>
        <v>100</v>
      </c>
      <c r="G13" s="220">
        <v>34.81</v>
      </c>
      <c r="H13" s="220">
        <f t="shared" si="1"/>
        <v>69.62</v>
      </c>
    </row>
    <row r="14" spans="1:8" ht="14.45" customHeight="1" x14ac:dyDescent="0.25">
      <c r="A14" s="256" t="s">
        <v>191</v>
      </c>
      <c r="B14" s="256"/>
      <c r="C14" s="256"/>
      <c r="D14" s="221">
        <f>SUM(D5:D13)</f>
        <v>35</v>
      </c>
      <c r="E14" s="222"/>
      <c r="F14" s="222">
        <f>ROUND(SUM(F5:F13),0)</f>
        <v>1701</v>
      </c>
      <c r="G14" s="222"/>
      <c r="H14" s="224">
        <f>ROUND(SUM(H5:H13),0)</f>
        <v>1194</v>
      </c>
    </row>
  </sheetData>
  <mergeCells count="5">
    <mergeCell ref="G1:H1"/>
    <mergeCell ref="A14:C14"/>
    <mergeCell ref="G2:H2"/>
    <mergeCell ref="A3:H3"/>
    <mergeCell ref="A6:A13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test_2021</vt:lpstr>
      <vt:lpstr>Atlīdzība_decembris</vt:lpstr>
      <vt:lpstr>Sekvencēšana</vt:lpstr>
      <vt:lpstr>VTMEC_2021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Lāsma Zandberga</cp:lastModifiedBy>
  <cp:revision/>
  <cp:lastPrinted>2022-02-25T10:59:20Z</cp:lastPrinted>
  <dcterms:created xsi:type="dcterms:W3CDTF">2021-02-11T10:08:50Z</dcterms:created>
  <dcterms:modified xsi:type="dcterms:W3CDTF">2022-03-18T11:13:22Z</dcterms:modified>
  <cp:category/>
  <cp:contentStatus/>
</cp:coreProperties>
</file>