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LZ\DARBAM_MATERIALI\budzets 2019\2024\motediskie_centri\"/>
    </mc:Choice>
  </mc:AlternateContent>
  <xr:revisionPtr revIDLastSave="0" documentId="13_ncr:1_{BF6C8432-58C6-4442-B8AA-74CB5D787B7B}" xr6:coauthVersionLast="47" xr6:coauthVersionMax="47" xr10:uidLastSave="{00000000-0000-0000-0000-000000000000}"/>
  <bookViews>
    <workbookView xWindow="-120" yWindow="-120" windowWidth="29040" windowHeight="15840" xr2:uid="{58721E2F-7DEE-46D8-910F-DAF4A6C0A991}"/>
  </bookViews>
  <sheets>
    <sheet name="metod_centr_no_02.09.24" sheetId="2" r:id="rId1"/>
  </sheets>
  <definedNames>
    <definedName name="_xlnm.Print_Area" localSheetId="0">'metod_centr_no_02.09.24'!$A$1:$M$65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" l="1"/>
  <c r="E48" i="2"/>
  <c r="I53" i="2"/>
  <c r="I35" i="2"/>
  <c r="J31" i="2"/>
  <c r="J29" i="2"/>
  <c r="J13" i="2"/>
  <c r="M18" i="2" s="1"/>
  <c r="I13" i="2"/>
  <c r="K42" i="2"/>
  <c r="M42" i="2"/>
  <c r="H49" i="2"/>
  <c r="H48" i="2"/>
  <c r="H47" i="2"/>
  <c r="H29" i="2"/>
  <c r="I29" i="2" s="1"/>
  <c r="H31" i="2"/>
  <c r="H30" i="2"/>
  <c r="F30" i="2"/>
  <c r="F29" i="2"/>
  <c r="F31" i="2"/>
  <c r="G48" i="2"/>
  <c r="F48" i="2"/>
  <c r="G47" i="2"/>
  <c r="E47" i="2"/>
  <c r="G30" i="2"/>
  <c r="G29" i="2"/>
  <c r="E29" i="2"/>
  <c r="I30" i="2" l="1"/>
  <c r="J30" i="2" s="1"/>
  <c r="M36" i="2" s="1"/>
  <c r="I48" i="2"/>
  <c r="J48" i="2" s="1"/>
  <c r="F47" i="2"/>
  <c r="I47" i="2"/>
  <c r="J47" i="2" s="1"/>
  <c r="M54" i="2" l="1"/>
  <c r="E13" i="2"/>
  <c r="H14" i="2"/>
  <c r="H15" i="2"/>
  <c r="F13" i="2"/>
  <c r="G13" i="2"/>
  <c r="G14" i="2"/>
  <c r="F14" i="2"/>
  <c r="D15" i="2"/>
  <c r="G15" i="2" s="1"/>
  <c r="I9" i="2"/>
  <c r="E42" i="2"/>
  <c r="F42" i="2" s="1"/>
  <c r="G42" i="2" s="1"/>
  <c r="H42" i="2" s="1"/>
  <c r="E35" i="2"/>
  <c r="F35" i="2" s="1"/>
  <c r="I24" i="2"/>
  <c r="G53" i="2"/>
  <c r="E53" i="2"/>
  <c r="F53" i="2" s="1"/>
  <c r="D49" i="2"/>
  <c r="G49" i="2" s="1"/>
  <c r="I42" i="2"/>
  <c r="G35" i="2"/>
  <c r="I15" i="2" l="1"/>
  <c r="J15" i="2" s="1"/>
  <c r="I14" i="2"/>
  <c r="J14" i="2" s="1"/>
  <c r="H13" i="2"/>
  <c r="H35" i="2"/>
  <c r="I49" i="2"/>
  <c r="J49" i="2" s="1"/>
  <c r="J42" i="2"/>
  <c r="L42" i="2" s="1"/>
  <c r="F49" i="2"/>
  <c r="H53" i="2"/>
  <c r="E24" i="2" l="1"/>
  <c r="J24" i="2" s="1"/>
  <c r="D31" i="2" l="1"/>
  <c r="G31" i="2" s="1"/>
  <c r="K24" i="2"/>
  <c r="L24" i="2" s="1"/>
  <c r="M24" i="2" s="1"/>
  <c r="I31" i="2" l="1"/>
  <c r="F15" i="2" l="1"/>
  <c r="E9" i="2" l="1"/>
  <c r="F9" i="2" s="1"/>
  <c r="F24" i="2"/>
  <c r="G24" i="2" s="1"/>
  <c r="H24" i="2" s="1"/>
  <c r="J9" i="2" l="1"/>
  <c r="K9" i="2" s="1"/>
  <c r="L9" i="2" s="1"/>
  <c r="M9" i="2" s="1"/>
  <c r="G9" i="2"/>
  <c r="H9" i="2" s="1"/>
</calcChain>
</file>

<file path=xl/sharedStrings.xml><?xml version="1.0" encoding="utf-8"?>
<sst xmlns="http://schemas.openxmlformats.org/spreadsheetml/2006/main" count="139" uniqueCount="47">
  <si>
    <t>1.pielikums</t>
  </si>
  <si>
    <t>1. Speciālistu sadalījums pa slodzēm un atalgojums</t>
  </si>
  <si>
    <t>Vienam metodiskajam centram</t>
  </si>
  <si>
    <t>Nr. p.k.</t>
  </si>
  <si>
    <t>pozīcija</t>
  </si>
  <si>
    <t>slodzes apjoms</t>
  </si>
  <si>
    <t>vienas vienības atalgojums (ar darba devēja VSAOI 23,59%), euro</t>
  </si>
  <si>
    <t>darba samaksas apjoms mēnesī, euro</t>
  </si>
  <si>
    <t>KOPĀ,euro</t>
  </si>
  <si>
    <t>KOPĀ, euro</t>
  </si>
  <si>
    <t>1.1.</t>
  </si>
  <si>
    <t>1.2.</t>
  </si>
  <si>
    <t>Nepieciešamais apjoms</t>
  </si>
  <si>
    <t>Vienas vienības izmaksas, euro</t>
  </si>
  <si>
    <t>2.1.</t>
  </si>
  <si>
    <t xml:space="preserve">Uz nākamajiem gadiem nav paredzēts atalgojumam piešķiramā finansējuma palielinājums. </t>
  </si>
  <si>
    <t>Metodiskās vadības centru nodrošināšanas finansējuma sadalījums 2025.gadam</t>
  </si>
  <si>
    <t>1.3.</t>
  </si>
  <si>
    <t>1.4.</t>
  </si>
  <si>
    <t>darba samaksas apjoms 1 mēnesim, euro</t>
  </si>
  <si>
    <t>Metodiskā centra vadītājs (1 slodze|)*</t>
  </si>
  <si>
    <t>Stundu skaits mēnesī</t>
  </si>
  <si>
    <t>Eksperta atlīdzība stundā, euro</t>
  </si>
  <si>
    <t>Septiņiem metodiskajiem centriem (2024. gada trīs mēnešiem)</t>
  </si>
  <si>
    <t>Desmit metodiskajiem centriem</t>
  </si>
  <si>
    <t>Vienam metodiskajam centram (no 2025. gada 1.jūlija)</t>
  </si>
  <si>
    <t>Desmit metodiskajiem centriem (no 2025. gada 1.jūlija)</t>
  </si>
  <si>
    <t>Metodiskās vadības centru nodrošināšanas finansējuma sadalījums 2026.gadam un turpmāk ik gadu</t>
  </si>
  <si>
    <t>MK noteikumu projekta "Metodiskās vadības institūcijas noteikumi" anotācijai</t>
  </si>
  <si>
    <t>Apakšprogramma 45.01.00 "Veselības aprūpes finansējuma administrēšana un ekonomiskā novērtēšana"</t>
  </si>
  <si>
    <t>* Metodiskā centra vadītājs – 37. amatu saime, IVA līmenis, 13 mēnešalgu grupa (viduspunkts)</t>
  </si>
  <si>
    <t>Metodiskās vadības centru nodrošināšanas finansējuma sadalījums no 2024.gada 2.septembra un turpmāk ik gadu</t>
  </si>
  <si>
    <t>Septiņiem metodiskajiem centriem (2024. gada četriem mēnešiem)</t>
  </si>
  <si>
    <t>Kopā darba samaksas apjoms 4 mēnešiem, euro</t>
  </si>
  <si>
    <t>Kopā darba samaksas apjoms gadam, euro</t>
  </si>
  <si>
    <t>Pavisam KOPĀ no 2024. gada 2. septembra, euro:</t>
  </si>
  <si>
    <t>Pavisam KOPĀ 2025. gadā, euro:</t>
  </si>
  <si>
    <t>Pavisam KOPĀ 2026. gadā, euro:</t>
  </si>
  <si>
    <t>Metodiskā centra koordinators (4)  (ārpakalpojums)</t>
  </si>
  <si>
    <t>Metodiskā centra koordinators (1 ar kontroles funkciju) (ārpakalpojums) četriem mēnešiem</t>
  </si>
  <si>
    <t>KOPĀ darba samaksas apjoms četriem un trīs mēnešiem, euro</t>
  </si>
  <si>
    <t>** Darba grupas eksperti tiks piesaistīti ārpakalpojumā, atbilstoši nozares jomas eksperta kompetencei, piemēram,  no asociācijas vadības, galvenais speciālists, finansēs, jurisprudencē un veselības ekonomikā, jo bez nozares ekspertu/profesionāļu iesaistes un ciešas sadarbības nebūtu iespējama standartu izstrāde. Ekspertu stundas likme atbilst vidējai tirgus cenai šāda līmeņa ekspertiem (veikta aptauja potenciālo ekspertu vidū).</t>
  </si>
  <si>
    <t>*** Klīniskajam auditam piemērota vidējā tirgus izvērtējuma cena</t>
  </si>
  <si>
    <t>Klīniskais audits***</t>
  </si>
  <si>
    <t>Darba grupas eksperts** (ārpakalpojums)</t>
  </si>
  <si>
    <t>Darba grupas eksperts** (ārpakalpojums 3 mēnešiem)</t>
  </si>
  <si>
    <t>Metodiskā centra koordinators (2 ar kontroles funkciju) (ārpakalpojums) četriem mēnešiem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</si>
</sst>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/>
    <xf numFmtId="2" fontId="7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vertical="center"/>
    </xf>
    <xf numFmtId="0" fontId="2" fillId="0" borderId="0" xfId="0" applyFont="1"/>
    <xf numFmtId="3" fontId="4" fillId="2" borderId="0" xfId="0" applyNumberFormat="1" applyFont="1" applyFill="1" applyAlignment="1">
      <alignment vertical="center" wrapText="1"/>
    </xf>
    <xf numFmtId="0" fontId="10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 vertical="top" wrapText="1"/>
    </xf>
    <xf numFmtId="3" fontId="4" fillId="4" borderId="4" xfId="0" applyNumberFormat="1" applyFont="1" applyFill="1" applyBorder="1"/>
    <xf numFmtId="0" fontId="4" fillId="2" borderId="0" xfId="0" applyFont="1" applyFill="1" applyAlignment="1">
      <alignment horizontal="right"/>
    </xf>
    <xf numFmtId="0" fontId="4" fillId="2" borderId="0" xfId="0" applyFont="1" applyFill="1"/>
    <xf numFmtId="0" fontId="11" fillId="3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165" fontId="7" fillId="2" borderId="4" xfId="1" applyNumberFormat="1" applyFont="1" applyFill="1" applyBorder="1" applyAlignment="1">
      <alignment horizontal="center"/>
    </xf>
    <xf numFmtId="165" fontId="4" fillId="2" borderId="4" xfId="1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3" fontId="3" fillId="2" borderId="0" xfId="0" applyNumberFormat="1" applyFont="1" applyFill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4" fontId="4" fillId="5" borderId="4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4BFD3-1AB6-4981-8BA5-70BCE0F18C21}">
  <sheetPr>
    <tabColor rgb="FF00B050"/>
  </sheetPr>
  <dimension ref="A1:O65"/>
  <sheetViews>
    <sheetView tabSelected="1" view="pageBreakPreview" topLeftCell="A34" zoomScaleNormal="80" zoomScaleSheetLayoutView="100" workbookViewId="0">
      <selection activeCell="M36" sqref="M36"/>
    </sheetView>
  </sheetViews>
  <sheetFormatPr defaultRowHeight="12.75" x14ac:dyDescent="0.2"/>
  <cols>
    <col min="1" max="1" width="3.5703125" style="6" customWidth="1"/>
    <col min="2" max="2" width="6.42578125" style="6" customWidth="1"/>
    <col min="3" max="3" width="41.5703125" style="6" customWidth="1"/>
    <col min="4" max="4" width="16.140625" style="6" customWidth="1"/>
    <col min="5" max="5" width="19.85546875" style="6" customWidth="1"/>
    <col min="6" max="7" width="17.42578125" style="6" customWidth="1"/>
    <col min="8" max="8" width="13.7109375" style="6" customWidth="1"/>
    <col min="9" max="9" width="13.85546875" style="6" customWidth="1"/>
    <col min="10" max="10" width="19.85546875" style="6" customWidth="1"/>
    <col min="11" max="13" width="17.42578125" style="6" customWidth="1"/>
    <col min="14" max="14" width="9.140625" style="6"/>
    <col min="15" max="15" width="10.7109375" style="6" customWidth="1"/>
    <col min="16" max="16384" width="9.140625" style="6"/>
  </cols>
  <sheetData>
    <row r="1" spans="1:15" s="1" customFormat="1" x14ac:dyDescent="0.2">
      <c r="C1" s="2"/>
      <c r="E1" s="52"/>
      <c r="F1" s="52"/>
      <c r="J1" s="52"/>
      <c r="K1" s="52"/>
      <c r="L1" s="49" t="s">
        <v>0</v>
      </c>
      <c r="M1" s="49"/>
    </row>
    <row r="2" spans="1:15" s="1" customFormat="1" ht="39.75" customHeight="1" x14ac:dyDescent="0.2">
      <c r="C2" s="2"/>
      <c r="E2" s="11"/>
      <c r="F2" s="11"/>
      <c r="J2" s="11"/>
      <c r="K2" s="11"/>
      <c r="L2" s="54" t="s">
        <v>28</v>
      </c>
      <c r="M2" s="54"/>
    </row>
    <row r="3" spans="1:15" s="1" customFormat="1" x14ac:dyDescent="0.2">
      <c r="C3" s="2"/>
      <c r="E3" s="11"/>
      <c r="F3" s="11"/>
      <c r="J3" s="11"/>
      <c r="K3" s="11"/>
      <c r="L3" s="12"/>
      <c r="M3" s="12"/>
    </row>
    <row r="4" spans="1:15" s="1" customFormat="1" x14ac:dyDescent="0.2">
      <c r="A4" s="3"/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5" s="1" customFormat="1" x14ac:dyDescent="0.2">
      <c r="A5" s="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1" customFormat="1" x14ac:dyDescent="0.2">
      <c r="B6" s="2" t="s">
        <v>1</v>
      </c>
      <c r="C6" s="2"/>
    </row>
    <row r="7" spans="1:15" s="1" customFormat="1" x14ac:dyDescent="0.2">
      <c r="D7" s="67" t="s">
        <v>2</v>
      </c>
      <c r="E7" s="68"/>
      <c r="F7" s="68"/>
      <c r="G7" s="68"/>
      <c r="H7" s="69"/>
      <c r="I7" s="67" t="s">
        <v>32</v>
      </c>
      <c r="J7" s="68"/>
      <c r="K7" s="68"/>
      <c r="L7" s="68"/>
      <c r="M7" s="68"/>
    </row>
    <row r="8" spans="1:15" s="1" customFormat="1" ht="54" x14ac:dyDescent="0.2">
      <c r="B8" s="66" t="s">
        <v>3</v>
      </c>
      <c r="C8" s="66" t="s">
        <v>4</v>
      </c>
      <c r="D8" s="66" t="s">
        <v>5</v>
      </c>
      <c r="E8" s="66" t="s">
        <v>6</v>
      </c>
      <c r="F8" s="66" t="s">
        <v>7</v>
      </c>
      <c r="G8" s="66" t="s">
        <v>19</v>
      </c>
      <c r="H8" s="66" t="s">
        <v>8</v>
      </c>
      <c r="I8" s="66" t="s">
        <v>5</v>
      </c>
      <c r="J8" s="66" t="s">
        <v>6</v>
      </c>
      <c r="K8" s="66" t="s">
        <v>7</v>
      </c>
      <c r="L8" s="66" t="s">
        <v>19</v>
      </c>
      <c r="M8" s="66" t="s">
        <v>33</v>
      </c>
    </row>
    <row r="9" spans="1:15" s="1" customFormat="1" x14ac:dyDescent="0.2">
      <c r="B9" s="21" t="s">
        <v>10</v>
      </c>
      <c r="C9" s="22" t="s">
        <v>20</v>
      </c>
      <c r="D9" s="23">
        <v>1</v>
      </c>
      <c r="E9" s="27">
        <f>4081*1.2359</f>
        <v>5043.7079000000003</v>
      </c>
      <c r="F9" s="24">
        <f>D9*E9</f>
        <v>5043.7079000000003</v>
      </c>
      <c r="G9" s="25">
        <f>F9*1</f>
        <v>5043.7079000000003</v>
      </c>
      <c r="H9" s="25">
        <f>G9</f>
        <v>5043.7079000000003</v>
      </c>
      <c r="I9" s="26">
        <f>D9*7</f>
        <v>7</v>
      </c>
      <c r="J9" s="27">
        <f>E9</f>
        <v>5043.7079000000003</v>
      </c>
      <c r="K9" s="28">
        <f>I9*J9</f>
        <v>35305.955300000001</v>
      </c>
      <c r="L9" s="29">
        <f>K9*1</f>
        <v>35305.955300000001</v>
      </c>
      <c r="M9" s="64">
        <f>ROUND(L9*4,0)</f>
        <v>141224</v>
      </c>
    </row>
    <row r="10" spans="1:15" s="1" customFormat="1" x14ac:dyDescent="0.2">
      <c r="B10" s="14"/>
      <c r="C10" s="14"/>
      <c r="D10" s="15"/>
      <c r="E10" s="16"/>
      <c r="F10" s="17"/>
      <c r="G10" s="18"/>
      <c r="H10" s="31"/>
      <c r="I10" s="20"/>
      <c r="J10" s="8"/>
      <c r="K10" s="9"/>
      <c r="L10" s="10"/>
      <c r="M10" s="10"/>
      <c r="O10" s="62"/>
    </row>
    <row r="11" spans="1:15" s="1" customFormat="1" x14ac:dyDescent="0.2">
      <c r="B11" s="14"/>
      <c r="C11" s="14"/>
      <c r="D11" s="70" t="s">
        <v>2</v>
      </c>
      <c r="E11" s="71"/>
      <c r="F11" s="71"/>
      <c r="G11" s="72" t="s">
        <v>23</v>
      </c>
      <c r="H11" s="72"/>
      <c r="I11" s="72"/>
      <c r="J11" s="72"/>
      <c r="K11" s="32"/>
      <c r="L11" s="32"/>
      <c r="M11" s="32"/>
      <c r="O11" s="62"/>
    </row>
    <row r="12" spans="1:15" s="1" customFormat="1" ht="54" x14ac:dyDescent="0.2">
      <c r="B12" s="66" t="s">
        <v>3</v>
      </c>
      <c r="C12" s="66" t="s">
        <v>4</v>
      </c>
      <c r="D12" s="66" t="s">
        <v>22</v>
      </c>
      <c r="E12" s="66" t="s">
        <v>21</v>
      </c>
      <c r="F12" s="73" t="s">
        <v>9</v>
      </c>
      <c r="G12" s="66" t="s">
        <v>22</v>
      </c>
      <c r="H12" s="66" t="s">
        <v>21</v>
      </c>
      <c r="I12" s="66" t="s">
        <v>7</v>
      </c>
      <c r="J12" s="66" t="s">
        <v>40</v>
      </c>
      <c r="L12" s="10"/>
      <c r="M12" s="10"/>
      <c r="O12" s="62"/>
    </row>
    <row r="13" spans="1:15" s="1" customFormat="1" x14ac:dyDescent="0.2">
      <c r="B13" s="21" t="s">
        <v>11</v>
      </c>
      <c r="C13" s="21" t="s">
        <v>38</v>
      </c>
      <c r="D13" s="30">
        <v>20.43</v>
      </c>
      <c r="E13" s="30">
        <f>160*4</f>
        <v>640</v>
      </c>
      <c r="F13" s="63">
        <f>D13*E13</f>
        <v>13075.2</v>
      </c>
      <c r="G13" s="30">
        <f t="shared" ref="G13:G14" si="0">D13</f>
        <v>20.43</v>
      </c>
      <c r="H13" s="26">
        <f t="shared" ref="H13:H14" si="1">E13*7</f>
        <v>4480</v>
      </c>
      <c r="I13" s="63">
        <f>G13*H13</f>
        <v>91526.399999999994</v>
      </c>
      <c r="J13" s="65">
        <f>ROUND(I13*4,0)</f>
        <v>366106</v>
      </c>
      <c r="L13" s="10"/>
      <c r="M13" s="10"/>
      <c r="O13" s="62"/>
    </row>
    <row r="14" spans="1:15" s="1" customFormat="1" ht="25.5" x14ac:dyDescent="0.2">
      <c r="B14" s="21" t="s">
        <v>17</v>
      </c>
      <c r="C14" s="21" t="s">
        <v>39</v>
      </c>
      <c r="D14" s="30">
        <v>20.43</v>
      </c>
      <c r="E14" s="30">
        <v>160</v>
      </c>
      <c r="F14" s="63">
        <f t="shared" ref="F14" si="2">D14*E14</f>
        <v>3268.8</v>
      </c>
      <c r="G14" s="30">
        <f t="shared" si="0"/>
        <v>20.43</v>
      </c>
      <c r="H14" s="26">
        <f t="shared" si="1"/>
        <v>1120</v>
      </c>
      <c r="I14" s="63">
        <f t="shared" ref="I13:I14" si="3">G14*H14</f>
        <v>22881.599999999999</v>
      </c>
      <c r="J14" s="65">
        <f>ROUND(I14*4,0)</f>
        <v>91526</v>
      </c>
      <c r="L14" s="10"/>
      <c r="M14" s="10"/>
      <c r="O14" s="62"/>
    </row>
    <row r="15" spans="1:15" s="1" customFormat="1" ht="25.5" x14ac:dyDescent="0.2">
      <c r="B15" s="21" t="s">
        <v>18</v>
      </c>
      <c r="C15" s="21" t="s">
        <v>45</v>
      </c>
      <c r="D15" s="30">
        <f>180.14</f>
        <v>180.14</v>
      </c>
      <c r="E15" s="27">
        <v>18</v>
      </c>
      <c r="F15" s="63">
        <f>E15*D15</f>
        <v>3242.5199999999995</v>
      </c>
      <c r="G15" s="30">
        <f>D15</f>
        <v>180.14</v>
      </c>
      <c r="H15" s="26">
        <f>E15*7</f>
        <v>126</v>
      </c>
      <c r="I15" s="63">
        <f>G15*H15</f>
        <v>22697.64</v>
      </c>
      <c r="J15" s="65">
        <f>ROUND(I15*3,0)</f>
        <v>68093</v>
      </c>
      <c r="L15" s="10"/>
      <c r="M15" s="10"/>
      <c r="O15" s="62"/>
    </row>
    <row r="16" spans="1:15" s="1" customFormat="1" x14ac:dyDescent="0.2">
      <c r="B16" s="14"/>
      <c r="C16" s="14"/>
      <c r="D16" s="15"/>
      <c r="E16" s="16"/>
      <c r="F16" s="17"/>
      <c r="G16" s="18"/>
      <c r="H16" s="19"/>
      <c r="I16" s="20"/>
      <c r="J16" s="8"/>
      <c r="K16" s="9"/>
      <c r="L16" s="10"/>
      <c r="M16" s="10"/>
      <c r="O16" s="62"/>
    </row>
    <row r="17" spans="1:14" x14ac:dyDescent="0.2">
      <c r="L17" s="34"/>
      <c r="M17" s="34"/>
      <c r="N17" s="34"/>
    </row>
    <row r="18" spans="1:14" ht="15" customHeight="1" x14ac:dyDescent="0.2">
      <c r="J18" s="50" t="s">
        <v>35</v>
      </c>
      <c r="K18" s="50"/>
      <c r="L18" s="51"/>
      <c r="M18" s="74">
        <f>(M9+J13+J14+J15)</f>
        <v>666949</v>
      </c>
      <c r="N18" s="34"/>
    </row>
    <row r="19" spans="1:14" x14ac:dyDescent="0.2">
      <c r="L19" s="38"/>
      <c r="M19" s="38"/>
      <c r="N19" s="34"/>
    </row>
    <row r="20" spans="1:14" s="1" customFormat="1" x14ac:dyDescent="0.2">
      <c r="A20" s="3"/>
      <c r="B20" s="53" t="s">
        <v>16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</row>
    <row r="21" spans="1:14" s="1" customFormat="1" x14ac:dyDescent="0.2">
      <c r="B21" s="39" t="s">
        <v>1</v>
      </c>
      <c r="C21" s="39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1" customFormat="1" x14ac:dyDescent="0.2">
      <c r="B22" s="35"/>
      <c r="C22" s="35"/>
      <c r="D22" s="56" t="s">
        <v>2</v>
      </c>
      <c r="E22" s="57"/>
      <c r="F22" s="57"/>
      <c r="G22" s="57"/>
      <c r="H22" s="58"/>
      <c r="I22" s="56" t="s">
        <v>24</v>
      </c>
      <c r="J22" s="57"/>
      <c r="K22" s="57"/>
      <c r="L22" s="57"/>
      <c r="M22" s="57"/>
      <c r="N22" s="35"/>
    </row>
    <row r="23" spans="1:14" ht="54" x14ac:dyDescent="0.2">
      <c r="B23" s="40" t="s">
        <v>3</v>
      </c>
      <c r="C23" s="40" t="s">
        <v>4</v>
      </c>
      <c r="D23" s="40" t="s">
        <v>5</v>
      </c>
      <c r="E23" s="40" t="s">
        <v>6</v>
      </c>
      <c r="F23" s="40" t="s">
        <v>7</v>
      </c>
      <c r="G23" s="40" t="s">
        <v>19</v>
      </c>
      <c r="H23" s="40" t="s">
        <v>8</v>
      </c>
      <c r="I23" s="40" t="s">
        <v>5</v>
      </c>
      <c r="J23" s="40" t="s">
        <v>6</v>
      </c>
      <c r="K23" s="40" t="s">
        <v>7</v>
      </c>
      <c r="L23" s="40" t="s">
        <v>19</v>
      </c>
      <c r="M23" s="4" t="s">
        <v>34</v>
      </c>
      <c r="N23" s="34"/>
    </row>
    <row r="24" spans="1:14" x14ac:dyDescent="0.2">
      <c r="B24" s="41" t="s">
        <v>10</v>
      </c>
      <c r="C24" s="42" t="s">
        <v>20</v>
      </c>
      <c r="D24" s="26">
        <v>1</v>
      </c>
      <c r="E24" s="27">
        <f>4081*1.2359</f>
        <v>5043.7079000000003</v>
      </c>
      <c r="F24" s="24">
        <f>D24*E24</f>
        <v>5043.7079000000003</v>
      </c>
      <c r="G24" s="25">
        <f>F24*1</f>
        <v>5043.7079000000003</v>
      </c>
      <c r="H24" s="25">
        <f>G24</f>
        <v>5043.7079000000003</v>
      </c>
      <c r="I24" s="26">
        <f>D24*10</f>
        <v>10</v>
      </c>
      <c r="J24" s="27">
        <f>E24</f>
        <v>5043.7079000000003</v>
      </c>
      <c r="K24" s="24">
        <f>I24*J24</f>
        <v>50437.079000000005</v>
      </c>
      <c r="L24" s="25">
        <f>K24*1</f>
        <v>50437.079000000005</v>
      </c>
      <c r="M24" s="25">
        <f>ROUND(L24*12,0)</f>
        <v>605245</v>
      </c>
      <c r="N24" s="34"/>
    </row>
    <row r="25" spans="1:14" x14ac:dyDescent="0.2">
      <c r="B25" s="43"/>
      <c r="C25" s="43"/>
      <c r="D25" s="20"/>
      <c r="E25" s="8"/>
      <c r="F25" s="17"/>
      <c r="G25" s="18"/>
      <c r="H25" s="33"/>
      <c r="I25" s="20"/>
      <c r="J25" s="8"/>
      <c r="K25" s="17"/>
      <c r="L25" s="18"/>
      <c r="M25" s="18"/>
      <c r="N25" s="34"/>
    </row>
    <row r="26" spans="1:14" x14ac:dyDescent="0.2">
      <c r="B26" s="43"/>
      <c r="C26" s="43"/>
      <c r="D26" s="20"/>
      <c r="E26" s="8"/>
      <c r="F26" s="17"/>
      <c r="G26" s="18"/>
      <c r="H26" s="33"/>
      <c r="I26" s="20"/>
      <c r="J26" s="8"/>
      <c r="K26" s="17"/>
      <c r="L26" s="18"/>
      <c r="M26" s="18"/>
      <c r="N26" s="34"/>
    </row>
    <row r="27" spans="1:14" x14ac:dyDescent="0.2">
      <c r="B27" s="43"/>
      <c r="C27" s="43"/>
      <c r="D27" s="60" t="s">
        <v>2</v>
      </c>
      <c r="E27" s="60"/>
      <c r="F27" s="60"/>
      <c r="G27" s="59" t="s">
        <v>24</v>
      </c>
      <c r="H27" s="59"/>
      <c r="I27" s="59"/>
      <c r="J27" s="59"/>
      <c r="K27" s="17"/>
      <c r="L27" s="18"/>
      <c r="M27" s="18"/>
      <c r="N27" s="34"/>
    </row>
    <row r="28" spans="1:14" ht="54" x14ac:dyDescent="0.2">
      <c r="B28" s="40" t="s">
        <v>3</v>
      </c>
      <c r="C28" s="40" t="s">
        <v>4</v>
      </c>
      <c r="D28" s="40" t="s">
        <v>22</v>
      </c>
      <c r="E28" s="40" t="s">
        <v>21</v>
      </c>
      <c r="F28" s="40" t="s">
        <v>9</v>
      </c>
      <c r="G28" s="40" t="s">
        <v>22</v>
      </c>
      <c r="H28" s="40" t="s">
        <v>21</v>
      </c>
      <c r="I28" s="40" t="s">
        <v>7</v>
      </c>
      <c r="J28" s="40" t="s">
        <v>34</v>
      </c>
      <c r="K28" s="17"/>
      <c r="L28" s="18"/>
      <c r="M28" s="18"/>
      <c r="N28" s="34"/>
    </row>
    <row r="29" spans="1:14" x14ac:dyDescent="0.2">
      <c r="B29" s="21" t="s">
        <v>11</v>
      </c>
      <c r="C29" s="21" t="s">
        <v>38</v>
      </c>
      <c r="D29" s="30">
        <v>20.43</v>
      </c>
      <c r="E29" s="30">
        <f>160*4</f>
        <v>640</v>
      </c>
      <c r="F29" s="63">
        <f>D29*E29</f>
        <v>13075.2</v>
      </c>
      <c r="G29" s="30">
        <f t="shared" ref="G29:G30" si="4">D29</f>
        <v>20.43</v>
      </c>
      <c r="H29" s="26">
        <f>E29*10</f>
        <v>6400</v>
      </c>
      <c r="I29" s="63">
        <f>G29*H29</f>
        <v>130752</v>
      </c>
      <c r="J29" s="65">
        <f>ROUND(I29*12,0)</f>
        <v>1569024</v>
      </c>
      <c r="K29" s="17"/>
      <c r="L29" s="18"/>
      <c r="M29" s="18"/>
      <c r="N29" s="34"/>
    </row>
    <row r="30" spans="1:14" ht="25.5" x14ac:dyDescent="0.2">
      <c r="B30" s="21" t="s">
        <v>17</v>
      </c>
      <c r="C30" s="21" t="s">
        <v>46</v>
      </c>
      <c r="D30" s="30">
        <v>20.43</v>
      </c>
      <c r="E30" s="30">
        <f>160*2</f>
        <v>320</v>
      </c>
      <c r="F30" s="63">
        <f>D30*E30</f>
        <v>6537.6</v>
      </c>
      <c r="G30" s="30">
        <f t="shared" si="4"/>
        <v>20.43</v>
      </c>
      <c r="H30" s="26">
        <f>E30*10</f>
        <v>3200</v>
      </c>
      <c r="I30" s="63">
        <f t="shared" ref="I29:I30" si="5">G30*H30</f>
        <v>65376</v>
      </c>
      <c r="J30" s="65">
        <f>ROUND(I30*12,0)</f>
        <v>784512</v>
      </c>
      <c r="K30" s="17"/>
      <c r="L30" s="18"/>
      <c r="M30" s="18"/>
      <c r="N30" s="34"/>
    </row>
    <row r="31" spans="1:14" x14ac:dyDescent="0.2">
      <c r="B31" s="41" t="s">
        <v>18</v>
      </c>
      <c r="C31" s="41" t="s">
        <v>44</v>
      </c>
      <c r="D31" s="27">
        <f>180.14</f>
        <v>180.14</v>
      </c>
      <c r="E31" s="27">
        <v>18</v>
      </c>
      <c r="F31" s="24">
        <f>E31*D31</f>
        <v>3242.5199999999995</v>
      </c>
      <c r="G31" s="27">
        <f>D31</f>
        <v>180.14</v>
      </c>
      <c r="H31" s="26">
        <f>E31*10</f>
        <v>180</v>
      </c>
      <c r="I31" s="24">
        <f>G31*H31</f>
        <v>32425.199999999997</v>
      </c>
      <c r="J31" s="65">
        <f>ROUND(I31*12,0)</f>
        <v>389102</v>
      </c>
      <c r="K31" s="17"/>
      <c r="L31" s="18"/>
      <c r="M31" s="18"/>
      <c r="N31" s="34"/>
    </row>
    <row r="32" spans="1:14" x14ac:dyDescent="0.2">
      <c r="B32" s="43"/>
      <c r="C32" s="43"/>
      <c r="D32" s="20"/>
      <c r="E32" s="8"/>
      <c r="F32" s="17"/>
      <c r="G32" s="18"/>
      <c r="H32" s="18"/>
      <c r="I32" s="20"/>
      <c r="J32" s="8"/>
      <c r="K32" s="17"/>
      <c r="L32" s="18"/>
      <c r="M32" s="18"/>
      <c r="N32" s="34"/>
    </row>
    <row r="33" spans="2:14" x14ac:dyDescent="0.2">
      <c r="B33" s="39"/>
      <c r="C33" s="34"/>
      <c r="D33" s="59" t="s">
        <v>25</v>
      </c>
      <c r="E33" s="59"/>
      <c r="F33" s="59"/>
      <c r="G33" s="59" t="s">
        <v>26</v>
      </c>
      <c r="H33" s="59"/>
      <c r="I33" s="59"/>
      <c r="J33" s="34"/>
      <c r="K33" s="34"/>
      <c r="L33" s="34"/>
      <c r="M33" s="34"/>
      <c r="N33" s="34"/>
    </row>
    <row r="34" spans="2:14" ht="27" x14ac:dyDescent="0.2">
      <c r="B34" s="40" t="s">
        <v>3</v>
      </c>
      <c r="C34" s="40" t="s">
        <v>4</v>
      </c>
      <c r="D34" s="40" t="s">
        <v>12</v>
      </c>
      <c r="E34" s="40" t="s">
        <v>13</v>
      </c>
      <c r="F34" s="40" t="s">
        <v>9</v>
      </c>
      <c r="G34" s="40" t="s">
        <v>12</v>
      </c>
      <c r="H34" s="40" t="s">
        <v>13</v>
      </c>
      <c r="I34" s="40" t="s">
        <v>9</v>
      </c>
      <c r="J34" s="34"/>
      <c r="K34" s="34"/>
      <c r="L34" s="34"/>
      <c r="M34" s="34"/>
      <c r="N34" s="34"/>
    </row>
    <row r="35" spans="2:14" x14ac:dyDescent="0.2">
      <c r="B35" s="44" t="s">
        <v>14</v>
      </c>
      <c r="C35" s="45" t="s">
        <v>43</v>
      </c>
      <c r="D35" s="5">
        <v>1</v>
      </c>
      <c r="E35" s="46">
        <f>50000*1.07</f>
        <v>53500</v>
      </c>
      <c r="F35" s="47">
        <f>E35*D35</f>
        <v>53500</v>
      </c>
      <c r="G35" s="5">
        <f>D35*10</f>
        <v>10</v>
      </c>
      <c r="H35" s="48">
        <f>E35</f>
        <v>53500</v>
      </c>
      <c r="I35" s="47">
        <f>(H35*G35)</f>
        <v>535000</v>
      </c>
      <c r="J35" s="34"/>
      <c r="K35" s="34"/>
      <c r="L35" s="34"/>
      <c r="M35" s="34"/>
      <c r="N35" s="34"/>
    </row>
    <row r="36" spans="2:14" ht="15" customHeight="1" x14ac:dyDescent="0.2">
      <c r="B36" s="34"/>
      <c r="C36" s="34"/>
      <c r="D36" s="34"/>
      <c r="E36" s="34"/>
      <c r="F36" s="34"/>
      <c r="G36" s="34"/>
      <c r="H36" s="34"/>
      <c r="I36" s="34"/>
      <c r="J36" s="34"/>
      <c r="K36" s="50" t="s">
        <v>36</v>
      </c>
      <c r="L36" s="51"/>
      <c r="M36" s="37">
        <f>M24+J29+J30+J31+I35</f>
        <v>3882883</v>
      </c>
      <c r="N36" s="34"/>
    </row>
    <row r="37" spans="2:14" x14ac:dyDescent="0.2">
      <c r="B37" s="53" t="s">
        <v>27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2:14" x14ac:dyDescent="0.2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</row>
    <row r="39" spans="2:14" s="1" customFormat="1" x14ac:dyDescent="0.2">
      <c r="B39" s="39" t="s">
        <v>1</v>
      </c>
      <c r="C39" s="3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2:14" s="1" customFormat="1" x14ac:dyDescent="0.2">
      <c r="B40" s="35"/>
      <c r="C40" s="35"/>
      <c r="D40" s="56" t="s">
        <v>2</v>
      </c>
      <c r="E40" s="57"/>
      <c r="F40" s="57"/>
      <c r="G40" s="57"/>
      <c r="H40" s="58"/>
      <c r="I40" s="56" t="s">
        <v>24</v>
      </c>
      <c r="J40" s="57"/>
      <c r="K40" s="57"/>
      <c r="L40" s="57"/>
      <c r="M40" s="57"/>
      <c r="N40" s="35"/>
    </row>
    <row r="41" spans="2:14" ht="54" x14ac:dyDescent="0.2">
      <c r="B41" s="40" t="s">
        <v>3</v>
      </c>
      <c r="C41" s="40" t="s">
        <v>4</v>
      </c>
      <c r="D41" s="40" t="s">
        <v>5</v>
      </c>
      <c r="E41" s="40" t="s">
        <v>6</v>
      </c>
      <c r="F41" s="40" t="s">
        <v>7</v>
      </c>
      <c r="G41" s="40" t="s">
        <v>19</v>
      </c>
      <c r="H41" s="40" t="s">
        <v>8</v>
      </c>
      <c r="I41" s="40" t="s">
        <v>5</v>
      </c>
      <c r="J41" s="40" t="s">
        <v>6</v>
      </c>
      <c r="K41" s="40" t="s">
        <v>7</v>
      </c>
      <c r="L41" s="40" t="s">
        <v>19</v>
      </c>
      <c r="M41" s="4" t="s">
        <v>34</v>
      </c>
      <c r="N41" s="34"/>
    </row>
    <row r="42" spans="2:14" x14ac:dyDescent="0.2">
      <c r="B42" s="41" t="s">
        <v>10</v>
      </c>
      <c r="C42" s="42" t="s">
        <v>20</v>
      </c>
      <c r="D42" s="26">
        <v>1</v>
      </c>
      <c r="E42" s="27">
        <f>4081*1.2359</f>
        <v>5043.7079000000003</v>
      </c>
      <c r="F42" s="24">
        <f>D42*E42</f>
        <v>5043.7079000000003</v>
      </c>
      <c r="G42" s="25">
        <f>F42*1</f>
        <v>5043.7079000000003</v>
      </c>
      <c r="H42" s="25">
        <f>G42</f>
        <v>5043.7079000000003</v>
      </c>
      <c r="I42" s="26">
        <f>D42*10</f>
        <v>10</v>
      </c>
      <c r="J42" s="27">
        <f>E42</f>
        <v>5043.7079000000003</v>
      </c>
      <c r="K42" s="24">
        <f>I42*J42</f>
        <v>50437.079000000005</v>
      </c>
      <c r="L42" s="25">
        <f>K42*1</f>
        <v>50437.079000000005</v>
      </c>
      <c r="M42" s="25">
        <f>ROUND(L42*12,0)</f>
        <v>605245</v>
      </c>
      <c r="N42" s="34"/>
    </row>
    <row r="43" spans="2:14" x14ac:dyDescent="0.2">
      <c r="B43" s="43"/>
      <c r="C43" s="43"/>
      <c r="D43" s="20"/>
      <c r="E43" s="8"/>
      <c r="F43" s="17"/>
      <c r="G43" s="18"/>
      <c r="H43" s="33"/>
      <c r="I43" s="20"/>
      <c r="J43" s="8"/>
      <c r="K43" s="17"/>
      <c r="L43" s="18"/>
      <c r="M43" s="18"/>
      <c r="N43" s="34"/>
    </row>
    <row r="44" spans="2:14" x14ac:dyDescent="0.2">
      <c r="B44" s="43"/>
      <c r="C44" s="43"/>
      <c r="D44" s="20"/>
      <c r="E44" s="8"/>
      <c r="F44" s="17"/>
      <c r="G44" s="18"/>
      <c r="H44" s="33"/>
      <c r="I44" s="20"/>
      <c r="J44" s="8"/>
      <c r="K44" s="17"/>
      <c r="L44" s="18"/>
      <c r="M44" s="18"/>
      <c r="N44" s="34"/>
    </row>
    <row r="45" spans="2:14" x14ac:dyDescent="0.2">
      <c r="B45" s="43"/>
      <c r="C45" s="43"/>
      <c r="D45" s="60" t="s">
        <v>2</v>
      </c>
      <c r="E45" s="60"/>
      <c r="F45" s="60"/>
      <c r="G45" s="59" t="s">
        <v>24</v>
      </c>
      <c r="H45" s="59"/>
      <c r="I45" s="59"/>
      <c r="J45" s="59"/>
      <c r="K45" s="17"/>
      <c r="L45" s="18"/>
      <c r="M45" s="18"/>
      <c r="N45" s="34"/>
    </row>
    <row r="46" spans="2:14" ht="54" x14ac:dyDescent="0.2">
      <c r="B46" s="40" t="s">
        <v>3</v>
      </c>
      <c r="C46" s="40" t="s">
        <v>4</v>
      </c>
      <c r="D46" s="40" t="s">
        <v>22</v>
      </c>
      <c r="E46" s="40" t="s">
        <v>21</v>
      </c>
      <c r="F46" s="40" t="s">
        <v>9</v>
      </c>
      <c r="G46" s="40" t="s">
        <v>22</v>
      </c>
      <c r="H46" s="40" t="s">
        <v>21</v>
      </c>
      <c r="I46" s="40" t="s">
        <v>7</v>
      </c>
      <c r="J46" s="40" t="s">
        <v>34</v>
      </c>
      <c r="K46" s="17"/>
      <c r="L46" s="18"/>
      <c r="M46" s="18"/>
      <c r="N46" s="34"/>
    </row>
    <row r="47" spans="2:14" x14ac:dyDescent="0.2">
      <c r="B47" s="21" t="s">
        <v>11</v>
      </c>
      <c r="C47" s="21" t="s">
        <v>38</v>
      </c>
      <c r="D47" s="30">
        <v>20.43</v>
      </c>
      <c r="E47" s="30">
        <f>160*4</f>
        <v>640</v>
      </c>
      <c r="F47" s="63">
        <f>D47*E47</f>
        <v>13075.2</v>
      </c>
      <c r="G47" s="30">
        <f t="shared" ref="G47:G48" si="6">D47</f>
        <v>20.43</v>
      </c>
      <c r="H47" s="26">
        <f>E47*10</f>
        <v>6400</v>
      </c>
      <c r="I47" s="63">
        <f t="shared" ref="I47:I48" si="7">G47*H47</f>
        <v>130752</v>
      </c>
      <c r="J47" s="65">
        <f>ROUND(I47*12,0)</f>
        <v>1569024</v>
      </c>
      <c r="K47" s="17"/>
      <c r="L47" s="18"/>
      <c r="M47" s="18"/>
      <c r="N47" s="34"/>
    </row>
    <row r="48" spans="2:14" ht="25.5" x14ac:dyDescent="0.2">
      <c r="B48" s="21" t="s">
        <v>17</v>
      </c>
      <c r="C48" s="21" t="s">
        <v>46</v>
      </c>
      <c r="D48" s="30">
        <v>20.43</v>
      </c>
      <c r="E48" s="30">
        <f>160*2</f>
        <v>320</v>
      </c>
      <c r="F48" s="63">
        <f t="shared" ref="F48" si="8">D48*E48</f>
        <v>6537.6</v>
      </c>
      <c r="G48" s="30">
        <f t="shared" si="6"/>
        <v>20.43</v>
      </c>
      <c r="H48" s="26">
        <f>E48*10</f>
        <v>3200</v>
      </c>
      <c r="I48" s="63">
        <f t="shared" si="7"/>
        <v>65376</v>
      </c>
      <c r="J48" s="65">
        <f>ROUND(I48*12,0)</f>
        <v>784512</v>
      </c>
      <c r="K48" s="17"/>
      <c r="L48" s="18"/>
      <c r="M48" s="18"/>
      <c r="N48" s="34"/>
    </row>
    <row r="49" spans="2:14" x14ac:dyDescent="0.2">
      <c r="B49" s="41" t="s">
        <v>18</v>
      </c>
      <c r="C49" s="41" t="s">
        <v>44</v>
      </c>
      <c r="D49" s="27">
        <f>180.14</f>
        <v>180.14</v>
      </c>
      <c r="E49" s="27">
        <v>18</v>
      </c>
      <c r="F49" s="24">
        <f>E49*D49</f>
        <v>3242.5199999999995</v>
      </c>
      <c r="G49" s="27">
        <f>D49</f>
        <v>180.14</v>
      </c>
      <c r="H49" s="26">
        <f>E49*10</f>
        <v>180</v>
      </c>
      <c r="I49" s="24">
        <f>G49*H49</f>
        <v>32425.199999999997</v>
      </c>
      <c r="J49" s="65">
        <f>ROUND(I49*12,0)</f>
        <v>389102</v>
      </c>
      <c r="K49" s="17"/>
      <c r="L49" s="18"/>
      <c r="M49" s="18"/>
      <c r="N49" s="34"/>
    </row>
    <row r="50" spans="2:14" x14ac:dyDescent="0.2">
      <c r="B50" s="43"/>
      <c r="C50" s="43"/>
      <c r="D50" s="20"/>
      <c r="E50" s="8"/>
      <c r="F50" s="17"/>
      <c r="G50" s="18"/>
      <c r="H50" s="18"/>
      <c r="I50" s="20"/>
      <c r="J50" s="8"/>
      <c r="K50" s="17"/>
      <c r="L50" s="18"/>
      <c r="M50" s="18"/>
      <c r="N50" s="34"/>
    </row>
    <row r="51" spans="2:14" x14ac:dyDescent="0.2">
      <c r="B51" s="39"/>
      <c r="C51" s="34"/>
      <c r="D51" s="59" t="s">
        <v>2</v>
      </c>
      <c r="E51" s="59"/>
      <c r="F51" s="59"/>
      <c r="G51" s="59" t="s">
        <v>24</v>
      </c>
      <c r="H51" s="59"/>
      <c r="I51" s="59"/>
      <c r="J51" s="34"/>
      <c r="K51" s="34"/>
      <c r="L51" s="34"/>
      <c r="M51" s="34"/>
      <c r="N51" s="34"/>
    </row>
    <row r="52" spans="2:14" ht="27" x14ac:dyDescent="0.2">
      <c r="B52" s="40" t="s">
        <v>3</v>
      </c>
      <c r="C52" s="40" t="s">
        <v>4</v>
      </c>
      <c r="D52" s="40" t="s">
        <v>12</v>
      </c>
      <c r="E52" s="40" t="s">
        <v>13</v>
      </c>
      <c r="F52" s="40" t="s">
        <v>9</v>
      </c>
      <c r="G52" s="40" t="s">
        <v>12</v>
      </c>
      <c r="H52" s="40" t="s">
        <v>13</v>
      </c>
      <c r="I52" s="40" t="s">
        <v>9</v>
      </c>
      <c r="J52" s="34"/>
      <c r="K52" s="34"/>
      <c r="L52" s="34"/>
      <c r="M52" s="34"/>
      <c r="N52" s="34"/>
    </row>
    <row r="53" spans="2:14" x14ac:dyDescent="0.2">
      <c r="B53" s="44" t="s">
        <v>14</v>
      </c>
      <c r="C53" s="45" t="s">
        <v>43</v>
      </c>
      <c r="D53" s="5">
        <v>2</v>
      </c>
      <c r="E53" s="46">
        <f>50000*1.07</f>
        <v>53500</v>
      </c>
      <c r="F53" s="47">
        <f>E53*D53</f>
        <v>107000</v>
      </c>
      <c r="G53" s="5">
        <f>D53*10</f>
        <v>20</v>
      </c>
      <c r="H53" s="48">
        <f>E53</f>
        <v>53500</v>
      </c>
      <c r="I53" s="47">
        <f>H53*G53</f>
        <v>1070000</v>
      </c>
      <c r="J53" s="34"/>
      <c r="K53" s="34"/>
      <c r="L53" s="34"/>
      <c r="M53" s="34"/>
      <c r="N53" s="34"/>
    </row>
    <row r="54" spans="2:14" ht="15" customHeight="1" x14ac:dyDescent="0.2">
      <c r="B54" s="34"/>
      <c r="C54" s="34"/>
      <c r="D54" s="34"/>
      <c r="E54" s="34"/>
      <c r="F54" s="34"/>
      <c r="G54" s="34"/>
      <c r="H54" s="34"/>
      <c r="I54" s="34"/>
      <c r="J54" s="34"/>
      <c r="K54" s="50" t="s">
        <v>37</v>
      </c>
      <c r="L54" s="51"/>
      <c r="M54" s="37">
        <f>M42+J47+J48+J49+I53</f>
        <v>4417883</v>
      </c>
      <c r="N54" s="34"/>
    </row>
    <row r="55" spans="2:14" x14ac:dyDescent="0.2"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2:14" x14ac:dyDescent="0.2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2:14" x14ac:dyDescent="0.2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</row>
    <row r="58" spans="2:14" x14ac:dyDescent="0.2">
      <c r="B58" s="35"/>
      <c r="C58" s="35"/>
      <c r="D58" s="35"/>
      <c r="E58" s="35"/>
      <c r="F58" s="35"/>
      <c r="G58" s="35"/>
      <c r="H58" s="35"/>
      <c r="I58" s="35"/>
      <c r="J58" s="34"/>
      <c r="K58" s="34"/>
      <c r="L58" s="34"/>
      <c r="M58" s="34"/>
      <c r="N58" s="34"/>
    </row>
    <row r="59" spans="2:14" s="34" customFormat="1" ht="12.75" customHeight="1" x14ac:dyDescent="0.2">
      <c r="B59" s="61" t="s">
        <v>30</v>
      </c>
      <c r="C59" s="61"/>
      <c r="D59" s="61"/>
      <c r="E59" s="61"/>
      <c r="F59" s="61"/>
      <c r="G59" s="61"/>
      <c r="H59" s="61"/>
      <c r="I59" s="61"/>
      <c r="J59" s="61"/>
      <c r="K59" s="61"/>
    </row>
    <row r="60" spans="2:14" ht="42" customHeight="1" x14ac:dyDescent="0.2">
      <c r="B60" s="61" t="s">
        <v>41</v>
      </c>
      <c r="C60" s="61"/>
      <c r="D60" s="61"/>
      <c r="E60" s="61"/>
      <c r="F60" s="61"/>
      <c r="G60" s="61"/>
      <c r="H60" s="61"/>
      <c r="I60" s="61"/>
      <c r="J60" s="36"/>
      <c r="K60" s="36"/>
    </row>
    <row r="61" spans="2:14" ht="14.25" customHeight="1" x14ac:dyDescent="0.2">
      <c r="B61" s="61" t="s">
        <v>42</v>
      </c>
      <c r="C61" s="61"/>
      <c r="D61" s="61"/>
      <c r="E61" s="61"/>
      <c r="F61" s="61"/>
      <c r="G61" s="61"/>
      <c r="H61" s="61"/>
      <c r="I61" s="61"/>
      <c r="J61" s="36"/>
      <c r="K61" s="36"/>
    </row>
    <row r="62" spans="2:14" ht="14.25" customHeight="1" x14ac:dyDescent="0.2"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spans="2:14" x14ac:dyDescent="0.2">
      <c r="B63" s="55" t="s">
        <v>15</v>
      </c>
      <c r="C63" s="55"/>
      <c r="D63" s="55"/>
      <c r="E63" s="55"/>
      <c r="F63" s="55"/>
      <c r="G63" s="55"/>
      <c r="H63" s="55"/>
      <c r="I63" s="55"/>
      <c r="J63" s="55"/>
      <c r="K63" s="55"/>
    </row>
    <row r="65" spans="1:1" x14ac:dyDescent="0.2">
      <c r="A65" s="7" t="s">
        <v>29</v>
      </c>
    </row>
  </sheetData>
  <mergeCells count="30">
    <mergeCell ref="O10:O16"/>
    <mergeCell ref="G51:I51"/>
    <mergeCell ref="D11:F11"/>
    <mergeCell ref="G11:J11"/>
    <mergeCell ref="D45:F45"/>
    <mergeCell ref="G45:J45"/>
    <mergeCell ref="B63:K63"/>
    <mergeCell ref="B20:N20"/>
    <mergeCell ref="D22:H22"/>
    <mergeCell ref="I22:M22"/>
    <mergeCell ref="D33:F33"/>
    <mergeCell ref="G33:I33"/>
    <mergeCell ref="D27:F27"/>
    <mergeCell ref="G27:J27"/>
    <mergeCell ref="B59:K59"/>
    <mergeCell ref="B60:I60"/>
    <mergeCell ref="B61:I61"/>
    <mergeCell ref="B37:N37"/>
    <mergeCell ref="D40:H40"/>
    <mergeCell ref="I40:M40"/>
    <mergeCell ref="D51:F51"/>
    <mergeCell ref="K36:L36"/>
    <mergeCell ref="J18:L18"/>
    <mergeCell ref="K54:L54"/>
    <mergeCell ref="E1:F1"/>
    <mergeCell ref="J1:K1"/>
    <mergeCell ref="B4:N4"/>
    <mergeCell ref="D7:H7"/>
    <mergeCell ref="I7:M7"/>
    <mergeCell ref="L2:M2"/>
  </mergeCells>
  <pageMargins left="0.7" right="0.7" top="0.75" bottom="0.75" header="0.3" footer="0.3"/>
  <pageSetup scale="40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metod_centr_no_02.09.24</vt:lpstr>
      <vt:lpstr>metod_centr_no_02.09.24!Print_Area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Račika-Rezgale</dc:creator>
  <cp:lastModifiedBy>Lāsma Zandberga</cp:lastModifiedBy>
  <dcterms:created xsi:type="dcterms:W3CDTF">2024-01-30T13:46:01Z</dcterms:created>
  <dcterms:modified xsi:type="dcterms:W3CDTF">2024-07-22T14:27:00Z</dcterms:modified>
</cp:coreProperties>
</file>