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tzinumi\2025\Par maternit.un slimības apdrošin\"/>
    </mc:Choice>
  </mc:AlternateContent>
  <xr:revisionPtr revIDLastSave="0" documentId="13_ncr:1_{8C9BD3E6-0325-4B68-92B9-67B5F21BBFC4}" xr6:coauthVersionLast="36" xr6:coauthVersionMax="36" xr10:uidLastSave="{00000000-0000-0000-0000-000000000000}"/>
  <bookViews>
    <workbookView xWindow="0" yWindow="0" windowWidth="19200" windowHeight="6350" xr2:uid="{37FC3D77-9D13-42C0-ADA8-26301AEE1421}"/>
  </bookViews>
  <sheets>
    <sheet name="Anotācijas pielikums" sheetId="1" r:id="rId1"/>
  </sheets>
  <externalReferences>
    <externalReference r:id="rId2"/>
    <externalReference r:id="rId3"/>
    <externalReference r:id="rId4"/>
    <externalReference r:id="rId5"/>
  </externalReferences>
  <definedNames>
    <definedName name="T13l6" localSheetId="0">'[1]4.piel.'!#REF!</definedName>
    <definedName name="T13l6">'[1]4.piel.'!#REF!</definedName>
    <definedName name="X" localSheetId="0">[2]transf!#REF!</definedName>
    <definedName name="X">[2]transf!#REF!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E35" i="1"/>
  <c r="D35" i="1"/>
  <c r="C35" i="1"/>
  <c r="H33" i="1"/>
  <c r="G33" i="1"/>
  <c r="F33" i="1"/>
  <c r="E33" i="1"/>
  <c r="D33" i="1"/>
  <c r="C33" i="1"/>
  <c r="B33" i="1"/>
  <c r="H30" i="1"/>
  <c r="H35" i="1" s="1"/>
  <c r="G30" i="1"/>
  <c r="G35" i="1" s="1"/>
  <c r="F30" i="1"/>
  <c r="E30" i="1"/>
  <c r="D30" i="1"/>
  <c r="C30" i="1"/>
  <c r="B30" i="1"/>
  <c r="B35" i="1" s="1"/>
  <c r="H28" i="1"/>
  <c r="G28" i="1"/>
  <c r="F28" i="1"/>
  <c r="E28" i="1"/>
  <c r="D28" i="1"/>
  <c r="C28" i="1"/>
  <c r="B28" i="1"/>
  <c r="H22" i="1"/>
  <c r="H21" i="1" s="1"/>
  <c r="H19" i="1" s="1"/>
  <c r="G22" i="1"/>
  <c r="G21" i="1" s="1"/>
  <c r="G19" i="1" s="1"/>
  <c r="E22" i="1"/>
  <c r="E21" i="1" s="1"/>
  <c r="E19" i="1" s="1"/>
  <c r="C22" i="1"/>
  <c r="C21" i="1" s="1"/>
  <c r="C19" i="1" s="1"/>
  <c r="F21" i="1"/>
  <c r="F19" i="1" s="1"/>
  <c r="D21" i="1"/>
  <c r="B21" i="1"/>
  <c r="B19" i="1" s="1"/>
  <c r="D19" i="1"/>
  <c r="H17" i="1"/>
  <c r="H12" i="1" s="1"/>
  <c r="G17" i="1"/>
  <c r="G12" i="1" s="1"/>
  <c r="F17" i="1"/>
  <c r="F12" i="1" s="1"/>
  <c r="D17" i="1"/>
  <c r="C17" i="1"/>
  <c r="B17" i="1"/>
  <c r="H16" i="1"/>
  <c r="G16" i="1"/>
  <c r="E16" i="1"/>
  <c r="H14" i="1"/>
  <c r="G14" i="1"/>
  <c r="E14" i="1"/>
  <c r="H13" i="1"/>
  <c r="G13" i="1"/>
  <c r="E13" i="1"/>
  <c r="E12" i="1"/>
  <c r="D12" i="1"/>
  <c r="D29" i="1" s="1"/>
  <c r="D27" i="1" s="1"/>
  <c r="C12" i="1"/>
  <c r="C29" i="1" s="1"/>
  <c r="B12" i="1"/>
  <c r="B34" i="1" s="1"/>
  <c r="E29" i="1" l="1"/>
  <c r="E34" i="1" s="1"/>
  <c r="C32" i="1"/>
  <c r="D32" i="1"/>
  <c r="C27" i="1"/>
  <c r="E32" i="1"/>
  <c r="F10" i="1"/>
  <c r="F34" i="1"/>
  <c r="F29" i="1"/>
  <c r="F27" i="1" s="1"/>
  <c r="F32" i="1"/>
  <c r="G29" i="1"/>
  <c r="G34" i="1" s="1"/>
  <c r="G32" i="1" s="1"/>
  <c r="G10" i="1"/>
  <c r="H29" i="1"/>
  <c r="H34" i="1" s="1"/>
  <c r="H32" i="1" s="1"/>
  <c r="H10" i="1"/>
  <c r="B32" i="1"/>
  <c r="B10" i="1"/>
  <c r="C34" i="1"/>
  <c r="C10" i="1"/>
  <c r="D34" i="1"/>
  <c r="D10" i="1"/>
  <c r="E10" i="1"/>
  <c r="B29" i="1"/>
  <c r="B27" i="1" s="1"/>
  <c r="H27" i="1" l="1"/>
  <c r="E27" i="1"/>
  <c r="G27" i="1"/>
</calcChain>
</file>

<file path=xl/sharedStrings.xml><?xml version="1.0" encoding="utf-8"?>
<sst xmlns="http://schemas.openxmlformats.org/spreadsheetml/2006/main" count="41" uniqueCount="35">
  <si>
    <t>***  apakšprogrammas 04.04.00 "Invaliditātes, maternitātes un slimības speciālais budžets" kopējie valsts budžeta transferti no valsts speciālā budžeta uz valsts speciālo budžetu</t>
  </si>
  <si>
    <t>** apakšprogrammas 04.05.00 "Valsts sociālās apdrošināšanas aģentūras speciālais budžets" izdevumi pamatkapitāla veidošanai (ieņēmumi ir vienādi ar izdevumiem)</t>
  </si>
  <si>
    <t>* valsts speciālā budžeta savstarpējie transferti no apakšprogrammas 04.04.00 "Invaliditātes, maternitātes un slimības speciālais budžets"</t>
  </si>
  <si>
    <t>5.2. valsts speciālais budžets</t>
  </si>
  <si>
    <t>5.1. valsts pamatbudžets</t>
  </si>
  <si>
    <t>5. Precizēta finansiālā ietekme</t>
  </si>
  <si>
    <t>4. Finanšu līdzekļi papildu izdevumu finansēšanai (kompensējošu izdevumu palielinājumu norāda ar "-" zīmi)</t>
  </si>
  <si>
    <t>3.3. Pašvaldību budžets</t>
  </si>
  <si>
    <t>3.2. valsts speciālais budžets</t>
  </si>
  <si>
    <t>3.1. valsts pamatbudžets</t>
  </si>
  <si>
    <t>3. Finansiālā ietekme</t>
  </si>
  <si>
    <t>2.3. Pašvaldību budžets</t>
  </si>
  <si>
    <t>04.05.00  “Valsts sociālās apdrošināšanas aģentūras speciālais budžets"**</t>
  </si>
  <si>
    <t>valsts budžeta transferti no valsts speciālā budžeta uz valsts speciālo budžetu (konsolidējamā pozīcija speciālā budžeta ietvaros)***</t>
  </si>
  <si>
    <t>sociāla rakstura maksājumi un kompensācijas (vecāku pabalsts)</t>
  </si>
  <si>
    <t>04.04.00 "Invaliditātes, maternitātes un slimības speciālais budžets", t.sk.</t>
  </si>
  <si>
    <t>2.2. valsts speciālais budžets</t>
  </si>
  <si>
    <t>2.1. valsts pamatbudžets</t>
  </si>
  <si>
    <t>2. Budžeta izdevumi</t>
  </si>
  <si>
    <t>1.3. pašvaldību budžets</t>
  </si>
  <si>
    <t>saņemtie transferti viena speciālā budžeta veida ietvaros (konoslidējamā pozīcija speciālā budžeta ietvaros)*</t>
  </si>
  <si>
    <t>04.02.00 "Nodarbinātības speciālais budžets" (konoslidējamā pozīcija speciālā budžeta ietvaros)*</t>
  </si>
  <si>
    <t>04.01.00  “Valsts pensiju speciālais budžets" (konsolidējamā pozīcija speciālā budžeta ietvaros)*</t>
  </si>
  <si>
    <t>1.2. valsts speciālais budžets</t>
  </si>
  <si>
    <t>1.1. valsts pamatbudžets</t>
  </si>
  <si>
    <t>1. Budžeta ieņēmumi</t>
  </si>
  <si>
    <t>izmaiņas, salīdzinot ar vidēja termiņa budžeta ietvaru</t>
  </si>
  <si>
    <t>saskaņā ar vidēja termiņa budžeta ietvaru</t>
  </si>
  <si>
    <t>izmaiņas kārtējā gadā, salīdzinot ar valsts budžetu kārtējam gadam</t>
  </si>
  <si>
    <t>saskaņā ar valsts budžetu kārtējam gadam</t>
  </si>
  <si>
    <t>Turpmākie gadi</t>
  </si>
  <si>
    <t>Rādītājs</t>
  </si>
  <si>
    <r>
      <t xml:space="preserve">Detalizēta likumprojekta ietekme uz valsts budžetu, </t>
    </r>
    <r>
      <rPr>
        <b/>
        <i/>
        <sz val="12"/>
        <rFont val="Times New Roman"/>
        <family val="1"/>
        <charset val="186"/>
      </rPr>
      <t>euro</t>
    </r>
  </si>
  <si>
    <t>likumprojektam "Grozījums likumā "Par maternitātes un slimības apdrošināšanu""</t>
  </si>
  <si>
    <t>Pielikums anotācijai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</si>
</sst>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Times New Roman"/>
      <family val="1"/>
      <charset val="186"/>
    </font>
    <font>
      <sz val="9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3" fontId="2" fillId="0" borderId="1" xfId="1" applyNumberFormat="1" applyFont="1" applyBorder="1" applyAlignment="1">
      <alignment horizontal="center" vertical="top"/>
    </xf>
    <xf numFmtId="0" fontId="2" fillId="2" borderId="1" xfId="1" applyFont="1" applyFill="1" applyBorder="1" applyAlignment="1">
      <alignment horizontal="justify" vertical="center"/>
    </xf>
    <xf numFmtId="3" fontId="2" fillId="0" borderId="1" xfId="1" applyNumberFormat="1" applyFont="1" applyBorder="1" applyAlignment="1">
      <alignment horizontal="right" vertical="top"/>
    </xf>
    <xf numFmtId="3" fontId="2" fillId="2" borderId="1" xfId="1" applyNumberFormat="1" applyFont="1" applyFill="1" applyBorder="1" applyAlignment="1">
      <alignment horizontal="right" vertical="top"/>
    </xf>
    <xf numFmtId="3" fontId="2" fillId="2" borderId="1" xfId="1" applyNumberFormat="1" applyFont="1" applyFill="1" applyBorder="1" applyAlignment="1">
      <alignment horizontal="center" vertical="top"/>
    </xf>
    <xf numFmtId="3" fontId="2" fillId="0" borderId="0" xfId="1" applyNumberFormat="1" applyFont="1"/>
    <xf numFmtId="0" fontId="3" fillId="0" borderId="0" xfId="1" applyFont="1"/>
    <xf numFmtId="3" fontId="3" fillId="0" borderId="1" xfId="1" applyNumberFormat="1" applyFont="1" applyBorder="1" applyAlignment="1">
      <alignment horizontal="center" vertical="top"/>
    </xf>
    <xf numFmtId="3" fontId="3" fillId="0" borderId="1" xfId="1" applyNumberFormat="1" applyFont="1" applyBorder="1" applyAlignment="1">
      <alignment horizontal="right" vertical="top"/>
    </xf>
    <xf numFmtId="0" fontId="3" fillId="2" borderId="1" xfId="1" applyFont="1" applyFill="1" applyBorder="1" applyAlignment="1">
      <alignment horizontal="justify" vertical="center"/>
    </xf>
    <xf numFmtId="3" fontId="3" fillId="2" borderId="1" xfId="1" applyNumberFormat="1" applyFont="1" applyFill="1" applyBorder="1" applyAlignment="1">
      <alignment horizontal="right" vertical="top"/>
    </xf>
    <xf numFmtId="3" fontId="3" fillId="2" borderId="1" xfId="1" applyNumberFormat="1" applyFont="1" applyFill="1" applyBorder="1" applyAlignment="1">
      <alignment horizontal="center" vertical="top"/>
    </xf>
    <xf numFmtId="0" fontId="3" fillId="2" borderId="1" xfId="1" quotePrefix="1" applyFont="1" applyFill="1" applyBorder="1" applyAlignment="1">
      <alignment horizontal="justify" vertical="center"/>
    </xf>
    <xf numFmtId="3" fontId="3" fillId="0" borderId="1" xfId="1" applyNumberFormat="1" applyFont="1" applyBorder="1"/>
    <xf numFmtId="3" fontId="3" fillId="0" borderId="0" xfId="1" applyNumberFormat="1" applyFont="1"/>
    <xf numFmtId="3" fontId="3" fillId="0" borderId="1" xfId="1" applyNumberFormat="1" applyFont="1" applyBorder="1" applyAlignment="1">
      <alignment horizontal="center"/>
    </xf>
    <xf numFmtId="0" fontId="4" fillId="0" borderId="0" xfId="0" applyFont="1"/>
    <xf numFmtId="0" fontId="5" fillId="0" borderId="0" xfId="1" applyFont="1"/>
    <xf numFmtId="0" fontId="6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0" borderId="0" xfId="1" applyFont="1"/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justify" vertical="top" wrapText="1"/>
    </xf>
    <xf numFmtId="0" fontId="7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</cellXfs>
  <cellStyles count="2">
    <cellStyle name="Normal" xfId="0" builtinId="0"/>
    <cellStyle name="Normal 2" xfId="1" xr:uid="{2340B972-C43B-4673-B025-5AD0323983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itd-01\vsaa\VSAA_FVD_Kopdarbi\Di&#257;na\BUD&#381;ETS\2024\Bud&#382;eta%20b&#257;ze\UZ_LM\b&#257;zes_versija\uz_LM_komplekts\2.pielikums_SB_bazes_projekts_2025-2028.g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.local\Users\Iuzix\Desktop\Darbi%20uz%2022.08\VSAA\Pielik_LMvest_(1_6pielik)_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r&#275;&#311;ini/SB_ietekm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pr&#275;&#311;ini/Apr&#275;&#311;ini_FV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piel_2025.gads"/>
      <sheetName val="2.piel_2026.gads"/>
      <sheetName val="2.piel_2027.gads"/>
      <sheetName val="2.piel_2028.gads"/>
      <sheetName val="3.piel_2025.gads"/>
      <sheetName val="3.piel_2026.gads"/>
      <sheetName val="3.piel_2027.gads"/>
      <sheetName val="3.piel_2028.gads"/>
      <sheetName val="4.piel."/>
      <sheetName val="5.piel_6(sb)"/>
      <sheetName val="6.piel_index2024"/>
      <sheetName val="6.piel_index2025"/>
      <sheetName val="6.piel_index2026"/>
      <sheetName val="6.piel_index2027"/>
      <sheetName val="6.piel_index2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B.izd_faktori(+,-)"/>
      <sheetName val="VSAA_faktori(+,-)"/>
      <sheetName val="Izmaiņas"/>
      <sheetName val="soc.pabalsti"/>
      <sheetName val="indeks"/>
      <sheetName val="trans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tācijas režģis"/>
      <sheetName val="Anotācijas pielikums"/>
      <sheetName val="4.piel"/>
      <sheetName val="Aprēķini"/>
      <sheetName val="Aprēķini_old"/>
    </sheetNames>
    <sheetDataSet>
      <sheetData sheetId="0"/>
      <sheetData sheetId="1"/>
      <sheetData sheetId="2">
        <row r="163">
          <cell r="D163">
            <v>0</v>
          </cell>
        </row>
      </sheetData>
      <sheetData sheetId="3"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tācijas režģis"/>
      <sheetName val="Anotācijas pielikums"/>
      <sheetName val="Aprēķini"/>
    </sheetNames>
    <sheetDataSet>
      <sheetData sheetId="0"/>
      <sheetData sheetId="1"/>
      <sheetData sheetId="2">
        <row r="22">
          <cell r="C22">
            <v>106061</v>
          </cell>
          <cell r="D22">
            <v>112738</v>
          </cell>
        </row>
        <row r="23">
          <cell r="C23">
            <v>8485</v>
          </cell>
          <cell r="D23">
            <v>9019</v>
          </cell>
        </row>
        <row r="24">
          <cell r="C24">
            <v>12144</v>
          </cell>
          <cell r="D24">
            <v>12908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740B-F685-4488-90BB-CC3AB7C49D03}">
  <sheetPr>
    <pageSetUpPr fitToPage="1"/>
  </sheetPr>
  <dimension ref="A1:O38"/>
  <sheetViews>
    <sheetView tabSelected="1" zoomScale="85" zoomScaleNormal="85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activeCell="J4" sqref="J4"/>
    </sheetView>
  </sheetViews>
  <sheetFormatPr defaultColWidth="8.81640625" defaultRowHeight="13" x14ac:dyDescent="0.3"/>
  <cols>
    <col min="1" max="1" width="28.54296875" style="1" customWidth="1"/>
    <col min="2" max="8" width="12.54296875" style="1" customWidth="1"/>
    <col min="9" max="9" width="19.1796875" style="1" customWidth="1"/>
    <col min="10" max="11" width="9.81640625" style="1" bestFit="1" customWidth="1"/>
    <col min="12" max="16384" width="8.81640625" style="1"/>
  </cols>
  <sheetData>
    <row r="1" spans="1:15" ht="14" x14ac:dyDescent="0.3">
      <c r="H1" s="25" t="s">
        <v>34</v>
      </c>
    </row>
    <row r="2" spans="1:15" ht="14" x14ac:dyDescent="0.3">
      <c r="H2" s="25" t="s">
        <v>33</v>
      </c>
    </row>
    <row r="4" spans="1:15" ht="15.5" x14ac:dyDescent="0.35">
      <c r="A4" s="29" t="s">
        <v>32</v>
      </c>
      <c r="B4" s="29"/>
      <c r="C4" s="29"/>
      <c r="D4" s="29"/>
      <c r="E4" s="29"/>
      <c r="F4" s="29"/>
      <c r="G4" s="29"/>
      <c r="H4" s="29"/>
    </row>
    <row r="5" spans="1:15" ht="15" x14ac:dyDescent="0.3">
      <c r="A5" s="26"/>
      <c r="B5" s="26"/>
      <c r="C5" s="26"/>
      <c r="D5" s="26"/>
      <c r="E5" s="26"/>
      <c r="F5" s="26"/>
      <c r="G5" s="26"/>
      <c r="H5" s="26"/>
    </row>
    <row r="6" spans="1:15" x14ac:dyDescent="0.3">
      <c r="A6" s="30" t="s">
        <v>31</v>
      </c>
      <c r="B6" s="31">
        <v>2025</v>
      </c>
      <c r="C6" s="31"/>
      <c r="D6" s="32" t="s">
        <v>30</v>
      </c>
      <c r="E6" s="32"/>
      <c r="F6" s="32"/>
      <c r="G6" s="32"/>
      <c r="H6" s="32"/>
    </row>
    <row r="7" spans="1:15" ht="15" customHeight="1" x14ac:dyDescent="0.3">
      <c r="A7" s="30"/>
      <c r="B7" s="31"/>
      <c r="C7" s="31"/>
      <c r="D7" s="31">
        <v>2026</v>
      </c>
      <c r="E7" s="31"/>
      <c r="F7" s="31">
        <v>2027</v>
      </c>
      <c r="G7" s="31"/>
      <c r="H7" s="27">
        <v>2028</v>
      </c>
    </row>
    <row r="8" spans="1:15" ht="64.900000000000006" customHeight="1" x14ac:dyDescent="0.35">
      <c r="A8" s="30"/>
      <c r="B8" s="24" t="s">
        <v>29</v>
      </c>
      <c r="C8" s="24" t="s">
        <v>28</v>
      </c>
      <c r="D8" s="24" t="s">
        <v>27</v>
      </c>
      <c r="E8" s="24" t="s">
        <v>26</v>
      </c>
      <c r="F8" s="24" t="s">
        <v>27</v>
      </c>
      <c r="G8" s="24" t="s">
        <v>26</v>
      </c>
      <c r="H8" s="24" t="s">
        <v>26</v>
      </c>
      <c r="I8" s="23"/>
      <c r="J8" s="23"/>
      <c r="K8" s="23"/>
      <c r="L8" s="23"/>
      <c r="M8" s="23"/>
      <c r="N8" s="23"/>
      <c r="O8" s="23"/>
    </row>
    <row r="9" spans="1:15" s="19" customFormat="1" ht="12" x14ac:dyDescent="0.3">
      <c r="A9" s="22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0"/>
      <c r="J9" s="20"/>
      <c r="K9" s="20"/>
      <c r="L9" s="20"/>
      <c r="M9" s="20"/>
      <c r="N9" s="20"/>
      <c r="O9" s="20"/>
    </row>
    <row r="10" spans="1:15" ht="14.5" x14ac:dyDescent="0.35">
      <c r="A10" s="3" t="s">
        <v>25</v>
      </c>
      <c r="B10" s="5">
        <f t="shared" ref="B10:H10" si="0">B11+B12</f>
        <v>1220138302</v>
      </c>
      <c r="C10" s="6">
        <f t="shared" si="0"/>
        <v>0</v>
      </c>
      <c r="D10" s="5">
        <f t="shared" si="0"/>
        <v>1297054083</v>
      </c>
      <c r="E10" s="6">
        <f t="shared" si="0"/>
        <v>0</v>
      </c>
      <c r="F10" s="5">
        <f t="shared" si="0"/>
        <v>1377394909</v>
      </c>
      <c r="G10" s="6">
        <f t="shared" si="0"/>
        <v>0</v>
      </c>
      <c r="H10" s="6">
        <f t="shared" si="0"/>
        <v>0</v>
      </c>
      <c r="I10" s="18"/>
      <c r="J10" s="18"/>
      <c r="K10" s="18"/>
    </row>
    <row r="11" spans="1:15" ht="14.5" x14ac:dyDescent="0.35">
      <c r="A11" s="3" t="s">
        <v>24</v>
      </c>
      <c r="B11" s="5">
        <v>0</v>
      </c>
      <c r="C11" s="6">
        <v>0</v>
      </c>
      <c r="D11" s="5">
        <v>0</v>
      </c>
      <c r="E11" s="6">
        <v>0</v>
      </c>
      <c r="F11" s="6">
        <v>0</v>
      </c>
      <c r="G11" s="6">
        <v>0</v>
      </c>
      <c r="H11" s="6">
        <v>0</v>
      </c>
      <c r="I11" s="18"/>
      <c r="J11" s="18"/>
      <c r="K11" s="18"/>
    </row>
    <row r="12" spans="1:15" ht="14.5" x14ac:dyDescent="0.35">
      <c r="A12" s="3" t="s">
        <v>23</v>
      </c>
      <c r="B12" s="5">
        <f>B17+B15</f>
        <v>1220138302</v>
      </c>
      <c r="C12" s="6">
        <f t="shared" ref="C12:H12" si="1">C17</f>
        <v>0</v>
      </c>
      <c r="D12" s="5">
        <f>D17+D15</f>
        <v>1297054083</v>
      </c>
      <c r="E12" s="6">
        <f t="shared" si="1"/>
        <v>0</v>
      </c>
      <c r="F12" s="5">
        <f>F17+F15</f>
        <v>1377394909</v>
      </c>
      <c r="G12" s="6">
        <f t="shared" si="1"/>
        <v>0</v>
      </c>
      <c r="H12" s="6">
        <f t="shared" si="1"/>
        <v>0</v>
      </c>
      <c r="I12" s="18"/>
      <c r="J12" s="18"/>
      <c r="K12" s="18"/>
    </row>
    <row r="13" spans="1:15" s="8" customFormat="1" ht="39" x14ac:dyDescent="0.3">
      <c r="A13" s="11" t="s">
        <v>22</v>
      </c>
      <c r="B13" s="12">
        <v>215620371</v>
      </c>
      <c r="C13" s="13">
        <v>0</v>
      </c>
      <c r="D13" s="12">
        <v>224357858</v>
      </c>
      <c r="E13" s="13">
        <f>[3]Aprēķini!B21</f>
        <v>0</v>
      </c>
      <c r="F13" s="12">
        <v>236716942</v>
      </c>
      <c r="G13" s="12">
        <f>[4]Aprēķini!C22</f>
        <v>106061</v>
      </c>
      <c r="H13" s="12">
        <f>[4]Aprēķini!D22</f>
        <v>112738</v>
      </c>
      <c r="I13" s="16"/>
    </row>
    <row r="14" spans="1:15" s="8" customFormat="1" ht="39" x14ac:dyDescent="0.3">
      <c r="A14" s="11" t="s">
        <v>21</v>
      </c>
      <c r="B14" s="12">
        <v>9579356</v>
      </c>
      <c r="C14" s="13">
        <v>0</v>
      </c>
      <c r="D14" s="12">
        <v>10225055</v>
      </c>
      <c r="E14" s="13">
        <f>[3]Aprēķini!B22</f>
        <v>0</v>
      </c>
      <c r="F14" s="12">
        <v>10698478</v>
      </c>
      <c r="G14" s="12">
        <f>[4]Aprēķini!C23</f>
        <v>8485</v>
      </c>
      <c r="H14" s="12">
        <f>[4]Aprēķini!D23</f>
        <v>9019</v>
      </c>
    </row>
    <row r="15" spans="1:15" s="8" customFormat="1" ht="40" customHeight="1" x14ac:dyDescent="0.3">
      <c r="A15" s="11" t="s">
        <v>15</v>
      </c>
      <c r="B15" s="12">
        <v>1191226971</v>
      </c>
      <c r="C15" s="13">
        <v>0</v>
      </c>
      <c r="D15" s="12">
        <v>1267970089</v>
      </c>
      <c r="E15" s="13">
        <v>0</v>
      </c>
      <c r="F15" s="12">
        <v>1347509482</v>
      </c>
      <c r="G15" s="13">
        <v>0</v>
      </c>
      <c r="H15" s="13">
        <v>0</v>
      </c>
    </row>
    <row r="16" spans="1:15" s="8" customFormat="1" ht="52" x14ac:dyDescent="0.3">
      <c r="A16" s="11" t="s">
        <v>20</v>
      </c>
      <c r="B16" s="12">
        <v>4805484</v>
      </c>
      <c r="C16" s="13">
        <v>0</v>
      </c>
      <c r="D16" s="12">
        <v>5168613</v>
      </c>
      <c r="E16" s="13">
        <f>[3]Aprēķini!B23</f>
        <v>0</v>
      </c>
      <c r="F16" s="12">
        <v>5287718</v>
      </c>
      <c r="G16" s="12">
        <f>[4]Aprēķini!C24</f>
        <v>12144</v>
      </c>
      <c r="H16" s="12">
        <f>[4]Aprēķini!D24</f>
        <v>12908</v>
      </c>
    </row>
    <row r="17" spans="1:11" s="8" customFormat="1" ht="39" x14ac:dyDescent="0.3">
      <c r="A17" s="11" t="s">
        <v>12</v>
      </c>
      <c r="B17" s="12">
        <f>B25</f>
        <v>28911331</v>
      </c>
      <c r="C17" s="13">
        <f t="shared" ref="C17:H17" si="2">C25</f>
        <v>0</v>
      </c>
      <c r="D17" s="12">
        <f t="shared" si="2"/>
        <v>29083994</v>
      </c>
      <c r="E17" s="13">
        <v>0</v>
      </c>
      <c r="F17" s="12">
        <f t="shared" si="2"/>
        <v>29885427</v>
      </c>
      <c r="G17" s="13">
        <f t="shared" si="2"/>
        <v>0</v>
      </c>
      <c r="H17" s="13">
        <f t="shared" si="2"/>
        <v>0</v>
      </c>
    </row>
    <row r="18" spans="1:11" x14ac:dyDescent="0.3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11" x14ac:dyDescent="0.3">
      <c r="A19" s="3" t="s">
        <v>18</v>
      </c>
      <c r="B19" s="5">
        <f>B20+B21</f>
        <v>1208666667</v>
      </c>
      <c r="C19" s="6">
        <f t="shared" ref="C19:H19" si="3">C20+C21</f>
        <v>0</v>
      </c>
      <c r="D19" s="5">
        <f t="shared" si="3"/>
        <v>1288714828</v>
      </c>
      <c r="E19" s="5">
        <f t="shared" si="3"/>
        <v>-496078</v>
      </c>
      <c r="F19" s="5">
        <f t="shared" si="3"/>
        <v>1372347099</v>
      </c>
      <c r="G19" s="5">
        <f t="shared" si="3"/>
        <v>-762874</v>
      </c>
      <c r="H19" s="5">
        <f t="shared" si="3"/>
        <v>-792949</v>
      </c>
      <c r="I19" s="7"/>
    </row>
    <row r="20" spans="1:11" ht="14.5" x14ac:dyDescent="0.35">
      <c r="A20" s="3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18"/>
      <c r="J20" s="18"/>
      <c r="K20" s="18"/>
    </row>
    <row r="21" spans="1:11" x14ac:dyDescent="0.3">
      <c r="A21" s="3" t="s">
        <v>16</v>
      </c>
      <c r="B21" s="4">
        <f>B22+B25</f>
        <v>1208666667</v>
      </c>
      <c r="C21" s="2">
        <f>C22-C24+C25</f>
        <v>0</v>
      </c>
      <c r="D21" s="4">
        <f>D22+D25</f>
        <v>1288714828</v>
      </c>
      <c r="E21" s="4">
        <f>E22-E24+E25</f>
        <v>-496078</v>
      </c>
      <c r="F21" s="4">
        <f>F22+F25</f>
        <v>1372347099</v>
      </c>
      <c r="G21" s="4">
        <f>G22-G24+G25</f>
        <v>-762874</v>
      </c>
      <c r="H21" s="4">
        <f>H22-H24+H25</f>
        <v>-792949</v>
      </c>
      <c r="I21" s="7"/>
    </row>
    <row r="22" spans="1:11" s="8" customFormat="1" ht="41.15" customHeight="1" x14ac:dyDescent="0.3">
      <c r="A22" s="11" t="s">
        <v>15</v>
      </c>
      <c r="B22" s="15">
        <v>1179755336</v>
      </c>
      <c r="C22" s="17">
        <f>C23+C24</f>
        <v>0</v>
      </c>
      <c r="D22" s="15">
        <v>1259630834</v>
      </c>
      <c r="E22" s="16">
        <f>E23+E24</f>
        <v>-532257</v>
      </c>
      <c r="F22" s="15">
        <v>1342461672</v>
      </c>
      <c r="G22" s="15">
        <f>G23+G24</f>
        <v>-636184</v>
      </c>
      <c r="H22" s="15">
        <f t="shared" ref="H22" si="4">H23+H24</f>
        <v>-658284</v>
      </c>
    </row>
    <row r="23" spans="1:11" s="8" customFormat="1" ht="26" x14ac:dyDescent="0.3">
      <c r="A23" s="11" t="s">
        <v>14</v>
      </c>
      <c r="B23" s="12">
        <v>156014693</v>
      </c>
      <c r="C23" s="13">
        <v>0</v>
      </c>
      <c r="D23" s="12">
        <v>160052122</v>
      </c>
      <c r="E23" s="12">
        <v>-532257</v>
      </c>
      <c r="F23" s="12">
        <v>169654441</v>
      </c>
      <c r="G23" s="12">
        <v>-762874</v>
      </c>
      <c r="H23" s="12">
        <v>-792949</v>
      </c>
    </row>
    <row r="24" spans="1:11" s="8" customFormat="1" ht="52" x14ac:dyDescent="0.3">
      <c r="A24" s="14" t="s">
        <v>13</v>
      </c>
      <c r="B24" s="12">
        <v>235245346</v>
      </c>
      <c r="C24" s="13">
        <v>0</v>
      </c>
      <c r="D24" s="12">
        <v>244978486</v>
      </c>
      <c r="E24" s="12">
        <v>0</v>
      </c>
      <c r="F24" s="12">
        <v>258081195</v>
      </c>
      <c r="G24" s="12">
        <v>126690</v>
      </c>
      <c r="H24" s="12">
        <v>134665</v>
      </c>
    </row>
    <row r="25" spans="1:11" s="8" customFormat="1" ht="39" x14ac:dyDescent="0.3">
      <c r="A25" s="11" t="s">
        <v>12</v>
      </c>
      <c r="B25" s="10">
        <v>28911331</v>
      </c>
      <c r="C25" s="9">
        <v>0</v>
      </c>
      <c r="D25" s="10">
        <v>29083994</v>
      </c>
      <c r="E25" s="10">
        <v>36179</v>
      </c>
      <c r="F25" s="10">
        <v>29885427</v>
      </c>
      <c r="G25" s="9">
        <v>0</v>
      </c>
      <c r="H25" s="9">
        <v>0</v>
      </c>
    </row>
    <row r="26" spans="1:11" x14ac:dyDescent="0.3">
      <c r="A26" s="3" t="s">
        <v>11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11" x14ac:dyDescent="0.3">
      <c r="A27" s="3" t="s">
        <v>10</v>
      </c>
      <c r="B27" s="5">
        <f>B28+B29+B30</f>
        <v>11471635</v>
      </c>
      <c r="C27" s="6">
        <f>C28+C29+C30</f>
        <v>0</v>
      </c>
      <c r="D27" s="5">
        <f t="shared" ref="D27:F27" si="5">D28+D29+D30</f>
        <v>8339255</v>
      </c>
      <c r="E27" s="5">
        <f>E28+E29+E30</f>
        <v>496078</v>
      </c>
      <c r="F27" s="5">
        <f t="shared" si="5"/>
        <v>5047810</v>
      </c>
      <c r="G27" s="5">
        <f>G28+G29+G30</f>
        <v>762874</v>
      </c>
      <c r="H27" s="5">
        <f>H28+H29+H30</f>
        <v>792949</v>
      </c>
      <c r="J27" s="7"/>
    </row>
    <row r="28" spans="1:11" x14ac:dyDescent="0.3">
      <c r="A28" s="3" t="s">
        <v>9</v>
      </c>
      <c r="B28" s="2">
        <f t="shared" ref="B28:H29" si="6">B11-B20</f>
        <v>0</v>
      </c>
      <c r="C28" s="2">
        <f t="shared" si="6"/>
        <v>0</v>
      </c>
      <c r="D28" s="2">
        <f t="shared" si="6"/>
        <v>0</v>
      </c>
      <c r="E28" s="2">
        <f t="shared" si="6"/>
        <v>0</v>
      </c>
      <c r="F28" s="2">
        <f t="shared" si="6"/>
        <v>0</v>
      </c>
      <c r="G28" s="2">
        <f t="shared" si="6"/>
        <v>0</v>
      </c>
      <c r="H28" s="2">
        <f t="shared" si="6"/>
        <v>0</v>
      </c>
    </row>
    <row r="29" spans="1:11" x14ac:dyDescent="0.3">
      <c r="A29" s="3" t="s">
        <v>8</v>
      </c>
      <c r="B29" s="4">
        <f t="shared" si="6"/>
        <v>11471635</v>
      </c>
      <c r="C29" s="2">
        <f t="shared" si="6"/>
        <v>0</v>
      </c>
      <c r="D29" s="4">
        <f t="shared" si="6"/>
        <v>8339255</v>
      </c>
      <c r="E29" s="4">
        <f t="shared" si="6"/>
        <v>496078</v>
      </c>
      <c r="F29" s="4">
        <f t="shared" si="6"/>
        <v>5047810</v>
      </c>
      <c r="G29" s="4">
        <f t="shared" si="6"/>
        <v>762874</v>
      </c>
      <c r="H29" s="4">
        <f t="shared" si="6"/>
        <v>792949</v>
      </c>
    </row>
    <row r="30" spans="1:11" x14ac:dyDescent="0.3">
      <c r="A30" s="3" t="s">
        <v>7</v>
      </c>
      <c r="B30" s="2">
        <f>B18-B26</f>
        <v>0</v>
      </c>
      <c r="C30" s="2">
        <f t="shared" ref="C30:H30" si="7">C18-C26</f>
        <v>0</v>
      </c>
      <c r="D30" s="2">
        <f t="shared" si="7"/>
        <v>0</v>
      </c>
      <c r="E30" s="2">
        <f t="shared" si="7"/>
        <v>0</v>
      </c>
      <c r="F30" s="2">
        <f t="shared" si="7"/>
        <v>0</v>
      </c>
      <c r="G30" s="2">
        <f t="shared" si="7"/>
        <v>0</v>
      </c>
      <c r="H30" s="2">
        <f t="shared" si="7"/>
        <v>0</v>
      </c>
      <c r="J30" s="7"/>
    </row>
    <row r="31" spans="1:11" ht="39" x14ac:dyDescent="0.3">
      <c r="A31" s="3" t="s">
        <v>6</v>
      </c>
      <c r="B31" s="2">
        <v>0</v>
      </c>
      <c r="C31" s="2">
        <v>0</v>
      </c>
      <c r="D31" s="2">
        <v>0</v>
      </c>
      <c r="E31" s="4">
        <v>36179</v>
      </c>
      <c r="F31" s="2">
        <v>0</v>
      </c>
      <c r="G31" s="2">
        <v>0</v>
      </c>
      <c r="H31" s="2">
        <v>0</v>
      </c>
    </row>
    <row r="32" spans="1:11" x14ac:dyDescent="0.3">
      <c r="A32" s="3" t="s">
        <v>5</v>
      </c>
      <c r="B32" s="5">
        <f>B33+B34+B35</f>
        <v>11471635</v>
      </c>
      <c r="C32" s="6">
        <f t="shared" ref="C32:H32" si="8">C33+C34+C35</f>
        <v>0</v>
      </c>
      <c r="D32" s="5">
        <f t="shared" si="8"/>
        <v>8339255</v>
      </c>
      <c r="E32" s="5">
        <f>E33+E34+E35</f>
        <v>532257</v>
      </c>
      <c r="F32" s="5">
        <f t="shared" si="8"/>
        <v>5047810</v>
      </c>
      <c r="G32" s="5">
        <f t="shared" si="8"/>
        <v>762874</v>
      </c>
      <c r="H32" s="5">
        <f t="shared" si="8"/>
        <v>792949</v>
      </c>
    </row>
    <row r="33" spans="1:8" x14ac:dyDescent="0.3">
      <c r="A33" s="3" t="s">
        <v>4</v>
      </c>
      <c r="B33" s="2">
        <f t="shared" ref="B33:H33" si="9">B11-B20</f>
        <v>0</v>
      </c>
      <c r="C33" s="2">
        <f t="shared" si="9"/>
        <v>0</v>
      </c>
      <c r="D33" s="2">
        <f t="shared" si="9"/>
        <v>0</v>
      </c>
      <c r="E33" s="2">
        <f t="shared" si="9"/>
        <v>0</v>
      </c>
      <c r="F33" s="2">
        <f t="shared" si="9"/>
        <v>0</v>
      </c>
      <c r="G33" s="2">
        <f t="shared" si="9"/>
        <v>0</v>
      </c>
      <c r="H33" s="2">
        <f t="shared" si="9"/>
        <v>0</v>
      </c>
    </row>
    <row r="34" spans="1:8" x14ac:dyDescent="0.3">
      <c r="A34" s="3" t="s">
        <v>3</v>
      </c>
      <c r="B34" s="4">
        <f>B12-B21</f>
        <v>11471635</v>
      </c>
      <c r="C34" s="2">
        <f>C12-C21</f>
        <v>0</v>
      </c>
      <c r="D34" s="4">
        <f>D12-D21</f>
        <v>8339255</v>
      </c>
      <c r="E34" s="4">
        <f>E29+E31</f>
        <v>532257</v>
      </c>
      <c r="F34" s="4">
        <f>F12-F21</f>
        <v>5047810</v>
      </c>
      <c r="G34" s="4">
        <f>G29</f>
        <v>762874</v>
      </c>
      <c r="H34" s="4">
        <f>H29</f>
        <v>792949</v>
      </c>
    </row>
    <row r="35" spans="1:8" x14ac:dyDescent="0.3">
      <c r="A35" s="3" t="s">
        <v>3</v>
      </c>
      <c r="B35" s="2">
        <f t="shared" ref="B35:H35" si="10">B30</f>
        <v>0</v>
      </c>
      <c r="C35" s="2">
        <f t="shared" si="10"/>
        <v>0</v>
      </c>
      <c r="D35" s="2">
        <f t="shared" si="10"/>
        <v>0</v>
      </c>
      <c r="E35" s="2">
        <f t="shared" si="10"/>
        <v>0</v>
      </c>
      <c r="F35" s="2">
        <f t="shared" si="10"/>
        <v>0</v>
      </c>
      <c r="G35" s="2">
        <f t="shared" si="10"/>
        <v>0</v>
      </c>
      <c r="H35" s="2">
        <f t="shared" si="10"/>
        <v>0</v>
      </c>
    </row>
    <row r="36" spans="1:8" x14ac:dyDescent="0.3">
      <c r="A36" s="28" t="s">
        <v>2</v>
      </c>
      <c r="B36" s="28"/>
      <c r="C36" s="28"/>
      <c r="D36" s="28"/>
      <c r="E36" s="28"/>
      <c r="F36" s="28"/>
      <c r="G36" s="28"/>
      <c r="H36" s="28"/>
    </row>
    <row r="37" spans="1:8" ht="26.5" customHeight="1" x14ac:dyDescent="0.3">
      <c r="A37" s="28" t="s">
        <v>1</v>
      </c>
      <c r="B37" s="28"/>
      <c r="C37" s="28"/>
      <c r="D37" s="28"/>
      <c r="E37" s="28"/>
      <c r="F37" s="28"/>
      <c r="G37" s="28"/>
      <c r="H37" s="28"/>
    </row>
    <row r="38" spans="1:8" ht="26.15" customHeight="1" x14ac:dyDescent="0.3">
      <c r="A38" s="28" t="s">
        <v>0</v>
      </c>
      <c r="B38" s="28"/>
      <c r="C38" s="28"/>
      <c r="D38" s="28"/>
      <c r="E38" s="28"/>
      <c r="F38" s="28"/>
      <c r="G38" s="28"/>
      <c r="H38" s="28"/>
    </row>
  </sheetData>
  <mergeCells count="9">
    <mergeCell ref="A36:H36"/>
    <mergeCell ref="A37:H37"/>
    <mergeCell ref="A38:H38"/>
    <mergeCell ref="A4:H4"/>
    <mergeCell ref="A6:A8"/>
    <mergeCell ref="B6:C7"/>
    <mergeCell ref="D6:H6"/>
    <mergeCell ref="D7:E7"/>
    <mergeCell ref="F7:G7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Anotācijas pielikums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Ilze Štrausa</cp:lastModifiedBy>
  <cp:lastPrinted>2025-09-04T11:24:23Z</cp:lastPrinted>
  <dcterms:created xsi:type="dcterms:W3CDTF">2025-09-02T12:01:16Z</dcterms:created>
  <dcterms:modified xsi:type="dcterms:W3CDTF">2025-09-04T11:24:27Z</dcterms:modified>
</cp:coreProperties>
</file>