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Ivita_Lazdina\Desktop\LNG_1_3milj\iekārtas_BKUS_RAKUS_pēd_variants_241125\"/>
    </mc:Choice>
  </mc:AlternateContent>
  <xr:revisionPtr revIDLastSave="0" documentId="13_ncr:1_{F82112CA-E308-4404-8090-B6911B8FBC35}" xr6:coauthVersionLast="47" xr6:coauthVersionMax="47" xr10:uidLastSave="{00000000-0000-0000-0000-000000000000}"/>
  <bookViews>
    <workbookView xWindow="1560" yWindow="0" windowWidth="22845" windowHeight="15600" tabRatio="804" activeTab="4" xr2:uid="{00000000-000D-0000-FFFF-FFFF00000000}"/>
  </bookViews>
  <sheets>
    <sheet name="KOSAVILKUMS" sheetId="88" r:id="rId1"/>
    <sheet name="1.pielikums" sheetId="84" r:id="rId2"/>
    <sheet name="1.pielikuma_turpinājums_1" sheetId="83" r:id="rId3"/>
    <sheet name="1.pielikuma_turpinājums_2" sheetId="87" r:id="rId4"/>
    <sheet name="2.pielikums" sheetId="89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89" l="1"/>
  <c r="F8" i="89"/>
  <c r="F11" i="89" s="1"/>
  <c r="H10" i="88"/>
  <c r="H8" i="88"/>
  <c r="H9" i="88"/>
  <c r="H7" i="88"/>
  <c r="H6" i="88"/>
  <c r="H5" i="88"/>
  <c r="L8" i="83" l="1"/>
  <c r="H4" i="88"/>
  <c r="B5" i="84" l="1"/>
  <c r="AG22" i="87"/>
  <c r="AG21" i="87"/>
  <c r="AD19" i="87"/>
  <c r="AC19" i="87"/>
  <c r="AA19" i="87"/>
  <c r="Z19" i="87"/>
  <c r="R19" i="87"/>
  <c r="Q19" i="87"/>
  <c r="O19" i="87"/>
  <c r="N19" i="87"/>
  <c r="L19" i="87"/>
  <c r="K19" i="87"/>
  <c r="I19" i="87"/>
  <c r="H19" i="87"/>
  <c r="AB18" i="87"/>
  <c r="Y18" i="87"/>
  <c r="U18" i="87"/>
  <c r="X18" i="87" s="1"/>
  <c r="T18" i="87"/>
  <c r="S18" i="87" s="1"/>
  <c r="P18" i="87"/>
  <c r="M18" i="87"/>
  <c r="J18" i="87"/>
  <c r="G18" i="87"/>
  <c r="AB17" i="87"/>
  <c r="Y17" i="87"/>
  <c r="AG17" i="87" s="1"/>
  <c r="X17" i="87"/>
  <c r="W17" i="87"/>
  <c r="V17" i="87" s="1"/>
  <c r="S17" i="87"/>
  <c r="P17" i="87"/>
  <c r="M17" i="87"/>
  <c r="J17" i="87"/>
  <c r="G17" i="87"/>
  <c r="AB16" i="87"/>
  <c r="Y16" i="87"/>
  <c r="AG16" i="87" s="1"/>
  <c r="X16" i="87"/>
  <c r="W16" i="87"/>
  <c r="S16" i="87"/>
  <c r="P16" i="87"/>
  <c r="M16" i="87"/>
  <c r="J16" i="87"/>
  <c r="G16" i="87"/>
  <c r="AB15" i="87"/>
  <c r="Y15" i="87"/>
  <c r="AG15" i="87" s="1"/>
  <c r="X15" i="87"/>
  <c r="W15" i="87"/>
  <c r="S15" i="87"/>
  <c r="P15" i="87"/>
  <c r="M15" i="87"/>
  <c r="J15" i="87"/>
  <c r="G15" i="87"/>
  <c r="AB14" i="87"/>
  <c r="Y14" i="87"/>
  <c r="X14" i="87"/>
  <c r="W14" i="87"/>
  <c r="V14" i="87" s="1"/>
  <c r="AH14" i="87" s="1"/>
  <c r="S14" i="87"/>
  <c r="P14" i="87"/>
  <c r="M14" i="87"/>
  <c r="J14" i="87"/>
  <c r="G14" i="87"/>
  <c r="AB13" i="87"/>
  <c r="Y13" i="87"/>
  <c r="X13" i="87"/>
  <c r="V13" i="87" s="1"/>
  <c r="W13" i="87"/>
  <c r="S13" i="87"/>
  <c r="P13" i="87"/>
  <c r="M13" i="87"/>
  <c r="J13" i="87"/>
  <c r="G13" i="87"/>
  <c r="AB12" i="87"/>
  <c r="Y12" i="87"/>
  <c r="X12" i="87"/>
  <c r="W12" i="87"/>
  <c r="V12" i="87" s="1"/>
  <c r="S12" i="87"/>
  <c r="P12" i="87"/>
  <c r="M12" i="87"/>
  <c r="J12" i="87"/>
  <c r="G12" i="87"/>
  <c r="AB11" i="87"/>
  <c r="Y11" i="87"/>
  <c r="X11" i="87"/>
  <c r="W11" i="87"/>
  <c r="V11" i="87"/>
  <c r="S11" i="87"/>
  <c r="P11" i="87"/>
  <c r="M11" i="87"/>
  <c r="J11" i="87"/>
  <c r="G11" i="87"/>
  <c r="AB10" i="87"/>
  <c r="Y10" i="87"/>
  <c r="X10" i="87"/>
  <c r="W10" i="87"/>
  <c r="V10" i="87" s="1"/>
  <c r="S10" i="87"/>
  <c r="P10" i="87"/>
  <c r="M10" i="87"/>
  <c r="J10" i="87"/>
  <c r="G10" i="87"/>
  <c r="AB9" i="87"/>
  <c r="Y9" i="87"/>
  <c r="X9" i="87"/>
  <c r="W9" i="87"/>
  <c r="S9" i="87"/>
  <c r="P9" i="87"/>
  <c r="M9" i="87"/>
  <c r="J9" i="87"/>
  <c r="G9" i="87"/>
  <c r="AB8" i="87"/>
  <c r="Y8" i="87"/>
  <c r="X8" i="87"/>
  <c r="W8" i="87"/>
  <c r="S8" i="87"/>
  <c r="P8" i="87"/>
  <c r="M8" i="87"/>
  <c r="J8" i="87"/>
  <c r="G8" i="87"/>
  <c r="AB7" i="87"/>
  <c r="Y7" i="87"/>
  <c r="X7" i="87"/>
  <c r="W7" i="87"/>
  <c r="S7" i="87"/>
  <c r="P7" i="87"/>
  <c r="M7" i="87"/>
  <c r="J7" i="87"/>
  <c r="G7" i="87"/>
  <c r="AB6" i="87"/>
  <c r="Y6" i="87"/>
  <c r="X6" i="87"/>
  <c r="W6" i="87"/>
  <c r="V6" i="87" s="1"/>
  <c r="S6" i="87"/>
  <c r="P6" i="87"/>
  <c r="M6" i="87"/>
  <c r="J6" i="87"/>
  <c r="G6" i="87"/>
  <c r="AB5" i="87"/>
  <c r="Y5" i="87"/>
  <c r="X5" i="87"/>
  <c r="W5" i="87"/>
  <c r="S5" i="87"/>
  <c r="P5" i="87"/>
  <c r="M5" i="87"/>
  <c r="J5" i="87"/>
  <c r="G5" i="87"/>
  <c r="AB4" i="87"/>
  <c r="Y4" i="87"/>
  <c r="U4" i="87"/>
  <c r="T4" i="87"/>
  <c r="W4" i="87" s="1"/>
  <c r="P4" i="87"/>
  <c r="M4" i="87"/>
  <c r="J4" i="87"/>
  <c r="G4" i="87"/>
  <c r="V5" i="87" l="1"/>
  <c r="V7" i="87"/>
  <c r="AH7" i="87" s="1"/>
  <c r="AG7" i="87" s="1"/>
  <c r="V8" i="87"/>
  <c r="AF10" i="87"/>
  <c r="M19" i="87"/>
  <c r="AH6" i="87"/>
  <c r="AG6" i="87" s="1"/>
  <c r="V9" i="87"/>
  <c r="AH9" i="87" s="1"/>
  <c r="AH16" i="87"/>
  <c r="AI16" i="87" s="1"/>
  <c r="V16" i="87"/>
  <c r="AI14" i="87"/>
  <c r="AG14" i="87"/>
  <c r="S4" i="87"/>
  <c r="AF7" i="87"/>
  <c r="AF17" i="87"/>
  <c r="AF15" i="87"/>
  <c r="AH10" i="87"/>
  <c r="AF14" i="87"/>
  <c r="V15" i="87"/>
  <c r="AH15" i="87" s="1"/>
  <c r="AI15" i="87" s="1"/>
  <c r="AH12" i="87"/>
  <c r="AI12" i="87" s="1"/>
  <c r="P19" i="87"/>
  <c r="G19" i="87"/>
  <c r="Y19" i="87"/>
  <c r="AF11" i="87"/>
  <c r="AH13" i="87"/>
  <c r="AI13" i="87" s="1"/>
  <c r="J19" i="87"/>
  <c r="AH5" i="87"/>
  <c r="AH11" i="87"/>
  <c r="AG11" i="87" s="1"/>
  <c r="AE18" i="87"/>
  <c r="AG4" i="87"/>
  <c r="S19" i="87"/>
  <c r="AH8" i="87"/>
  <c r="AG12" i="87"/>
  <c r="AI5" i="87"/>
  <c r="AG5" i="87"/>
  <c r="AI7" i="87"/>
  <c r="AI11" i="87"/>
  <c r="AB19" i="87"/>
  <c r="AF13" i="87"/>
  <c r="X4" i="87"/>
  <c r="AF5" i="87"/>
  <c r="AF8" i="87"/>
  <c r="AF12" i="87"/>
  <c r="AF16" i="87"/>
  <c r="AH17" i="87"/>
  <c r="AI17" i="87" s="1"/>
  <c r="AG18" i="87"/>
  <c r="T19" i="87"/>
  <c r="U19" i="87"/>
  <c r="W18" i="87"/>
  <c r="V18" i="87" s="1"/>
  <c r="AF18" i="87" s="1"/>
  <c r="AG9" i="87" l="1"/>
  <c r="AI9" i="87"/>
  <c r="AI6" i="87"/>
  <c r="AF9" i="87"/>
  <c r="W19" i="87"/>
  <c r="AG13" i="87"/>
  <c r="AG19" i="87" s="1"/>
  <c r="AI10" i="87"/>
  <c r="AG10" i="87"/>
  <c r="AH18" i="87"/>
  <c r="AI18" i="87" s="1"/>
  <c r="AI8" i="87"/>
  <c r="AG8" i="87"/>
  <c r="V4" i="87"/>
  <c r="X19" i="87"/>
  <c r="V19" i="87" l="1"/>
  <c r="AH4" i="87"/>
  <c r="AH19" i="87" l="1"/>
  <c r="AI4" i="87"/>
  <c r="AI19" i="87" s="1"/>
  <c r="K22" i="83" l="1"/>
  <c r="K11" i="83" l="1"/>
  <c r="K8" i="83"/>
  <c r="H67" i="83"/>
  <c r="H66" i="83"/>
  <c r="L63" i="83"/>
  <c r="K63" i="83"/>
  <c r="I63" i="83"/>
  <c r="K62" i="83"/>
  <c r="I62" i="83"/>
  <c r="K61" i="83"/>
  <c r="I61" i="83"/>
  <c r="K60" i="83"/>
  <c r="I60" i="83"/>
  <c r="K59" i="83"/>
  <c r="I59" i="83"/>
  <c r="L58" i="83"/>
  <c r="K58" i="83"/>
  <c r="I58" i="83"/>
  <c r="K57" i="83"/>
  <c r="I57" i="83"/>
  <c r="K56" i="83"/>
  <c r="I56" i="83"/>
  <c r="K55" i="83"/>
  <c r="I55" i="83"/>
  <c r="L54" i="83"/>
  <c r="K54" i="83"/>
  <c r="I54" i="83"/>
  <c r="K53" i="83"/>
  <c r="I53" i="83"/>
  <c r="L52" i="83"/>
  <c r="K52" i="83"/>
  <c r="I52" i="83"/>
  <c r="L51" i="83"/>
  <c r="K51" i="83"/>
  <c r="I51" i="83"/>
  <c r="K50" i="83"/>
  <c r="I50" i="83"/>
  <c r="K49" i="83"/>
  <c r="I49" i="83"/>
  <c r="K48" i="83"/>
  <c r="I48" i="83"/>
  <c r="L47" i="83"/>
  <c r="K47" i="83"/>
  <c r="I47" i="83"/>
  <c r="K46" i="83"/>
  <c r="I46" i="83"/>
  <c r="L45" i="83"/>
  <c r="K45" i="83"/>
  <c r="I45" i="83"/>
  <c r="K44" i="83"/>
  <c r="I44" i="83"/>
  <c r="K43" i="83"/>
  <c r="I43" i="83"/>
  <c r="K42" i="83"/>
  <c r="I42" i="83"/>
  <c r="L41" i="83"/>
  <c r="K41" i="83"/>
  <c r="I41" i="83"/>
  <c r="K40" i="83"/>
  <c r="I40" i="83"/>
  <c r="K39" i="83"/>
  <c r="I39" i="83"/>
  <c r="K38" i="83"/>
  <c r="I38" i="83"/>
  <c r="K37" i="83"/>
  <c r="I37" i="83"/>
  <c r="K36" i="83"/>
  <c r="I36" i="83"/>
  <c r="L35" i="83"/>
  <c r="K35" i="83"/>
  <c r="I35" i="83"/>
  <c r="J34" i="83"/>
  <c r="H34" i="83"/>
  <c r="K34" i="83" s="1"/>
  <c r="G34" i="83"/>
  <c r="F34" i="83"/>
  <c r="E34" i="83"/>
  <c r="D34" i="83"/>
  <c r="I33" i="83"/>
  <c r="I32" i="83"/>
  <c r="J31" i="83"/>
  <c r="H31" i="83"/>
  <c r="G31" i="83"/>
  <c r="F31" i="83"/>
  <c r="E31" i="83"/>
  <c r="D31" i="83"/>
  <c r="K30" i="83"/>
  <c r="I30" i="83"/>
  <c r="I29" i="83" s="1"/>
  <c r="J29" i="83"/>
  <c r="H29" i="83"/>
  <c r="K29" i="83" s="1"/>
  <c r="G29" i="83"/>
  <c r="F29" i="83"/>
  <c r="E29" i="83"/>
  <c r="D29" i="83"/>
  <c r="K28" i="83"/>
  <c r="I28" i="83"/>
  <c r="L27" i="83"/>
  <c r="K27" i="83"/>
  <c r="I27" i="83"/>
  <c r="L26" i="83"/>
  <c r="K26" i="83"/>
  <c r="I26" i="83"/>
  <c r="L25" i="83"/>
  <c r="K25" i="83"/>
  <c r="I25" i="83"/>
  <c r="L24" i="83"/>
  <c r="K24" i="83"/>
  <c r="I24" i="83"/>
  <c r="K23" i="83"/>
  <c r="I23" i="83"/>
  <c r="I22" i="83"/>
  <c r="L21" i="83"/>
  <c r="K21" i="83"/>
  <c r="I21" i="83"/>
  <c r="J20" i="83"/>
  <c r="H20" i="83"/>
  <c r="G20" i="83"/>
  <c r="G17" i="83" s="1"/>
  <c r="F20" i="83"/>
  <c r="F17" i="83" s="1"/>
  <c r="E20" i="83"/>
  <c r="E17" i="83" s="1"/>
  <c r="D20" i="83"/>
  <c r="K19" i="83"/>
  <c r="I19" i="83"/>
  <c r="K18" i="83"/>
  <c r="I18" i="83"/>
  <c r="K16" i="83"/>
  <c r="K15" i="83"/>
  <c r="I15" i="83"/>
  <c r="L14" i="83"/>
  <c r="K14" i="83"/>
  <c r="I14" i="83"/>
  <c r="K13" i="83"/>
  <c r="I13" i="83"/>
  <c r="L12" i="83"/>
  <c r="K12" i="83"/>
  <c r="I12" i="83"/>
  <c r="I11" i="83"/>
  <c r="L10" i="83"/>
  <c r="K10" i="83"/>
  <c r="I10" i="83"/>
  <c r="K9" i="83"/>
  <c r="I9" i="83"/>
  <c r="I8" i="83"/>
  <c r="J7" i="83"/>
  <c r="H7" i="83"/>
  <c r="G7" i="83"/>
  <c r="F7" i="83"/>
  <c r="E7" i="83"/>
  <c r="D7" i="83"/>
  <c r="I31" i="83" l="1"/>
  <c r="K7" i="83"/>
  <c r="K20" i="83"/>
  <c r="D17" i="83"/>
  <c r="D64" i="83" s="1"/>
  <c r="E64" i="83"/>
  <c r="L68" i="83"/>
  <c r="B4" i="84" s="1"/>
  <c r="I20" i="83"/>
  <c r="I17" i="83" s="1"/>
  <c r="K31" i="83"/>
  <c r="J17" i="83"/>
  <c r="J64" i="83" s="1"/>
  <c r="G64" i="83"/>
  <c r="I34" i="83"/>
  <c r="I7" i="83"/>
  <c r="F64" i="83"/>
  <c r="H17" i="83"/>
  <c r="B6" i="84" l="1"/>
  <c r="H3" i="88"/>
  <c r="I64" i="83"/>
  <c r="K17" i="83"/>
  <c r="K64" i="83" s="1"/>
  <c r="H64" i="83"/>
</calcChain>
</file>

<file path=xl/sharedStrings.xml><?xml version="1.0" encoding="utf-8"?>
<sst xmlns="http://schemas.openxmlformats.org/spreadsheetml/2006/main" count="311" uniqueCount="238">
  <si>
    <t>Kopā</t>
  </si>
  <si>
    <t>Nr.p.k.</t>
  </si>
  <si>
    <t>Nr. p.k.</t>
  </si>
  <si>
    <t>VSIA "Bērnu klīniskā universitātes slimnīca" plānotais finansējums stacionārās veselības aprūpes sniegto pakalpojumu apmaksai 2025. gadam</t>
  </si>
  <si>
    <t>Kaulā ievietojamā dzirdes aparāta (BAHA) implanta ievietošana bērniem (ar implanta vērtību)</t>
  </si>
  <si>
    <t>Piemaksa par retraktora sistēmas lietošanu bērniem</t>
  </si>
  <si>
    <t>Sekundārās ambulatorās veselības aprūpes finansējuma apjoms  2025.gadam un faktiskā izpilde</t>
  </si>
  <si>
    <t>VSIA  "Bērnu klīniskā universitātes slimnīca"</t>
  </si>
  <si>
    <t>Pakalpojumu programmas</t>
  </si>
  <si>
    <t>Nacionālā veselības dienesta līgumā plānots skaits pēc…</t>
  </si>
  <si>
    <t xml:space="preserve">Papildus epizožu/izmeklējumu skaits </t>
  </si>
  <si>
    <t>Līgumsumma, euro (12 mēneši)</t>
  </si>
  <si>
    <t>Nacionālā veselības dienesta līgumsumma periodam, euro (01.01.2024 - 30.09.2025)</t>
  </si>
  <si>
    <t>Fakts periodam (01.01.2025 - 30.09.2025)</t>
  </si>
  <si>
    <t>Papildus nepieciešamais finansējums</t>
  </si>
  <si>
    <t>Epizožu/ izmeklējumu skaits</t>
  </si>
  <si>
    <t>Veiktais darbs, euro</t>
  </si>
  <si>
    <t>Iekļ.rēķinos, euro</t>
  </si>
  <si>
    <t>Neiekļ. rēķinos, euro</t>
  </si>
  <si>
    <t>1.1.</t>
  </si>
  <si>
    <t>Izmeklējumi un terapija:</t>
  </si>
  <si>
    <t>1.1.1.</t>
  </si>
  <si>
    <t>kodolmagnētiskās rezonanse</t>
  </si>
  <si>
    <t>pamatmanipulācija</t>
  </si>
  <si>
    <t>1.1.2.</t>
  </si>
  <si>
    <t>datortomogrāfija</t>
  </si>
  <si>
    <t>1.1.3.</t>
  </si>
  <si>
    <t>ultrasonogrāfija</t>
  </si>
  <si>
    <t>1.1.4.</t>
  </si>
  <si>
    <t>rentgenoloģija</t>
  </si>
  <si>
    <t>1.1.5.</t>
  </si>
  <si>
    <t>pārējie sirds asinsvadu sistēmas funkcionālie izmeklējumi</t>
  </si>
  <si>
    <t>1.1.6.</t>
  </si>
  <si>
    <t>endoskopija</t>
  </si>
  <si>
    <t>1.1.7.</t>
  </si>
  <si>
    <t>neiroelektrofizioloģiskie funkcionālie izmeklējumi</t>
  </si>
  <si>
    <t xml:space="preserve"> 1.1.8.</t>
  </si>
  <si>
    <t>doplerogrāfija</t>
  </si>
  <si>
    <t xml:space="preserve"> 1.1.9.</t>
  </si>
  <si>
    <t>miega izmeklējumi</t>
  </si>
  <si>
    <t>1.2.</t>
  </si>
  <si>
    <t>Dienas stacionārā sniegtie pakalpojumi,  t.sk.:</t>
  </si>
  <si>
    <t>1.2.1.</t>
  </si>
  <si>
    <t>rehabilitācija dienas stacionārā</t>
  </si>
  <si>
    <t>gultasdiena</t>
  </si>
  <si>
    <t>1.2.2.</t>
  </si>
  <si>
    <t>psihiatrisko slimnieku ārstēšana psihiatriskā profila dienas stacionārā</t>
  </si>
  <si>
    <t>1.2.3.</t>
  </si>
  <si>
    <t>ķirurģiskie pakalpojumi dienas stacionārā, t.sk:</t>
  </si>
  <si>
    <t>1.2.3.1.</t>
  </si>
  <si>
    <t>uroloģija dienas stacionārā</t>
  </si>
  <si>
    <t>1.2.3.2.</t>
  </si>
  <si>
    <t>gastrointestinālās endoskopijas dienas stacionārā</t>
  </si>
  <si>
    <t>1.2.3.3.</t>
  </si>
  <si>
    <t>otolaringoloģija bērniem dienas stacionārā</t>
  </si>
  <si>
    <t>1.2.3.4.</t>
  </si>
  <si>
    <t>otolaringoloģija pieaugušajiem dienas stacionārā</t>
  </si>
  <si>
    <t>1.2.3.5.</t>
  </si>
  <si>
    <t>traumatoloģija, ortopēdija, rokas un rekonstruktīvā mikroķirurģija, plastiskā ķirurģija dienas stacionārā</t>
  </si>
  <si>
    <t>1.2.3.6.</t>
  </si>
  <si>
    <t>vispārējie ķirurģiskie pakalpojumi dienas stacionārā</t>
  </si>
  <si>
    <t>1.2.3.7.</t>
  </si>
  <si>
    <t>ķirurģiskie pakalpojumi oftalmoloģijas dienas stacionārā</t>
  </si>
  <si>
    <t>1.2.3.8.</t>
  </si>
  <si>
    <t>bērnu ķirurģija dienas stacionārā</t>
  </si>
  <si>
    <t>1.2.4.</t>
  </si>
  <si>
    <t>pārējie dienas stacionārā sniegtie pakalpojumi, t.sk.:</t>
  </si>
  <si>
    <t>1.2.4.1.</t>
  </si>
  <si>
    <t>neiroloģisko un iekšķīgo slimību ārstēšana dienas stacionārā</t>
  </si>
  <si>
    <t>1.3.</t>
  </si>
  <si>
    <t>Rehabilitācijas pakalpojumi (t.sk. fizikālā medicīna)</t>
  </si>
  <si>
    <t>1.3.1.</t>
  </si>
  <si>
    <t>rehabilitācija bērniem (t.sk. fizikālā medicīna)</t>
  </si>
  <si>
    <t>1.3.2.</t>
  </si>
  <si>
    <t>rehabilitācija pieaugušajiem</t>
  </si>
  <si>
    <t>1.5.</t>
  </si>
  <si>
    <t>Speciālistu pakalpojumi</t>
  </si>
  <si>
    <t>1.5.1.</t>
  </si>
  <si>
    <t>kardioloģija</t>
  </si>
  <si>
    <t>epizode</t>
  </si>
  <si>
    <t>1.5.2.</t>
  </si>
  <si>
    <t>pulmonoloģija</t>
  </si>
  <si>
    <t>1.5.3.</t>
  </si>
  <si>
    <t>endokrinoloģija</t>
  </si>
  <si>
    <t>1.5.4.</t>
  </si>
  <si>
    <t>ķirurģija</t>
  </si>
  <si>
    <t>ķirurģija NMPON</t>
  </si>
  <si>
    <t>1.5.5.</t>
  </si>
  <si>
    <t>uroloģija</t>
  </si>
  <si>
    <t>1.5.6.</t>
  </si>
  <si>
    <t>traumatoloģija</t>
  </si>
  <si>
    <t>1.5.7.</t>
  </si>
  <si>
    <t>ginekoloģija</t>
  </si>
  <si>
    <t>1.5.8.</t>
  </si>
  <si>
    <t>neiroloģija</t>
  </si>
  <si>
    <t xml:space="preserve"> 1.5.9.</t>
  </si>
  <si>
    <t>oftalmoloģija</t>
  </si>
  <si>
    <t xml:space="preserve"> 1.5.10.</t>
  </si>
  <si>
    <t>otolaringoloģija</t>
  </si>
  <si>
    <t xml:space="preserve"> 1.5.11.</t>
  </si>
  <si>
    <t>dermatoveneroloģija</t>
  </si>
  <si>
    <t xml:space="preserve"> 1.5.12.</t>
  </si>
  <si>
    <t>psihiatrija</t>
  </si>
  <si>
    <t>epidmanipulācija</t>
  </si>
  <si>
    <t xml:space="preserve"> 1.5.13.</t>
  </si>
  <si>
    <t>narkoloģija</t>
  </si>
  <si>
    <t>1.5.14.</t>
  </si>
  <si>
    <t>anestezioloģija</t>
  </si>
  <si>
    <t>1.5.15.</t>
  </si>
  <si>
    <t>reimatoloģija</t>
  </si>
  <si>
    <t>1.5.16.</t>
  </si>
  <si>
    <t>hematoloģija</t>
  </si>
  <si>
    <t>1.5.17.</t>
  </si>
  <si>
    <t>pediatrija</t>
  </si>
  <si>
    <t>pediatrija NMPON</t>
  </si>
  <si>
    <t>1.5.18.</t>
  </si>
  <si>
    <t>nefroloģija</t>
  </si>
  <si>
    <t>1.5.19.</t>
  </si>
  <si>
    <t>gastroenteroloģija</t>
  </si>
  <si>
    <t>1.5.20.</t>
  </si>
  <si>
    <t>infektoloģija</t>
  </si>
  <si>
    <t xml:space="preserve"> 1.5.21.</t>
  </si>
  <si>
    <t>alergoloģija</t>
  </si>
  <si>
    <t xml:space="preserve"> 1.5.22.</t>
  </si>
  <si>
    <t>algoloģija</t>
  </si>
  <si>
    <t>1.5.23.</t>
  </si>
  <si>
    <t>pārējie speciālisti</t>
  </si>
  <si>
    <t>1.6.</t>
  </si>
  <si>
    <t>Ģenētisko slimnieku konsultēšana</t>
  </si>
  <si>
    <t>Pārējie ambulatorie pakalpojumi</t>
  </si>
  <si>
    <t>Gastrostomas, sekcijas</t>
  </si>
  <si>
    <t>1.8.</t>
  </si>
  <si>
    <t>Sporta medicīna</t>
  </si>
  <si>
    <t>1.9.</t>
  </si>
  <si>
    <t>Ārstu konsīlijs reto slimību ārstēšanā</t>
  </si>
  <si>
    <t>KOPĀ</t>
  </si>
  <si>
    <t>Tāmes kabineti</t>
  </si>
  <si>
    <t>Paliatīvās aprūpes kabinets</t>
  </si>
  <si>
    <t>Diabēta apmācības kabinets</t>
  </si>
  <si>
    <t>Papildus nepieciešamais finansējums bērnu pakalpojumu pārstrādes segšanai 2025.gadā</t>
  </si>
  <si>
    <t>Veselības aprūpes pakalpojumi</t>
  </si>
  <si>
    <t xml:space="preserve">Papildus nepieciešamais finansējums 2025. gadam, atbilstoši Nacionālā veselības dienesta veiktajam izvērtējumam </t>
  </si>
  <si>
    <t>Sekundārās ambulatorās veselības aprūpes pakalpojumi</t>
  </si>
  <si>
    <t>Stacionārie pakalpojumi</t>
  </si>
  <si>
    <t>Ārstniecības iestāde</t>
  </si>
  <si>
    <t>Pakalpojuma programma</t>
  </si>
  <si>
    <t>Pakalpojuma programmas nosaukums</t>
  </si>
  <si>
    <t>Plāns gadam 1.rīkojums
Pacientu skaits, kopā</t>
  </si>
  <si>
    <t>Plāns gadam 1.rīkojums
Pacientu skaits, N</t>
  </si>
  <si>
    <t>Plāns gadam1.rīkojums
Pacientu skaits, P</t>
  </si>
  <si>
    <t>Plāns gadam 9.rīkojums
Pacientu skaits, kopā</t>
  </si>
  <si>
    <t>Plāns gadam 9.rīkojums
Pacientu skaits, N</t>
  </si>
  <si>
    <t>Plāns gadam 9.rīkojums
Pacientu skaits, P</t>
  </si>
  <si>
    <t>Bērnu klīniskā universitātes slimnīca</t>
  </si>
  <si>
    <t>07. Maksājums pa pakalpojumu programmām</t>
  </si>
  <si>
    <t>09.01. Piemaksa par hemodialīzēm</t>
  </si>
  <si>
    <t>Hemodialīzes</t>
  </si>
  <si>
    <t>09.07. Piemaksa par hibridizācijas izmeklējumu mutāciju noteikšanai</t>
  </si>
  <si>
    <t>Hibridizācija</t>
  </si>
  <si>
    <t>09.26. Piemaksa par onkoloģiskas slimības diagnostika un ģenētiskie izmeklējumi</t>
  </si>
  <si>
    <t>Onkoloģiskas slimības diagnostika un ģenētiskie izmeklējumi</t>
  </si>
  <si>
    <t>09.38. Otrā kohleārā implanta ievietošana</t>
  </si>
  <si>
    <t>Otrā kohleārā implanta ievietošana</t>
  </si>
  <si>
    <t>09.39. Multiplais miega latentuma tests (BKUS 02127)</t>
  </si>
  <si>
    <t>Multiplais miega latentuma tests</t>
  </si>
  <si>
    <t>09.43. Piemaksa par zondes izmantošanu, pielietojot intrakraniālo neironavigāciju</t>
  </si>
  <si>
    <t>Zondes izmantošana, pielietojot intrakraniālo neironavigāciju (24067, 24068, 24069)</t>
  </si>
  <si>
    <t>09.52. Piemaksa par ultrasonogrāfiju, dupleksskenēšanu pacientiem līdz 18 gadu vecumam</t>
  </si>
  <si>
    <t>Ultrasonogrāfija, dupleksskenēšana pacientiem līdz 18 gadu vecumam</t>
  </si>
  <si>
    <t>09.53. Piemaksa par miega izmeklējumiem</t>
  </si>
  <si>
    <t>Miega izmeklējumi</t>
  </si>
  <si>
    <t>09.58. Piemaksa par reto slimību diagnostiku</t>
  </si>
  <si>
    <t>Reto slimību diagnostika</t>
  </si>
  <si>
    <t>09.63. Piemaksa par retraktora sistēmas lietošanu bērniem</t>
  </si>
  <si>
    <t>10. MK noteikumu Nr.555 7.pielikums (atbilstoši rēķiniem)</t>
  </si>
  <si>
    <t>INO ( slāpekļa monoksīds) (4.2.p.) BKUS</t>
  </si>
  <si>
    <t>17.1. Prognozējamais valsts kompensētais pacientu līdzmaksājums - neatliekamais</t>
  </si>
  <si>
    <t>Prognozējamais valsts kompensētais pacientu līdzmaksājums - neatliekamais</t>
  </si>
  <si>
    <t>18. Piemaksa par ķīmijte.zāļu izlietošanu</t>
  </si>
  <si>
    <t>Piemaksa par ķīmijte.zāļu izlietošanu</t>
  </si>
  <si>
    <t>19. Fiksētais maksājums par iezīmētajām pakalpojumu programmām</t>
  </si>
  <si>
    <t>Stacionārā psihiatriskā palīdzība bērniem</t>
  </si>
  <si>
    <t>Papildus nepieciešams finansējums 2025. gadam, euro</t>
  </si>
  <si>
    <t>Finansējuma starpība, euro</t>
  </si>
  <si>
    <t>Plāns gadam 9.rīkojums
Finansējums, euro kopā</t>
  </si>
  <si>
    <t>Plāns gadam 1.rīkojums
Finansējums, euro kopā</t>
  </si>
  <si>
    <t>Tarifs, euro (P)</t>
  </si>
  <si>
    <t>Tarifs, euro (N)</t>
  </si>
  <si>
    <t>Plāns gadam 1.rīkojums
Finansējums, euro N</t>
  </si>
  <si>
    <t>Plāns gadam 1.rīkojums
Finansējums, euro P</t>
  </si>
  <si>
    <t>Plāns gadam 9.rīkojums
Finansējums, euro N</t>
  </si>
  <si>
    <t>Plāns gadam 9.rīkojums
Finansējums, euro P</t>
  </si>
  <si>
    <t>9 mēnešu līguma pārstrāde</t>
  </si>
  <si>
    <t>Pacientu skaits / manipulāciju skaits</t>
  </si>
  <si>
    <t>Pacientu skaita /manipulāciju skaita starpība</t>
  </si>
  <si>
    <t>Pacientu skaits</t>
  </si>
  <si>
    <t>Manipulāciju skaits*</t>
  </si>
  <si>
    <t>-</t>
  </si>
  <si>
    <t>*Pakalpojuma programmas: 09. programmas piemaksājamās manipulācijas - rezultatīvais rādītājs ir manipulāciju skaits</t>
  </si>
  <si>
    <t>manipulāciju skaits</t>
  </si>
  <si>
    <t>pacientu skaits</t>
  </si>
  <si>
    <t>Plāns 9 mēnešiem
Pacientu skaits, kopā</t>
  </si>
  <si>
    <t>Plāns 9 mēnešiem
Finansējums, euro kopā</t>
  </si>
  <si>
    <t>Faktiskā izpilde 9 mēnešiem
Pacientu skaits/manipulāciju skaits, kopā</t>
  </si>
  <si>
    <t>Faktiskā izpilde 9 mēnešiem
Finansējums, euro kopā</t>
  </si>
  <si>
    <t>Finansējuma izpilde, %</t>
  </si>
  <si>
    <t>Pacientu izpilde, %</t>
  </si>
  <si>
    <t>Plāns 9 mēnešiem
Pacientu skaits, N</t>
  </si>
  <si>
    <t>Plāns 9 mēnešiem
Pacientu skaits, P</t>
  </si>
  <si>
    <t>Plāns 9 mēnešiem
Finansējums, euro N</t>
  </si>
  <si>
    <t>Plāns 9 mēnešiem
Finansējums, euro P</t>
  </si>
  <si>
    <t>Faktiskā izpilde 9 mēnešiem
Pacientu skaits, N</t>
  </si>
  <si>
    <t>Faktiskā izpilde 9 mēnešiem
Pacientu skaits, P</t>
  </si>
  <si>
    <t>Faktiskā izpilde 9 mēnešiem
Finansējums, euro N</t>
  </si>
  <si>
    <t>Faktiskā izpilde 9 mēnešiem
Finansējums, euro P</t>
  </si>
  <si>
    <t>Pasākums</t>
  </si>
  <si>
    <t>Papildus nepieciešamais finansējums, euro</t>
  </si>
  <si>
    <t>VSIA "Bērnu klīniskā universitātes slimnīca" (BKUS) virs līguma apjoma veiktie ambulatorajie izmeklējumi, speciālistu konsultācijas, dienas stacionāra pakalpojumi un rehabilitācijas pakalpojumi bērniem</t>
  </si>
  <si>
    <t xml:space="preserve"> VSIA "Bērnu klīniskā universitātes slimnīca" (BKUS) virs līguma apjoma stacionārā veiktie veselības aprūpes pakalpojumi</t>
  </si>
  <si>
    <t>Kopā, euro</t>
  </si>
  <si>
    <t xml:space="preserve">Kopā, euro: </t>
  </si>
  <si>
    <t xml:space="preserve"> Informācijas tehnoloģiju pamata un atbalstošo iekārtu onkouroloģijas, neiroķirurģijas un ginekoloģijas profilos iegāde</t>
  </si>
  <si>
    <t xml:space="preserve">SIA "Rīgas Austrumu klīniskā universitātes slimnīca”: </t>
  </si>
  <si>
    <t>Mazgāšanas - dezinfekcijas iekārtu iegāde</t>
  </si>
  <si>
    <t xml:space="preserve">Finansējums 2025.gads,euro </t>
  </si>
  <si>
    <t>Iekārtas, aprīkojums SIA "Rīgas Austrumu klīniskā universitātes slimnīca” un VSIA "Bērnu klīniskā universitātes slimnīca”</t>
  </si>
  <si>
    <t>SIA "Rīgas Austrumu klīniskā universitātes slimnīca”(RAKUS) mazgāšanas - dezinfekcijas iekārtu iegāde</t>
  </si>
  <si>
    <t xml:space="preserve"> SIA "Rīgas Austrumu klīniskā universitātes slimnīca” (RAKUS) informācijas tehnoloģiju pamata un atbalstošo iekārtu onkouroloģijas, neiroķirurģijas un ginekoloģijas profilos iegāde</t>
  </si>
  <si>
    <t>VSIA "Bērnu klīniskā universitātes slimnīca”:</t>
  </si>
  <si>
    <t>Divu magnētiskās rezonanses iekārtu jaunu izmeklējumu paātrinošas un kvalitāti uzlabojošas funkcionalitātes moduļu iegāde</t>
  </si>
  <si>
    <t>VSIA "Bērnu klīniskā universitātes slimnīca” (BKUS) divu magnētiskās rezonanses iekārtu jaunu izmeklējumu paātrinošas un kvalitāti uzlabojošas funkcionalitātes moduļu iegāde</t>
  </si>
  <si>
    <t>VSIA "Bērnu klīniskā universitātes slimnīca” (BKUS) servera sekvencēšanas iekārtām iegāde</t>
  </si>
  <si>
    <t>Onkoloģijas galvas kausa ķirurģijas nodaļas aprīkojuma iegāde</t>
  </si>
  <si>
    <t>SIA "Rīgas Austrumu klīniskā universitātes slimnīca” (RAKUS) onkoloģijas galvas kausa ķirurģijas nodaļas aprīkojuma iegāde</t>
  </si>
  <si>
    <t xml:space="preserve">Servera  iegāde sekvencēšanas iekārtām </t>
  </si>
  <si>
    <t>1.pielikums Ministru kabineta rīkojuma “Par finanšu līdzekļu piešķiršanu no valsts budžeta programmas "Līdzekļi neparedzētiem gadījumiem" projekta sākotnējās ietekmes novērtējuma ziņojumam (anotācijai)</t>
  </si>
  <si>
    <t>1.pielikuma turpinājums Ministru kabineta rīkojuma “Par finanšu līdzekļu piešķiršanu no valsts budžeta programmas "Līdzekļi neparedzētiem gadījumiem"  projekta sākotnējās ietekmes novērtējuma ziņojumam (anotācijai)</t>
  </si>
  <si>
    <t>2.pielikums  Ministru kabineta rīkojuma “Par finanšu līdzekļu piešķiršanu no valsts budžeta programmas "Līdzekļi neparedzētiem gadījumiem" projekta sākotnējās ietekmes novērtējuma ziņojumam (anotācijai)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</si>
</sst>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\ _L_s_-;\-* #,##0.00\ _L_s_-;_-* &quot;-&quot;??\ _L_s_-;_-@_-"/>
    <numFmt numFmtId="166" formatCode="_-* #,##0_-;\-* #,##0_-;_-* &quot;-&quot;??_-;_-@_-"/>
    <numFmt numFmtId="167" formatCode="#,##0_ ;\-#,##0\ "/>
    <numFmt numFmtId="168" formatCode="#,##0_ ;[Red]\-#,##0\ "/>
    <numFmt numFmtId="169" formatCode="#,##0.00_ ;\-#,##0.00\ "/>
    <numFmt numFmtId="170" formatCode="_-* #,##0.00\ _€_-;\-* #,##0.00\ _€_-;_-* &quot;-&quot;??\ _€_-;_-@_-"/>
  </numFmts>
  <fonts count="42">
    <font>
      <sz val="11"/>
      <color theme="1"/>
      <name val="Calibri"/>
      <family val="2"/>
      <charset val="186"/>
      <scheme val="minor"/>
    </font>
    <font>
      <sz val="10"/>
      <name val="Helv"/>
      <family val="2"/>
    </font>
    <font>
      <sz val="11"/>
      <color indexed="8"/>
      <name val="Calibri"/>
      <family val="2"/>
      <charset val="186"/>
    </font>
    <font>
      <sz val="10"/>
      <name val="Arial"/>
      <family val="2"/>
    </font>
    <font>
      <sz val="9"/>
      <color indexed="8"/>
      <name val="Calibri"/>
      <family val="2"/>
      <charset val="186"/>
    </font>
    <font>
      <sz val="11"/>
      <color rgb="FF000000"/>
      <name val="Calibri"/>
      <family val="2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color indexed="8"/>
      <name val="Arial"/>
      <family val="2"/>
      <charset val="186"/>
    </font>
    <font>
      <sz val="10"/>
      <color indexed="8"/>
      <name val="Arial1"/>
      <family val="2"/>
      <charset val="186"/>
    </font>
    <font>
      <sz val="10"/>
      <color indexed="8"/>
      <name val="Arial"/>
      <family val="2"/>
      <charset val="186"/>
    </font>
    <font>
      <sz val="10"/>
      <color indexed="8"/>
      <name val="MS Sans Serif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52"/>
      <name val="Calibri"/>
      <family val="2"/>
      <charset val="186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i/>
      <sz val="8"/>
      <color theme="1"/>
      <name val="Times New Roman"/>
      <family val="1"/>
    </font>
    <font>
      <i/>
      <sz val="8"/>
      <color theme="1"/>
      <name val="Times New Roman"/>
      <family val="1"/>
      <charset val="186"/>
    </font>
    <font>
      <sz val="1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7E4BD"/>
      </patternFill>
    </fill>
    <fill>
      <patternFill patternType="solid">
        <fgColor theme="9" tint="0.79998168889431442"/>
        <bgColor rgb="FFD9D9D9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7E4BD"/>
      </patternFill>
    </fill>
    <fill>
      <patternFill patternType="solid">
        <fgColor rgb="FFFFFFFF"/>
        <bgColor rgb="FFFDEADA"/>
      </patternFill>
    </fill>
    <fill>
      <patternFill patternType="solid">
        <fgColor theme="0"/>
        <bgColor rgb="FFFFFF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7">
    <xf numFmtId="0" fontId="0" fillId="0" borderId="0"/>
    <xf numFmtId="43" fontId="29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9" fillId="0" borderId="0" applyFont="0" applyFill="0" applyBorder="0" applyAlignment="0" applyProtection="0"/>
    <xf numFmtId="0" fontId="3" fillId="0" borderId="0">
      <alignment vertical="center" wrapText="1"/>
    </xf>
    <xf numFmtId="0" fontId="3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2" borderId="0" applyNumberFormat="0" applyBorder="0" applyProtection="0">
      <alignment vertical="center" wrapText="1"/>
    </xf>
    <xf numFmtId="0" fontId="6" fillId="3" borderId="0" applyNumberFormat="0" applyBorder="0" applyProtection="0">
      <alignment vertical="center" wrapText="1"/>
    </xf>
    <xf numFmtId="0" fontId="6" fillId="4" borderId="0" applyNumberFormat="0" applyBorder="0" applyProtection="0">
      <alignment vertical="center" wrapText="1"/>
    </xf>
    <xf numFmtId="0" fontId="6" fillId="5" borderId="0" applyNumberFormat="0" applyBorder="0" applyProtection="0">
      <alignment vertical="center" wrapText="1"/>
    </xf>
    <xf numFmtId="0" fontId="6" fillId="6" borderId="0" applyNumberFormat="0" applyBorder="0" applyProtection="0">
      <alignment vertical="center" wrapText="1"/>
    </xf>
    <xf numFmtId="0" fontId="6" fillId="7" borderId="0" applyNumberFormat="0" applyBorder="0" applyProtection="0">
      <alignment vertical="center" wrapText="1"/>
    </xf>
    <xf numFmtId="0" fontId="7" fillId="8" borderId="1" applyNumberFormat="0" applyProtection="0">
      <alignment vertical="center" wrapText="1"/>
    </xf>
    <xf numFmtId="0" fontId="13" fillId="0" borderId="0" applyNumberFormat="0" applyFill="0" applyBorder="0" applyProtection="0">
      <alignment vertical="center" wrapText="1"/>
    </xf>
    <xf numFmtId="0" fontId="14" fillId="0" borderId="0"/>
    <xf numFmtId="0" fontId="8" fillId="9" borderId="1" applyNumberFormat="0" applyProtection="0">
      <alignment vertical="center" wrapText="1"/>
    </xf>
    <xf numFmtId="0" fontId="10" fillId="8" borderId="2" applyNumberFormat="0" applyProtection="0">
      <alignment vertical="center" wrapText="1"/>
    </xf>
    <xf numFmtId="0" fontId="12" fillId="0" borderId="3" applyNumberFormat="0" applyFill="0" applyProtection="0">
      <alignment vertical="center" wrapText="1"/>
    </xf>
    <xf numFmtId="0" fontId="9" fillId="10" borderId="0" applyNumberFormat="0" applyBorder="0" applyProtection="0">
      <alignment vertical="center" wrapText="1"/>
    </xf>
    <xf numFmtId="0" fontId="3" fillId="0" borderId="0"/>
    <xf numFmtId="0" fontId="3" fillId="0" borderId="0">
      <alignment vertical="center" wrapText="1"/>
    </xf>
    <xf numFmtId="0" fontId="3" fillId="0" borderId="0">
      <alignment vertical="center" wrapText="1"/>
    </xf>
    <xf numFmtId="0" fontId="3" fillId="0" borderId="0">
      <alignment vertical="center" wrapText="1"/>
    </xf>
    <xf numFmtId="0" fontId="3" fillId="0" borderId="0">
      <alignment textRotation="90"/>
    </xf>
    <xf numFmtId="0" fontId="3" fillId="0" borderId="0"/>
    <xf numFmtId="0" fontId="3" fillId="0" borderId="0">
      <alignment vertical="center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>
      <alignment vertical="center" wrapText="1"/>
    </xf>
    <xf numFmtId="0" fontId="11" fillId="0" borderId="0" applyNumberFormat="0" applyFill="0" applyBorder="0" applyProtection="0">
      <alignment vertical="center" wrapText="1"/>
    </xf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4" fillId="0" borderId="0"/>
    <xf numFmtId="0" fontId="8" fillId="9" borderId="1" applyNumberFormat="0" applyAlignment="0" applyProtection="0"/>
    <xf numFmtId="0" fontId="3" fillId="0" borderId="0"/>
    <xf numFmtId="0" fontId="3" fillId="0" borderId="0"/>
    <xf numFmtId="0" fontId="15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>
      <alignment vertical="top"/>
    </xf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Protection="0">
      <alignment vertical="center" wrapText="1"/>
    </xf>
    <xf numFmtId="0" fontId="2" fillId="12" borderId="0" applyNumberFormat="0" applyBorder="0" applyProtection="0">
      <alignment vertical="center" wrapText="1"/>
    </xf>
    <xf numFmtId="0" fontId="2" fillId="13" borderId="0" applyNumberFormat="0" applyBorder="0" applyProtection="0">
      <alignment vertical="center" wrapText="1"/>
    </xf>
    <xf numFmtId="0" fontId="2" fillId="14" borderId="0" applyNumberFormat="0" applyBorder="0" applyProtection="0">
      <alignment vertical="center" wrapText="1"/>
    </xf>
    <xf numFmtId="0" fontId="2" fillId="15" borderId="0" applyNumberFormat="0" applyBorder="0" applyProtection="0">
      <alignment vertical="center" wrapText="1"/>
    </xf>
    <xf numFmtId="0" fontId="2" fillId="9" borderId="0" applyNumberFormat="0" applyBorder="0" applyProtection="0">
      <alignment vertical="center" wrapText="1"/>
    </xf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Protection="0">
      <alignment vertical="center" wrapText="1"/>
    </xf>
    <xf numFmtId="0" fontId="2" fillId="17" borderId="0" applyNumberFormat="0" applyBorder="0" applyProtection="0">
      <alignment vertical="center" wrapText="1"/>
    </xf>
    <xf numFmtId="0" fontId="2" fillId="18" borderId="0" applyNumberFormat="0" applyBorder="0" applyProtection="0">
      <alignment vertical="center" wrapText="1"/>
    </xf>
    <xf numFmtId="0" fontId="2" fillId="14" borderId="0" applyNumberFormat="0" applyBorder="0" applyProtection="0">
      <alignment vertical="center" wrapText="1"/>
    </xf>
    <xf numFmtId="0" fontId="2" fillId="16" borderId="0" applyNumberFormat="0" applyBorder="0" applyProtection="0">
      <alignment vertical="center" wrapText="1"/>
    </xf>
    <xf numFmtId="0" fontId="2" fillId="19" borderId="0" applyNumberFormat="0" applyBorder="0" applyProtection="0">
      <alignment vertical="center" wrapText="1"/>
    </xf>
    <xf numFmtId="0" fontId="6" fillId="20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21" borderId="0" applyNumberFormat="0" applyBorder="0" applyAlignment="0" applyProtection="0"/>
    <xf numFmtId="0" fontId="6" fillId="20" borderId="0" applyNumberFormat="0" applyBorder="0" applyProtection="0">
      <alignment vertical="center" wrapText="1"/>
    </xf>
    <xf numFmtId="0" fontId="6" fillId="17" borderId="0" applyNumberFormat="0" applyBorder="0" applyProtection="0">
      <alignment vertical="center" wrapText="1"/>
    </xf>
    <xf numFmtId="0" fontId="6" fillId="18" borderId="0" applyNumberFormat="0" applyBorder="0" applyProtection="0">
      <alignment vertical="center" wrapText="1"/>
    </xf>
    <xf numFmtId="0" fontId="6" fillId="5" borderId="0" applyNumberFormat="0" applyBorder="0" applyProtection="0">
      <alignment vertical="center" wrapText="1"/>
    </xf>
    <xf numFmtId="0" fontId="6" fillId="6" borderId="0" applyNumberFormat="0" applyBorder="0" applyProtection="0">
      <alignment vertical="center" wrapText="1"/>
    </xf>
    <xf numFmtId="0" fontId="6" fillId="21" borderId="0" applyNumberFormat="0" applyBorder="0" applyProtection="0">
      <alignment vertical="center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1" applyNumberFormat="0" applyProtection="0">
      <alignment vertical="center" wrapText="1"/>
    </xf>
    <xf numFmtId="0" fontId="18" fillId="12" borderId="0" applyNumberFormat="0" applyBorder="0" applyAlignment="0" applyProtection="0"/>
    <xf numFmtId="0" fontId="7" fillId="22" borderId="1" applyNumberFormat="0" applyAlignment="0" applyProtection="0"/>
    <xf numFmtId="0" fontId="7" fillId="8" borderId="1" applyNumberFormat="0" applyAlignment="0" applyProtection="0"/>
    <xf numFmtId="0" fontId="7" fillId="22" borderId="1" applyNumberFormat="0" applyAlignment="0" applyProtection="0"/>
    <xf numFmtId="0" fontId="7" fillId="22" borderId="1" applyNumberFormat="0" applyAlignment="0" applyProtection="0"/>
    <xf numFmtId="0" fontId="19" fillId="23" borderId="4" applyNumberFormat="0" applyAlignment="0" applyProtection="0"/>
    <xf numFmtId="0" fontId="2" fillId="16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8" fillId="9" borderId="1" applyNumberFormat="0" applyProtection="0">
      <alignment vertical="center" wrapText="1"/>
    </xf>
    <xf numFmtId="0" fontId="8" fillId="24" borderId="1" applyNumberFormat="0" applyAlignment="0" applyProtection="0"/>
    <xf numFmtId="0" fontId="8" fillId="9" borderId="1" applyNumberFormat="0" applyAlignment="0" applyProtection="0"/>
    <xf numFmtId="0" fontId="8" fillId="24" borderId="1" applyNumberFormat="0" applyAlignment="0" applyProtection="0"/>
    <xf numFmtId="0" fontId="8" fillId="24" borderId="1" applyNumberFormat="0" applyAlignment="0" applyProtection="0"/>
    <xf numFmtId="0" fontId="10" fillId="8" borderId="2" applyNumberFormat="0" applyProtection="0">
      <alignment vertical="center" wrapText="1"/>
    </xf>
    <xf numFmtId="0" fontId="12" fillId="0" borderId="3" applyNumberFormat="0" applyFill="0" applyProtection="0">
      <alignment vertical="center" wrapText="1"/>
    </xf>
    <xf numFmtId="0" fontId="21" fillId="13" borderId="0" applyNumberFormat="0" applyBorder="0" applyProtection="0">
      <alignment vertical="center" wrapText="1"/>
    </xf>
    <xf numFmtId="0" fontId="25" fillId="0" borderId="8" applyNumberFormat="0" applyFill="0" applyAlignment="0" applyProtection="0"/>
    <xf numFmtId="0" fontId="9" fillId="25" borderId="0" applyNumberFormat="0" applyBorder="0" applyAlignment="0" applyProtection="0"/>
    <xf numFmtId="0" fontId="9" fillId="10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3" fillId="0" borderId="0">
      <alignment vertical="center" wrapText="1"/>
    </xf>
    <xf numFmtId="0" fontId="3" fillId="0" borderId="0"/>
    <xf numFmtId="0" fontId="26" fillId="0" borderId="0"/>
    <xf numFmtId="0" fontId="3" fillId="0" borderId="0"/>
    <xf numFmtId="0" fontId="3" fillId="26" borderId="9" applyNumberFormat="0" applyAlignment="0" applyProtection="0"/>
    <xf numFmtId="0" fontId="10" fillId="22" borderId="2" applyNumberFormat="0" applyAlignment="0" applyProtection="0"/>
    <xf numFmtId="0" fontId="10" fillId="8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29" fillId="0" borderId="0"/>
    <xf numFmtId="0" fontId="20" fillId="0" borderId="0" applyNumberFormat="0" applyFill="0" applyBorder="0" applyProtection="0">
      <alignment vertical="center" wrapText="1"/>
    </xf>
    <xf numFmtId="0" fontId="19" fillId="23" borderId="4" applyNumberFormat="0" applyProtection="0">
      <alignment vertical="center" wrapText="1"/>
    </xf>
    <xf numFmtId="0" fontId="3" fillId="26" borderId="9" applyNumberFormat="0" applyProtection="0">
      <alignment vertical="center" wrapText="1"/>
    </xf>
    <xf numFmtId="0" fontId="25" fillId="0" borderId="8" applyNumberFormat="0" applyFill="0" applyProtection="0">
      <alignment vertical="center" wrapText="1"/>
    </xf>
    <xf numFmtId="0" fontId="8" fillId="9" borderId="1" applyNumberFormat="0" applyAlignment="0" applyProtection="0"/>
    <xf numFmtId="0" fontId="18" fillId="12" borderId="0" applyNumberFormat="0" applyBorder="0" applyProtection="0">
      <alignment vertical="center" wrapText="1"/>
    </xf>
    <xf numFmtId="0" fontId="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22" fillId="0" borderId="5" applyNumberFormat="0" applyFill="0" applyProtection="0">
      <alignment vertical="center" wrapText="1"/>
    </xf>
    <xf numFmtId="0" fontId="23" fillId="0" borderId="6" applyNumberFormat="0" applyFill="0" applyProtection="0">
      <alignment vertical="center" wrapText="1"/>
    </xf>
    <xf numFmtId="0" fontId="24" fillId="0" borderId="7" applyNumberFormat="0" applyFill="0" applyProtection="0">
      <alignment vertical="center" wrapText="1"/>
    </xf>
    <xf numFmtId="0" fontId="24" fillId="0" borderId="0" applyNumberFormat="0" applyFill="0" applyBorder="0" applyProtection="0">
      <alignment vertical="center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27" fillId="0" borderId="0"/>
    <xf numFmtId="0" fontId="17" fillId="0" borderId="0"/>
    <xf numFmtId="0" fontId="29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" fillId="9" borderId="1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27" borderId="0" applyNumberFormat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" fillId="8" borderId="1" applyNumberFormat="0" applyProtection="0">
      <alignment vertical="center" wrapText="1"/>
    </xf>
    <xf numFmtId="0" fontId="8" fillId="9" borderId="1" applyNumberFormat="0" applyProtection="0">
      <alignment vertical="center" wrapText="1"/>
    </xf>
    <xf numFmtId="0" fontId="10" fillId="8" borderId="2" applyNumberFormat="0" applyProtection="0">
      <alignment vertical="center" wrapText="1"/>
    </xf>
    <xf numFmtId="0" fontId="12" fillId="0" borderId="3" applyNumberFormat="0" applyFill="0" applyProtection="0">
      <alignment vertical="center" wrapText="1"/>
    </xf>
    <xf numFmtId="0" fontId="8" fillId="9" borderId="1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8" borderId="1" applyNumberFormat="0" applyProtection="0">
      <alignment vertical="center" wrapText="1"/>
    </xf>
    <xf numFmtId="0" fontId="7" fillId="22" borderId="1" applyNumberFormat="0" applyAlignment="0" applyProtection="0"/>
    <xf numFmtId="0" fontId="7" fillId="8" borderId="1" applyNumberFormat="0" applyAlignment="0" applyProtection="0"/>
    <xf numFmtId="0" fontId="7" fillId="22" borderId="1" applyNumberFormat="0" applyAlignment="0" applyProtection="0"/>
    <xf numFmtId="0" fontId="7" fillId="22" borderId="1" applyNumberFormat="0" applyAlignment="0" applyProtection="0"/>
    <xf numFmtId="0" fontId="8" fillId="9" borderId="1" applyNumberFormat="0" applyProtection="0">
      <alignment vertical="center" wrapText="1"/>
    </xf>
    <xf numFmtId="0" fontId="8" fillId="24" borderId="1" applyNumberFormat="0" applyAlignment="0" applyProtection="0"/>
    <xf numFmtId="0" fontId="8" fillId="9" borderId="1" applyNumberFormat="0" applyAlignment="0" applyProtection="0"/>
    <xf numFmtId="0" fontId="8" fillId="24" borderId="1" applyNumberFormat="0" applyAlignment="0" applyProtection="0"/>
    <xf numFmtId="0" fontId="8" fillId="24" borderId="1" applyNumberFormat="0" applyAlignment="0" applyProtection="0"/>
    <xf numFmtId="0" fontId="10" fillId="8" borderId="2" applyNumberFormat="0" applyProtection="0">
      <alignment vertical="center" wrapText="1"/>
    </xf>
    <xf numFmtId="0" fontId="12" fillId="0" borderId="3" applyNumberFormat="0" applyFill="0" applyProtection="0">
      <alignment vertical="center" wrapText="1"/>
    </xf>
    <xf numFmtId="0" fontId="3" fillId="26" borderId="9" applyNumberFormat="0" applyAlignment="0" applyProtection="0"/>
    <xf numFmtId="0" fontId="10" fillId="22" borderId="2" applyNumberFormat="0" applyAlignment="0" applyProtection="0"/>
    <xf numFmtId="0" fontId="10" fillId="8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3" fillId="26" borderId="9" applyNumberFormat="0" applyProtection="0">
      <alignment vertical="center" wrapText="1"/>
    </xf>
    <xf numFmtId="0" fontId="8" fillId="9" borderId="1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160">
    <xf numFmtId="0" fontId="0" fillId="0" borderId="0" xfId="0"/>
    <xf numFmtId="0" fontId="30" fillId="0" borderId="0" xfId="0" applyFont="1"/>
    <xf numFmtId="0" fontId="31" fillId="0" borderId="0" xfId="0" applyFont="1"/>
    <xf numFmtId="0" fontId="31" fillId="29" borderId="17" xfId="0" applyFont="1" applyFill="1" applyBorder="1" applyAlignment="1">
      <alignment horizontal="center" vertical="center" wrapText="1"/>
    </xf>
    <xf numFmtId="0" fontId="31" fillId="29" borderId="17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vertical="center"/>
    </xf>
    <xf numFmtId="0" fontId="33" fillId="28" borderId="0" xfId="0" applyFont="1" applyFill="1" applyAlignment="1">
      <alignment vertical="center"/>
    </xf>
    <xf numFmtId="2" fontId="33" fillId="28" borderId="0" xfId="0" applyNumberFormat="1" applyFont="1" applyFill="1" applyAlignment="1">
      <alignment vertical="center"/>
    </xf>
    <xf numFmtId="2" fontId="34" fillId="28" borderId="0" xfId="0" applyNumberFormat="1" applyFont="1" applyFill="1" applyAlignment="1">
      <alignment horizontal="center" vertical="center" wrapText="1"/>
    </xf>
    <xf numFmtId="0" fontId="34" fillId="28" borderId="0" xfId="0" applyFont="1" applyFill="1" applyAlignment="1">
      <alignment horizontal="right" vertical="center"/>
    </xf>
    <xf numFmtId="2" fontId="34" fillId="28" borderId="0" xfId="0" applyNumberFormat="1" applyFont="1" applyFill="1" applyAlignment="1">
      <alignment horizontal="right" vertical="center"/>
    </xf>
    <xf numFmtId="0" fontId="33" fillId="0" borderId="17" xfId="0" applyFont="1" applyBorder="1" applyAlignment="1">
      <alignment vertical="center"/>
    </xf>
    <xf numFmtId="0" fontId="33" fillId="0" borderId="17" xfId="0" applyFont="1" applyBorder="1" applyAlignment="1">
      <alignment vertical="center" wrapText="1"/>
    </xf>
    <xf numFmtId="3" fontId="33" fillId="0" borderId="17" xfId="0" applyNumberFormat="1" applyFont="1" applyBorder="1" applyAlignment="1">
      <alignment horizontal="center" vertical="center"/>
    </xf>
    <xf numFmtId="2" fontId="33" fillId="28" borderId="17" xfId="0" applyNumberFormat="1" applyFont="1" applyFill="1" applyBorder="1" applyAlignment="1">
      <alignment horizontal="center" vertical="center"/>
    </xf>
    <xf numFmtId="167" fontId="33" fillId="28" borderId="17" xfId="1" applyNumberFormat="1" applyFont="1" applyFill="1" applyBorder="1" applyAlignment="1" applyProtection="1">
      <alignment horizontal="right" vertical="center"/>
    </xf>
    <xf numFmtId="169" fontId="33" fillId="28" borderId="17" xfId="1" applyNumberFormat="1" applyFont="1" applyFill="1" applyBorder="1" applyAlignment="1" applyProtection="1">
      <alignment horizontal="right" vertical="center"/>
    </xf>
    <xf numFmtId="168" fontId="32" fillId="28" borderId="10" xfId="1" applyNumberFormat="1" applyFont="1" applyFill="1" applyBorder="1" applyAlignment="1" applyProtection="1">
      <alignment horizontal="right" vertical="center" wrapText="1"/>
    </xf>
    <xf numFmtId="4" fontId="32" fillId="0" borderId="17" xfId="0" applyNumberFormat="1" applyFont="1" applyBorder="1"/>
    <xf numFmtId="0" fontId="32" fillId="0" borderId="17" xfId="0" applyFont="1" applyBorder="1" applyAlignment="1">
      <alignment horizontal="center" vertical="center"/>
    </xf>
    <xf numFmtId="0" fontId="32" fillId="0" borderId="17" xfId="0" applyFont="1" applyBorder="1" applyAlignment="1">
      <alignment vertical="center" wrapText="1"/>
    </xf>
    <xf numFmtId="3" fontId="32" fillId="0" borderId="17" xfId="0" applyNumberFormat="1" applyFont="1" applyBorder="1" applyAlignment="1">
      <alignment horizontal="center" vertical="center"/>
    </xf>
    <xf numFmtId="43" fontId="32" fillId="28" borderId="17" xfId="1" applyFont="1" applyFill="1" applyBorder="1" applyAlignment="1" applyProtection="1">
      <alignment horizontal="center" vertical="center" wrapText="1"/>
    </xf>
    <xf numFmtId="2" fontId="33" fillId="33" borderId="17" xfId="1" applyNumberFormat="1" applyFont="1" applyFill="1" applyBorder="1" applyAlignment="1" applyProtection="1">
      <alignment horizontal="center" vertical="center"/>
    </xf>
    <xf numFmtId="167" fontId="32" fillId="28" borderId="17" xfId="1" applyNumberFormat="1" applyFont="1" applyFill="1" applyBorder="1" applyAlignment="1" applyProtection="1">
      <alignment horizontal="right" vertical="center" wrapText="1"/>
    </xf>
    <xf numFmtId="2" fontId="32" fillId="28" borderId="17" xfId="1" applyNumberFormat="1" applyFont="1" applyFill="1" applyBorder="1" applyAlignment="1" applyProtection="1">
      <alignment horizontal="right" vertical="center" wrapText="1"/>
    </xf>
    <xf numFmtId="4" fontId="32" fillId="29" borderId="17" xfId="0" applyNumberFormat="1" applyFont="1" applyFill="1" applyBorder="1"/>
    <xf numFmtId="43" fontId="32" fillId="34" borderId="17" xfId="1" applyFont="1" applyFill="1" applyBorder="1" applyAlignment="1" applyProtection="1">
      <alignment horizontal="center" vertical="center" wrapText="1"/>
    </xf>
    <xf numFmtId="168" fontId="35" fillId="28" borderId="10" xfId="1" applyNumberFormat="1" applyFont="1" applyFill="1" applyBorder="1" applyAlignment="1" applyProtection="1">
      <alignment horizontal="right" vertical="center" wrapText="1"/>
    </xf>
    <xf numFmtId="0" fontId="32" fillId="35" borderId="17" xfId="0" applyFont="1" applyFill="1" applyBorder="1" applyAlignment="1">
      <alignment horizontal="center" vertical="center"/>
    </xf>
    <xf numFmtId="0" fontId="33" fillId="35" borderId="17" xfId="0" applyFont="1" applyFill="1" applyBorder="1" applyAlignment="1">
      <alignment vertical="center"/>
    </xf>
    <xf numFmtId="4" fontId="33" fillId="28" borderId="17" xfId="0" applyNumberFormat="1" applyFont="1" applyFill="1" applyBorder="1" applyAlignment="1">
      <alignment horizontal="center" vertical="center"/>
    </xf>
    <xf numFmtId="167" fontId="33" fillId="28" borderId="17" xfId="1" applyNumberFormat="1" applyFont="1" applyFill="1" applyBorder="1" applyAlignment="1" applyProtection="1">
      <alignment horizontal="right" vertical="center" wrapText="1"/>
    </xf>
    <xf numFmtId="2" fontId="33" fillId="28" borderId="17" xfId="1" applyNumberFormat="1" applyFont="1" applyFill="1" applyBorder="1" applyAlignment="1" applyProtection="1">
      <alignment horizontal="right" vertical="center" wrapText="1"/>
    </xf>
    <xf numFmtId="0" fontId="33" fillId="35" borderId="17" xfId="0" applyFont="1" applyFill="1" applyBorder="1" applyAlignment="1">
      <alignment horizontal="center" vertical="center"/>
    </xf>
    <xf numFmtId="0" fontId="33" fillId="35" borderId="17" xfId="0" applyFont="1" applyFill="1" applyBorder="1" applyAlignment="1">
      <alignment vertical="center" wrapText="1"/>
    </xf>
    <xf numFmtId="0" fontId="32" fillId="0" borderId="13" xfId="0" applyFont="1" applyBorder="1" applyAlignment="1">
      <alignment vertical="center" wrapText="1"/>
    </xf>
    <xf numFmtId="3" fontId="32" fillId="28" borderId="17" xfId="0" applyNumberFormat="1" applyFont="1" applyFill="1" applyBorder="1" applyAlignment="1">
      <alignment horizontal="center" vertical="center" wrapText="1"/>
    </xf>
    <xf numFmtId="4" fontId="32" fillId="28" borderId="17" xfId="0" applyNumberFormat="1" applyFont="1" applyFill="1" applyBorder="1" applyAlignment="1">
      <alignment horizontal="right" vertical="center"/>
    </xf>
    <xf numFmtId="4" fontId="33" fillId="34" borderId="17" xfId="0" applyNumberFormat="1" applyFont="1" applyFill="1" applyBorder="1" applyAlignment="1">
      <alignment horizontal="center" vertical="center"/>
    </xf>
    <xf numFmtId="2" fontId="33" fillId="28" borderId="17" xfId="1" applyNumberFormat="1" applyFont="1" applyFill="1" applyBorder="1" applyAlignment="1" applyProtection="1">
      <alignment horizontal="right" vertical="center"/>
    </xf>
    <xf numFmtId="167" fontId="32" fillId="36" borderId="17" xfId="1" applyNumberFormat="1" applyFont="1" applyFill="1" applyBorder="1" applyAlignment="1" applyProtection="1">
      <alignment horizontal="right" vertical="center" wrapText="1"/>
    </xf>
    <xf numFmtId="0" fontId="32" fillId="35" borderId="13" xfId="0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2" fillId="35" borderId="17" xfId="0" applyFont="1" applyFill="1" applyBorder="1" applyAlignment="1">
      <alignment vertical="center" wrapText="1"/>
    </xf>
    <xf numFmtId="2" fontId="32" fillId="28" borderId="17" xfId="1" applyNumberFormat="1" applyFont="1" applyFill="1" applyBorder="1" applyAlignment="1" applyProtection="1">
      <alignment horizontal="right" vertical="center"/>
    </xf>
    <xf numFmtId="0" fontId="33" fillId="0" borderId="17" xfId="0" applyFont="1" applyBorder="1" applyAlignment="1">
      <alignment horizontal="center" vertical="center"/>
    </xf>
    <xf numFmtId="43" fontId="33" fillId="34" borderId="17" xfId="1" applyFont="1" applyFill="1" applyBorder="1" applyAlignment="1" applyProtection="1">
      <alignment vertical="center" wrapText="1"/>
    </xf>
    <xf numFmtId="0" fontId="33" fillId="0" borderId="16" xfId="0" applyFont="1" applyBorder="1" applyAlignment="1">
      <alignment horizontal="center" vertical="center"/>
    </xf>
    <xf numFmtId="3" fontId="33" fillId="0" borderId="16" xfId="0" applyNumberFormat="1" applyFont="1" applyBorder="1" applyAlignment="1">
      <alignment horizontal="center" vertical="center"/>
    </xf>
    <xf numFmtId="2" fontId="33" fillId="28" borderId="16" xfId="1" applyNumberFormat="1" applyFont="1" applyFill="1" applyBorder="1" applyAlignment="1" applyProtection="1">
      <alignment horizontal="right" vertical="center" wrapText="1"/>
    </xf>
    <xf numFmtId="0" fontId="33" fillId="0" borderId="16" xfId="0" applyFont="1" applyBorder="1" applyAlignment="1">
      <alignment vertical="center" wrapText="1"/>
    </xf>
    <xf numFmtId="0" fontId="33" fillId="35" borderId="16" xfId="0" applyFont="1" applyFill="1" applyBorder="1" applyAlignment="1">
      <alignment horizontal="center" vertical="center"/>
    </xf>
    <xf numFmtId="0" fontId="33" fillId="35" borderId="16" xfId="0" applyFont="1" applyFill="1" applyBorder="1" applyAlignment="1">
      <alignment vertical="center" wrapText="1"/>
    </xf>
    <xf numFmtId="3" fontId="33" fillId="28" borderId="16" xfId="0" applyNumberFormat="1" applyFont="1" applyFill="1" applyBorder="1" applyAlignment="1">
      <alignment horizontal="center" vertical="center"/>
    </xf>
    <xf numFmtId="4" fontId="33" fillId="28" borderId="16" xfId="0" applyNumberFormat="1" applyFont="1" applyFill="1" applyBorder="1" applyAlignment="1">
      <alignment horizontal="center" vertical="center"/>
    </xf>
    <xf numFmtId="3" fontId="36" fillId="28" borderId="15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28" borderId="0" xfId="0" applyFont="1" applyFill="1" applyAlignment="1">
      <alignment horizontal="center" vertical="center"/>
    </xf>
    <xf numFmtId="2" fontId="32" fillId="28" borderId="0" xfId="0" applyNumberFormat="1" applyFont="1" applyFill="1" applyAlignment="1">
      <alignment horizontal="center"/>
    </xf>
    <xf numFmtId="0" fontId="32" fillId="28" borderId="0" xfId="0" applyFont="1" applyFill="1"/>
    <xf numFmtId="167" fontId="32" fillId="28" borderId="0" xfId="0" applyNumberFormat="1" applyFont="1" applyFill="1"/>
    <xf numFmtId="2" fontId="32" fillId="28" borderId="0" xfId="0" applyNumberFormat="1" applyFont="1" applyFill="1"/>
    <xf numFmtId="168" fontId="35" fillId="28" borderId="0" xfId="0" applyNumberFormat="1" applyFont="1" applyFill="1"/>
    <xf numFmtId="4" fontId="33" fillId="37" borderId="17" xfId="0" applyNumberFormat="1" applyFont="1" applyFill="1" applyBorder="1" applyAlignment="1">
      <alignment horizontal="right" vertical="center"/>
    </xf>
    <xf numFmtId="4" fontId="32" fillId="0" borderId="0" xfId="0" applyNumberFormat="1" applyFont="1"/>
    <xf numFmtId="166" fontId="30" fillId="0" borderId="0" xfId="1" applyNumberFormat="1" applyFont="1"/>
    <xf numFmtId="0" fontId="30" fillId="0" borderId="17" xfId="0" applyFont="1" applyBorder="1"/>
    <xf numFmtId="4" fontId="30" fillId="0" borderId="17" xfId="0" applyNumberFormat="1" applyFont="1" applyBorder="1"/>
    <xf numFmtId="4" fontId="31" fillId="29" borderId="17" xfId="0" applyNumberFormat="1" applyFont="1" applyFill="1" applyBorder="1"/>
    <xf numFmtId="0" fontId="37" fillId="0" borderId="0" xfId="0" applyFont="1"/>
    <xf numFmtId="0" fontId="37" fillId="0" borderId="18" xfId="0" applyFont="1" applyBorder="1"/>
    <xf numFmtId="0" fontId="37" fillId="29" borderId="18" xfId="7" applyFont="1" applyFill="1" applyBorder="1" applyAlignment="1">
      <alignment horizontal="center" vertical="center" wrapText="1"/>
    </xf>
    <xf numFmtId="0" fontId="38" fillId="38" borderId="18" xfId="0" applyFont="1" applyFill="1" applyBorder="1"/>
    <xf numFmtId="3" fontId="38" fillId="29" borderId="18" xfId="7" applyNumberFormat="1" applyFont="1" applyFill="1" applyBorder="1" applyAlignment="1">
      <alignment horizontal="center" vertical="center" wrapText="1"/>
    </xf>
    <xf numFmtId="4" fontId="32" fillId="28" borderId="17" xfId="0" applyNumberFormat="1" applyFont="1" applyFill="1" applyBorder="1"/>
    <xf numFmtId="168" fontId="36" fillId="28" borderId="0" xfId="0" applyNumberFormat="1" applyFont="1" applyFill="1" applyAlignment="1">
      <alignment vertical="center"/>
    </xf>
    <xf numFmtId="0" fontId="39" fillId="28" borderId="0" xfId="0" applyFont="1" applyFill="1" applyAlignment="1">
      <alignment horizontal="center" vertical="center" wrapText="1"/>
    </xf>
    <xf numFmtId="168" fontId="35" fillId="0" borderId="0" xfId="0" applyNumberFormat="1" applyFont="1"/>
    <xf numFmtId="0" fontId="35" fillId="0" borderId="0" xfId="0" applyFont="1"/>
    <xf numFmtId="170" fontId="30" fillId="0" borderId="0" xfId="0" applyNumberFormat="1" applyFont="1"/>
    <xf numFmtId="166" fontId="31" fillId="0" borderId="0" xfId="1" applyNumberFormat="1" applyFont="1"/>
    <xf numFmtId="3" fontId="37" fillId="0" borderId="18" xfId="0" applyNumberFormat="1" applyFont="1" applyBorder="1"/>
    <xf numFmtId="9" fontId="37" fillId="0" borderId="18" xfId="246" applyFont="1" applyBorder="1"/>
    <xf numFmtId="3" fontId="40" fillId="0" borderId="18" xfId="0" applyNumberFormat="1" applyFont="1" applyBorder="1"/>
    <xf numFmtId="0" fontId="40" fillId="0" borderId="0" xfId="0" applyFont="1"/>
    <xf numFmtId="3" fontId="37" fillId="0" borderId="0" xfId="0" applyNumberFormat="1" applyFont="1"/>
    <xf numFmtId="0" fontId="36" fillId="0" borderId="0" xfId="0" applyFont="1"/>
    <xf numFmtId="0" fontId="37" fillId="0" borderId="0" xfId="0" applyFont="1" applyAlignment="1">
      <alignment horizontal="left" vertical="center" wrapText="1"/>
    </xf>
    <xf numFmtId="167" fontId="32" fillId="28" borderId="10" xfId="1" applyNumberFormat="1" applyFont="1" applyFill="1" applyBorder="1" applyAlignment="1" applyProtection="1">
      <alignment horizontal="right" vertical="center" wrapText="1"/>
    </xf>
    <xf numFmtId="167" fontId="35" fillId="28" borderId="10" xfId="1" applyNumberFormat="1" applyFont="1" applyFill="1" applyBorder="1" applyAlignment="1" applyProtection="1">
      <alignment horizontal="right" vertical="center" wrapText="1"/>
    </xf>
    <xf numFmtId="4" fontId="37" fillId="0" borderId="18" xfId="0" applyNumberFormat="1" applyFont="1" applyBorder="1"/>
    <xf numFmtId="4" fontId="38" fillId="38" borderId="18" xfId="0" applyNumberFormat="1" applyFont="1" applyFill="1" applyBorder="1"/>
    <xf numFmtId="3" fontId="38" fillId="38" borderId="18" xfId="0" applyNumberFormat="1" applyFont="1" applyFill="1" applyBorder="1"/>
    <xf numFmtId="9" fontId="38" fillId="38" borderId="18" xfId="246" applyFont="1" applyFill="1" applyBorder="1"/>
    <xf numFmtId="3" fontId="38" fillId="29" borderId="18" xfId="0" applyNumberFormat="1" applyFont="1" applyFill="1" applyBorder="1"/>
    <xf numFmtId="0" fontId="31" fillId="29" borderId="18" xfId="0" applyFont="1" applyFill="1" applyBorder="1" applyAlignment="1">
      <alignment horizontal="center" vertical="center"/>
    </xf>
    <xf numFmtId="0" fontId="31" fillId="29" borderId="18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/>
    </xf>
    <xf numFmtId="3" fontId="31" fillId="0" borderId="18" xfId="0" applyNumberFormat="1" applyFont="1" applyBorder="1" applyAlignment="1">
      <alignment horizontal="right" vertical="center"/>
    </xf>
    <xf numFmtId="0" fontId="30" fillId="0" borderId="18" xfId="0" applyFont="1" applyBorder="1"/>
    <xf numFmtId="3" fontId="31" fillId="29" borderId="18" xfId="0" applyNumberFormat="1" applyFont="1" applyFill="1" applyBorder="1"/>
    <xf numFmtId="0" fontId="30" fillId="0" borderId="0" xfId="0" applyFont="1" applyAlignment="1">
      <alignment horizontal="left" vertical="center" wrapText="1"/>
    </xf>
    <xf numFmtId="0" fontId="30" fillId="29" borderId="18" xfId="0" applyFont="1" applyFill="1" applyBorder="1" applyAlignment="1">
      <alignment horizontal="center" vertical="center" wrapText="1"/>
    </xf>
    <xf numFmtId="0" fontId="30" fillId="28" borderId="0" xfId="0" applyFont="1" applyFill="1"/>
    <xf numFmtId="3" fontId="30" fillId="0" borderId="18" xfId="0" applyNumberFormat="1" applyFont="1" applyBorder="1" applyAlignment="1">
      <alignment horizontal="center" vertical="center"/>
    </xf>
    <xf numFmtId="3" fontId="31" fillId="0" borderId="18" xfId="0" applyNumberFormat="1" applyFont="1" applyBorder="1" applyAlignment="1">
      <alignment horizontal="center" vertical="center"/>
    </xf>
    <xf numFmtId="3" fontId="30" fillId="28" borderId="18" xfId="0" applyNumberFormat="1" applyFont="1" applyFill="1" applyBorder="1" applyAlignment="1">
      <alignment horizontal="center" vertical="center" wrapText="1"/>
    </xf>
    <xf numFmtId="3" fontId="31" fillId="29" borderId="18" xfId="0" applyNumberFormat="1" applyFont="1" applyFill="1" applyBorder="1" applyAlignment="1">
      <alignment horizontal="center" vertical="center" wrapText="1"/>
    </xf>
    <xf numFmtId="3" fontId="31" fillId="28" borderId="18" xfId="0" applyNumberFormat="1" applyFont="1" applyFill="1" applyBorder="1" applyAlignment="1">
      <alignment vertical="center"/>
    </xf>
    <xf numFmtId="3" fontId="31" fillId="28" borderId="18" xfId="0" applyNumberFormat="1" applyFont="1" applyFill="1" applyBorder="1" applyAlignment="1">
      <alignment horizontal="right" vertical="center"/>
    </xf>
    <xf numFmtId="0" fontId="31" fillId="29" borderId="18" xfId="0" applyFont="1" applyFill="1" applyBorder="1" applyAlignment="1">
      <alignment horizontal="center" vertical="center"/>
    </xf>
    <xf numFmtId="0" fontId="30" fillId="0" borderId="19" xfId="0" applyFont="1" applyBorder="1" applyAlignment="1">
      <alignment horizontal="right"/>
    </xf>
    <xf numFmtId="0" fontId="30" fillId="0" borderId="20" xfId="0" applyFont="1" applyBorder="1" applyAlignment="1">
      <alignment horizontal="right"/>
    </xf>
    <xf numFmtId="0" fontId="30" fillId="0" borderId="21" xfId="0" applyFont="1" applyBorder="1" applyAlignment="1">
      <alignment horizontal="right"/>
    </xf>
    <xf numFmtId="0" fontId="30" fillId="0" borderId="18" xfId="0" applyFont="1" applyBorder="1" applyAlignment="1">
      <alignment horizontal="left" vertical="center" wrapText="1"/>
    </xf>
    <xf numFmtId="0" fontId="30" fillId="0" borderId="19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41" fillId="0" borderId="19" xfId="0" applyFont="1" applyBorder="1" applyAlignment="1">
      <alignment vertical="center" wrapText="1"/>
    </xf>
    <xf numFmtId="0" fontId="30" fillId="0" borderId="19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21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33" fillId="29" borderId="17" xfId="0" applyFont="1" applyFill="1" applyBorder="1" applyAlignment="1">
      <alignment horizontal="center" vertical="center" wrapText="1"/>
    </xf>
    <xf numFmtId="0" fontId="33" fillId="29" borderId="11" xfId="0" applyFont="1" applyFill="1" applyBorder="1" applyAlignment="1">
      <alignment horizontal="center" vertical="center" wrapText="1"/>
    </xf>
    <xf numFmtId="0" fontId="33" fillId="29" borderId="13" xfId="0" applyFont="1" applyFill="1" applyBorder="1" applyAlignment="1">
      <alignment horizontal="center" vertical="center" wrapText="1"/>
    </xf>
    <xf numFmtId="0" fontId="33" fillId="29" borderId="16" xfId="0" applyFont="1" applyFill="1" applyBorder="1" applyAlignment="1">
      <alignment horizontal="center" vertical="center" wrapText="1"/>
    </xf>
    <xf numFmtId="3" fontId="33" fillId="29" borderId="17" xfId="0" applyNumberFormat="1" applyFont="1" applyFill="1" applyBorder="1" applyAlignment="1">
      <alignment horizontal="center" vertical="center" wrapText="1"/>
    </xf>
    <xf numFmtId="0" fontId="33" fillId="30" borderId="17" xfId="0" applyFont="1" applyFill="1" applyBorder="1" applyAlignment="1">
      <alignment horizontal="center" vertical="center" wrapText="1"/>
    </xf>
    <xf numFmtId="2" fontId="33" fillId="31" borderId="17" xfId="0" applyNumberFormat="1" applyFont="1" applyFill="1" applyBorder="1" applyAlignment="1">
      <alignment horizontal="center" vertical="center" wrapText="1"/>
    </xf>
    <xf numFmtId="0" fontId="33" fillId="32" borderId="17" xfId="0" applyFont="1" applyFill="1" applyBorder="1" applyAlignment="1">
      <alignment horizontal="center" vertical="center" wrapText="1"/>
    </xf>
    <xf numFmtId="168" fontId="36" fillId="32" borderId="11" xfId="0" applyNumberFormat="1" applyFont="1" applyFill="1" applyBorder="1" applyAlignment="1">
      <alignment horizontal="center" vertical="center" wrapText="1"/>
    </xf>
    <xf numFmtId="168" fontId="36" fillId="32" borderId="13" xfId="0" applyNumberFormat="1" applyFont="1" applyFill="1" applyBorder="1" applyAlignment="1">
      <alignment horizontal="center" vertical="center" wrapText="1"/>
    </xf>
    <xf numFmtId="168" fontId="36" fillId="32" borderId="16" xfId="0" applyNumberFormat="1" applyFont="1" applyFill="1" applyBorder="1" applyAlignment="1">
      <alignment horizontal="center" vertical="center" wrapText="1"/>
    </xf>
    <xf numFmtId="0" fontId="33" fillId="32" borderId="11" xfId="0" applyFont="1" applyFill="1" applyBorder="1" applyAlignment="1">
      <alignment horizontal="center" vertical="center" wrapText="1"/>
    </xf>
    <xf numFmtId="0" fontId="33" fillId="32" borderId="16" xfId="0" applyFont="1" applyFill="1" applyBorder="1" applyAlignment="1">
      <alignment horizontal="center" vertical="center" wrapText="1"/>
    </xf>
    <xf numFmtId="2" fontId="33" fillId="32" borderId="11" xfId="0" applyNumberFormat="1" applyFont="1" applyFill="1" applyBorder="1" applyAlignment="1">
      <alignment horizontal="center" vertical="center" wrapText="1"/>
    </xf>
    <xf numFmtId="2" fontId="33" fillId="32" borderId="16" xfId="0" applyNumberFormat="1" applyFont="1" applyFill="1" applyBorder="1" applyAlignment="1">
      <alignment horizontal="center" vertical="center" wrapText="1"/>
    </xf>
    <xf numFmtId="2" fontId="33" fillId="32" borderId="12" xfId="0" applyNumberFormat="1" applyFont="1" applyFill="1" applyBorder="1" applyAlignment="1">
      <alignment horizontal="center" vertical="center" wrapText="1"/>
    </xf>
    <xf numFmtId="2" fontId="33" fillId="32" borderId="14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0" fillId="29" borderId="19" xfId="0" applyFont="1" applyFill="1" applyBorder="1" applyAlignment="1">
      <alignment horizontal="center" vertical="center"/>
    </xf>
    <xf numFmtId="0" fontId="30" fillId="29" borderId="20" xfId="0" applyFont="1" applyFill="1" applyBorder="1" applyAlignment="1">
      <alignment horizontal="center" vertical="center"/>
    </xf>
    <xf numFmtId="0" fontId="30" fillId="29" borderId="21" xfId="0" applyFont="1" applyFill="1" applyBorder="1" applyAlignment="1">
      <alignment horizontal="center" vertical="center"/>
    </xf>
    <xf numFmtId="0" fontId="30" fillId="28" borderId="19" xfId="0" applyFont="1" applyFill="1" applyBorder="1" applyAlignment="1">
      <alignment horizontal="left" vertical="center" wrapText="1"/>
    </xf>
    <xf numFmtId="0" fontId="30" fillId="28" borderId="20" xfId="0" applyFont="1" applyFill="1" applyBorder="1" applyAlignment="1">
      <alignment horizontal="left" vertical="center" wrapText="1"/>
    </xf>
    <xf numFmtId="0" fontId="30" fillId="28" borderId="21" xfId="0" applyFont="1" applyFill="1" applyBorder="1" applyAlignment="1">
      <alignment horizontal="left" vertical="center" wrapText="1"/>
    </xf>
    <xf numFmtId="0" fontId="30" fillId="29" borderId="19" xfId="0" applyFont="1" applyFill="1" applyBorder="1" applyAlignment="1">
      <alignment horizontal="left" vertical="center"/>
    </xf>
    <xf numFmtId="0" fontId="30" fillId="29" borderId="20" xfId="0" applyFont="1" applyFill="1" applyBorder="1" applyAlignment="1">
      <alignment horizontal="left" vertical="center"/>
    </xf>
    <xf numFmtId="0" fontId="30" fillId="29" borderId="21" xfId="0" applyFont="1" applyFill="1" applyBorder="1" applyAlignment="1">
      <alignment horizontal="left" vertical="center"/>
    </xf>
    <xf numFmtId="0" fontId="30" fillId="0" borderId="20" xfId="0" applyFont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29" borderId="19" xfId="0" applyFont="1" applyFill="1" applyBorder="1" applyAlignment="1">
      <alignment horizontal="left" vertical="center" wrapText="1"/>
    </xf>
    <xf numFmtId="0" fontId="30" fillId="29" borderId="20" xfId="0" applyFont="1" applyFill="1" applyBorder="1" applyAlignment="1">
      <alignment horizontal="left" vertical="center" wrapText="1"/>
    </xf>
    <xf numFmtId="0" fontId="30" fillId="29" borderId="21" xfId="0" applyFont="1" applyFill="1" applyBorder="1" applyAlignment="1">
      <alignment horizontal="left" vertical="center" wrapText="1"/>
    </xf>
  </cellXfs>
  <cellStyles count="247">
    <cellStyle name="_UAS_VS" xfId="94" xr:uid="{00000000-0005-0000-0000-000064000000}"/>
    <cellStyle name="1. izcēlums" xfId="41" xr:uid="{00000000-0005-0000-0000-00002F000000}"/>
    <cellStyle name="2. izcēlums" xfId="42" xr:uid="{00000000-0005-0000-0000-000030000000}"/>
    <cellStyle name="20% - Accent1 2" xfId="95" xr:uid="{00000000-0005-0000-0000-000065000000}"/>
    <cellStyle name="20% - Accent2 2" xfId="96" xr:uid="{00000000-0005-0000-0000-000066000000}"/>
    <cellStyle name="20% - Accent3 2" xfId="97" xr:uid="{00000000-0005-0000-0000-000067000000}"/>
    <cellStyle name="20% - Accent4 2" xfId="98" xr:uid="{00000000-0005-0000-0000-000068000000}"/>
    <cellStyle name="20% - Accent5 2" xfId="99" xr:uid="{00000000-0005-0000-0000-000069000000}"/>
    <cellStyle name="20% - Accent6 2" xfId="100" xr:uid="{00000000-0005-0000-0000-00006A000000}"/>
    <cellStyle name="20% no 1. izcēluma" xfId="101" xr:uid="{00000000-0005-0000-0000-00006B000000}"/>
    <cellStyle name="20% no 2. izcēluma" xfId="102" xr:uid="{00000000-0005-0000-0000-00006C000000}"/>
    <cellStyle name="20% no 3. izcēluma" xfId="103" xr:uid="{00000000-0005-0000-0000-00006D000000}"/>
    <cellStyle name="20% no 4. izcēluma" xfId="104" xr:uid="{00000000-0005-0000-0000-00006E000000}"/>
    <cellStyle name="20% no 5. izcēluma" xfId="105" xr:uid="{00000000-0005-0000-0000-00006F000000}"/>
    <cellStyle name="20% no 6. izcēluma" xfId="106" xr:uid="{00000000-0005-0000-0000-000070000000}"/>
    <cellStyle name="3. izcēlums " xfId="43" xr:uid="{00000000-0005-0000-0000-000031000000}"/>
    <cellStyle name="4. izcēlums" xfId="44" xr:uid="{00000000-0005-0000-0000-000032000000}"/>
    <cellStyle name="40% - Accent1 2" xfId="107" xr:uid="{00000000-0005-0000-0000-000071000000}"/>
    <cellStyle name="40% - Accent2 2" xfId="108" xr:uid="{00000000-0005-0000-0000-000072000000}"/>
    <cellStyle name="40% - Accent3 2" xfId="109" xr:uid="{00000000-0005-0000-0000-000073000000}"/>
    <cellStyle name="40% - Accent4 2" xfId="110" xr:uid="{00000000-0005-0000-0000-000074000000}"/>
    <cellStyle name="40% - Accent5 2" xfId="111" xr:uid="{00000000-0005-0000-0000-000075000000}"/>
    <cellStyle name="40% - Accent6 2" xfId="112" xr:uid="{00000000-0005-0000-0000-000076000000}"/>
    <cellStyle name="40% no 1. izcēluma" xfId="113" xr:uid="{00000000-0005-0000-0000-000077000000}"/>
    <cellStyle name="40% no 2. izcēluma" xfId="114" xr:uid="{00000000-0005-0000-0000-000078000000}"/>
    <cellStyle name="40% no 3. izcēluma" xfId="115" xr:uid="{00000000-0005-0000-0000-000079000000}"/>
    <cellStyle name="40% no 4. izcēluma" xfId="116" xr:uid="{00000000-0005-0000-0000-00007A000000}"/>
    <cellStyle name="40% no 5. izcēluma" xfId="117" xr:uid="{00000000-0005-0000-0000-00007B000000}"/>
    <cellStyle name="40% no 6. izcēluma" xfId="118" xr:uid="{00000000-0005-0000-0000-00007C000000}"/>
    <cellStyle name="5. izcēlums" xfId="45" xr:uid="{00000000-0005-0000-0000-000033000000}"/>
    <cellStyle name="6. izcēlums" xfId="46" xr:uid="{00000000-0005-0000-0000-000034000000}"/>
    <cellStyle name="60% - Accent1 2" xfId="119" xr:uid="{00000000-0005-0000-0000-00007D000000}"/>
    <cellStyle name="60% - Accent2 2" xfId="120" xr:uid="{00000000-0005-0000-0000-00007E000000}"/>
    <cellStyle name="60% - Accent3 2" xfId="121" xr:uid="{00000000-0005-0000-0000-00007F000000}"/>
    <cellStyle name="60% - Accent4 2" xfId="122" xr:uid="{00000000-0005-0000-0000-000080000000}"/>
    <cellStyle name="60% - Accent4 8" xfId="89" xr:uid="{00000000-0005-0000-0000-00005F000000}"/>
    <cellStyle name="60% - Accent5 2" xfId="123" xr:uid="{00000000-0005-0000-0000-000081000000}"/>
    <cellStyle name="60% - Accent6 2" xfId="124" xr:uid="{00000000-0005-0000-0000-000082000000}"/>
    <cellStyle name="60% no 1. izcēluma" xfId="125" xr:uid="{00000000-0005-0000-0000-000083000000}"/>
    <cellStyle name="60% no 2. izcēluma" xfId="126" xr:uid="{00000000-0005-0000-0000-000084000000}"/>
    <cellStyle name="60% no 3. izcēluma" xfId="127" xr:uid="{00000000-0005-0000-0000-000085000000}"/>
    <cellStyle name="60% no 4. izcēluma" xfId="128" xr:uid="{00000000-0005-0000-0000-000086000000}"/>
    <cellStyle name="60% no 5. izcēluma" xfId="129" xr:uid="{00000000-0005-0000-0000-000087000000}"/>
    <cellStyle name="60% no 6. izcēluma" xfId="130" xr:uid="{00000000-0005-0000-0000-000088000000}"/>
    <cellStyle name="Accent1 2" xfId="131" xr:uid="{00000000-0005-0000-0000-000089000000}"/>
    <cellStyle name="Accent2 2" xfId="132" xr:uid="{00000000-0005-0000-0000-00008A000000}"/>
    <cellStyle name="Accent3 2" xfId="133" xr:uid="{00000000-0005-0000-0000-00008B000000}"/>
    <cellStyle name="Accent4 2" xfId="134" xr:uid="{00000000-0005-0000-0000-00008C000000}"/>
    <cellStyle name="Accent5 2" xfId="135" xr:uid="{00000000-0005-0000-0000-00008D000000}"/>
    <cellStyle name="Accent6 2" xfId="136" xr:uid="{00000000-0005-0000-0000-00008E000000}"/>
    <cellStyle name="Aprēķināšana" xfId="47" xr:uid="{00000000-0005-0000-0000-000035000000}"/>
    <cellStyle name="Aprēķināšana 2" xfId="137" xr:uid="{00000000-0005-0000-0000-00008F000000}"/>
    <cellStyle name="Aprēķināšana 2 2" xfId="223" xr:uid="{00000000-0005-0000-0000-0000E7000000}"/>
    <cellStyle name="Aprēķināšana 3" xfId="214" xr:uid="{00000000-0005-0000-0000-0000DE000000}"/>
    <cellStyle name="Atdalītāji_862_Elizabetes_21A_rekonstrukcija" xfId="76" xr:uid="{00000000-0005-0000-0000-000052000000}"/>
    <cellStyle name="Bad 2" xfId="138" xr:uid="{00000000-0005-0000-0000-000090000000}"/>
    <cellStyle name="Bad 3" xfId="209" xr:uid="{00000000-0005-0000-0000-0000D9000000}"/>
    <cellStyle name="Brīdinājuma teksts" xfId="48" xr:uid="{00000000-0005-0000-0000-000036000000}"/>
    <cellStyle name="Calculation 2" xfId="140" xr:uid="{00000000-0005-0000-0000-000092000000}"/>
    <cellStyle name="Calculation 2 2" xfId="225" xr:uid="{00000000-0005-0000-0000-0000E9000000}"/>
    <cellStyle name="Calculation 3" xfId="141" xr:uid="{00000000-0005-0000-0000-000093000000}"/>
    <cellStyle name="Calculation 3 2" xfId="226" xr:uid="{00000000-0005-0000-0000-0000EA000000}"/>
    <cellStyle name="Calculation 4" xfId="142" xr:uid="{00000000-0005-0000-0000-000094000000}"/>
    <cellStyle name="Calculation 4 2" xfId="227" xr:uid="{00000000-0005-0000-0000-0000EB000000}"/>
    <cellStyle name="Calculation 5" xfId="139" xr:uid="{00000000-0005-0000-0000-000091000000}"/>
    <cellStyle name="Calculation 5 2" xfId="224" xr:uid="{00000000-0005-0000-0000-0000E8000000}"/>
    <cellStyle name="Check Cell 2" xfId="143" xr:uid="{00000000-0005-0000-0000-000095000000}"/>
    <cellStyle name="Comma" xfId="1" builtinId="3"/>
    <cellStyle name="Comma 2" xfId="23" xr:uid="{00000000-0005-0000-0000-00001D000000}"/>
    <cellStyle name="Comma 2 2" xfId="195" xr:uid="{00000000-0005-0000-0000-0000CA000000}"/>
    <cellStyle name="Comma 2 2 2" xfId="244" xr:uid="{00000000-0005-0000-0000-0000FC000000}"/>
    <cellStyle name="Comma 2 2 3" xfId="208" xr:uid="{00000000-0005-0000-0000-0000D8000000}"/>
    <cellStyle name="Comma 2 3" xfId="213" xr:uid="{00000000-0005-0000-0000-0000DD000000}"/>
    <cellStyle name="Comma 2 4" xfId="202" xr:uid="{00000000-0005-0000-0000-0000D2000000}"/>
    <cellStyle name="Comma 2 5" xfId="245" xr:uid="{00000000-0005-0000-0000-0000FE000000}"/>
    <cellStyle name="Comma 3" xfId="10" xr:uid="{00000000-0005-0000-0000-000010000000}"/>
    <cellStyle name="Comma 3 2" xfId="19" xr:uid="{00000000-0005-0000-0000-000019000000}"/>
    <cellStyle name="Comma 3 2 2" xfId="92" xr:uid="{00000000-0005-0000-0000-000062000000}"/>
    <cellStyle name="Comma 3 2 2 2" xfId="222" xr:uid="{00000000-0005-0000-0000-0000E6000000}"/>
    <cellStyle name="Comma 3 2 2 3" xfId="207" xr:uid="{00000000-0005-0000-0000-0000D7000000}"/>
    <cellStyle name="Comma 3 3" xfId="211" xr:uid="{00000000-0005-0000-0000-0000DB000000}"/>
    <cellStyle name="Comma 3 4" xfId="200" xr:uid="{00000000-0005-0000-0000-0000D0000000}"/>
    <cellStyle name="Comma 4" xfId="210" xr:uid="{00000000-0005-0000-0000-0000DA000000}"/>
    <cellStyle name="Comma 5" xfId="199" xr:uid="{00000000-0005-0000-0000-0000CF000000}"/>
    <cellStyle name="Excel Built-in Normal" xfId="49" xr:uid="{00000000-0005-0000-0000-000037000000}"/>
    <cellStyle name="Excel Built-in Normal 1" xfId="197" xr:uid="{00000000-0005-0000-0000-0000CD000000}"/>
    <cellStyle name="Excel Built-in Normal 2" xfId="77" xr:uid="{00000000-0005-0000-0000-000053000000}"/>
    <cellStyle name="Excel Built-in Normal 3 2" xfId="30" xr:uid="{00000000-0005-0000-0000-000024000000}"/>
    <cellStyle name="Excel Built-in Normal 4" xfId="16" xr:uid="{00000000-0005-0000-0000-000016000000}"/>
    <cellStyle name="Excel Built-in Normal 4 2" xfId="39" xr:uid="{00000000-0005-0000-0000-00002D000000}"/>
    <cellStyle name="Excel_BuiltIn_40% - Accent1 1" xfId="144" xr:uid="{00000000-0005-0000-0000-000096000000}"/>
    <cellStyle name="Explanatory Text 2" xfId="145" xr:uid="{00000000-0005-0000-0000-000097000000}"/>
    <cellStyle name="Good 2" xfId="146" xr:uid="{00000000-0005-0000-0000-000098000000}"/>
    <cellStyle name="Heading 1 2" xfId="147" xr:uid="{00000000-0005-0000-0000-000099000000}"/>
    <cellStyle name="Heading 2 2" xfId="148" xr:uid="{00000000-0005-0000-0000-00009A000000}"/>
    <cellStyle name="Heading 3 2" xfId="149" xr:uid="{00000000-0005-0000-0000-00009B000000}"/>
    <cellStyle name="Heading 4 2" xfId="150" xr:uid="{00000000-0005-0000-0000-00009C000000}"/>
    <cellStyle name="Ievade" xfId="50" xr:uid="{00000000-0005-0000-0000-000038000000}"/>
    <cellStyle name="Ievade 2" xfId="151" xr:uid="{00000000-0005-0000-0000-00009D000000}"/>
    <cellStyle name="Ievade 2 2" xfId="228" xr:uid="{00000000-0005-0000-0000-0000EC000000}"/>
    <cellStyle name="Ievade 3" xfId="215" xr:uid="{00000000-0005-0000-0000-0000DF000000}"/>
    <cellStyle name="Input 2" xfId="153" xr:uid="{00000000-0005-0000-0000-00009F000000}"/>
    <cellStyle name="Input 2 2" xfId="230" xr:uid="{00000000-0005-0000-0000-0000EE000000}"/>
    <cellStyle name="Input 3" xfId="154" xr:uid="{00000000-0005-0000-0000-0000A0000000}"/>
    <cellStyle name="Input 3 2" xfId="231" xr:uid="{00000000-0005-0000-0000-0000EF000000}"/>
    <cellStyle name="Input 4" xfId="155" xr:uid="{00000000-0005-0000-0000-0000A1000000}"/>
    <cellStyle name="Input 4 2" xfId="232" xr:uid="{00000000-0005-0000-0000-0000F0000000}"/>
    <cellStyle name="Input 5" xfId="152" xr:uid="{00000000-0005-0000-0000-00009E000000}"/>
    <cellStyle name="Input 5 2" xfId="229" xr:uid="{00000000-0005-0000-0000-0000ED000000}"/>
    <cellStyle name="Izvade" xfId="51" xr:uid="{00000000-0005-0000-0000-000039000000}"/>
    <cellStyle name="Izvade 2" xfId="156" xr:uid="{00000000-0005-0000-0000-0000A2000000}"/>
    <cellStyle name="Izvade 2 2" xfId="233" xr:uid="{00000000-0005-0000-0000-0000F1000000}"/>
    <cellStyle name="Izvade 3" xfId="216" xr:uid="{00000000-0005-0000-0000-0000E0000000}"/>
    <cellStyle name="Kopsumma" xfId="52" xr:uid="{00000000-0005-0000-0000-00003A000000}"/>
    <cellStyle name="Kopsumma 2" xfId="157" xr:uid="{00000000-0005-0000-0000-0000A3000000}"/>
    <cellStyle name="Kopsumma 2 2" xfId="234" xr:uid="{00000000-0005-0000-0000-0000F2000000}"/>
    <cellStyle name="Kopsumma 3" xfId="217" xr:uid="{00000000-0005-0000-0000-0000E1000000}"/>
    <cellStyle name="Labs 2" xfId="158" xr:uid="{00000000-0005-0000-0000-0000A4000000}"/>
    <cellStyle name="Linked Cell 2" xfId="159" xr:uid="{00000000-0005-0000-0000-0000A5000000}"/>
    <cellStyle name="Neitrāls" xfId="53" xr:uid="{00000000-0005-0000-0000-00003B000000}"/>
    <cellStyle name="Neutral 2" xfId="161" xr:uid="{00000000-0005-0000-0000-0000A7000000}"/>
    <cellStyle name="Neutral 3" xfId="162" xr:uid="{00000000-0005-0000-0000-0000A8000000}"/>
    <cellStyle name="Neutral 4" xfId="163" xr:uid="{00000000-0005-0000-0000-0000A9000000}"/>
    <cellStyle name="Neutral 5" xfId="160" xr:uid="{00000000-0005-0000-0000-0000A6000000}"/>
    <cellStyle name="Normal" xfId="0" builtinId="0"/>
    <cellStyle name="Normal 10" xfId="24" xr:uid="{00000000-0005-0000-0000-00001E000000}"/>
    <cellStyle name="Normal 10 14" xfId="164" xr:uid="{00000000-0005-0000-0000-0000AA000000}"/>
    <cellStyle name="Normal 10 2" xfId="54" xr:uid="{00000000-0005-0000-0000-00003C000000}"/>
    <cellStyle name="Normal 10 2 2" xfId="194" xr:uid="{00000000-0005-0000-0000-0000C9000000}"/>
    <cellStyle name="Normal 11" xfId="85" xr:uid="{00000000-0005-0000-0000-00005B000000}"/>
    <cellStyle name="Normal 11 2" xfId="18" xr:uid="{00000000-0005-0000-0000-000018000000}"/>
    <cellStyle name="Normal 12" xfId="86" xr:uid="{00000000-0005-0000-0000-00005C000000}"/>
    <cellStyle name="Normal 12 2" xfId="221" xr:uid="{00000000-0005-0000-0000-0000E5000000}"/>
    <cellStyle name="Normal 12 3" xfId="206" xr:uid="{00000000-0005-0000-0000-0000D6000000}"/>
    <cellStyle name="Normal 13" xfId="55" xr:uid="{00000000-0005-0000-0000-00003D000000}"/>
    <cellStyle name="Normal 138" xfId="165" xr:uid="{00000000-0005-0000-0000-0000AB000000}"/>
    <cellStyle name="Normal 14" xfId="6" xr:uid="{00000000-0005-0000-0000-00000C000000}"/>
    <cellStyle name="Normal 14 18" xfId="87" xr:uid="{00000000-0005-0000-0000-00005D000000}"/>
    <cellStyle name="Normal 15" xfId="93" xr:uid="{00000000-0005-0000-0000-000063000000}"/>
    <cellStyle name="Normal 15 2" xfId="198" xr:uid="{00000000-0005-0000-0000-0000CE000000}"/>
    <cellStyle name="Normal 16" xfId="192" xr:uid="{00000000-0005-0000-0000-0000C7000000}"/>
    <cellStyle name="Normal 17" xfId="191" xr:uid="{00000000-0005-0000-0000-0000C5000000}"/>
    <cellStyle name="Normal 173" xfId="31" xr:uid="{00000000-0005-0000-0000-000025000000}"/>
    <cellStyle name="Normal 174" xfId="32" xr:uid="{00000000-0005-0000-0000-000026000000}"/>
    <cellStyle name="Normal 176" xfId="33" xr:uid="{00000000-0005-0000-0000-000027000000}"/>
    <cellStyle name="Normal 179" xfId="37" xr:uid="{00000000-0005-0000-0000-00002B000000}"/>
    <cellStyle name="Normal 18" xfId="56" xr:uid="{00000000-0005-0000-0000-00003E000000}"/>
    <cellStyle name="Normal 181" xfId="91" xr:uid="{00000000-0005-0000-0000-000061000000}"/>
    <cellStyle name="Normal 19" xfId="57" xr:uid="{00000000-0005-0000-0000-00003F000000}"/>
    <cellStyle name="Normal 197" xfId="88" xr:uid="{00000000-0005-0000-0000-00005E000000}"/>
    <cellStyle name="Normal 2" xfId="7" xr:uid="{00000000-0005-0000-0000-00000D000000}"/>
    <cellStyle name="Normal 2 10 2 2" xfId="34" xr:uid="{00000000-0005-0000-0000-000028000000}"/>
    <cellStyle name="Normal 2 18" xfId="35" xr:uid="{00000000-0005-0000-0000-000029000000}"/>
    <cellStyle name="Normal 2 2" xfId="25" xr:uid="{00000000-0005-0000-0000-00001F000000}"/>
    <cellStyle name="Normal 2 2 3" xfId="15" xr:uid="{00000000-0005-0000-0000-000015000000}"/>
    <cellStyle name="Normal 2 2_KOPS1" xfId="90" xr:uid="{00000000-0005-0000-0000-000060000000}"/>
    <cellStyle name="Normal 2 3" xfId="58" xr:uid="{00000000-0005-0000-0000-000040000000}"/>
    <cellStyle name="Normal 2 3 4 2" xfId="36" xr:uid="{00000000-0005-0000-0000-00002A000000}"/>
    <cellStyle name="Normal 2 8" xfId="12" xr:uid="{00000000-0005-0000-0000-000012000000}"/>
    <cellStyle name="Normal 2_1_2" xfId="40" xr:uid="{00000000-0005-0000-0000-00002E000000}"/>
    <cellStyle name="Normal 20" xfId="193" xr:uid="{00000000-0005-0000-0000-0000C8000000}"/>
    <cellStyle name="Normal 24" xfId="59" xr:uid="{00000000-0005-0000-0000-000041000000}"/>
    <cellStyle name="Normal 28" xfId="60" xr:uid="{00000000-0005-0000-0000-000042000000}"/>
    <cellStyle name="Normal 3" xfId="3" xr:uid="{00000000-0005-0000-0000-000009000000}"/>
    <cellStyle name="Normal 3 2" xfId="83" xr:uid="{00000000-0005-0000-0000-000059000000}"/>
    <cellStyle name="Normal 3 2 3 3" xfId="81" xr:uid="{00000000-0005-0000-0000-000057000000}"/>
    <cellStyle name="Normal 3 29" xfId="5" xr:uid="{00000000-0005-0000-0000-00000B000000}"/>
    <cellStyle name="Normal 3 29 2" xfId="167" xr:uid="{00000000-0005-0000-0000-0000AD000000}"/>
    <cellStyle name="Normal 3 3" xfId="166" xr:uid="{00000000-0005-0000-0000-0000AC000000}"/>
    <cellStyle name="Normal 3 69" xfId="80" xr:uid="{00000000-0005-0000-0000-000056000000}"/>
    <cellStyle name="Normal 34" xfId="26" xr:uid="{00000000-0005-0000-0000-000020000000}"/>
    <cellStyle name="Normal 35" xfId="27" xr:uid="{00000000-0005-0000-0000-000021000000}"/>
    <cellStyle name="Normal 37" xfId="61" xr:uid="{00000000-0005-0000-0000-000043000000}"/>
    <cellStyle name="Normal 4" xfId="21" xr:uid="{00000000-0005-0000-0000-00001B000000}"/>
    <cellStyle name="Normal 4 2" xfId="28" xr:uid="{00000000-0005-0000-0000-000022000000}"/>
    <cellStyle name="Normal 4 2 2" xfId="63" xr:uid="{00000000-0005-0000-0000-000045000000}"/>
    <cellStyle name="Normal 4 3" xfId="62" xr:uid="{00000000-0005-0000-0000-000044000000}"/>
    <cellStyle name="Normal 4_KOPS1" xfId="2" xr:uid="{00000000-0005-0000-0000-000007000000}"/>
    <cellStyle name="Normal 40 2" xfId="14" xr:uid="{00000000-0005-0000-0000-000014000000}"/>
    <cellStyle name="Normal 41" xfId="11" xr:uid="{00000000-0005-0000-0000-000011000000}"/>
    <cellStyle name="Normal 5" xfId="22" xr:uid="{00000000-0005-0000-0000-00001C000000}"/>
    <cellStyle name="Normal 5 2" xfId="64" xr:uid="{00000000-0005-0000-0000-000046000000}"/>
    <cellStyle name="Normal 6" xfId="38" xr:uid="{00000000-0005-0000-0000-00002C000000}"/>
    <cellStyle name="Normal 6 2" xfId="65" xr:uid="{00000000-0005-0000-0000-000047000000}"/>
    <cellStyle name="Normal 6 2 2" xfId="196" xr:uid="{00000000-0005-0000-0000-0000CB000000}"/>
    <cellStyle name="Normal 66 2" xfId="13" xr:uid="{00000000-0005-0000-0000-000013000000}"/>
    <cellStyle name="Normal 7" xfId="82" xr:uid="{00000000-0005-0000-0000-000058000000}"/>
    <cellStyle name="Normal 7 2" xfId="219" xr:uid="{00000000-0005-0000-0000-0000E3000000}"/>
    <cellStyle name="Normal 7 3" xfId="204" xr:uid="{00000000-0005-0000-0000-0000D4000000}"/>
    <cellStyle name="Normal 8" xfId="84" xr:uid="{00000000-0005-0000-0000-00005A000000}"/>
    <cellStyle name="Normal 8 2" xfId="220" xr:uid="{00000000-0005-0000-0000-0000E4000000}"/>
    <cellStyle name="Normal 8 3" xfId="205" xr:uid="{00000000-0005-0000-0000-0000D5000000}"/>
    <cellStyle name="Normal 9" xfId="66" xr:uid="{00000000-0005-0000-0000-000048000000}"/>
    <cellStyle name="Nosaukums" xfId="67" xr:uid="{00000000-0005-0000-0000-000049000000}"/>
    <cellStyle name="Note 2" xfId="168" xr:uid="{00000000-0005-0000-0000-0000AE000000}"/>
    <cellStyle name="Note 2 2" xfId="235" xr:uid="{00000000-0005-0000-0000-0000F3000000}"/>
    <cellStyle name="Output 2" xfId="170" xr:uid="{00000000-0005-0000-0000-0000B0000000}"/>
    <cellStyle name="Output 2 2" xfId="237" xr:uid="{00000000-0005-0000-0000-0000F5000000}"/>
    <cellStyle name="Output 3" xfId="171" xr:uid="{00000000-0005-0000-0000-0000B1000000}"/>
    <cellStyle name="Output 3 2" xfId="238" xr:uid="{00000000-0005-0000-0000-0000F6000000}"/>
    <cellStyle name="Output 4" xfId="172" xr:uid="{00000000-0005-0000-0000-0000B2000000}"/>
    <cellStyle name="Output 4 2" xfId="239" xr:uid="{00000000-0005-0000-0000-0000F7000000}"/>
    <cellStyle name="Output 5" xfId="169" xr:uid="{00000000-0005-0000-0000-0000AF000000}"/>
    <cellStyle name="Output 5 2" xfId="236" xr:uid="{00000000-0005-0000-0000-0000F4000000}"/>
    <cellStyle name="Parastais 3" xfId="8" xr:uid="{00000000-0005-0000-0000-00000E000000}"/>
    <cellStyle name="Parastais 3 2" xfId="79" xr:uid="{00000000-0005-0000-0000-000055000000}"/>
    <cellStyle name="Parastais_Kopija no LNB MEP 17_07_2007_LV 3" xfId="20" xr:uid="{00000000-0005-0000-0000-00001A000000}"/>
    <cellStyle name="Parasts 2" xfId="4" xr:uid="{00000000-0005-0000-0000-00000A000000}"/>
    <cellStyle name="Parasts 2 2" xfId="17" xr:uid="{00000000-0005-0000-0000-000017000000}"/>
    <cellStyle name="Parasts 2 2 2" xfId="69" xr:uid="{00000000-0005-0000-0000-00004B000000}"/>
    <cellStyle name="Parasts 2 2 3" xfId="212" xr:uid="{00000000-0005-0000-0000-0000DC000000}"/>
    <cellStyle name="Parasts 2 2 4" xfId="201" xr:uid="{00000000-0005-0000-0000-0000D1000000}"/>
    <cellStyle name="Parasts 2 3" xfId="68" xr:uid="{00000000-0005-0000-0000-00004A000000}"/>
    <cellStyle name="Parasts 3" xfId="70" xr:uid="{00000000-0005-0000-0000-00004C000000}"/>
    <cellStyle name="Parasts 4" xfId="173" xr:uid="{00000000-0005-0000-0000-0000B3000000}"/>
    <cellStyle name="Parasts 4 2" xfId="71" xr:uid="{00000000-0005-0000-0000-00004D000000}"/>
    <cellStyle name="Paskaidrojošs teksts 2" xfId="174" xr:uid="{00000000-0005-0000-0000-0000B4000000}"/>
    <cellStyle name="Pārbaudes šūna 2" xfId="175" xr:uid="{00000000-0005-0000-0000-0000B5000000}"/>
    <cellStyle name="Percent" xfId="246" builtinId="5"/>
    <cellStyle name="Piezīme 2" xfId="176" xr:uid="{00000000-0005-0000-0000-0000B6000000}"/>
    <cellStyle name="Piezīme 2 2" xfId="240" xr:uid="{00000000-0005-0000-0000-0000F8000000}"/>
    <cellStyle name="Saistītā šūna" xfId="177" xr:uid="{00000000-0005-0000-0000-0000B7000000}"/>
    <cellStyle name="Sisestus" xfId="178" xr:uid="{00000000-0005-0000-0000-0000B8000000}"/>
    <cellStyle name="Sisestus 2" xfId="78" xr:uid="{00000000-0005-0000-0000-000054000000}"/>
    <cellStyle name="Sisestus 2 2" xfId="218" xr:uid="{00000000-0005-0000-0000-0000E2000000}"/>
    <cellStyle name="Sisestus 2 3" xfId="203" xr:uid="{00000000-0005-0000-0000-0000D3000000}"/>
    <cellStyle name="Sisestus 3" xfId="241" xr:uid="{00000000-0005-0000-0000-0000F9000000}"/>
    <cellStyle name="Slikts 2" xfId="179" xr:uid="{00000000-0005-0000-0000-0000B9000000}"/>
    <cellStyle name="Stils 1" xfId="72" xr:uid="{00000000-0005-0000-0000-00004E000000}"/>
    <cellStyle name="Style 1" xfId="9" xr:uid="{00000000-0005-0000-0000-00000F000000}"/>
    <cellStyle name="Style 1 2" xfId="74" xr:uid="{00000000-0005-0000-0000-000050000000}"/>
    <cellStyle name="Style 1 2 2" xfId="180" xr:uid="{00000000-0005-0000-0000-0000BA000000}"/>
    <cellStyle name="Style 1 3" xfId="73" xr:uid="{00000000-0005-0000-0000-00004F000000}"/>
    <cellStyle name="Title 2" xfId="182" xr:uid="{00000000-0005-0000-0000-0000BC000000}"/>
    <cellStyle name="Title 3" xfId="181" xr:uid="{00000000-0005-0000-0000-0000BB000000}"/>
    <cellStyle name="Total 2" xfId="184" xr:uid="{00000000-0005-0000-0000-0000BE000000}"/>
    <cellStyle name="Total 2 2" xfId="243" xr:uid="{00000000-0005-0000-0000-0000FB000000}"/>
    <cellStyle name="Total 3" xfId="183" xr:uid="{00000000-0005-0000-0000-0000BD000000}"/>
    <cellStyle name="Total 3 2" xfId="242" xr:uid="{00000000-0005-0000-0000-0000FA000000}"/>
    <cellStyle name="Virsraksts 1 2" xfId="185" xr:uid="{00000000-0005-0000-0000-0000BF000000}"/>
    <cellStyle name="Virsraksts 2 2" xfId="186" xr:uid="{00000000-0005-0000-0000-0000C0000000}"/>
    <cellStyle name="Virsraksts 3 2" xfId="187" xr:uid="{00000000-0005-0000-0000-0000C1000000}"/>
    <cellStyle name="Virsraksts 4 2" xfId="188" xr:uid="{00000000-0005-0000-0000-0000C2000000}"/>
    <cellStyle name="Warning Text 2" xfId="190" xr:uid="{00000000-0005-0000-0000-0000C4000000}"/>
    <cellStyle name="Warning Text 3" xfId="189" xr:uid="{00000000-0005-0000-0000-0000C3000000}"/>
    <cellStyle name="Обычный_2009-04-27_PED IESN" xfId="29" xr:uid="{00000000-0005-0000-0000-000023000000}"/>
    <cellStyle name="Стиль 1" xfId="75" xr:uid="{00000000-0005-0000-0000-00005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800EC-2125-4B2A-8F47-21E76F6ED447}">
  <sheetPr>
    <tabColor theme="9" tint="0.39997558519241921"/>
  </sheetPr>
  <dimension ref="A2:H10"/>
  <sheetViews>
    <sheetView workbookViewId="0">
      <selection activeCell="O15" sqref="O15"/>
    </sheetView>
  </sheetViews>
  <sheetFormatPr defaultRowHeight="12.75"/>
  <cols>
    <col min="1" max="7" width="9.140625" style="1"/>
    <col min="8" max="8" width="20" style="1" customWidth="1"/>
    <col min="9" max="16384" width="9.140625" style="1"/>
  </cols>
  <sheetData>
    <row r="2" spans="1:8" ht="38.25">
      <c r="A2" s="97" t="s">
        <v>1</v>
      </c>
      <c r="B2" s="112" t="s">
        <v>215</v>
      </c>
      <c r="C2" s="112"/>
      <c r="D2" s="112"/>
      <c r="E2" s="112"/>
      <c r="F2" s="112"/>
      <c r="G2" s="112"/>
      <c r="H2" s="98" t="s">
        <v>216</v>
      </c>
    </row>
    <row r="3" spans="1:8" ht="47.25" customHeight="1">
      <c r="A3" s="99">
        <v>1</v>
      </c>
      <c r="B3" s="116" t="s">
        <v>217</v>
      </c>
      <c r="C3" s="116"/>
      <c r="D3" s="116"/>
      <c r="E3" s="116"/>
      <c r="F3" s="116"/>
      <c r="G3" s="116"/>
      <c r="H3" s="100">
        <f>'1.pielikums'!B4</f>
        <v>327997</v>
      </c>
    </row>
    <row r="4" spans="1:8" ht="32.25" customHeight="1">
      <c r="A4" s="99">
        <v>2</v>
      </c>
      <c r="B4" s="116" t="s">
        <v>218</v>
      </c>
      <c r="C4" s="116"/>
      <c r="D4" s="116"/>
      <c r="E4" s="116"/>
      <c r="F4" s="116"/>
      <c r="G4" s="116"/>
      <c r="H4" s="100">
        <f>'1.pielikums'!B5</f>
        <v>495429</v>
      </c>
    </row>
    <row r="5" spans="1:8" ht="47.25" customHeight="1">
      <c r="A5" s="99">
        <v>3</v>
      </c>
      <c r="B5" s="117" t="s">
        <v>227</v>
      </c>
      <c r="C5" s="118"/>
      <c r="D5" s="118"/>
      <c r="E5" s="118"/>
      <c r="F5" s="118"/>
      <c r="G5" s="119"/>
      <c r="H5" s="110">
        <f>'2.pielikums'!F5</f>
        <v>124670</v>
      </c>
    </row>
    <row r="6" spans="1:8" ht="26.25" customHeight="1">
      <c r="A6" s="99">
        <v>4</v>
      </c>
      <c r="B6" s="117" t="s">
        <v>226</v>
      </c>
      <c r="C6" s="118"/>
      <c r="D6" s="118"/>
      <c r="E6" s="118"/>
      <c r="F6" s="118"/>
      <c r="G6" s="119"/>
      <c r="H6" s="110">
        <f>'2.pielikums'!F6</f>
        <v>117497</v>
      </c>
    </row>
    <row r="7" spans="1:8" ht="32.25" customHeight="1">
      <c r="A7" s="99">
        <v>5</v>
      </c>
      <c r="B7" s="120" t="s">
        <v>233</v>
      </c>
      <c r="C7" s="118"/>
      <c r="D7" s="118"/>
      <c r="E7" s="118"/>
      <c r="F7" s="118"/>
      <c r="G7" s="119"/>
      <c r="H7" s="110">
        <f>'2.pielikums'!F7</f>
        <v>35216</v>
      </c>
    </row>
    <row r="8" spans="1:8" ht="27.75" customHeight="1">
      <c r="A8" s="99">
        <v>6</v>
      </c>
      <c r="B8" s="116" t="s">
        <v>231</v>
      </c>
      <c r="C8" s="116"/>
      <c r="D8" s="116"/>
      <c r="E8" s="116"/>
      <c r="F8" s="116"/>
      <c r="G8" s="116"/>
      <c r="H8" s="111">
        <f>'2.pielikums'!F9</f>
        <v>100000</v>
      </c>
    </row>
    <row r="9" spans="1:8" ht="40.5" customHeight="1">
      <c r="A9" s="99">
        <v>7</v>
      </c>
      <c r="B9" s="121" t="s">
        <v>230</v>
      </c>
      <c r="C9" s="122"/>
      <c r="D9" s="122"/>
      <c r="E9" s="122"/>
      <c r="F9" s="122"/>
      <c r="G9" s="123"/>
      <c r="H9" s="100">
        <f>'2.pielikums'!F10</f>
        <v>242741</v>
      </c>
    </row>
    <row r="10" spans="1:8">
      <c r="A10" s="101"/>
      <c r="B10" s="113" t="s">
        <v>219</v>
      </c>
      <c r="C10" s="114"/>
      <c r="D10" s="114"/>
      <c r="E10" s="114"/>
      <c r="F10" s="114"/>
      <c r="G10" s="115"/>
      <c r="H10" s="102">
        <f>H3+H4+H5+H6+H7+H8+H9</f>
        <v>1443550</v>
      </c>
    </row>
  </sheetData>
  <mergeCells count="9">
    <mergeCell ref="B2:G2"/>
    <mergeCell ref="B10:G10"/>
    <mergeCell ref="B3:G3"/>
    <mergeCell ref="B4:G4"/>
    <mergeCell ref="B5:G5"/>
    <mergeCell ref="B8:G8"/>
    <mergeCell ref="B7:G7"/>
    <mergeCell ref="B6:G6"/>
    <mergeCell ref="B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B4E00-8BA3-464E-8456-FF504FADD6FB}">
  <sheetPr>
    <tabColor theme="9" tint="0.59999389629810485"/>
  </sheetPr>
  <dimension ref="A1:D6"/>
  <sheetViews>
    <sheetView workbookViewId="0">
      <selection activeCell="B1" sqref="B1:D1"/>
    </sheetView>
  </sheetViews>
  <sheetFormatPr defaultRowHeight="12.75"/>
  <cols>
    <col min="1" max="1" width="51.140625" style="1" customWidth="1"/>
    <col min="2" max="2" width="28" style="1" customWidth="1"/>
    <col min="3" max="3" width="12.5703125" style="67" bestFit="1" customWidth="1"/>
    <col min="4" max="4" width="12.5703125" style="1" bestFit="1" customWidth="1"/>
    <col min="5" max="16384" width="9.140625" style="1"/>
  </cols>
  <sheetData>
    <row r="1" spans="1:4" ht="67.5" customHeight="1">
      <c r="B1" s="124" t="s">
        <v>235</v>
      </c>
      <c r="C1" s="124"/>
      <c r="D1" s="124"/>
    </row>
    <row r="2" spans="1:4">
      <c r="A2" s="2" t="s">
        <v>139</v>
      </c>
    </row>
    <row r="3" spans="1:4" ht="51">
      <c r="A3" s="4" t="s">
        <v>140</v>
      </c>
      <c r="B3" s="3" t="s">
        <v>141</v>
      </c>
    </row>
    <row r="4" spans="1:4">
      <c r="A4" s="68" t="s">
        <v>142</v>
      </c>
      <c r="B4" s="69">
        <f>'1.pielikuma_turpinājums_1'!L68</f>
        <v>327997</v>
      </c>
      <c r="D4" s="81"/>
    </row>
    <row r="5" spans="1:4">
      <c r="A5" s="68" t="s">
        <v>143</v>
      </c>
      <c r="B5" s="69">
        <f>'1.pielikuma_turpinājums_2'!AI19</f>
        <v>495429</v>
      </c>
      <c r="D5" s="81"/>
    </row>
    <row r="6" spans="1:4">
      <c r="A6" s="68"/>
      <c r="B6" s="70">
        <f>ROUND(B4+B5,0)</f>
        <v>823426</v>
      </c>
      <c r="C6" s="82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FE08D-BBDB-4E92-B7E0-764D86E0E02C}">
  <sheetPr>
    <tabColor theme="9" tint="0.79998168889431442"/>
  </sheetPr>
  <dimension ref="A1:L69"/>
  <sheetViews>
    <sheetView topLeftCell="C1" workbookViewId="0">
      <pane ySplit="6" topLeftCell="A7" activePane="bottomLeft" state="frozen"/>
      <selection activeCell="B1" sqref="B1"/>
      <selection pane="bottomLeft" activeCell="P8" sqref="P8"/>
    </sheetView>
  </sheetViews>
  <sheetFormatPr defaultColWidth="12.85546875" defaultRowHeight="11.25"/>
  <cols>
    <col min="1" max="1" width="10.5703125" style="5" customWidth="1"/>
    <col min="2" max="2" width="24.85546875" style="5" customWidth="1"/>
    <col min="3" max="3" width="15" style="5" customWidth="1"/>
    <col min="4" max="5" width="12.85546875" style="5"/>
    <col min="6" max="6" width="20.42578125" style="5" customWidth="1"/>
    <col min="7" max="10" width="12.85546875" style="5"/>
    <col min="11" max="11" width="12.85546875" style="80"/>
    <col min="12" max="16384" width="12.85546875" style="5"/>
  </cols>
  <sheetData>
    <row r="1" spans="1:12" ht="74.25" customHeight="1">
      <c r="J1" s="125" t="s">
        <v>236</v>
      </c>
      <c r="K1" s="125"/>
      <c r="L1" s="125"/>
    </row>
    <row r="2" spans="1:12">
      <c r="A2" s="6" t="s">
        <v>6</v>
      </c>
      <c r="B2" s="6"/>
      <c r="C2" s="6"/>
      <c r="D2" s="6"/>
      <c r="E2" s="7"/>
      <c r="F2" s="7"/>
      <c r="G2" s="7"/>
      <c r="H2" s="8"/>
      <c r="I2" s="8"/>
      <c r="J2" s="8"/>
      <c r="K2" s="77"/>
    </row>
    <row r="3" spans="1:12">
      <c r="A3" s="126" t="s">
        <v>7</v>
      </c>
      <c r="B3" s="126"/>
      <c r="C3" s="126"/>
      <c r="D3" s="126"/>
      <c r="E3" s="126"/>
      <c r="F3" s="9"/>
      <c r="G3" s="10"/>
      <c r="H3" s="11"/>
      <c r="I3" s="11"/>
      <c r="J3" s="11"/>
      <c r="K3" s="78"/>
    </row>
    <row r="4" spans="1:12" ht="14.45" customHeight="1">
      <c r="A4" s="127" t="s">
        <v>2</v>
      </c>
      <c r="B4" s="127" t="s">
        <v>8</v>
      </c>
      <c r="C4" s="128" t="s">
        <v>9</v>
      </c>
      <c r="D4" s="131" t="s">
        <v>10</v>
      </c>
      <c r="E4" s="132" t="s">
        <v>11</v>
      </c>
      <c r="F4" s="133" t="s">
        <v>12</v>
      </c>
      <c r="G4" s="134" t="s">
        <v>13</v>
      </c>
      <c r="H4" s="134"/>
      <c r="I4" s="134"/>
      <c r="J4" s="134"/>
      <c r="K4" s="135" t="s">
        <v>192</v>
      </c>
      <c r="L4" s="127" t="s">
        <v>14</v>
      </c>
    </row>
    <row r="5" spans="1:12">
      <c r="A5" s="127"/>
      <c r="B5" s="127"/>
      <c r="C5" s="129"/>
      <c r="D5" s="131"/>
      <c r="E5" s="132"/>
      <c r="F5" s="133"/>
      <c r="G5" s="138" t="s">
        <v>15</v>
      </c>
      <c r="H5" s="140" t="s">
        <v>16</v>
      </c>
      <c r="I5" s="140" t="s">
        <v>17</v>
      </c>
      <c r="J5" s="142" t="s">
        <v>18</v>
      </c>
      <c r="K5" s="136"/>
      <c r="L5" s="127"/>
    </row>
    <row r="6" spans="1:12" ht="21" customHeight="1">
      <c r="A6" s="127"/>
      <c r="B6" s="127"/>
      <c r="C6" s="130"/>
      <c r="D6" s="131"/>
      <c r="E6" s="132"/>
      <c r="F6" s="133"/>
      <c r="G6" s="139"/>
      <c r="H6" s="141"/>
      <c r="I6" s="141"/>
      <c r="J6" s="143"/>
      <c r="K6" s="137"/>
      <c r="L6" s="127"/>
    </row>
    <row r="7" spans="1:12">
      <c r="A7" s="12" t="s">
        <v>19</v>
      </c>
      <c r="B7" s="13" t="s">
        <v>20</v>
      </c>
      <c r="C7" s="13"/>
      <c r="D7" s="14">
        <f t="shared" ref="D7:J7" si="0">SUM(D8:D16)</f>
        <v>120269</v>
      </c>
      <c r="E7" s="15">
        <f t="shared" si="0"/>
        <v>2948079</v>
      </c>
      <c r="F7" s="15">
        <f t="shared" si="0"/>
        <v>2218190</v>
      </c>
      <c r="G7" s="16">
        <f t="shared" si="0"/>
        <v>72445</v>
      </c>
      <c r="H7" s="17">
        <f t="shared" si="0"/>
        <v>2319647.98</v>
      </c>
      <c r="I7" s="17">
        <f t="shared" si="0"/>
        <v>2208760.41</v>
      </c>
      <c r="J7" s="16">
        <f t="shared" si="0"/>
        <v>110422.57</v>
      </c>
      <c r="K7" s="29">
        <f t="shared" ref="K7:K31" si="1">H7-F7</f>
        <v>101457.97999999998</v>
      </c>
      <c r="L7" s="19"/>
    </row>
    <row r="8" spans="1:12">
      <c r="A8" s="20" t="s">
        <v>21</v>
      </c>
      <c r="B8" s="21" t="s">
        <v>22</v>
      </c>
      <c r="C8" s="21" t="s">
        <v>23</v>
      </c>
      <c r="D8" s="22">
        <v>3621</v>
      </c>
      <c r="E8" s="23">
        <v>476788</v>
      </c>
      <c r="F8" s="24">
        <v>363264</v>
      </c>
      <c r="G8" s="25">
        <v>2615</v>
      </c>
      <c r="H8" s="26">
        <v>432855.79</v>
      </c>
      <c r="I8" s="26">
        <f t="shared" ref="I8:I15" si="2">H8-J8</f>
        <v>363263.64</v>
      </c>
      <c r="J8" s="26">
        <v>69592.149999999994</v>
      </c>
      <c r="K8" s="29">
        <f t="shared" si="1"/>
        <v>69591.789999999979</v>
      </c>
      <c r="L8" s="27">
        <f>(H8/9*12)-E8</f>
        <v>100353.05333333334</v>
      </c>
    </row>
    <row r="9" spans="1:12">
      <c r="A9" s="20" t="s">
        <v>24</v>
      </c>
      <c r="B9" s="21" t="s">
        <v>25</v>
      </c>
      <c r="C9" s="21" t="s">
        <v>23</v>
      </c>
      <c r="D9" s="22">
        <v>2577</v>
      </c>
      <c r="E9" s="23">
        <v>163441</v>
      </c>
      <c r="F9" s="24">
        <v>122580</v>
      </c>
      <c r="G9" s="25">
        <v>1854</v>
      </c>
      <c r="H9" s="26">
        <v>129544.37</v>
      </c>
      <c r="I9" s="26">
        <f t="shared" si="2"/>
        <v>122579.09</v>
      </c>
      <c r="J9" s="26">
        <v>6965.28</v>
      </c>
      <c r="K9" s="29">
        <f t="shared" si="1"/>
        <v>6964.3699999999953</v>
      </c>
      <c r="L9" s="76"/>
    </row>
    <row r="10" spans="1:12">
      <c r="A10" s="20" t="s">
        <v>26</v>
      </c>
      <c r="B10" s="21" t="s">
        <v>27</v>
      </c>
      <c r="C10" s="21" t="s">
        <v>23</v>
      </c>
      <c r="D10" s="22">
        <v>16863</v>
      </c>
      <c r="E10" s="28">
        <v>488558</v>
      </c>
      <c r="F10" s="24">
        <v>359990</v>
      </c>
      <c r="G10" s="25">
        <v>11096</v>
      </c>
      <c r="H10" s="26">
        <v>369476.93</v>
      </c>
      <c r="I10" s="26">
        <f t="shared" si="2"/>
        <v>359989.14</v>
      </c>
      <c r="J10" s="26">
        <v>9487.7900000000009</v>
      </c>
      <c r="K10" s="29">
        <f t="shared" si="1"/>
        <v>9486.929999999993</v>
      </c>
      <c r="L10" s="27">
        <f>(H10/9*12)-E10</f>
        <v>4077.9066666666768</v>
      </c>
    </row>
    <row r="11" spans="1:12">
      <c r="A11" s="20" t="s">
        <v>28</v>
      </c>
      <c r="B11" s="21" t="s">
        <v>29</v>
      </c>
      <c r="C11" s="21" t="s">
        <v>23</v>
      </c>
      <c r="D11" s="22">
        <v>38754</v>
      </c>
      <c r="E11" s="28">
        <v>556097</v>
      </c>
      <c r="F11" s="24">
        <v>416925</v>
      </c>
      <c r="G11" s="25">
        <v>28476</v>
      </c>
      <c r="H11" s="26">
        <v>416758.4</v>
      </c>
      <c r="I11" s="26">
        <f t="shared" si="2"/>
        <v>416758.4</v>
      </c>
      <c r="J11" s="26">
        <v>0</v>
      </c>
      <c r="K11" s="90">
        <f t="shared" si="1"/>
        <v>-166.59999999997672</v>
      </c>
      <c r="L11" s="19"/>
    </row>
    <row r="12" spans="1:12" ht="27" customHeight="1">
      <c r="A12" s="20" t="s">
        <v>30</v>
      </c>
      <c r="B12" s="21" t="s">
        <v>31</v>
      </c>
      <c r="C12" s="21" t="s">
        <v>23</v>
      </c>
      <c r="D12" s="22">
        <v>51577</v>
      </c>
      <c r="E12" s="28">
        <v>773098</v>
      </c>
      <c r="F12" s="24">
        <v>588075</v>
      </c>
      <c r="G12" s="25">
        <v>24657</v>
      </c>
      <c r="H12" s="26">
        <v>583810.5</v>
      </c>
      <c r="I12" s="26">
        <f>H12-J12</f>
        <v>583510.68000000005</v>
      </c>
      <c r="J12" s="26">
        <v>299.82</v>
      </c>
      <c r="K12" s="90">
        <f t="shared" si="1"/>
        <v>-4264.5</v>
      </c>
      <c r="L12" s="27">
        <f>(H12/9*12)-E12</f>
        <v>5316</v>
      </c>
    </row>
    <row r="13" spans="1:12">
      <c r="A13" s="30" t="s">
        <v>32</v>
      </c>
      <c r="B13" s="21" t="s">
        <v>33</v>
      </c>
      <c r="C13" s="21" t="s">
        <v>23</v>
      </c>
      <c r="D13" s="22">
        <v>162</v>
      </c>
      <c r="E13" s="28">
        <v>10744</v>
      </c>
      <c r="F13" s="24">
        <v>7555</v>
      </c>
      <c r="G13" s="25">
        <v>76</v>
      </c>
      <c r="H13" s="26">
        <v>6677.1</v>
      </c>
      <c r="I13" s="26">
        <f t="shared" si="2"/>
        <v>6297.9400000000005</v>
      </c>
      <c r="J13" s="26">
        <v>379.16</v>
      </c>
      <c r="K13" s="90">
        <f t="shared" si="1"/>
        <v>-877.89999999999964</v>
      </c>
      <c r="L13" s="19"/>
    </row>
    <row r="14" spans="1:12" ht="22.5">
      <c r="A14" s="30" t="s">
        <v>34</v>
      </c>
      <c r="B14" s="21" t="s">
        <v>35</v>
      </c>
      <c r="C14" s="21" t="s">
        <v>23</v>
      </c>
      <c r="D14" s="22">
        <v>4054</v>
      </c>
      <c r="E14" s="28">
        <v>374736</v>
      </c>
      <c r="F14" s="24">
        <v>283610</v>
      </c>
      <c r="G14" s="25">
        <v>2872</v>
      </c>
      <c r="H14" s="26">
        <v>307291.34999999998</v>
      </c>
      <c r="I14" s="26">
        <f t="shared" si="2"/>
        <v>283592.98</v>
      </c>
      <c r="J14" s="26">
        <v>23698.37</v>
      </c>
      <c r="K14" s="18">
        <f t="shared" si="1"/>
        <v>23681.349999999977</v>
      </c>
      <c r="L14" s="27">
        <f>(H14/9*12)-E14</f>
        <v>34985.79999999993</v>
      </c>
    </row>
    <row r="15" spans="1:12">
      <c r="A15" s="30" t="s">
        <v>36</v>
      </c>
      <c r="B15" s="21" t="s">
        <v>37</v>
      </c>
      <c r="C15" s="21" t="s">
        <v>23</v>
      </c>
      <c r="D15" s="22">
        <v>2616</v>
      </c>
      <c r="E15" s="28">
        <v>101494</v>
      </c>
      <c r="F15" s="24">
        <v>74801</v>
      </c>
      <c r="G15" s="25">
        <v>796</v>
      </c>
      <c r="H15" s="26">
        <v>72768.539999999994</v>
      </c>
      <c r="I15" s="26">
        <f t="shared" si="2"/>
        <v>72768.539999999994</v>
      </c>
      <c r="J15" s="26">
        <v>0</v>
      </c>
      <c r="K15" s="90">
        <f t="shared" si="1"/>
        <v>-2032.4600000000064</v>
      </c>
      <c r="L15" s="19"/>
    </row>
    <row r="16" spans="1:12">
      <c r="A16" s="30" t="s">
        <v>38</v>
      </c>
      <c r="B16" s="21" t="s">
        <v>39</v>
      </c>
      <c r="C16" s="21" t="s">
        <v>23</v>
      </c>
      <c r="D16" s="22">
        <v>45</v>
      </c>
      <c r="E16" s="28">
        <v>3123</v>
      </c>
      <c r="F16" s="24">
        <v>1390</v>
      </c>
      <c r="G16" s="25">
        <v>3</v>
      </c>
      <c r="H16" s="26">
        <v>465</v>
      </c>
      <c r="I16" s="26">
        <v>0</v>
      </c>
      <c r="J16" s="26">
        <v>0</v>
      </c>
      <c r="K16" s="90">
        <f t="shared" si="1"/>
        <v>-925</v>
      </c>
      <c r="L16" s="19"/>
    </row>
    <row r="17" spans="1:12" ht="21">
      <c r="A17" s="31" t="s">
        <v>40</v>
      </c>
      <c r="B17" s="13" t="s">
        <v>41</v>
      </c>
      <c r="C17" s="13"/>
      <c r="D17" s="14">
        <f t="shared" ref="D17:J17" si="3">SUM(D18:D19)+D20+D29</f>
        <v>14434</v>
      </c>
      <c r="E17" s="32">
        <f t="shared" si="3"/>
        <v>2654457</v>
      </c>
      <c r="F17" s="32">
        <f t="shared" si="3"/>
        <v>1949215</v>
      </c>
      <c r="G17" s="33">
        <f t="shared" si="3"/>
        <v>13092</v>
      </c>
      <c r="H17" s="34">
        <f t="shared" si="3"/>
        <v>1930098.4799999997</v>
      </c>
      <c r="I17" s="34">
        <f t="shared" si="3"/>
        <v>1868272.51</v>
      </c>
      <c r="J17" s="34">
        <f t="shared" si="3"/>
        <v>61825.97</v>
      </c>
      <c r="K17" s="90">
        <f t="shared" si="1"/>
        <v>-19116.520000000251</v>
      </c>
      <c r="L17" s="19"/>
    </row>
    <row r="18" spans="1:12">
      <c r="A18" s="30" t="s">
        <v>42</v>
      </c>
      <c r="B18" s="21" t="s">
        <v>43</v>
      </c>
      <c r="C18" s="21" t="s">
        <v>44</v>
      </c>
      <c r="D18" s="22">
        <v>4522</v>
      </c>
      <c r="E18" s="28">
        <v>521280</v>
      </c>
      <c r="F18" s="24">
        <v>388656</v>
      </c>
      <c r="G18" s="25">
        <v>2622</v>
      </c>
      <c r="H18" s="26">
        <v>392839.25</v>
      </c>
      <c r="I18" s="26">
        <f>H18-J18</f>
        <v>388654.54</v>
      </c>
      <c r="J18" s="26">
        <v>4184.71</v>
      </c>
      <c r="K18" s="29">
        <f t="shared" si="1"/>
        <v>4183.25</v>
      </c>
      <c r="L18" s="19"/>
    </row>
    <row r="19" spans="1:12" ht="25.5" customHeight="1">
      <c r="A19" s="30" t="s">
        <v>45</v>
      </c>
      <c r="B19" s="21" t="s">
        <v>46</v>
      </c>
      <c r="C19" s="21" t="s">
        <v>44</v>
      </c>
      <c r="D19" s="22">
        <v>1999</v>
      </c>
      <c r="E19" s="28">
        <v>187654</v>
      </c>
      <c r="F19" s="24">
        <v>142973</v>
      </c>
      <c r="G19" s="25">
        <v>336</v>
      </c>
      <c r="H19" s="26">
        <v>149551.59</v>
      </c>
      <c r="I19" s="26">
        <f>H19-J19</f>
        <v>142961.85</v>
      </c>
      <c r="J19" s="26">
        <v>6589.74</v>
      </c>
      <c r="K19" s="29">
        <f t="shared" si="1"/>
        <v>6578.5899999999965</v>
      </c>
      <c r="L19" s="19"/>
    </row>
    <row r="20" spans="1:12" ht="21">
      <c r="A20" s="35" t="s">
        <v>47</v>
      </c>
      <c r="B20" s="36" t="s">
        <v>48</v>
      </c>
      <c r="C20" s="36"/>
      <c r="D20" s="14">
        <f t="shared" ref="D20:F20" si="4">SUM(D21:D28)</f>
        <v>4911</v>
      </c>
      <c r="E20" s="32">
        <f t="shared" si="4"/>
        <v>1456756</v>
      </c>
      <c r="F20" s="32">
        <f t="shared" si="4"/>
        <v>1057445</v>
      </c>
      <c r="G20" s="33">
        <f>SUM(G21:G28)</f>
        <v>7290</v>
      </c>
      <c r="H20" s="34">
        <f>SUM(H21:H28)</f>
        <v>1078406.3799999999</v>
      </c>
      <c r="I20" s="34">
        <f t="shared" ref="I20:J20" si="5">SUM(I21:I28)</f>
        <v>1027354.8599999999</v>
      </c>
      <c r="J20" s="34">
        <f t="shared" si="5"/>
        <v>51051.520000000004</v>
      </c>
      <c r="K20" s="29">
        <f t="shared" si="1"/>
        <v>20961.379999999888</v>
      </c>
      <c r="L20" s="19"/>
    </row>
    <row r="21" spans="1:12">
      <c r="A21" s="20" t="s">
        <v>49</v>
      </c>
      <c r="B21" s="37" t="s">
        <v>50</v>
      </c>
      <c r="C21" s="21" t="s">
        <v>44</v>
      </c>
      <c r="D21" s="22">
        <v>12</v>
      </c>
      <c r="E21" s="28">
        <v>3016</v>
      </c>
      <c r="F21" s="24">
        <v>2259</v>
      </c>
      <c r="G21" s="25">
        <v>28</v>
      </c>
      <c r="H21" s="26">
        <v>4340.05</v>
      </c>
      <c r="I21" s="26">
        <f t="shared" ref="I21:I30" si="6">H21-J21</f>
        <v>2255.42</v>
      </c>
      <c r="J21" s="26">
        <v>2084.63</v>
      </c>
      <c r="K21" s="29">
        <f t="shared" si="1"/>
        <v>2081.0500000000002</v>
      </c>
      <c r="L21" s="27">
        <f>(H21/9*12)-E21</f>
        <v>2770.7333333333336</v>
      </c>
    </row>
    <row r="22" spans="1:12" ht="22.5">
      <c r="A22" s="20" t="s">
        <v>51</v>
      </c>
      <c r="B22" s="21" t="s">
        <v>52</v>
      </c>
      <c r="C22" s="21" t="s">
        <v>44</v>
      </c>
      <c r="D22" s="22">
        <v>1620</v>
      </c>
      <c r="E22" s="28">
        <v>251794</v>
      </c>
      <c r="F22" s="24">
        <v>185644</v>
      </c>
      <c r="G22" s="25">
        <v>2566</v>
      </c>
      <c r="H22" s="26">
        <v>175581.04</v>
      </c>
      <c r="I22" s="26">
        <f t="shared" si="6"/>
        <v>175581.04</v>
      </c>
      <c r="J22" s="26">
        <v>0</v>
      </c>
      <c r="K22" s="91">
        <f t="shared" si="1"/>
        <v>-10062.959999999992</v>
      </c>
      <c r="L22" s="19"/>
    </row>
    <row r="23" spans="1:12" ht="22.5">
      <c r="A23" s="30" t="s">
        <v>53</v>
      </c>
      <c r="B23" s="21" t="s">
        <v>54</v>
      </c>
      <c r="C23" s="21" t="s">
        <v>44</v>
      </c>
      <c r="D23" s="22">
        <v>1312</v>
      </c>
      <c r="E23" s="28">
        <v>562135</v>
      </c>
      <c r="F23" s="24">
        <v>395567</v>
      </c>
      <c r="G23" s="25">
        <v>1642</v>
      </c>
      <c r="H23" s="26">
        <v>390079.03</v>
      </c>
      <c r="I23" s="26">
        <f t="shared" si="6"/>
        <v>390079.03</v>
      </c>
      <c r="J23" s="26">
        <v>0</v>
      </c>
      <c r="K23" s="91">
        <f t="shared" si="1"/>
        <v>-5487.9699999999721</v>
      </c>
      <c r="L23" s="19"/>
    </row>
    <row r="24" spans="1:12" ht="22.5">
      <c r="A24" s="30" t="s">
        <v>55</v>
      </c>
      <c r="B24" s="21" t="s">
        <v>56</v>
      </c>
      <c r="C24" s="21" t="s">
        <v>44</v>
      </c>
      <c r="D24" s="22">
        <v>15</v>
      </c>
      <c r="E24" s="28">
        <v>4725</v>
      </c>
      <c r="F24" s="24">
        <v>3546</v>
      </c>
      <c r="G24" s="25">
        <v>26</v>
      </c>
      <c r="H24" s="26">
        <v>5015.71</v>
      </c>
      <c r="I24" s="26">
        <f t="shared" si="6"/>
        <v>3543.1000000000004</v>
      </c>
      <c r="J24" s="26">
        <v>1472.61</v>
      </c>
      <c r="K24" s="29">
        <f t="shared" si="1"/>
        <v>1469.71</v>
      </c>
      <c r="L24" s="27">
        <f>(H24/9*12)-E24</f>
        <v>1962.6133333333337</v>
      </c>
    </row>
    <row r="25" spans="1:12" ht="33.75">
      <c r="A25" s="30" t="s">
        <v>57</v>
      </c>
      <c r="B25" s="37" t="s">
        <v>58</v>
      </c>
      <c r="C25" s="21" t="s">
        <v>44</v>
      </c>
      <c r="D25" s="22">
        <v>558</v>
      </c>
      <c r="E25" s="28">
        <v>162580</v>
      </c>
      <c r="F25" s="24">
        <v>111348</v>
      </c>
      <c r="G25" s="25">
        <v>889</v>
      </c>
      <c r="H25" s="26">
        <v>136059.35999999999</v>
      </c>
      <c r="I25" s="26">
        <f t="shared" si="6"/>
        <v>111347.49999999999</v>
      </c>
      <c r="J25" s="26">
        <v>24711.86</v>
      </c>
      <c r="K25" s="29">
        <f t="shared" si="1"/>
        <v>24711.359999999986</v>
      </c>
      <c r="L25" s="27">
        <f>(H25/9*12)-E25</f>
        <v>18832.479999999981</v>
      </c>
    </row>
    <row r="26" spans="1:12" ht="22.5">
      <c r="A26" s="30" t="s">
        <v>59</v>
      </c>
      <c r="B26" s="21" t="s">
        <v>60</v>
      </c>
      <c r="C26" s="21" t="s">
        <v>44</v>
      </c>
      <c r="D26" s="22">
        <v>41</v>
      </c>
      <c r="E26" s="28">
        <v>6986</v>
      </c>
      <c r="F26" s="24">
        <v>5238</v>
      </c>
      <c r="G26" s="25">
        <v>138</v>
      </c>
      <c r="H26" s="26">
        <v>13322.08</v>
      </c>
      <c r="I26" s="26">
        <f t="shared" si="6"/>
        <v>5232.6099999999997</v>
      </c>
      <c r="J26" s="26">
        <v>8089.47</v>
      </c>
      <c r="K26" s="29">
        <f t="shared" si="1"/>
        <v>8084.08</v>
      </c>
      <c r="L26" s="27">
        <f>(H26/9*12)-E26</f>
        <v>10776.773333333334</v>
      </c>
    </row>
    <row r="27" spans="1:12" ht="22.5">
      <c r="A27" s="30" t="s">
        <v>61</v>
      </c>
      <c r="B27" s="21" t="s">
        <v>62</v>
      </c>
      <c r="C27" s="21" t="s">
        <v>44</v>
      </c>
      <c r="D27" s="22">
        <v>372</v>
      </c>
      <c r="E27" s="28">
        <v>74483</v>
      </c>
      <c r="F27" s="24">
        <v>55863</v>
      </c>
      <c r="G27" s="25">
        <v>535</v>
      </c>
      <c r="H27" s="26">
        <v>70553.320000000007</v>
      </c>
      <c r="I27" s="26">
        <f t="shared" si="6"/>
        <v>55860.37000000001</v>
      </c>
      <c r="J27" s="26">
        <v>14692.95</v>
      </c>
      <c r="K27" s="29">
        <f t="shared" si="1"/>
        <v>14690.320000000007</v>
      </c>
      <c r="L27" s="27">
        <f>(H27/9*12)-E27</f>
        <v>19588.093333333352</v>
      </c>
    </row>
    <row r="28" spans="1:12">
      <c r="A28" s="30" t="s">
        <v>63</v>
      </c>
      <c r="B28" s="21" t="s">
        <v>64</v>
      </c>
      <c r="C28" s="21" t="s">
        <v>44</v>
      </c>
      <c r="D28" s="22">
        <v>981</v>
      </c>
      <c r="E28" s="28">
        <v>391037</v>
      </c>
      <c r="F28" s="24">
        <v>297980</v>
      </c>
      <c r="G28" s="25">
        <v>1466</v>
      </c>
      <c r="H28" s="26">
        <v>283455.78999999998</v>
      </c>
      <c r="I28" s="26">
        <f t="shared" si="6"/>
        <v>283455.78999999998</v>
      </c>
      <c r="J28" s="26">
        <v>0</v>
      </c>
      <c r="K28" s="91">
        <f t="shared" si="1"/>
        <v>-14524.210000000021</v>
      </c>
      <c r="L28" s="19"/>
    </row>
    <row r="29" spans="1:12" ht="21">
      <c r="A29" s="30" t="s">
        <v>65</v>
      </c>
      <c r="B29" s="13" t="s">
        <v>66</v>
      </c>
      <c r="C29" s="13"/>
      <c r="D29" s="14">
        <f t="shared" ref="D29:J29" si="7">D30</f>
        <v>3002</v>
      </c>
      <c r="E29" s="32">
        <f t="shared" si="7"/>
        <v>488767</v>
      </c>
      <c r="F29" s="32">
        <f t="shared" si="7"/>
        <v>360141</v>
      </c>
      <c r="G29" s="32">
        <f t="shared" si="7"/>
        <v>2844</v>
      </c>
      <c r="H29" s="32">
        <f t="shared" si="7"/>
        <v>309301.26</v>
      </c>
      <c r="I29" s="34">
        <f t="shared" si="7"/>
        <v>309301.26</v>
      </c>
      <c r="J29" s="34">
        <f t="shared" si="7"/>
        <v>0</v>
      </c>
      <c r="K29" s="91">
        <f t="shared" si="1"/>
        <v>-50839.739999999991</v>
      </c>
      <c r="L29" s="19"/>
    </row>
    <row r="30" spans="1:12" ht="22.5">
      <c r="A30" s="30" t="s">
        <v>67</v>
      </c>
      <c r="B30" s="21" t="s">
        <v>68</v>
      </c>
      <c r="C30" s="21" t="s">
        <v>44</v>
      </c>
      <c r="D30" s="38">
        <v>3002</v>
      </c>
      <c r="E30" s="39">
        <v>488767</v>
      </c>
      <c r="F30" s="24">
        <v>360141</v>
      </c>
      <c r="G30" s="25">
        <v>2844</v>
      </c>
      <c r="H30" s="26">
        <v>309301.26</v>
      </c>
      <c r="I30" s="26">
        <f t="shared" si="6"/>
        <v>309301.26</v>
      </c>
      <c r="J30" s="26">
        <v>0</v>
      </c>
      <c r="K30" s="91">
        <f t="shared" si="1"/>
        <v>-50839.739999999991</v>
      </c>
      <c r="L30" s="19"/>
    </row>
    <row r="31" spans="1:12" ht="21">
      <c r="A31" s="31" t="s">
        <v>69</v>
      </c>
      <c r="B31" s="13" t="s">
        <v>70</v>
      </c>
      <c r="D31" s="14">
        <f>D32+D33</f>
        <v>53463</v>
      </c>
      <c r="E31" s="32">
        <f t="shared" ref="E31:F31" si="8">E32+E33</f>
        <v>850608</v>
      </c>
      <c r="F31" s="32">
        <f t="shared" si="8"/>
        <v>640657</v>
      </c>
      <c r="G31" s="33">
        <f>G32+G33</f>
        <v>8998</v>
      </c>
      <c r="H31" s="34">
        <f>H32+H33</f>
        <v>639624.23</v>
      </c>
      <c r="I31" s="34">
        <f t="shared" ref="I31:J31" si="9">I32+I33</f>
        <v>638566.73</v>
      </c>
      <c r="J31" s="34">
        <f t="shared" si="9"/>
        <v>1057.5</v>
      </c>
      <c r="K31" s="91">
        <f t="shared" si="1"/>
        <v>-1032.7700000000186</v>
      </c>
      <c r="L31" s="19"/>
    </row>
    <row r="32" spans="1:12" ht="22.5">
      <c r="A32" s="30" t="s">
        <v>71</v>
      </c>
      <c r="B32" s="21" t="s">
        <v>72</v>
      </c>
      <c r="C32" s="21" t="s">
        <v>23</v>
      </c>
      <c r="D32" s="22">
        <v>53348</v>
      </c>
      <c r="E32" s="28">
        <v>848445</v>
      </c>
      <c r="F32" s="24">
        <v>639037</v>
      </c>
      <c r="G32" s="25">
        <v>8952</v>
      </c>
      <c r="H32" s="26">
        <v>636895.9</v>
      </c>
      <c r="I32" s="26">
        <f>H32-J32</f>
        <v>636948.37</v>
      </c>
      <c r="J32" s="26">
        <v>-52.47</v>
      </c>
      <c r="K32" s="91"/>
      <c r="L32" s="19"/>
    </row>
    <row r="33" spans="1:12">
      <c r="A33" s="30" t="s">
        <v>73</v>
      </c>
      <c r="B33" s="21" t="s">
        <v>74</v>
      </c>
      <c r="C33" s="21" t="s">
        <v>23</v>
      </c>
      <c r="D33" s="22">
        <v>115</v>
      </c>
      <c r="E33" s="28">
        <v>2163</v>
      </c>
      <c r="F33" s="24">
        <v>1620</v>
      </c>
      <c r="G33" s="25">
        <v>46</v>
      </c>
      <c r="H33" s="26">
        <v>2728.33</v>
      </c>
      <c r="I33" s="26">
        <f>H33-J33</f>
        <v>1618.36</v>
      </c>
      <c r="J33" s="26">
        <v>1109.97</v>
      </c>
      <c r="K33" s="91"/>
      <c r="L33" s="19"/>
    </row>
    <row r="34" spans="1:12">
      <c r="A34" s="12" t="s">
        <v>75</v>
      </c>
      <c r="B34" s="13" t="s">
        <v>76</v>
      </c>
      <c r="C34" s="13"/>
      <c r="D34" s="14">
        <f t="shared" ref="D34:J34" si="10">SUM(D35:D59)</f>
        <v>169975</v>
      </c>
      <c r="E34" s="40">
        <f t="shared" si="10"/>
        <v>6732010</v>
      </c>
      <c r="F34" s="24">
        <f t="shared" si="10"/>
        <v>5026151</v>
      </c>
      <c r="G34" s="41">
        <f t="shared" si="10"/>
        <v>161168</v>
      </c>
      <c r="H34" s="41">
        <f t="shared" si="10"/>
        <v>5025326.54</v>
      </c>
      <c r="I34" s="41">
        <f t="shared" si="10"/>
        <v>4949742.3199999994</v>
      </c>
      <c r="J34" s="41">
        <f t="shared" si="10"/>
        <v>75584.22</v>
      </c>
      <c r="K34" s="91">
        <f t="shared" ref="K34:K63" si="11">H34-F34</f>
        <v>-824.45999999996275</v>
      </c>
      <c r="L34" s="19"/>
    </row>
    <row r="35" spans="1:12">
      <c r="A35" s="20" t="s">
        <v>77</v>
      </c>
      <c r="B35" s="21" t="s">
        <v>78</v>
      </c>
      <c r="C35" s="21" t="s">
        <v>79</v>
      </c>
      <c r="D35" s="22">
        <v>5009</v>
      </c>
      <c r="E35" s="28">
        <v>215860</v>
      </c>
      <c r="F35" s="24">
        <v>162456</v>
      </c>
      <c r="G35" s="25">
        <v>4213</v>
      </c>
      <c r="H35" s="26">
        <v>162380.97</v>
      </c>
      <c r="I35" s="26">
        <f t="shared" ref="I35:I63" si="12">H35-J35</f>
        <v>162453.98000000001</v>
      </c>
      <c r="J35" s="26">
        <v>-73.010000000000005</v>
      </c>
      <c r="K35" s="91">
        <f t="shared" si="11"/>
        <v>-75.029999999998836</v>
      </c>
      <c r="L35" s="27">
        <f>(H35/9*12)-E35</f>
        <v>647.96000000002095</v>
      </c>
    </row>
    <row r="36" spans="1:12">
      <c r="A36" s="20" t="s">
        <v>80</v>
      </c>
      <c r="B36" s="21" t="s">
        <v>81</v>
      </c>
      <c r="C36" s="21" t="s">
        <v>79</v>
      </c>
      <c r="D36" s="22">
        <v>2667</v>
      </c>
      <c r="E36" s="28">
        <v>127493</v>
      </c>
      <c r="F36" s="24">
        <v>96227</v>
      </c>
      <c r="G36" s="25">
        <v>2747</v>
      </c>
      <c r="H36" s="26">
        <v>93451.6</v>
      </c>
      <c r="I36" s="26">
        <f t="shared" si="12"/>
        <v>93588.85</v>
      </c>
      <c r="J36" s="26">
        <v>-137.25</v>
      </c>
      <c r="K36" s="91">
        <f t="shared" si="11"/>
        <v>-2775.3999999999942</v>
      </c>
      <c r="L36" s="19"/>
    </row>
    <row r="37" spans="1:12">
      <c r="A37" s="20" t="s">
        <v>82</v>
      </c>
      <c r="B37" s="21" t="s">
        <v>83</v>
      </c>
      <c r="C37" s="21" t="s">
        <v>79</v>
      </c>
      <c r="D37" s="22">
        <v>5962</v>
      </c>
      <c r="E37" s="28">
        <v>263439</v>
      </c>
      <c r="F37" s="24">
        <v>202747</v>
      </c>
      <c r="G37" s="25">
        <v>6439</v>
      </c>
      <c r="H37" s="26">
        <v>196839.49</v>
      </c>
      <c r="I37" s="26">
        <f t="shared" si="12"/>
        <v>197330.53999999998</v>
      </c>
      <c r="J37" s="26">
        <v>-491.05</v>
      </c>
      <c r="K37" s="91">
        <f t="shared" si="11"/>
        <v>-5907.5100000000093</v>
      </c>
      <c r="L37" s="19"/>
    </row>
    <row r="38" spans="1:12">
      <c r="A38" s="20" t="s">
        <v>84</v>
      </c>
      <c r="B38" s="21" t="s">
        <v>85</v>
      </c>
      <c r="C38" s="21" t="s">
        <v>79</v>
      </c>
      <c r="D38" s="22">
        <v>38923</v>
      </c>
      <c r="E38" s="28">
        <v>968548</v>
      </c>
      <c r="F38" s="24">
        <v>674087</v>
      </c>
      <c r="G38" s="25">
        <v>28175</v>
      </c>
      <c r="H38" s="26">
        <v>661387.94999999995</v>
      </c>
      <c r="I38" s="26">
        <f t="shared" si="12"/>
        <v>660838.78999999992</v>
      </c>
      <c r="J38" s="26">
        <v>549.16</v>
      </c>
      <c r="K38" s="91">
        <f t="shared" si="11"/>
        <v>-12699.050000000047</v>
      </c>
      <c r="L38" s="19"/>
    </row>
    <row r="39" spans="1:12">
      <c r="A39" s="20"/>
      <c r="B39" s="21" t="s">
        <v>86</v>
      </c>
      <c r="C39" s="21" t="s">
        <v>79</v>
      </c>
      <c r="D39" s="22"/>
      <c r="E39" s="28"/>
      <c r="F39" s="24"/>
      <c r="G39" s="42"/>
      <c r="H39" s="26"/>
      <c r="I39" s="26">
        <f t="shared" si="12"/>
        <v>0</v>
      </c>
      <c r="J39" s="26"/>
      <c r="K39" s="29">
        <f t="shared" si="11"/>
        <v>0</v>
      </c>
      <c r="L39" s="19"/>
    </row>
    <row r="40" spans="1:12">
      <c r="A40" s="20" t="s">
        <v>87</v>
      </c>
      <c r="B40" s="21" t="s">
        <v>88</v>
      </c>
      <c r="C40" s="21" t="s">
        <v>79</v>
      </c>
      <c r="D40" s="22">
        <v>196</v>
      </c>
      <c r="E40" s="28">
        <v>33742</v>
      </c>
      <c r="F40" s="24">
        <v>25308</v>
      </c>
      <c r="G40" s="25">
        <v>286</v>
      </c>
      <c r="H40" s="26">
        <v>22016.880000000001</v>
      </c>
      <c r="I40" s="26">
        <f t="shared" si="12"/>
        <v>22016.880000000001</v>
      </c>
      <c r="J40" s="26">
        <v>0</v>
      </c>
      <c r="K40" s="91">
        <f t="shared" si="11"/>
        <v>-3291.119999999999</v>
      </c>
      <c r="L40" s="19"/>
    </row>
    <row r="41" spans="1:12">
      <c r="A41" s="20" t="s">
        <v>89</v>
      </c>
      <c r="B41" s="21" t="s">
        <v>90</v>
      </c>
      <c r="C41" s="21" t="s">
        <v>79</v>
      </c>
      <c r="D41" s="22">
        <v>4903</v>
      </c>
      <c r="E41" s="28">
        <v>101888</v>
      </c>
      <c r="F41" s="24">
        <v>76891</v>
      </c>
      <c r="G41" s="25">
        <v>4000</v>
      </c>
      <c r="H41" s="26">
        <v>79375.87</v>
      </c>
      <c r="I41" s="26">
        <f t="shared" si="12"/>
        <v>76889.429999999993</v>
      </c>
      <c r="J41" s="26">
        <v>2486.44</v>
      </c>
      <c r="K41" s="91">
        <f t="shared" si="11"/>
        <v>2484.8699999999953</v>
      </c>
      <c r="L41" s="27">
        <f>(H41/9*12)-E41</f>
        <v>3946.4933333333174</v>
      </c>
    </row>
    <row r="42" spans="1:12">
      <c r="A42" s="20" t="s">
        <v>91</v>
      </c>
      <c r="B42" s="21" t="s">
        <v>92</v>
      </c>
      <c r="C42" s="21" t="s">
        <v>79</v>
      </c>
      <c r="D42" s="22">
        <v>2857</v>
      </c>
      <c r="E42" s="28">
        <v>79309</v>
      </c>
      <c r="F42" s="24">
        <v>58439</v>
      </c>
      <c r="G42" s="25">
        <v>3085</v>
      </c>
      <c r="H42" s="26">
        <v>50996.22</v>
      </c>
      <c r="I42" s="26">
        <f t="shared" si="12"/>
        <v>50934.22</v>
      </c>
      <c r="J42" s="26">
        <v>62</v>
      </c>
      <c r="K42" s="91">
        <f t="shared" si="11"/>
        <v>-7442.7799999999988</v>
      </c>
      <c r="L42" s="19"/>
    </row>
    <row r="43" spans="1:12">
      <c r="A43" s="20" t="s">
        <v>93</v>
      </c>
      <c r="B43" s="21" t="s">
        <v>94</v>
      </c>
      <c r="C43" s="21" t="s">
        <v>79</v>
      </c>
      <c r="D43" s="22">
        <v>11597</v>
      </c>
      <c r="E43" s="28">
        <v>410270</v>
      </c>
      <c r="F43" s="24">
        <v>306597</v>
      </c>
      <c r="G43" s="25">
        <v>8976</v>
      </c>
      <c r="H43" s="26">
        <v>306049.28999999998</v>
      </c>
      <c r="I43" s="26">
        <f t="shared" si="12"/>
        <v>306595.14999999997</v>
      </c>
      <c r="J43" s="26">
        <v>-545.86</v>
      </c>
      <c r="K43" s="91">
        <f t="shared" si="11"/>
        <v>-547.71000000002095</v>
      </c>
      <c r="L43" s="19"/>
    </row>
    <row r="44" spans="1:12">
      <c r="A44" s="20" t="s">
        <v>95</v>
      </c>
      <c r="B44" s="21" t="s">
        <v>96</v>
      </c>
      <c r="C44" s="21" t="s">
        <v>79</v>
      </c>
      <c r="D44" s="22">
        <v>12236</v>
      </c>
      <c r="E44" s="28">
        <v>1000176</v>
      </c>
      <c r="F44" s="24">
        <v>760275</v>
      </c>
      <c r="G44" s="25">
        <v>10508</v>
      </c>
      <c r="H44" s="26">
        <v>765537.88</v>
      </c>
      <c r="I44" s="26">
        <f t="shared" si="12"/>
        <v>760274.67</v>
      </c>
      <c r="J44" s="26">
        <v>5263.21</v>
      </c>
      <c r="K44" s="91">
        <f t="shared" si="11"/>
        <v>5262.8800000000047</v>
      </c>
      <c r="L44" s="19"/>
    </row>
    <row r="45" spans="1:12">
      <c r="A45" s="20" t="s">
        <v>97</v>
      </c>
      <c r="B45" s="21" t="s">
        <v>98</v>
      </c>
      <c r="C45" s="21" t="s">
        <v>79</v>
      </c>
      <c r="D45" s="22">
        <v>17828</v>
      </c>
      <c r="E45" s="28">
        <v>1110302</v>
      </c>
      <c r="F45" s="24">
        <v>831630</v>
      </c>
      <c r="G45" s="25">
        <v>12698</v>
      </c>
      <c r="H45" s="26">
        <v>842172.72</v>
      </c>
      <c r="I45" s="26">
        <f t="shared" si="12"/>
        <v>831625.44</v>
      </c>
      <c r="J45" s="26">
        <v>10547.28</v>
      </c>
      <c r="K45" s="91">
        <f t="shared" si="11"/>
        <v>10542.719999999972</v>
      </c>
      <c r="L45" s="27">
        <f>(H45/9*12)-E45</f>
        <v>12594.959999999963</v>
      </c>
    </row>
    <row r="46" spans="1:12">
      <c r="A46" s="20" t="s">
        <v>99</v>
      </c>
      <c r="B46" s="21" t="s">
        <v>100</v>
      </c>
      <c r="C46" s="21" t="s">
        <v>79</v>
      </c>
      <c r="D46" s="22">
        <v>7165</v>
      </c>
      <c r="E46" s="28">
        <v>201713</v>
      </c>
      <c r="F46" s="24">
        <v>152285</v>
      </c>
      <c r="G46" s="25">
        <v>5635</v>
      </c>
      <c r="H46" s="26">
        <v>141366.56</v>
      </c>
      <c r="I46" s="26">
        <f t="shared" si="12"/>
        <v>141335.56</v>
      </c>
      <c r="J46" s="26">
        <v>31</v>
      </c>
      <c r="K46" s="91">
        <f t="shared" si="11"/>
        <v>-10918.440000000002</v>
      </c>
      <c r="L46" s="19"/>
    </row>
    <row r="47" spans="1:12">
      <c r="A47" s="20" t="s">
        <v>101</v>
      </c>
      <c r="B47" s="21" t="s">
        <v>102</v>
      </c>
      <c r="C47" s="21" t="s">
        <v>103</v>
      </c>
      <c r="D47" s="22">
        <v>0</v>
      </c>
      <c r="E47" s="28">
        <v>0</v>
      </c>
      <c r="F47" s="24">
        <v>0</v>
      </c>
      <c r="G47" s="25">
        <v>6028</v>
      </c>
      <c r="H47" s="26">
        <v>1750.4</v>
      </c>
      <c r="I47" s="26">
        <f t="shared" si="12"/>
        <v>0</v>
      </c>
      <c r="J47" s="26">
        <v>1750.4</v>
      </c>
      <c r="K47" s="91">
        <f t="shared" si="11"/>
        <v>1750.4</v>
      </c>
      <c r="L47" s="27">
        <f>(H47/9*12)-E47</f>
        <v>2333.8666666666668</v>
      </c>
    </row>
    <row r="48" spans="1:12">
      <c r="A48" s="20" t="s">
        <v>104</v>
      </c>
      <c r="B48" s="21" t="s">
        <v>105</v>
      </c>
      <c r="C48" s="21" t="s">
        <v>79</v>
      </c>
      <c r="D48" s="22">
        <v>384</v>
      </c>
      <c r="E48" s="28">
        <v>12635</v>
      </c>
      <c r="F48" s="24">
        <v>9307</v>
      </c>
      <c r="G48" s="25">
        <v>209</v>
      </c>
      <c r="H48" s="26">
        <v>6865.76</v>
      </c>
      <c r="I48" s="26">
        <f t="shared" si="12"/>
        <v>6819.26</v>
      </c>
      <c r="J48" s="26">
        <v>46.5</v>
      </c>
      <c r="K48" s="91">
        <f t="shared" si="11"/>
        <v>-2441.2399999999998</v>
      </c>
      <c r="L48" s="19"/>
    </row>
    <row r="49" spans="1:12">
      <c r="A49" s="30" t="s">
        <v>106</v>
      </c>
      <c r="B49" s="21" t="s">
        <v>107</v>
      </c>
      <c r="C49" s="21" t="s">
        <v>79</v>
      </c>
      <c r="D49" s="22">
        <v>7125</v>
      </c>
      <c r="E49" s="28">
        <v>107601</v>
      </c>
      <c r="F49" s="24">
        <v>79288</v>
      </c>
      <c r="G49" s="25">
        <v>5000</v>
      </c>
      <c r="H49" s="26">
        <v>77211.72</v>
      </c>
      <c r="I49" s="26">
        <f t="shared" si="12"/>
        <v>77019.33</v>
      </c>
      <c r="J49" s="26">
        <v>192.39</v>
      </c>
      <c r="K49" s="91">
        <f t="shared" si="11"/>
        <v>-2076.2799999999988</v>
      </c>
      <c r="L49" s="19"/>
    </row>
    <row r="50" spans="1:12">
      <c r="A50" s="30" t="s">
        <v>108</v>
      </c>
      <c r="B50" s="21" t="s">
        <v>109</v>
      </c>
      <c r="C50" s="21" t="s">
        <v>79</v>
      </c>
      <c r="D50" s="22">
        <v>3416</v>
      </c>
      <c r="E50" s="28">
        <v>145965</v>
      </c>
      <c r="F50" s="24">
        <v>107557</v>
      </c>
      <c r="G50" s="25">
        <v>2564</v>
      </c>
      <c r="H50" s="26">
        <v>105492.07</v>
      </c>
      <c r="I50" s="26">
        <f t="shared" si="12"/>
        <v>105660.92000000001</v>
      </c>
      <c r="J50" s="26">
        <v>-168.85</v>
      </c>
      <c r="K50" s="91">
        <f t="shared" si="11"/>
        <v>-2064.929999999993</v>
      </c>
      <c r="L50" s="19"/>
    </row>
    <row r="51" spans="1:12">
      <c r="A51" s="30" t="s">
        <v>110</v>
      </c>
      <c r="B51" s="21" t="s">
        <v>111</v>
      </c>
      <c r="C51" s="21" t="s">
        <v>79</v>
      </c>
      <c r="D51" s="22">
        <v>1271</v>
      </c>
      <c r="E51" s="28">
        <v>75832</v>
      </c>
      <c r="F51" s="24">
        <v>58737</v>
      </c>
      <c r="G51" s="25">
        <v>2252</v>
      </c>
      <c r="H51" s="26">
        <v>57880.97</v>
      </c>
      <c r="I51" s="26">
        <f t="shared" si="12"/>
        <v>58016.05</v>
      </c>
      <c r="J51" s="26">
        <v>-135.08000000000001</v>
      </c>
      <c r="K51" s="91">
        <f t="shared" si="11"/>
        <v>-856.02999999999884</v>
      </c>
      <c r="L51" s="27">
        <f>(H51/9*12)-E51</f>
        <v>1342.6266666666634</v>
      </c>
    </row>
    <row r="52" spans="1:12">
      <c r="A52" s="30" t="s">
        <v>112</v>
      </c>
      <c r="B52" s="21" t="s">
        <v>113</v>
      </c>
      <c r="C52" s="21" t="s">
        <v>79</v>
      </c>
      <c r="D52" s="22">
        <v>28792</v>
      </c>
      <c r="E52" s="28">
        <v>1044341</v>
      </c>
      <c r="F52" s="24">
        <v>800294</v>
      </c>
      <c r="G52" s="25">
        <v>41247</v>
      </c>
      <c r="H52" s="26">
        <v>852627.32</v>
      </c>
      <c r="I52" s="26">
        <f t="shared" si="12"/>
        <v>800292.77999999991</v>
      </c>
      <c r="J52" s="26">
        <v>52334.54</v>
      </c>
      <c r="K52" s="91">
        <f t="shared" si="11"/>
        <v>52333.319999999949</v>
      </c>
      <c r="L52" s="27">
        <f>(H52/9*12)-E52</f>
        <v>92495.426666666754</v>
      </c>
    </row>
    <row r="53" spans="1:12">
      <c r="A53" s="30"/>
      <c r="B53" s="21" t="s">
        <v>114</v>
      </c>
      <c r="C53" s="21" t="s">
        <v>79</v>
      </c>
      <c r="D53" s="22"/>
      <c r="E53" s="28"/>
      <c r="F53" s="24"/>
      <c r="G53" s="42"/>
      <c r="H53" s="26"/>
      <c r="I53" s="26">
        <f t="shared" si="12"/>
        <v>0</v>
      </c>
      <c r="J53" s="26"/>
      <c r="K53" s="91">
        <f t="shared" si="11"/>
        <v>0</v>
      </c>
      <c r="L53" s="19"/>
    </row>
    <row r="54" spans="1:12">
      <c r="A54" s="30" t="s">
        <v>115</v>
      </c>
      <c r="B54" s="21" t="s">
        <v>116</v>
      </c>
      <c r="C54" s="21" t="s">
        <v>79</v>
      </c>
      <c r="D54" s="22">
        <v>1283</v>
      </c>
      <c r="E54" s="28">
        <v>47515</v>
      </c>
      <c r="F54" s="24">
        <v>35380</v>
      </c>
      <c r="G54" s="25">
        <v>1233</v>
      </c>
      <c r="H54" s="26">
        <v>38012.01</v>
      </c>
      <c r="I54" s="26">
        <f t="shared" si="12"/>
        <v>35364.75</v>
      </c>
      <c r="J54" s="26">
        <v>2647.26</v>
      </c>
      <c r="K54" s="91">
        <f t="shared" si="11"/>
        <v>2632.010000000002</v>
      </c>
      <c r="L54" s="27">
        <f>(H54/9*12)-E54</f>
        <v>3167.6800000000076</v>
      </c>
    </row>
    <row r="55" spans="1:12">
      <c r="A55" s="30" t="s">
        <v>117</v>
      </c>
      <c r="B55" s="21" t="s">
        <v>118</v>
      </c>
      <c r="C55" s="21" t="s">
        <v>79</v>
      </c>
      <c r="D55" s="22">
        <v>7009</v>
      </c>
      <c r="E55" s="28">
        <v>293217</v>
      </c>
      <c r="F55" s="24">
        <v>221527</v>
      </c>
      <c r="G55" s="25">
        <v>5796</v>
      </c>
      <c r="H55" s="26">
        <v>209074.56</v>
      </c>
      <c r="I55" s="26">
        <f t="shared" si="12"/>
        <v>209243.41</v>
      </c>
      <c r="J55" s="26">
        <v>-168.85</v>
      </c>
      <c r="K55" s="91">
        <f t="shared" si="11"/>
        <v>-12452.440000000002</v>
      </c>
      <c r="L55" s="19"/>
    </row>
    <row r="56" spans="1:12">
      <c r="A56" s="43" t="s">
        <v>119</v>
      </c>
      <c r="B56" s="21" t="s">
        <v>120</v>
      </c>
      <c r="C56" s="21" t="s">
        <v>79</v>
      </c>
      <c r="D56" s="22">
        <v>1623</v>
      </c>
      <c r="E56" s="28">
        <v>56718</v>
      </c>
      <c r="F56" s="24">
        <v>42220</v>
      </c>
      <c r="G56" s="25">
        <v>1216</v>
      </c>
      <c r="H56" s="26">
        <v>41220.75</v>
      </c>
      <c r="I56" s="26">
        <f t="shared" si="12"/>
        <v>41220.75</v>
      </c>
      <c r="J56" s="26">
        <v>0</v>
      </c>
      <c r="K56" s="91">
        <f t="shared" si="11"/>
        <v>-999.25</v>
      </c>
      <c r="L56" s="19"/>
    </row>
    <row r="57" spans="1:12">
      <c r="A57" s="30" t="s">
        <v>121</v>
      </c>
      <c r="B57" s="21" t="s">
        <v>122</v>
      </c>
      <c r="C57" s="21" t="s">
        <v>79</v>
      </c>
      <c r="D57" s="22">
        <v>8141</v>
      </c>
      <c r="E57" s="28">
        <v>351261</v>
      </c>
      <c r="F57" s="24">
        <v>261176</v>
      </c>
      <c r="G57" s="25">
        <v>6840</v>
      </c>
      <c r="H57" s="26">
        <v>260770.17</v>
      </c>
      <c r="I57" s="26">
        <f t="shared" si="12"/>
        <v>260867.89</v>
      </c>
      <c r="J57" s="26">
        <v>-97.72</v>
      </c>
      <c r="K57" s="91">
        <f t="shared" si="11"/>
        <v>-405.82999999998719</v>
      </c>
      <c r="L57" s="19"/>
    </row>
    <row r="58" spans="1:12">
      <c r="A58" s="30" t="s">
        <v>123</v>
      </c>
      <c r="B58" s="21" t="s">
        <v>124</v>
      </c>
      <c r="C58" s="21" t="s">
        <v>79</v>
      </c>
      <c r="D58" s="22">
        <v>110</v>
      </c>
      <c r="E58" s="28">
        <v>13272</v>
      </c>
      <c r="F58" s="24">
        <v>11475</v>
      </c>
      <c r="G58" s="25">
        <v>251</v>
      </c>
      <c r="H58" s="26">
        <v>12827.19</v>
      </c>
      <c r="I58" s="26">
        <f t="shared" si="12"/>
        <v>11467.92</v>
      </c>
      <c r="J58" s="26">
        <v>1359.27</v>
      </c>
      <c r="K58" s="91">
        <f t="shared" si="11"/>
        <v>1352.1900000000005</v>
      </c>
      <c r="L58" s="27">
        <f>(H58/9*12)-E58</f>
        <v>3830.9199999999983</v>
      </c>
    </row>
    <row r="59" spans="1:12">
      <c r="A59" s="44" t="s">
        <v>125</v>
      </c>
      <c r="B59" s="45" t="s">
        <v>126</v>
      </c>
      <c r="C59" s="21" t="s">
        <v>79</v>
      </c>
      <c r="D59" s="22">
        <v>1478</v>
      </c>
      <c r="E59" s="28">
        <v>70913</v>
      </c>
      <c r="F59" s="24">
        <v>52248</v>
      </c>
      <c r="G59" s="25">
        <v>1770</v>
      </c>
      <c r="H59" s="26">
        <v>40018.19</v>
      </c>
      <c r="I59" s="26">
        <f t="shared" si="12"/>
        <v>39885.75</v>
      </c>
      <c r="J59" s="46">
        <v>132.44</v>
      </c>
      <c r="K59" s="91">
        <f t="shared" si="11"/>
        <v>-12229.809999999998</v>
      </c>
      <c r="L59" s="19"/>
    </row>
    <row r="60" spans="1:12" ht="21">
      <c r="A60" s="47" t="s">
        <v>127</v>
      </c>
      <c r="B60" s="13" t="s">
        <v>128</v>
      </c>
      <c r="C60" s="13" t="s">
        <v>23</v>
      </c>
      <c r="D60" s="14">
        <v>1880</v>
      </c>
      <c r="E60" s="48">
        <v>192417</v>
      </c>
      <c r="F60" s="24">
        <v>141784</v>
      </c>
      <c r="G60" s="33">
        <v>2172</v>
      </c>
      <c r="H60" s="34">
        <v>139943.57</v>
      </c>
      <c r="I60" s="34">
        <f t="shared" si="12"/>
        <v>141772.53</v>
      </c>
      <c r="J60" s="34">
        <v>-1828.96</v>
      </c>
      <c r="K60" s="91">
        <f t="shared" si="11"/>
        <v>-1840.429999999993</v>
      </c>
      <c r="L60" s="19"/>
    </row>
    <row r="61" spans="1:12" ht="21">
      <c r="A61" s="49">
        <v>1.7</v>
      </c>
      <c r="B61" s="36" t="s">
        <v>129</v>
      </c>
      <c r="C61" s="13" t="s">
        <v>130</v>
      </c>
      <c r="D61" s="50">
        <v>74</v>
      </c>
      <c r="E61" s="48">
        <v>40432</v>
      </c>
      <c r="F61" s="24">
        <v>33633</v>
      </c>
      <c r="G61" s="33">
        <v>268</v>
      </c>
      <c r="H61" s="34">
        <v>39750.199999999997</v>
      </c>
      <c r="I61" s="34">
        <f t="shared" si="12"/>
        <v>33620.539999999994</v>
      </c>
      <c r="J61" s="34">
        <v>6129.66</v>
      </c>
      <c r="K61" s="91">
        <f t="shared" si="11"/>
        <v>6117.1999999999971</v>
      </c>
      <c r="L61" s="19"/>
    </row>
    <row r="62" spans="1:12">
      <c r="A62" s="49" t="s">
        <v>131</v>
      </c>
      <c r="B62" s="12" t="s">
        <v>132</v>
      </c>
      <c r="C62" s="21" t="s">
        <v>79</v>
      </c>
      <c r="D62" s="50">
        <v>19883</v>
      </c>
      <c r="E62" s="48">
        <v>879688</v>
      </c>
      <c r="F62" s="24">
        <v>669598</v>
      </c>
      <c r="G62" s="33">
        <v>17643</v>
      </c>
      <c r="H62" s="34">
        <v>655989.03</v>
      </c>
      <c r="I62" s="34">
        <f t="shared" si="12"/>
        <v>656069.83000000007</v>
      </c>
      <c r="J62" s="51">
        <v>-80.8</v>
      </c>
      <c r="K62" s="91">
        <f t="shared" si="11"/>
        <v>-13608.969999999972</v>
      </c>
      <c r="L62" s="19"/>
    </row>
    <row r="63" spans="1:12" ht="21">
      <c r="A63" s="49" t="s">
        <v>133</v>
      </c>
      <c r="B63" s="52" t="s">
        <v>134</v>
      </c>
      <c r="C63" s="13" t="s">
        <v>23</v>
      </c>
      <c r="D63" s="14">
        <v>1355</v>
      </c>
      <c r="E63" s="48">
        <v>221029</v>
      </c>
      <c r="F63" s="24">
        <v>163625</v>
      </c>
      <c r="G63" s="33">
        <v>2522</v>
      </c>
      <c r="H63" s="34">
        <v>172501.92</v>
      </c>
      <c r="I63" s="34">
        <f t="shared" si="12"/>
        <v>163596.11000000002</v>
      </c>
      <c r="J63" s="51">
        <v>8905.81</v>
      </c>
      <c r="K63" s="29">
        <f t="shared" si="11"/>
        <v>8876.9200000000128</v>
      </c>
      <c r="L63" s="27">
        <f>(H63/9*12)-E63</f>
        <v>8973.5599999999977</v>
      </c>
    </row>
    <row r="64" spans="1:12">
      <c r="A64" s="53"/>
      <c r="B64" s="54" t="s">
        <v>135</v>
      </c>
      <c r="C64" s="54"/>
      <c r="D64" s="50">
        <f t="shared" ref="D64:K64" si="13">D7+D17+D31+D34+D60+D61+D63+D62</f>
        <v>381333</v>
      </c>
      <c r="E64" s="55">
        <f t="shared" si="13"/>
        <v>14518720</v>
      </c>
      <c r="F64" s="55">
        <f t="shared" si="13"/>
        <v>10842853</v>
      </c>
      <c r="G64" s="55">
        <f t="shared" si="13"/>
        <v>278308</v>
      </c>
      <c r="H64" s="56">
        <f t="shared" si="13"/>
        <v>10922881.949999999</v>
      </c>
      <c r="I64" s="56">
        <f t="shared" si="13"/>
        <v>10660400.979999997</v>
      </c>
      <c r="J64" s="56">
        <f t="shared" si="13"/>
        <v>262015.97000000003</v>
      </c>
      <c r="K64" s="57">
        <f t="shared" si="13"/>
        <v>80028.949999999793</v>
      </c>
      <c r="L64" s="19"/>
    </row>
    <row r="65" spans="1:12">
      <c r="B65" s="5" t="s">
        <v>136</v>
      </c>
      <c r="D65" s="58"/>
      <c r="E65" s="59"/>
      <c r="F65" s="60"/>
      <c r="G65" s="62"/>
      <c r="H65" s="63"/>
      <c r="I65" s="63"/>
      <c r="J65" s="63"/>
      <c r="K65" s="64"/>
      <c r="L65" s="19"/>
    </row>
    <row r="66" spans="1:12">
      <c r="A66" s="30"/>
      <c r="B66" s="21" t="s">
        <v>137</v>
      </c>
      <c r="C66" s="21"/>
      <c r="D66" s="22">
        <v>24402</v>
      </c>
      <c r="E66" s="28">
        <v>384483.93</v>
      </c>
      <c r="F66" s="24"/>
      <c r="G66" s="25"/>
      <c r="H66" s="26">
        <f>E66/12*9</f>
        <v>288362.94750000001</v>
      </c>
      <c r="I66" s="26"/>
      <c r="J66" s="26"/>
      <c r="K66" s="29"/>
      <c r="L66" s="19"/>
    </row>
    <row r="67" spans="1:12">
      <c r="A67" s="30"/>
      <c r="B67" s="21" t="s">
        <v>138</v>
      </c>
      <c r="C67" s="21"/>
      <c r="D67" s="22">
        <v>1992</v>
      </c>
      <c r="E67" s="28">
        <v>29245.66</v>
      </c>
      <c r="F67" s="24"/>
      <c r="G67" s="25"/>
      <c r="H67" s="26">
        <f>E67/12*9</f>
        <v>21934.244999999999</v>
      </c>
      <c r="I67" s="26"/>
      <c r="J67" s="26"/>
      <c r="K67" s="29"/>
      <c r="L67" s="19"/>
    </row>
    <row r="68" spans="1:12">
      <c r="E68" s="61"/>
      <c r="F68" s="63"/>
      <c r="G68" s="61"/>
      <c r="H68" s="63"/>
      <c r="I68" s="63"/>
      <c r="J68" s="63"/>
      <c r="K68" s="64"/>
      <c r="L68" s="65">
        <f>ROUND(SUM(L7:L67),0)</f>
        <v>327997</v>
      </c>
    </row>
    <row r="69" spans="1:12">
      <c r="E69" s="61"/>
      <c r="F69" s="63"/>
      <c r="G69" s="61"/>
      <c r="H69" s="63"/>
      <c r="I69" s="63"/>
      <c r="J69" s="63"/>
      <c r="K69" s="79"/>
      <c r="L69" s="66"/>
    </row>
  </sheetData>
  <mergeCells count="15">
    <mergeCell ref="J1:L1"/>
    <mergeCell ref="A3:E3"/>
    <mergeCell ref="A4:A6"/>
    <mergeCell ref="B4:B6"/>
    <mergeCell ref="C4:C6"/>
    <mergeCell ref="D4:D6"/>
    <mergeCell ref="E4:E6"/>
    <mergeCell ref="F4:F6"/>
    <mergeCell ref="G4:J4"/>
    <mergeCell ref="K4:K6"/>
    <mergeCell ref="L4:L6"/>
    <mergeCell ref="G5:G6"/>
    <mergeCell ref="H5:H6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243E3-607A-4DFF-9213-22466503BD40}">
  <sheetPr>
    <tabColor theme="9" tint="0.79998168889431442"/>
  </sheetPr>
  <dimension ref="A1:AI22"/>
  <sheetViews>
    <sheetView topLeftCell="C1" workbookViewId="0">
      <selection activeCell="J32" sqref="J32"/>
    </sheetView>
  </sheetViews>
  <sheetFormatPr defaultColWidth="9.140625" defaultRowHeight="11.25"/>
  <cols>
    <col min="1" max="1" width="10.7109375" style="71" customWidth="1"/>
    <col min="2" max="2" width="19.7109375" style="71" customWidth="1"/>
    <col min="3" max="3" width="30.5703125" style="71" customWidth="1"/>
    <col min="4" max="4" width="15.85546875" style="71" customWidth="1"/>
    <col min="5" max="5" width="10.5703125" style="71" customWidth="1"/>
    <col min="6" max="6" width="8.7109375" style="71" customWidth="1"/>
    <col min="7" max="7" width="9.140625" style="71"/>
    <col min="8" max="9" width="9.140625" style="71" hidden="1" customWidth="1"/>
    <col min="10" max="10" width="9.85546875" style="71" customWidth="1"/>
    <col min="11" max="11" width="9.140625" style="71" hidden="1" customWidth="1"/>
    <col min="12" max="12" width="9.85546875" style="71" hidden="1" customWidth="1"/>
    <col min="13" max="13" width="9.140625" style="71"/>
    <col min="14" max="15" width="9.140625" style="71" hidden="1" customWidth="1"/>
    <col min="16" max="16" width="10" style="71" customWidth="1"/>
    <col min="17" max="18" width="9.140625" style="71" hidden="1" customWidth="1"/>
    <col min="19" max="19" width="9.140625" style="71"/>
    <col min="20" max="21" width="9.140625" style="71" hidden="1" customWidth="1"/>
    <col min="22" max="22" width="9.28515625" style="71" customWidth="1"/>
    <col min="23" max="24" width="9.140625" style="71" hidden="1" customWidth="1"/>
    <col min="25" max="25" width="13.28515625" style="71" customWidth="1"/>
    <col min="26" max="27" width="9.140625" style="71" hidden="1" customWidth="1"/>
    <col min="28" max="28" width="10.28515625" style="71" customWidth="1"/>
    <col min="29" max="30" width="9.140625" style="71" hidden="1" customWidth="1"/>
    <col min="31" max="32" width="9.140625" style="71"/>
    <col min="33" max="33" width="11" style="71" customWidth="1"/>
    <col min="34" max="34" width="9.28515625" style="71" bestFit="1" customWidth="1"/>
    <col min="35" max="35" width="21.28515625" style="71" customWidth="1"/>
    <col min="36" max="16384" width="9.140625" style="71"/>
  </cols>
  <sheetData>
    <row r="1" spans="1:35" ht="63.75" customHeight="1">
      <c r="AG1" s="144" t="s">
        <v>236</v>
      </c>
      <c r="AH1" s="144"/>
      <c r="AI1" s="144"/>
    </row>
    <row r="2" spans="1:35" ht="15" customHeight="1">
      <c r="A2" s="88" t="s">
        <v>3</v>
      </c>
      <c r="AG2" s="89"/>
      <c r="AH2" s="89"/>
      <c r="AI2" s="89"/>
    </row>
    <row r="3" spans="1:35" ht="56.25">
      <c r="A3" s="73" t="s">
        <v>144</v>
      </c>
      <c r="B3" s="73" t="s">
        <v>145</v>
      </c>
      <c r="C3" s="73" t="s">
        <v>146</v>
      </c>
      <c r="D3" s="73" t="s">
        <v>193</v>
      </c>
      <c r="E3" s="73" t="s">
        <v>187</v>
      </c>
      <c r="F3" s="73" t="s">
        <v>186</v>
      </c>
      <c r="G3" s="73" t="s">
        <v>147</v>
      </c>
      <c r="H3" s="73" t="s">
        <v>148</v>
      </c>
      <c r="I3" s="73" t="s">
        <v>149</v>
      </c>
      <c r="J3" s="73" t="s">
        <v>185</v>
      </c>
      <c r="K3" s="73" t="s">
        <v>188</v>
      </c>
      <c r="L3" s="73" t="s">
        <v>189</v>
      </c>
      <c r="M3" s="73" t="s">
        <v>150</v>
      </c>
      <c r="N3" s="73" t="s">
        <v>151</v>
      </c>
      <c r="O3" s="73" t="s">
        <v>152</v>
      </c>
      <c r="P3" s="73" t="s">
        <v>184</v>
      </c>
      <c r="Q3" s="73" t="s">
        <v>190</v>
      </c>
      <c r="R3" s="73" t="s">
        <v>191</v>
      </c>
      <c r="S3" s="73" t="s">
        <v>201</v>
      </c>
      <c r="T3" s="73" t="s">
        <v>207</v>
      </c>
      <c r="U3" s="73" t="s">
        <v>208</v>
      </c>
      <c r="V3" s="73" t="s">
        <v>202</v>
      </c>
      <c r="W3" s="73" t="s">
        <v>209</v>
      </c>
      <c r="X3" s="73" t="s">
        <v>210</v>
      </c>
      <c r="Y3" s="73" t="s">
        <v>203</v>
      </c>
      <c r="Z3" s="73" t="s">
        <v>211</v>
      </c>
      <c r="AA3" s="73" t="s">
        <v>212</v>
      </c>
      <c r="AB3" s="73" t="s">
        <v>204</v>
      </c>
      <c r="AC3" s="73" t="s">
        <v>213</v>
      </c>
      <c r="AD3" s="73" t="s">
        <v>214</v>
      </c>
      <c r="AE3" s="73" t="s">
        <v>206</v>
      </c>
      <c r="AF3" s="73" t="s">
        <v>205</v>
      </c>
      <c r="AG3" s="73" t="s">
        <v>194</v>
      </c>
      <c r="AH3" s="73" t="s">
        <v>183</v>
      </c>
      <c r="AI3" s="75" t="s">
        <v>182</v>
      </c>
    </row>
    <row r="4" spans="1:35">
      <c r="A4" s="72" t="s">
        <v>153</v>
      </c>
      <c r="B4" s="72" t="s">
        <v>154</v>
      </c>
      <c r="C4" s="72" t="s">
        <v>4</v>
      </c>
      <c r="D4" s="72" t="s">
        <v>195</v>
      </c>
      <c r="E4" s="92">
        <v>0</v>
      </c>
      <c r="F4" s="92">
        <v>9812.9699999999993</v>
      </c>
      <c r="G4" s="83">
        <f>H4+I4</f>
        <v>0</v>
      </c>
      <c r="H4" s="83">
        <v>0</v>
      </c>
      <c r="I4" s="83">
        <v>0</v>
      </c>
      <c r="J4" s="83">
        <f>K4+L4</f>
        <v>0</v>
      </c>
      <c r="K4" s="83">
        <v>0</v>
      </c>
      <c r="L4" s="83">
        <v>0</v>
      </c>
      <c r="M4" s="83">
        <f>N4+O4</f>
        <v>0</v>
      </c>
      <c r="N4" s="83">
        <v>0</v>
      </c>
      <c r="O4" s="83">
        <v>0</v>
      </c>
      <c r="P4" s="83">
        <f>Q4+R4</f>
        <v>0</v>
      </c>
      <c r="Q4" s="83">
        <v>0</v>
      </c>
      <c r="R4" s="83">
        <v>0</v>
      </c>
      <c r="S4" s="83">
        <f>T4+U4</f>
        <v>0</v>
      </c>
      <c r="T4" s="83">
        <f>ROUND(N4/12*9,0)</f>
        <v>0</v>
      </c>
      <c r="U4" s="83">
        <f>ROUND(O4/12*9,0)</f>
        <v>0</v>
      </c>
      <c r="V4" s="83">
        <f>W4+X4</f>
        <v>0</v>
      </c>
      <c r="W4" s="83">
        <f t="shared" ref="W4:X4" si="0">ROUND(T4*E4,0)</f>
        <v>0</v>
      </c>
      <c r="X4" s="83">
        <f t="shared" si="0"/>
        <v>0</v>
      </c>
      <c r="Y4" s="83">
        <f>Z4+AA4</f>
        <v>1</v>
      </c>
      <c r="Z4" s="83">
        <v>0</v>
      </c>
      <c r="AA4" s="83">
        <v>1</v>
      </c>
      <c r="AB4" s="83">
        <f>AC4+AD4</f>
        <v>9813</v>
      </c>
      <c r="AC4" s="83">
        <v>0</v>
      </c>
      <c r="AD4" s="83">
        <v>9813</v>
      </c>
      <c r="AE4" s="84">
        <v>1.01</v>
      </c>
      <c r="AF4" s="84">
        <v>1.01</v>
      </c>
      <c r="AG4" s="83">
        <f>Y4-S4</f>
        <v>1</v>
      </c>
      <c r="AH4" s="83">
        <f>AB4-V4</f>
        <v>9813</v>
      </c>
      <c r="AI4" s="83">
        <f>AH4</f>
        <v>9813</v>
      </c>
    </row>
    <row r="5" spans="1:35">
      <c r="A5" s="72" t="s">
        <v>153</v>
      </c>
      <c r="B5" s="72" t="s">
        <v>155</v>
      </c>
      <c r="C5" s="72" t="s">
        <v>156</v>
      </c>
      <c r="D5" s="72" t="s">
        <v>196</v>
      </c>
      <c r="E5" s="92">
        <v>0</v>
      </c>
      <c r="F5" s="92">
        <v>0</v>
      </c>
      <c r="G5" s="83">
        <f t="shared" ref="G5:G18" si="1">H5+I5</f>
        <v>0</v>
      </c>
      <c r="H5" s="83">
        <v>0</v>
      </c>
      <c r="I5" s="83">
        <v>0</v>
      </c>
      <c r="J5" s="83">
        <f t="shared" ref="J5:J18" si="2">K5+L5</f>
        <v>25765</v>
      </c>
      <c r="K5" s="83">
        <v>25765</v>
      </c>
      <c r="L5" s="83">
        <v>0</v>
      </c>
      <c r="M5" s="83">
        <f t="shared" ref="M5:M18" si="3">N5+O5</f>
        <v>0</v>
      </c>
      <c r="N5" s="83">
        <v>0</v>
      </c>
      <c r="O5" s="83">
        <v>0</v>
      </c>
      <c r="P5" s="83">
        <f t="shared" ref="P5:P18" si="4">Q5+R5</f>
        <v>25765</v>
      </c>
      <c r="Q5" s="83">
        <v>25765</v>
      </c>
      <c r="R5" s="83">
        <v>0</v>
      </c>
      <c r="S5" s="83">
        <f t="shared" ref="S5:S18" si="5">T5+U5</f>
        <v>0</v>
      </c>
      <c r="T5" s="83">
        <v>0</v>
      </c>
      <c r="U5" s="83">
        <v>0</v>
      </c>
      <c r="V5" s="83">
        <f t="shared" ref="V5:V18" si="6">W5+X5</f>
        <v>19324</v>
      </c>
      <c r="W5" s="83">
        <f>ROUND(Q5/12*9,0)</f>
        <v>19324</v>
      </c>
      <c r="X5" s="83">
        <f t="shared" ref="X5:X17" si="7">ROUND(R5/12*9,0)</f>
        <v>0</v>
      </c>
      <c r="Y5" s="85">
        <f t="shared" ref="Y5:Y18" si="8">Z5+AA5</f>
        <v>468</v>
      </c>
      <c r="Z5" s="85">
        <v>468</v>
      </c>
      <c r="AA5" s="85">
        <v>0</v>
      </c>
      <c r="AB5" s="83">
        <f t="shared" ref="AB5:AB18" si="9">AC5+AD5</f>
        <v>84476</v>
      </c>
      <c r="AC5" s="83">
        <v>84476</v>
      </c>
      <c r="AD5" s="83">
        <v>0</v>
      </c>
      <c r="AE5" s="84">
        <v>0</v>
      </c>
      <c r="AF5" s="84">
        <f t="shared" ref="AF5:AF18" si="10">AB5/V5</f>
        <v>4.3715586835023803</v>
      </c>
      <c r="AG5" s="83">
        <f>ROUND(AH5/(AB5/Y5),0)</f>
        <v>361</v>
      </c>
      <c r="AH5" s="83">
        <f t="shared" ref="AH5:AH18" si="11">AB5-V5</f>
        <v>65152</v>
      </c>
      <c r="AI5" s="83">
        <f t="shared" ref="AI5:AI18" si="12">AH5</f>
        <v>65152</v>
      </c>
    </row>
    <row r="6" spans="1:35">
      <c r="A6" s="72" t="s">
        <v>153</v>
      </c>
      <c r="B6" s="72" t="s">
        <v>157</v>
      </c>
      <c r="C6" s="72" t="s">
        <v>158</v>
      </c>
      <c r="D6" s="72" t="s">
        <v>196</v>
      </c>
      <c r="E6" s="92">
        <v>0</v>
      </c>
      <c r="F6" s="92">
        <v>0</v>
      </c>
      <c r="G6" s="83">
        <f t="shared" si="1"/>
        <v>0</v>
      </c>
      <c r="H6" s="83">
        <v>0</v>
      </c>
      <c r="I6" s="83">
        <v>0</v>
      </c>
      <c r="J6" s="83">
        <f t="shared" si="2"/>
        <v>0</v>
      </c>
      <c r="K6" s="83">
        <v>0</v>
      </c>
      <c r="L6" s="83">
        <v>0</v>
      </c>
      <c r="M6" s="83">
        <f t="shared" si="3"/>
        <v>0</v>
      </c>
      <c r="N6" s="83">
        <v>0</v>
      </c>
      <c r="O6" s="83">
        <v>0</v>
      </c>
      <c r="P6" s="83">
        <f t="shared" si="4"/>
        <v>0</v>
      </c>
      <c r="Q6" s="83">
        <v>0</v>
      </c>
      <c r="R6" s="83">
        <v>0</v>
      </c>
      <c r="S6" s="83">
        <f t="shared" si="5"/>
        <v>0</v>
      </c>
      <c r="T6" s="83">
        <v>0</v>
      </c>
      <c r="U6" s="83">
        <v>0</v>
      </c>
      <c r="V6" s="83">
        <f t="shared" si="6"/>
        <v>0</v>
      </c>
      <c r="W6" s="83">
        <f t="shared" ref="W6:W17" si="13">ROUND(Q6/12*9,0)</f>
        <v>0</v>
      </c>
      <c r="X6" s="83">
        <f t="shared" si="7"/>
        <v>0</v>
      </c>
      <c r="Y6" s="85">
        <f t="shared" si="8"/>
        <v>4</v>
      </c>
      <c r="Z6" s="85">
        <v>0</v>
      </c>
      <c r="AA6" s="85">
        <v>4</v>
      </c>
      <c r="AB6" s="83">
        <f t="shared" si="9"/>
        <v>952</v>
      </c>
      <c r="AC6" s="83">
        <v>0</v>
      </c>
      <c r="AD6" s="83">
        <v>952</v>
      </c>
      <c r="AE6" s="84">
        <v>0</v>
      </c>
      <c r="AF6" s="84">
        <v>1.01</v>
      </c>
      <c r="AG6" s="83">
        <f t="shared" ref="AG6:AG14" si="14">ROUND(AH6/(AB6/Y6),0)</f>
        <v>4</v>
      </c>
      <c r="AH6" s="83">
        <f t="shared" si="11"/>
        <v>952</v>
      </c>
      <c r="AI6" s="83">
        <f t="shared" si="12"/>
        <v>952</v>
      </c>
    </row>
    <row r="7" spans="1:35">
      <c r="A7" s="72" t="s">
        <v>153</v>
      </c>
      <c r="B7" s="72" t="s">
        <v>159</v>
      </c>
      <c r="C7" s="72" t="s">
        <v>160</v>
      </c>
      <c r="D7" s="72" t="s">
        <v>196</v>
      </c>
      <c r="E7" s="92">
        <v>0</v>
      </c>
      <c r="F7" s="92">
        <v>0</v>
      </c>
      <c r="G7" s="83">
        <f t="shared" si="1"/>
        <v>0</v>
      </c>
      <c r="H7" s="83">
        <v>0</v>
      </c>
      <c r="I7" s="83">
        <v>0</v>
      </c>
      <c r="J7" s="83">
        <f t="shared" si="2"/>
        <v>16024</v>
      </c>
      <c r="K7" s="83">
        <v>0</v>
      </c>
      <c r="L7" s="83">
        <v>16024</v>
      </c>
      <c r="M7" s="83">
        <f t="shared" si="3"/>
        <v>0</v>
      </c>
      <c r="N7" s="83">
        <v>0</v>
      </c>
      <c r="O7" s="83">
        <v>0</v>
      </c>
      <c r="P7" s="83">
        <f t="shared" si="4"/>
        <v>111163</v>
      </c>
      <c r="Q7" s="83">
        <v>0</v>
      </c>
      <c r="R7" s="83">
        <v>111163</v>
      </c>
      <c r="S7" s="83">
        <f t="shared" si="5"/>
        <v>0</v>
      </c>
      <c r="T7" s="83">
        <v>0</v>
      </c>
      <c r="U7" s="83">
        <v>0</v>
      </c>
      <c r="V7" s="83">
        <f t="shared" si="6"/>
        <v>83372</v>
      </c>
      <c r="W7" s="83">
        <f t="shared" si="13"/>
        <v>0</v>
      </c>
      <c r="X7" s="83">
        <f t="shared" si="7"/>
        <v>83372</v>
      </c>
      <c r="Y7" s="85">
        <f t="shared" si="8"/>
        <v>214</v>
      </c>
      <c r="Z7" s="85">
        <v>0</v>
      </c>
      <c r="AA7" s="85">
        <v>214</v>
      </c>
      <c r="AB7" s="83">
        <f t="shared" si="9"/>
        <v>158771</v>
      </c>
      <c r="AC7" s="83">
        <v>0</v>
      </c>
      <c r="AD7" s="83">
        <v>158771</v>
      </c>
      <c r="AE7" s="84">
        <v>0</v>
      </c>
      <c r="AF7" s="84">
        <f t="shared" si="10"/>
        <v>1.9043683730748933</v>
      </c>
      <c r="AG7" s="83">
        <f t="shared" si="14"/>
        <v>102</v>
      </c>
      <c r="AH7" s="83">
        <f t="shared" si="11"/>
        <v>75399</v>
      </c>
      <c r="AI7" s="83">
        <f t="shared" si="12"/>
        <v>75399</v>
      </c>
    </row>
    <row r="8" spans="1:35">
      <c r="A8" s="72" t="s">
        <v>153</v>
      </c>
      <c r="B8" s="72" t="s">
        <v>161</v>
      </c>
      <c r="C8" s="72" t="s">
        <v>162</v>
      </c>
      <c r="D8" s="72" t="s">
        <v>196</v>
      </c>
      <c r="E8" s="92">
        <v>0</v>
      </c>
      <c r="F8" s="92">
        <v>0</v>
      </c>
      <c r="G8" s="83">
        <f t="shared" si="1"/>
        <v>0</v>
      </c>
      <c r="H8" s="83">
        <v>0</v>
      </c>
      <c r="I8" s="83">
        <v>0</v>
      </c>
      <c r="J8" s="83">
        <f t="shared" si="2"/>
        <v>192011</v>
      </c>
      <c r="K8" s="83">
        <v>0</v>
      </c>
      <c r="L8" s="83">
        <v>192011</v>
      </c>
      <c r="M8" s="83">
        <f t="shared" si="3"/>
        <v>0</v>
      </c>
      <c r="N8" s="83">
        <v>0</v>
      </c>
      <c r="O8" s="83">
        <v>0</v>
      </c>
      <c r="P8" s="83">
        <f t="shared" si="4"/>
        <v>146257</v>
      </c>
      <c r="Q8" s="83">
        <v>0</v>
      </c>
      <c r="R8" s="83">
        <v>146257</v>
      </c>
      <c r="S8" s="83">
        <f t="shared" si="5"/>
        <v>0</v>
      </c>
      <c r="T8" s="83">
        <v>0</v>
      </c>
      <c r="U8" s="83">
        <v>0</v>
      </c>
      <c r="V8" s="83">
        <f t="shared" si="6"/>
        <v>109693</v>
      </c>
      <c r="W8" s="83">
        <f t="shared" si="13"/>
        <v>0</v>
      </c>
      <c r="X8" s="83">
        <f t="shared" si="7"/>
        <v>109693</v>
      </c>
      <c r="Y8" s="85">
        <f t="shared" si="8"/>
        <v>5</v>
      </c>
      <c r="Z8" s="85">
        <v>0</v>
      </c>
      <c r="AA8" s="85">
        <v>5</v>
      </c>
      <c r="AB8" s="83">
        <f t="shared" si="9"/>
        <v>125630</v>
      </c>
      <c r="AC8" s="83">
        <v>0</v>
      </c>
      <c r="AD8" s="83">
        <v>125630</v>
      </c>
      <c r="AE8" s="84">
        <v>0</v>
      </c>
      <c r="AF8" s="84">
        <f t="shared" si="10"/>
        <v>1.1452873018332983</v>
      </c>
      <c r="AG8" s="83">
        <f t="shared" si="14"/>
        <v>1</v>
      </c>
      <c r="AH8" s="83">
        <f t="shared" si="11"/>
        <v>15937</v>
      </c>
      <c r="AI8" s="83">
        <f t="shared" si="12"/>
        <v>15937</v>
      </c>
    </row>
    <row r="9" spans="1:35">
      <c r="A9" s="72" t="s">
        <v>153</v>
      </c>
      <c r="B9" s="72" t="s">
        <v>163</v>
      </c>
      <c r="C9" s="72" t="s">
        <v>164</v>
      </c>
      <c r="D9" s="72" t="s">
        <v>196</v>
      </c>
      <c r="E9" s="92">
        <v>0</v>
      </c>
      <c r="F9" s="92">
        <v>0</v>
      </c>
      <c r="G9" s="83">
        <f t="shared" si="1"/>
        <v>0</v>
      </c>
      <c r="H9" s="83">
        <v>0</v>
      </c>
      <c r="I9" s="83">
        <v>0</v>
      </c>
      <c r="J9" s="83">
        <f t="shared" si="2"/>
        <v>1902</v>
      </c>
      <c r="K9" s="83">
        <v>0</v>
      </c>
      <c r="L9" s="83">
        <v>1902</v>
      </c>
      <c r="M9" s="83">
        <f t="shared" si="3"/>
        <v>0</v>
      </c>
      <c r="N9" s="83">
        <v>0</v>
      </c>
      <c r="O9" s="83">
        <v>0</v>
      </c>
      <c r="P9" s="83">
        <f t="shared" si="4"/>
        <v>5224</v>
      </c>
      <c r="Q9" s="83">
        <v>0</v>
      </c>
      <c r="R9" s="83">
        <v>5224</v>
      </c>
      <c r="S9" s="83">
        <f t="shared" si="5"/>
        <v>0</v>
      </c>
      <c r="T9" s="83">
        <v>0</v>
      </c>
      <c r="U9" s="83">
        <v>0</v>
      </c>
      <c r="V9" s="83">
        <f t="shared" si="6"/>
        <v>3918</v>
      </c>
      <c r="W9" s="83">
        <f t="shared" si="13"/>
        <v>0</v>
      </c>
      <c r="X9" s="83">
        <f t="shared" si="7"/>
        <v>3918</v>
      </c>
      <c r="Y9" s="85">
        <f t="shared" si="8"/>
        <v>20</v>
      </c>
      <c r="Z9" s="85">
        <v>0</v>
      </c>
      <c r="AA9" s="85">
        <v>20</v>
      </c>
      <c r="AB9" s="83">
        <f t="shared" si="9"/>
        <v>6104</v>
      </c>
      <c r="AC9" s="83">
        <v>0</v>
      </c>
      <c r="AD9" s="83">
        <v>6104</v>
      </c>
      <c r="AE9" s="84">
        <v>0</v>
      </c>
      <c r="AF9" s="84">
        <f t="shared" si="10"/>
        <v>1.5579377233282288</v>
      </c>
      <c r="AG9" s="83">
        <f t="shared" si="14"/>
        <v>7</v>
      </c>
      <c r="AH9" s="83">
        <f t="shared" si="11"/>
        <v>2186</v>
      </c>
      <c r="AI9" s="83">
        <f t="shared" si="12"/>
        <v>2186</v>
      </c>
    </row>
    <row r="10" spans="1:35">
      <c r="A10" s="72" t="s">
        <v>153</v>
      </c>
      <c r="B10" s="72" t="s">
        <v>165</v>
      </c>
      <c r="C10" s="72" t="s">
        <v>166</v>
      </c>
      <c r="D10" s="72" t="s">
        <v>196</v>
      </c>
      <c r="E10" s="92">
        <v>0</v>
      </c>
      <c r="F10" s="92">
        <v>0</v>
      </c>
      <c r="G10" s="83">
        <f t="shared" si="1"/>
        <v>0</v>
      </c>
      <c r="H10" s="83">
        <v>0</v>
      </c>
      <c r="I10" s="83">
        <v>0</v>
      </c>
      <c r="J10" s="83">
        <f t="shared" si="2"/>
        <v>1423</v>
      </c>
      <c r="K10" s="83">
        <v>0</v>
      </c>
      <c r="L10" s="83">
        <v>1423</v>
      </c>
      <c r="M10" s="83">
        <f t="shared" si="3"/>
        <v>0</v>
      </c>
      <c r="N10" s="83">
        <v>0</v>
      </c>
      <c r="O10" s="83">
        <v>0</v>
      </c>
      <c r="P10" s="83">
        <f t="shared" si="4"/>
        <v>14115</v>
      </c>
      <c r="Q10" s="83">
        <v>0</v>
      </c>
      <c r="R10" s="83">
        <v>14115</v>
      </c>
      <c r="S10" s="83">
        <f t="shared" si="5"/>
        <v>0</v>
      </c>
      <c r="T10" s="83">
        <v>0</v>
      </c>
      <c r="U10" s="83">
        <v>0</v>
      </c>
      <c r="V10" s="83">
        <f t="shared" si="6"/>
        <v>10586</v>
      </c>
      <c r="W10" s="83">
        <f t="shared" si="13"/>
        <v>0</v>
      </c>
      <c r="X10" s="83">
        <f t="shared" si="7"/>
        <v>10586</v>
      </c>
      <c r="Y10" s="85">
        <f t="shared" si="8"/>
        <v>36</v>
      </c>
      <c r="Z10" s="85">
        <v>0</v>
      </c>
      <c r="AA10" s="85">
        <v>36</v>
      </c>
      <c r="AB10" s="83">
        <f t="shared" si="9"/>
        <v>24810</v>
      </c>
      <c r="AC10" s="83">
        <v>0</v>
      </c>
      <c r="AD10" s="83">
        <v>24810</v>
      </c>
      <c r="AE10" s="84">
        <v>0</v>
      </c>
      <c r="AF10" s="84">
        <f t="shared" si="10"/>
        <v>2.3436614396372568</v>
      </c>
      <c r="AG10" s="83">
        <f t="shared" si="14"/>
        <v>21</v>
      </c>
      <c r="AH10" s="83">
        <f t="shared" si="11"/>
        <v>14224</v>
      </c>
      <c r="AI10" s="83">
        <f t="shared" si="12"/>
        <v>14224</v>
      </c>
    </row>
    <row r="11" spans="1:35">
      <c r="A11" s="72" t="s">
        <v>153</v>
      </c>
      <c r="B11" s="72" t="s">
        <v>167</v>
      </c>
      <c r="C11" s="72" t="s">
        <v>168</v>
      </c>
      <c r="D11" s="72" t="s">
        <v>196</v>
      </c>
      <c r="E11" s="92">
        <v>0</v>
      </c>
      <c r="F11" s="92">
        <v>0</v>
      </c>
      <c r="G11" s="83">
        <f t="shared" si="1"/>
        <v>0</v>
      </c>
      <c r="H11" s="83">
        <v>0</v>
      </c>
      <c r="I11" s="83">
        <v>0</v>
      </c>
      <c r="J11" s="83">
        <f t="shared" si="2"/>
        <v>32440</v>
      </c>
      <c r="K11" s="83">
        <v>17187</v>
      </c>
      <c r="L11" s="83">
        <v>15253</v>
      </c>
      <c r="M11" s="83">
        <f t="shared" si="3"/>
        <v>0</v>
      </c>
      <c r="N11" s="83">
        <v>0</v>
      </c>
      <c r="O11" s="83">
        <v>0</v>
      </c>
      <c r="P11" s="83">
        <f t="shared" si="4"/>
        <v>66295</v>
      </c>
      <c r="Q11" s="83">
        <v>51042</v>
      </c>
      <c r="R11" s="83">
        <v>15253</v>
      </c>
      <c r="S11" s="83">
        <f t="shared" si="5"/>
        <v>0</v>
      </c>
      <c r="T11" s="83">
        <v>0</v>
      </c>
      <c r="U11" s="83">
        <v>0</v>
      </c>
      <c r="V11" s="83">
        <f t="shared" si="6"/>
        <v>49722</v>
      </c>
      <c r="W11" s="83">
        <f t="shared" si="13"/>
        <v>38282</v>
      </c>
      <c r="X11" s="83">
        <f t="shared" si="7"/>
        <v>11440</v>
      </c>
      <c r="Y11" s="85">
        <f t="shared" si="8"/>
        <v>5221</v>
      </c>
      <c r="Z11" s="85">
        <v>3756</v>
      </c>
      <c r="AA11" s="85">
        <v>1465</v>
      </c>
      <c r="AB11" s="83">
        <f t="shared" si="9"/>
        <v>75913</v>
      </c>
      <c r="AC11" s="83">
        <v>54612</v>
      </c>
      <c r="AD11" s="83">
        <v>21301</v>
      </c>
      <c r="AE11" s="84">
        <v>0</v>
      </c>
      <c r="AF11" s="84">
        <f t="shared" si="10"/>
        <v>1.5267487228993202</v>
      </c>
      <c r="AG11" s="83">
        <f t="shared" si="14"/>
        <v>1801</v>
      </c>
      <c r="AH11" s="83">
        <f t="shared" si="11"/>
        <v>26191</v>
      </c>
      <c r="AI11" s="83">
        <f t="shared" si="12"/>
        <v>26191</v>
      </c>
    </row>
    <row r="12" spans="1:35">
      <c r="A12" s="72" t="s">
        <v>153</v>
      </c>
      <c r="B12" s="72" t="s">
        <v>169</v>
      </c>
      <c r="C12" s="72" t="s">
        <v>170</v>
      </c>
      <c r="D12" s="72" t="s">
        <v>196</v>
      </c>
      <c r="E12" s="92">
        <v>0</v>
      </c>
      <c r="F12" s="92">
        <v>0</v>
      </c>
      <c r="G12" s="83">
        <f t="shared" si="1"/>
        <v>0</v>
      </c>
      <c r="H12" s="83">
        <v>0</v>
      </c>
      <c r="I12" s="83">
        <v>0</v>
      </c>
      <c r="J12" s="83">
        <f t="shared" si="2"/>
        <v>90047</v>
      </c>
      <c r="K12" s="83">
        <v>0</v>
      </c>
      <c r="L12" s="83">
        <v>90047</v>
      </c>
      <c r="M12" s="83">
        <f t="shared" si="3"/>
        <v>0</v>
      </c>
      <c r="N12" s="83">
        <v>0</v>
      </c>
      <c r="O12" s="83">
        <v>0</v>
      </c>
      <c r="P12" s="83">
        <f t="shared" si="4"/>
        <v>90047</v>
      </c>
      <c r="Q12" s="83">
        <v>0</v>
      </c>
      <c r="R12" s="83">
        <v>90047</v>
      </c>
      <c r="S12" s="83">
        <f t="shared" si="5"/>
        <v>0</v>
      </c>
      <c r="T12" s="83">
        <v>0</v>
      </c>
      <c r="U12" s="83">
        <v>0</v>
      </c>
      <c r="V12" s="83">
        <f t="shared" si="6"/>
        <v>67535</v>
      </c>
      <c r="W12" s="83">
        <f t="shared" si="13"/>
        <v>0</v>
      </c>
      <c r="X12" s="83">
        <f t="shared" si="7"/>
        <v>67535</v>
      </c>
      <c r="Y12" s="85">
        <f t="shared" si="8"/>
        <v>1010</v>
      </c>
      <c r="Z12" s="85">
        <v>0</v>
      </c>
      <c r="AA12" s="85">
        <v>1010</v>
      </c>
      <c r="AB12" s="83">
        <f t="shared" si="9"/>
        <v>150643</v>
      </c>
      <c r="AC12" s="83">
        <v>0</v>
      </c>
      <c r="AD12" s="83">
        <v>150643</v>
      </c>
      <c r="AE12" s="84">
        <v>0</v>
      </c>
      <c r="AF12" s="84">
        <f t="shared" si="10"/>
        <v>2.2305915451247502</v>
      </c>
      <c r="AG12" s="83">
        <f t="shared" si="14"/>
        <v>557</v>
      </c>
      <c r="AH12" s="83">
        <f t="shared" si="11"/>
        <v>83108</v>
      </c>
      <c r="AI12" s="83">
        <f t="shared" si="12"/>
        <v>83108</v>
      </c>
    </row>
    <row r="13" spans="1:35">
      <c r="A13" s="72" t="s">
        <v>153</v>
      </c>
      <c r="B13" s="72" t="s">
        <v>171</v>
      </c>
      <c r="C13" s="72" t="s">
        <v>172</v>
      </c>
      <c r="D13" s="72" t="s">
        <v>196</v>
      </c>
      <c r="E13" s="92">
        <v>0</v>
      </c>
      <c r="F13" s="92">
        <v>0</v>
      </c>
      <c r="G13" s="83">
        <f t="shared" si="1"/>
        <v>0</v>
      </c>
      <c r="H13" s="83">
        <v>0</v>
      </c>
      <c r="I13" s="83">
        <v>0</v>
      </c>
      <c r="J13" s="83">
        <f t="shared" si="2"/>
        <v>12077</v>
      </c>
      <c r="K13" s="83">
        <v>0</v>
      </c>
      <c r="L13" s="83">
        <v>12077</v>
      </c>
      <c r="M13" s="83">
        <f t="shared" si="3"/>
        <v>0</v>
      </c>
      <c r="N13" s="83">
        <v>0</v>
      </c>
      <c r="O13" s="83">
        <v>0</v>
      </c>
      <c r="P13" s="83">
        <f t="shared" si="4"/>
        <v>12077</v>
      </c>
      <c r="Q13" s="83">
        <v>0</v>
      </c>
      <c r="R13" s="83">
        <v>12077</v>
      </c>
      <c r="S13" s="83">
        <f t="shared" si="5"/>
        <v>0</v>
      </c>
      <c r="T13" s="83">
        <v>0</v>
      </c>
      <c r="U13" s="83">
        <v>0</v>
      </c>
      <c r="V13" s="83">
        <f t="shared" si="6"/>
        <v>9058</v>
      </c>
      <c r="W13" s="83">
        <f t="shared" si="13"/>
        <v>0</v>
      </c>
      <c r="X13" s="83">
        <f t="shared" si="7"/>
        <v>9058</v>
      </c>
      <c r="Y13" s="85">
        <f t="shared" si="8"/>
        <v>33</v>
      </c>
      <c r="Z13" s="85">
        <v>0</v>
      </c>
      <c r="AA13" s="85">
        <v>33</v>
      </c>
      <c r="AB13" s="83">
        <f t="shared" si="9"/>
        <v>20028</v>
      </c>
      <c r="AC13" s="83">
        <v>0</v>
      </c>
      <c r="AD13" s="83">
        <v>20028</v>
      </c>
      <c r="AE13" s="84">
        <v>0</v>
      </c>
      <c r="AF13" s="84">
        <f t="shared" si="10"/>
        <v>2.2110841245308017</v>
      </c>
      <c r="AG13" s="83">
        <f t="shared" si="14"/>
        <v>18</v>
      </c>
      <c r="AH13" s="83">
        <f t="shared" si="11"/>
        <v>10970</v>
      </c>
      <c r="AI13" s="83">
        <f t="shared" si="12"/>
        <v>10970</v>
      </c>
    </row>
    <row r="14" spans="1:35">
      <c r="A14" s="72" t="s">
        <v>153</v>
      </c>
      <c r="B14" s="72" t="s">
        <v>173</v>
      </c>
      <c r="C14" s="72" t="s">
        <v>5</v>
      </c>
      <c r="D14" s="72" t="s">
        <v>196</v>
      </c>
      <c r="E14" s="92">
        <v>0</v>
      </c>
      <c r="F14" s="92">
        <v>0</v>
      </c>
      <c r="G14" s="83">
        <f t="shared" si="1"/>
        <v>0</v>
      </c>
      <c r="H14" s="83">
        <v>0</v>
      </c>
      <c r="I14" s="83">
        <v>0</v>
      </c>
      <c r="J14" s="83">
        <f t="shared" si="2"/>
        <v>1943</v>
      </c>
      <c r="K14" s="83">
        <v>0</v>
      </c>
      <c r="L14" s="83">
        <v>1943</v>
      </c>
      <c r="M14" s="83">
        <f t="shared" si="3"/>
        <v>0</v>
      </c>
      <c r="N14" s="83">
        <v>0</v>
      </c>
      <c r="O14" s="83">
        <v>0</v>
      </c>
      <c r="P14" s="83">
        <f t="shared" si="4"/>
        <v>1943</v>
      </c>
      <c r="Q14" s="83">
        <v>0</v>
      </c>
      <c r="R14" s="83">
        <v>1943</v>
      </c>
      <c r="S14" s="83">
        <f t="shared" si="5"/>
        <v>0</v>
      </c>
      <c r="T14" s="83">
        <v>0</v>
      </c>
      <c r="U14" s="83">
        <v>0</v>
      </c>
      <c r="V14" s="83">
        <f t="shared" si="6"/>
        <v>1457</v>
      </c>
      <c r="W14" s="83">
        <f t="shared" si="13"/>
        <v>0</v>
      </c>
      <c r="X14" s="83">
        <f t="shared" si="7"/>
        <v>1457</v>
      </c>
      <c r="Y14" s="85">
        <f t="shared" si="8"/>
        <v>16</v>
      </c>
      <c r="Z14" s="85">
        <v>0</v>
      </c>
      <c r="AA14" s="85">
        <v>16</v>
      </c>
      <c r="AB14" s="83">
        <f t="shared" si="9"/>
        <v>3188</v>
      </c>
      <c r="AC14" s="83">
        <v>0</v>
      </c>
      <c r="AD14" s="83">
        <v>3188</v>
      </c>
      <c r="AE14" s="84">
        <v>0</v>
      </c>
      <c r="AF14" s="84">
        <f t="shared" si="10"/>
        <v>2.1880576527110502</v>
      </c>
      <c r="AG14" s="83">
        <f t="shared" si="14"/>
        <v>9</v>
      </c>
      <c r="AH14" s="83">
        <f t="shared" si="11"/>
        <v>1731</v>
      </c>
      <c r="AI14" s="83">
        <f t="shared" si="12"/>
        <v>1731</v>
      </c>
    </row>
    <row r="15" spans="1:35">
      <c r="A15" s="72" t="s">
        <v>153</v>
      </c>
      <c r="B15" s="72" t="s">
        <v>174</v>
      </c>
      <c r="C15" s="72" t="s">
        <v>175</v>
      </c>
      <c r="D15" s="72" t="s">
        <v>197</v>
      </c>
      <c r="E15" s="92">
        <v>0</v>
      </c>
      <c r="F15" s="92">
        <v>0</v>
      </c>
      <c r="G15" s="83">
        <f t="shared" si="1"/>
        <v>0</v>
      </c>
      <c r="H15" s="83">
        <v>0</v>
      </c>
      <c r="I15" s="83">
        <v>0</v>
      </c>
      <c r="J15" s="83">
        <f t="shared" si="2"/>
        <v>68457</v>
      </c>
      <c r="K15" s="83">
        <v>0</v>
      </c>
      <c r="L15" s="83">
        <v>68457</v>
      </c>
      <c r="M15" s="83">
        <f t="shared" si="3"/>
        <v>0</v>
      </c>
      <c r="N15" s="83">
        <v>0</v>
      </c>
      <c r="O15" s="83">
        <v>0</v>
      </c>
      <c r="P15" s="83">
        <f t="shared" si="4"/>
        <v>68457</v>
      </c>
      <c r="Q15" s="83">
        <v>0</v>
      </c>
      <c r="R15" s="83">
        <v>68457</v>
      </c>
      <c r="S15" s="83">
        <f t="shared" si="5"/>
        <v>0</v>
      </c>
      <c r="T15" s="83">
        <v>0</v>
      </c>
      <c r="U15" s="83">
        <v>0</v>
      </c>
      <c r="V15" s="83">
        <f t="shared" si="6"/>
        <v>51343</v>
      </c>
      <c r="W15" s="83">
        <f t="shared" si="13"/>
        <v>0</v>
      </c>
      <c r="X15" s="83">
        <f t="shared" si="7"/>
        <v>51343</v>
      </c>
      <c r="Y15" s="85">
        <f t="shared" si="8"/>
        <v>0</v>
      </c>
      <c r="Z15" s="85">
        <v>0</v>
      </c>
      <c r="AA15" s="85">
        <v>0</v>
      </c>
      <c r="AB15" s="83">
        <f t="shared" si="9"/>
        <v>53225</v>
      </c>
      <c r="AC15" s="83">
        <v>0</v>
      </c>
      <c r="AD15" s="83">
        <v>53225</v>
      </c>
      <c r="AE15" s="84">
        <v>0</v>
      </c>
      <c r="AF15" s="84">
        <f t="shared" si="10"/>
        <v>1.0366554350154842</v>
      </c>
      <c r="AG15" s="83">
        <f t="shared" ref="AG15:AG18" si="15">Y15-S15</f>
        <v>0</v>
      </c>
      <c r="AH15" s="83">
        <f t="shared" si="11"/>
        <v>1882</v>
      </c>
      <c r="AI15" s="83">
        <f t="shared" si="12"/>
        <v>1882</v>
      </c>
    </row>
    <row r="16" spans="1:35">
      <c r="A16" s="72" t="s">
        <v>153</v>
      </c>
      <c r="B16" s="72" t="s">
        <v>176</v>
      </c>
      <c r="C16" s="72" t="s">
        <v>177</v>
      </c>
      <c r="D16" s="72" t="s">
        <v>197</v>
      </c>
      <c r="E16" s="92">
        <v>0</v>
      </c>
      <c r="F16" s="92">
        <v>0</v>
      </c>
      <c r="G16" s="83">
        <f t="shared" si="1"/>
        <v>0</v>
      </c>
      <c r="H16" s="83">
        <v>0</v>
      </c>
      <c r="I16" s="83">
        <v>0</v>
      </c>
      <c r="J16" s="83">
        <f t="shared" si="2"/>
        <v>0</v>
      </c>
      <c r="K16" s="83">
        <v>0</v>
      </c>
      <c r="L16" s="83">
        <v>0</v>
      </c>
      <c r="M16" s="83">
        <f t="shared" si="3"/>
        <v>0</v>
      </c>
      <c r="N16" s="83">
        <v>0</v>
      </c>
      <c r="O16" s="83">
        <v>0</v>
      </c>
      <c r="P16" s="83">
        <f t="shared" si="4"/>
        <v>539912</v>
      </c>
      <c r="Q16" s="83">
        <v>539912</v>
      </c>
      <c r="R16" s="83">
        <v>0</v>
      </c>
      <c r="S16" s="83">
        <f t="shared" si="5"/>
        <v>0</v>
      </c>
      <c r="T16" s="83">
        <v>0</v>
      </c>
      <c r="U16" s="83">
        <v>0</v>
      </c>
      <c r="V16" s="83">
        <f t="shared" si="6"/>
        <v>404934</v>
      </c>
      <c r="W16" s="83">
        <f t="shared" si="13"/>
        <v>404934</v>
      </c>
      <c r="X16" s="83">
        <f t="shared" si="7"/>
        <v>0</v>
      </c>
      <c r="Y16" s="85">
        <f t="shared" si="8"/>
        <v>0</v>
      </c>
      <c r="Z16" s="85">
        <v>0</v>
      </c>
      <c r="AA16" s="85">
        <v>0</v>
      </c>
      <c r="AB16" s="83">
        <f t="shared" si="9"/>
        <v>415755</v>
      </c>
      <c r="AC16" s="83">
        <v>415755</v>
      </c>
      <c r="AD16" s="83">
        <v>0</v>
      </c>
      <c r="AE16" s="84">
        <v>0</v>
      </c>
      <c r="AF16" s="84">
        <f t="shared" si="10"/>
        <v>1.0267228733571396</v>
      </c>
      <c r="AG16" s="83">
        <f t="shared" si="15"/>
        <v>0</v>
      </c>
      <c r="AH16" s="83">
        <f t="shared" si="11"/>
        <v>10821</v>
      </c>
      <c r="AI16" s="83">
        <f t="shared" si="12"/>
        <v>10821</v>
      </c>
    </row>
    <row r="17" spans="1:35">
      <c r="A17" s="72" t="s">
        <v>153</v>
      </c>
      <c r="B17" s="72" t="s">
        <v>178</v>
      </c>
      <c r="C17" s="72" t="s">
        <v>179</v>
      </c>
      <c r="D17" s="72" t="s">
        <v>197</v>
      </c>
      <c r="E17" s="92">
        <v>0</v>
      </c>
      <c r="F17" s="92">
        <v>0</v>
      </c>
      <c r="G17" s="83">
        <f t="shared" si="1"/>
        <v>0</v>
      </c>
      <c r="H17" s="83">
        <v>0</v>
      </c>
      <c r="I17" s="83">
        <v>0</v>
      </c>
      <c r="J17" s="83">
        <f t="shared" si="2"/>
        <v>0</v>
      </c>
      <c r="K17" s="83">
        <v>0</v>
      </c>
      <c r="L17" s="83">
        <v>0</v>
      </c>
      <c r="M17" s="83">
        <f t="shared" si="3"/>
        <v>0</v>
      </c>
      <c r="N17" s="83">
        <v>0</v>
      </c>
      <c r="O17" s="83">
        <v>0</v>
      </c>
      <c r="P17" s="83">
        <f t="shared" si="4"/>
        <v>129972</v>
      </c>
      <c r="Q17" s="83">
        <v>0</v>
      </c>
      <c r="R17" s="83">
        <v>129972</v>
      </c>
      <c r="S17" s="83">
        <f t="shared" si="5"/>
        <v>0</v>
      </c>
      <c r="T17" s="83">
        <v>0</v>
      </c>
      <c r="U17" s="83">
        <v>0</v>
      </c>
      <c r="V17" s="83">
        <f t="shared" si="6"/>
        <v>97479</v>
      </c>
      <c r="W17" s="83">
        <f t="shared" si="13"/>
        <v>0</v>
      </c>
      <c r="X17" s="83">
        <f t="shared" si="7"/>
        <v>97479</v>
      </c>
      <c r="Y17" s="85">
        <f t="shared" si="8"/>
        <v>0</v>
      </c>
      <c r="Z17" s="85">
        <v>0</v>
      </c>
      <c r="AA17" s="85">
        <v>0</v>
      </c>
      <c r="AB17" s="83">
        <f t="shared" si="9"/>
        <v>155895</v>
      </c>
      <c r="AC17" s="83">
        <v>0</v>
      </c>
      <c r="AD17" s="83">
        <v>155895</v>
      </c>
      <c r="AE17" s="84">
        <v>0</v>
      </c>
      <c r="AF17" s="84">
        <f t="shared" si="10"/>
        <v>1.5992675345459022</v>
      </c>
      <c r="AG17" s="83">
        <f t="shared" si="15"/>
        <v>0</v>
      </c>
      <c r="AH17" s="83">
        <f t="shared" si="11"/>
        <v>58416</v>
      </c>
      <c r="AI17" s="83">
        <f t="shared" si="12"/>
        <v>58416</v>
      </c>
    </row>
    <row r="18" spans="1:35">
      <c r="A18" s="72" t="s">
        <v>153</v>
      </c>
      <c r="B18" s="72" t="s">
        <v>180</v>
      </c>
      <c r="C18" s="72" t="s">
        <v>181</v>
      </c>
      <c r="D18" s="72" t="s">
        <v>195</v>
      </c>
      <c r="E18" s="92">
        <v>3707.72</v>
      </c>
      <c r="F18" s="92">
        <v>0</v>
      </c>
      <c r="G18" s="83">
        <f t="shared" si="1"/>
        <v>415</v>
      </c>
      <c r="H18" s="83">
        <v>415</v>
      </c>
      <c r="I18" s="83">
        <v>0</v>
      </c>
      <c r="J18" s="83">
        <f t="shared" si="2"/>
        <v>1538704</v>
      </c>
      <c r="K18" s="83">
        <v>1538704</v>
      </c>
      <c r="L18" s="83">
        <v>0</v>
      </c>
      <c r="M18" s="83">
        <f t="shared" si="3"/>
        <v>473</v>
      </c>
      <c r="N18" s="83">
        <v>473</v>
      </c>
      <c r="O18" s="83">
        <v>0</v>
      </c>
      <c r="P18" s="83">
        <f t="shared" si="4"/>
        <v>1753752</v>
      </c>
      <c r="Q18" s="83">
        <v>1753752</v>
      </c>
      <c r="R18" s="83">
        <v>0</v>
      </c>
      <c r="S18" s="83">
        <f t="shared" si="5"/>
        <v>355</v>
      </c>
      <c r="T18" s="83">
        <f>ROUND(N18/12*9,0)</f>
        <v>355</v>
      </c>
      <c r="U18" s="83">
        <f>ROUND(O18/12*9,0)</f>
        <v>0</v>
      </c>
      <c r="V18" s="83">
        <f t="shared" si="6"/>
        <v>1316241</v>
      </c>
      <c r="W18" s="83">
        <f>ROUND(T18*E18,0)</f>
        <v>1316241</v>
      </c>
      <c r="X18" s="83">
        <f>ROUND(U18*F18,0)</f>
        <v>0</v>
      </c>
      <c r="Y18" s="83">
        <f t="shared" si="8"/>
        <v>387</v>
      </c>
      <c r="Z18" s="83">
        <v>387</v>
      </c>
      <c r="AA18" s="83">
        <v>0</v>
      </c>
      <c r="AB18" s="83">
        <f t="shared" si="9"/>
        <v>1434888</v>
      </c>
      <c r="AC18" s="83">
        <v>1434888</v>
      </c>
      <c r="AD18" s="83">
        <v>0</v>
      </c>
      <c r="AE18" s="84">
        <f t="shared" ref="AE18" si="16">Y18/S18</f>
        <v>1.0901408450704226</v>
      </c>
      <c r="AF18" s="84">
        <f t="shared" si="10"/>
        <v>1.0901407872874345</v>
      </c>
      <c r="AG18" s="83">
        <f t="shared" si="15"/>
        <v>32</v>
      </c>
      <c r="AH18" s="83">
        <f t="shared" si="11"/>
        <v>118647</v>
      </c>
      <c r="AI18" s="83">
        <f t="shared" si="12"/>
        <v>118647</v>
      </c>
    </row>
    <row r="19" spans="1:35">
      <c r="A19" s="74" t="s">
        <v>0</v>
      </c>
      <c r="B19" s="74"/>
      <c r="C19" s="74"/>
      <c r="D19" s="74"/>
      <c r="E19" s="93"/>
      <c r="F19" s="93"/>
      <c r="G19" s="94">
        <f>SUM(G4:G18)</f>
        <v>415</v>
      </c>
      <c r="H19" s="94">
        <f t="shared" ref="H19:AI19" si="17">SUM(H4:H18)</f>
        <v>415</v>
      </c>
      <c r="I19" s="94">
        <f t="shared" si="17"/>
        <v>0</v>
      </c>
      <c r="J19" s="94">
        <f t="shared" si="17"/>
        <v>1980793</v>
      </c>
      <c r="K19" s="94">
        <f t="shared" si="17"/>
        <v>1581656</v>
      </c>
      <c r="L19" s="94">
        <f t="shared" si="17"/>
        <v>399137</v>
      </c>
      <c r="M19" s="94">
        <f t="shared" si="17"/>
        <v>473</v>
      </c>
      <c r="N19" s="94">
        <f t="shared" si="17"/>
        <v>473</v>
      </c>
      <c r="O19" s="94">
        <f t="shared" si="17"/>
        <v>0</v>
      </c>
      <c r="P19" s="94">
        <f t="shared" si="17"/>
        <v>2964979</v>
      </c>
      <c r="Q19" s="94">
        <f t="shared" si="17"/>
        <v>2370471</v>
      </c>
      <c r="R19" s="94">
        <f t="shared" si="17"/>
        <v>594508</v>
      </c>
      <c r="S19" s="94">
        <f t="shared" si="17"/>
        <v>355</v>
      </c>
      <c r="T19" s="94">
        <f t="shared" si="17"/>
        <v>355</v>
      </c>
      <c r="U19" s="94">
        <f t="shared" si="17"/>
        <v>0</v>
      </c>
      <c r="V19" s="94">
        <f t="shared" si="17"/>
        <v>2224662</v>
      </c>
      <c r="W19" s="94">
        <f t="shared" si="17"/>
        <v>1778781</v>
      </c>
      <c r="X19" s="94">
        <f t="shared" si="17"/>
        <v>445881</v>
      </c>
      <c r="Y19" s="94">
        <f t="shared" si="17"/>
        <v>7415</v>
      </c>
      <c r="Z19" s="94">
        <f t="shared" si="17"/>
        <v>4611</v>
      </c>
      <c r="AA19" s="94">
        <f t="shared" si="17"/>
        <v>2804</v>
      </c>
      <c r="AB19" s="94">
        <f t="shared" si="17"/>
        <v>2720091</v>
      </c>
      <c r="AC19" s="94">
        <f t="shared" si="17"/>
        <v>1989731</v>
      </c>
      <c r="AD19" s="94">
        <f t="shared" si="17"/>
        <v>730360</v>
      </c>
      <c r="AE19" s="95"/>
      <c r="AF19" s="95"/>
      <c r="AG19" s="94">
        <f t="shared" si="17"/>
        <v>2914</v>
      </c>
      <c r="AH19" s="94">
        <f t="shared" si="17"/>
        <v>495429</v>
      </c>
      <c r="AI19" s="96">
        <f t="shared" si="17"/>
        <v>495429</v>
      </c>
    </row>
    <row r="21" spans="1:35">
      <c r="A21" s="86" t="s">
        <v>198</v>
      </c>
      <c r="AE21" s="71" t="s">
        <v>199</v>
      </c>
      <c r="AG21" s="87">
        <f>AG5+AG6+AG7+AG8+AG9+AG10+AG11+AG12+AG13+AG14+AG15+AG16+AG17</f>
        <v>2881</v>
      </c>
    </row>
    <row r="22" spans="1:35">
      <c r="AE22" s="71" t="s">
        <v>200</v>
      </c>
      <c r="AG22" s="87">
        <f>AG18+AG4</f>
        <v>33</v>
      </c>
    </row>
  </sheetData>
  <mergeCells count="1">
    <mergeCell ref="AG1:A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308A4-B015-4FA0-BF6B-BED71DECDE27}">
  <sheetPr>
    <tabColor theme="9" tint="0.59999389629810485"/>
  </sheetPr>
  <dimension ref="A1:J11"/>
  <sheetViews>
    <sheetView tabSelected="1" zoomScale="84" zoomScaleNormal="84" workbookViewId="0">
      <selection activeCell="U25" sqref="U25"/>
    </sheetView>
  </sheetViews>
  <sheetFormatPr defaultRowHeight="12.75"/>
  <cols>
    <col min="1" max="4" width="9.140625" style="1"/>
    <col min="5" max="5" width="12.140625" style="1" customWidth="1"/>
    <col min="6" max="6" width="14.28515625" style="1" customWidth="1"/>
    <col min="7" max="16384" width="9.140625" style="1"/>
  </cols>
  <sheetData>
    <row r="1" spans="1:10" ht="70.5" customHeight="1">
      <c r="G1" s="124" t="s">
        <v>237</v>
      </c>
      <c r="H1" s="124"/>
      <c r="I1" s="124"/>
      <c r="J1" s="124"/>
    </row>
    <row r="2" spans="1:10" ht="21.75" customHeight="1">
      <c r="A2" s="145" t="s">
        <v>225</v>
      </c>
      <c r="B2" s="145"/>
      <c r="C2" s="145"/>
      <c r="D2" s="145"/>
      <c r="E2" s="145"/>
      <c r="F2" s="145"/>
      <c r="G2" s="145"/>
      <c r="H2" s="145"/>
      <c r="I2" s="145"/>
    </row>
    <row r="3" spans="1:10" ht="25.5">
      <c r="A3" s="146"/>
      <c r="B3" s="147"/>
      <c r="C3" s="147"/>
      <c r="D3" s="147"/>
      <c r="E3" s="148"/>
      <c r="F3" s="104" t="s">
        <v>224</v>
      </c>
      <c r="G3" s="105"/>
    </row>
    <row r="4" spans="1:10">
      <c r="A4" s="152" t="s">
        <v>222</v>
      </c>
      <c r="B4" s="153"/>
      <c r="C4" s="153"/>
      <c r="D4" s="153"/>
      <c r="E4" s="154"/>
      <c r="F4" s="109">
        <f>F5+F6+F7</f>
        <v>277383</v>
      </c>
      <c r="G4" s="105"/>
    </row>
    <row r="5" spans="1:10" ht="33.75" customHeight="1">
      <c r="A5" s="149" t="s">
        <v>221</v>
      </c>
      <c r="B5" s="150"/>
      <c r="C5" s="150"/>
      <c r="D5" s="150"/>
      <c r="E5" s="151"/>
      <c r="F5" s="108">
        <v>124670</v>
      </c>
      <c r="G5" s="105"/>
    </row>
    <row r="6" spans="1:10" ht="14.25" customHeight="1">
      <c r="A6" s="155" t="s">
        <v>223</v>
      </c>
      <c r="B6" s="155"/>
      <c r="C6" s="155"/>
      <c r="D6" s="155"/>
      <c r="E6" s="156"/>
      <c r="F6" s="108">
        <v>117497</v>
      </c>
      <c r="G6" s="105"/>
    </row>
    <row r="7" spans="1:10" ht="22.5" customHeight="1">
      <c r="A7" s="149" t="s">
        <v>232</v>
      </c>
      <c r="B7" s="150"/>
      <c r="C7" s="150"/>
      <c r="D7" s="150"/>
      <c r="E7" s="151"/>
      <c r="F7" s="108">
        <v>35216</v>
      </c>
      <c r="G7" s="105"/>
    </row>
    <row r="8" spans="1:10" ht="19.5" customHeight="1">
      <c r="A8" s="157" t="s">
        <v>228</v>
      </c>
      <c r="B8" s="158"/>
      <c r="C8" s="158"/>
      <c r="D8" s="158"/>
      <c r="E8" s="159"/>
      <c r="F8" s="109">
        <f>F10+F9</f>
        <v>342741</v>
      </c>
      <c r="G8" s="105"/>
    </row>
    <row r="9" spans="1:10" ht="19.5" customHeight="1">
      <c r="A9" s="149" t="s">
        <v>234</v>
      </c>
      <c r="B9" s="150"/>
      <c r="C9" s="150"/>
      <c r="D9" s="150"/>
      <c r="E9" s="151"/>
      <c r="F9" s="108">
        <v>100000</v>
      </c>
      <c r="G9" s="105"/>
    </row>
    <row r="10" spans="1:10" ht="48" customHeight="1">
      <c r="A10" s="121" t="s">
        <v>229</v>
      </c>
      <c r="B10" s="122"/>
      <c r="C10" s="122"/>
      <c r="D10" s="122"/>
      <c r="E10" s="123"/>
      <c r="F10" s="106">
        <v>242741</v>
      </c>
      <c r="G10" s="105"/>
    </row>
    <row r="11" spans="1:10">
      <c r="A11" s="103"/>
      <c r="B11" s="103"/>
      <c r="C11" s="103"/>
      <c r="D11" s="103"/>
      <c r="E11" s="103" t="s">
        <v>220</v>
      </c>
      <c r="F11" s="107">
        <f>F4+F8</f>
        <v>620124</v>
      </c>
      <c r="G11" s="105"/>
    </row>
  </sheetData>
  <mergeCells count="10">
    <mergeCell ref="G1:J1"/>
    <mergeCell ref="A2:I2"/>
    <mergeCell ref="A3:E3"/>
    <mergeCell ref="A10:E10"/>
    <mergeCell ref="A5:E5"/>
    <mergeCell ref="A4:E4"/>
    <mergeCell ref="A6:E6"/>
    <mergeCell ref="A7:E7"/>
    <mergeCell ref="A8:E8"/>
    <mergeCell ref="A9:E9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KOSAVILKUMS</vt:lpstr>
      <vt:lpstr>1.pielikums</vt:lpstr>
      <vt:lpstr>1.pielikuma_turpinājums_1</vt:lpstr>
      <vt:lpstr>1.pielikuma_turpinājums_2</vt:lpstr>
      <vt:lpstr>2.pielikums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Ivita Šņore</cp:lastModifiedBy>
  <cp:lastPrinted>2024-10-21T12:18:52Z</cp:lastPrinted>
  <dcterms:created xsi:type="dcterms:W3CDTF">2018-01-17T11:52:03Z</dcterms:created>
  <dcterms:modified xsi:type="dcterms:W3CDTF">2025-11-25T09:03:46Z</dcterms:modified>
  <cp:category/>
</cp:coreProperties>
</file>