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nga.osina\AppData\Local\Microsoft\Windows\INetCache\Content.Outlook\OKH533JK\"/>
    </mc:Choice>
  </mc:AlternateContent>
  <xr:revisionPtr revIDLastSave="0" documentId="13_ncr:1_{E73A839F-4943-4B2F-88F7-D5C62D0FB5D1}" xr6:coauthVersionLast="47" xr6:coauthVersionMax="47" xr10:uidLastSave="{00000000-0000-0000-0000-000000000000}"/>
  <bookViews>
    <workbookView xWindow="-120" yWindow="-120" windowWidth="29040" windowHeight="15720" xr2:uid="{00000000-000D-0000-FFFF-FFFF00000000}"/>
  </bookViews>
  <sheets>
    <sheet name="Kopsavilkums" sheetId="1" r:id="rId1"/>
    <sheet name="2.tabula" sheetId="2" r:id="rId2"/>
    <sheet name="3.tabula" sheetId="3" r:id="rId3"/>
    <sheet name="4. tabula" sheetId="4" r:id="rId4"/>
    <sheet name="5.tabul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 l="1"/>
  <c r="G10" i="5"/>
  <c r="J26" i="2"/>
  <c r="C25" i="3"/>
  <c r="D25" i="3"/>
  <c r="B25" i="3"/>
  <c r="B27" i="3" s="1"/>
  <c r="E23" i="3"/>
  <c r="E24" i="3"/>
  <c r="H26" i="2"/>
  <c r="D19" i="4"/>
  <c r="C19" i="4"/>
  <c r="H27" i="2"/>
  <c r="H28" i="2"/>
  <c r="H29" i="2"/>
  <c r="H30" i="2"/>
  <c r="H31" i="2"/>
  <c r="H32" i="2"/>
  <c r="H33" i="2"/>
  <c r="H34" i="2"/>
  <c r="H35" i="2"/>
  <c r="H14" i="2"/>
  <c r="H12" i="2"/>
  <c r="H13" i="2"/>
  <c r="H15" i="2"/>
  <c r="H16" i="2"/>
  <c r="H17" i="2"/>
  <c r="H18" i="2"/>
  <c r="H19" i="2"/>
  <c r="H20" i="2"/>
  <c r="H11" i="2"/>
  <c r="J11" i="2" s="1"/>
  <c r="M11" i="2" s="1"/>
  <c r="N11" i="2" s="1"/>
  <c r="C20" i="1" l="1"/>
  <c r="J35" i="2"/>
  <c r="M35" i="2" s="1"/>
  <c r="N35" i="2" s="1"/>
  <c r="J34" i="2"/>
  <c r="M34" i="2" s="1"/>
  <c r="N34" i="2" s="1"/>
  <c r="J33" i="2"/>
  <c r="M33" i="2" s="1"/>
  <c r="N33" i="2" s="1"/>
  <c r="J32" i="2"/>
  <c r="M32" i="2" s="1"/>
  <c r="N32" i="2" s="1"/>
  <c r="J31" i="2"/>
  <c r="M31" i="2" s="1"/>
  <c r="N31" i="2" s="1"/>
  <c r="J30" i="2"/>
  <c r="M30" i="2" s="1"/>
  <c r="N30" i="2" s="1"/>
  <c r="J29" i="2"/>
  <c r="M29" i="2" s="1"/>
  <c r="N29" i="2" s="1"/>
  <c r="J28" i="2"/>
  <c r="M28" i="2" s="1"/>
  <c r="N28" i="2" s="1"/>
  <c r="J27" i="2"/>
  <c r="M27" i="2" s="1"/>
  <c r="N27" i="2" s="1"/>
  <c r="M26" i="2"/>
  <c r="M36" i="2" l="1"/>
  <c r="N26" i="2"/>
  <c r="N36" i="2" s="1"/>
  <c r="J14" i="2"/>
  <c r="M37" i="2" l="1"/>
  <c r="J20" i="2"/>
  <c r="M20" i="2" s="1"/>
  <c r="N20" i="2" s="1"/>
  <c r="J19" i="2"/>
  <c r="J18" i="2"/>
  <c r="J17" i="2"/>
  <c r="J16" i="2"/>
  <c r="J15" i="2"/>
  <c r="J13" i="2"/>
  <c r="M14" i="2"/>
  <c r="N14" i="2" s="1"/>
  <c r="J12" i="2"/>
  <c r="M12" i="2" s="1"/>
  <c r="N12" i="2" s="1"/>
  <c r="M16" i="2" l="1"/>
  <c r="N16" i="2" s="1"/>
  <c r="M15" i="2"/>
  <c r="N15" i="2" s="1"/>
  <c r="M17" i="2"/>
  <c r="N17" i="2" s="1"/>
  <c r="M13" i="2"/>
  <c r="N13" i="2" s="1"/>
  <c r="M18" i="2"/>
  <c r="N18" i="2" s="1"/>
  <c r="M19" i="2"/>
  <c r="N19" i="2" s="1"/>
  <c r="D20" i="4"/>
  <c r="C13" i="1" s="1"/>
  <c r="E26" i="3"/>
  <c r="D27" i="3"/>
  <c r="C27" i="3"/>
  <c r="E22" i="3"/>
  <c r="E21" i="3"/>
  <c r="E20" i="3"/>
  <c r="E19" i="3"/>
  <c r="E18" i="3"/>
  <c r="E17" i="3"/>
  <c r="E16" i="3"/>
  <c r="E15" i="3"/>
  <c r="E14" i="3"/>
  <c r="E13" i="3"/>
  <c r="E12" i="3"/>
  <c r="E11" i="3"/>
  <c r="E25" i="3" l="1"/>
  <c r="M21" i="2"/>
  <c r="N21" i="2"/>
  <c r="C40" i="2" s="1"/>
  <c r="E27" i="3"/>
  <c r="E28" i="3" s="1"/>
  <c r="E29" i="3" s="1"/>
  <c r="C12" i="1" s="1"/>
  <c r="M22" i="2" l="1"/>
  <c r="C39" i="2" s="1"/>
  <c r="C11" i="1" s="1"/>
  <c r="C14" i="1" s="1"/>
  <c r="C22" i="1" s="1"/>
</calcChain>
</file>

<file path=xl/sharedStrings.xml><?xml version="1.0" encoding="utf-8"?>
<sst xmlns="http://schemas.openxmlformats.org/spreadsheetml/2006/main" count="1305" uniqueCount="137">
  <si>
    <t>Nosaukums</t>
  </si>
  <si>
    <t>EKK</t>
  </si>
  <si>
    <t>Pamatojums</t>
  </si>
  <si>
    <t>Ēdināšana</t>
  </si>
  <si>
    <t>Peldbaseina apmeklējumi</t>
  </si>
  <si>
    <t>Kopā:</t>
  </si>
  <si>
    <t>Mēnesis</t>
  </si>
  <si>
    <t>Procenti</t>
  </si>
  <si>
    <t>Cena, euro</t>
  </si>
  <si>
    <t>Datums</t>
  </si>
  <si>
    <t>Baseina apmeklējuma laiks</t>
  </si>
  <si>
    <t>15:00- 16:00</t>
  </si>
  <si>
    <t>Faktiskais skaits</t>
  </si>
  <si>
    <t>Rēķins</t>
  </si>
  <si>
    <t>BROKASTIS</t>
  </si>
  <si>
    <t>PUSDIENAS</t>
  </si>
  <si>
    <t>VAKARIŅAS</t>
  </si>
  <si>
    <t>PORCIJAS</t>
  </si>
  <si>
    <t>Kopā</t>
  </si>
  <si>
    <t>Plānotais personu skaits vienā reizē</t>
  </si>
  <si>
    <t>PSIHOLOGS</t>
  </si>
  <si>
    <t>Amats</t>
  </si>
  <si>
    <t>Nodaļas VADĪTĀJS</t>
  </si>
  <si>
    <t>Izmaksas saraksta numurs</t>
  </si>
  <si>
    <t>Plānotais darba dienu /stundu skaits mēnesī</t>
  </si>
  <si>
    <t xml:space="preserve">Faktiski nostrādāto dienu/stundu skaits kursa laikā </t>
  </si>
  <si>
    <t>KOPĀ</t>
  </si>
  <si>
    <t>x</t>
  </si>
  <si>
    <t>Darba devēja VSAOI (EKK 1210) euro;
likme: 23,59%</t>
  </si>
  <si>
    <t>Slodze</t>
  </si>
  <si>
    <t>11=9/4x10</t>
  </si>
  <si>
    <t>Vecākais sporta speciālists</t>
  </si>
  <si>
    <t>ADMINISTRATORS</t>
  </si>
  <si>
    <t>PSIHOLOGS, nodaļas vadītāja vietnieks</t>
  </si>
  <si>
    <t>Plānotais skaits:</t>
  </si>
  <si>
    <t>Izmaksas  mēnesis</t>
  </si>
  <si>
    <t>no 2024.gada 19.februāra līdz 2024.gada 1.martam</t>
  </si>
  <si>
    <t>februāris</t>
  </si>
  <si>
    <t>marts</t>
  </si>
  <si>
    <t>Faktiskias piemaksas apmērs  no 01.03.2024. - 01.03.2024., euro</t>
  </si>
  <si>
    <t>29 dalībnieki</t>
  </si>
  <si>
    <t>Faktiskias piemaksas apmērs  no 19.02.2024.-29.02.2024., euro</t>
  </si>
  <si>
    <t>16</t>
  </si>
  <si>
    <t>18</t>
  </si>
  <si>
    <t>30 dalībnieki</t>
  </si>
  <si>
    <t>Nr. 2024-04, 04.03.2024.</t>
  </si>
  <si>
    <t>Piemaksa pilnam mēnesim
(EKK 1147)
Valsts un pašvaldību institūciju amatpersonu un darbinieku atlīdzības likuma 14.panta 1. daļa, euro</t>
  </si>
  <si>
    <t>2.tabula</t>
  </si>
  <si>
    <t>Psiholoģiskā atbalsta kursa sniegšana Ukrainas Valsts robežsardzes dienesta  amatpersonām</t>
  </si>
  <si>
    <t>Iekšlietu ministrijas veselības un sporta centrs NODAĻA "DZINTARI"</t>
  </si>
  <si>
    <t>Nr.p.k.</t>
  </si>
  <si>
    <t>1</t>
  </si>
  <si>
    <t>2</t>
  </si>
  <si>
    <t>3</t>
  </si>
  <si>
    <t>4</t>
  </si>
  <si>
    <t>5</t>
  </si>
  <si>
    <t>6</t>
  </si>
  <si>
    <t>7</t>
  </si>
  <si>
    <t>8</t>
  </si>
  <si>
    <t>9</t>
  </si>
  <si>
    <t>10</t>
  </si>
  <si>
    <t>Kopā EKK 1000</t>
  </si>
  <si>
    <t>Pavisam kopā (EKK 1000):</t>
  </si>
  <si>
    <t>no tā darba devēja VSAOI (EKK 1210)</t>
  </si>
  <si>
    <t xml:space="preserve">Atlīdzība </t>
  </si>
  <si>
    <t>Iekšlietu ministrijas veselības un sporta centra 23.02.2024 rīkojums Nr. 28/1.1.1-22/2; Iekšlietu ministrijas 13.02.2024 rīkojums Nr.1-2/194</t>
  </si>
  <si>
    <t>Aprēķins</t>
  </si>
  <si>
    <t>2.tabulā</t>
  </si>
  <si>
    <t>3.tabulā</t>
  </si>
  <si>
    <t>4.tabulā</t>
  </si>
  <si>
    <t>3.tabula</t>
  </si>
  <si>
    <t>Iekšlietu ministrijas veselības un sporta centrs</t>
  </si>
  <si>
    <t>IeM budžeta apakšprogramma 38.05.00 "Veselības aprūpe un fiziskā sagatavotība"</t>
  </si>
  <si>
    <t>2. Ēdināšanas pakalpojumi</t>
  </si>
  <si>
    <t>līdzņemamas pārtikas pakas Kursa dalībniekiem transportēšanas dienās</t>
  </si>
  <si>
    <t>Porciju skaits</t>
  </si>
  <si>
    <t>18.02.</t>
  </si>
  <si>
    <t>19.02.</t>
  </si>
  <si>
    <t>20.02.</t>
  </si>
  <si>
    <t>21.02.</t>
  </si>
  <si>
    <t>22.02.</t>
  </si>
  <si>
    <t>23.02.</t>
  </si>
  <si>
    <t>24.02.</t>
  </si>
  <si>
    <t>25.02.</t>
  </si>
  <si>
    <t>26.02.</t>
  </si>
  <si>
    <t>27.02.</t>
  </si>
  <si>
    <t>28.02.</t>
  </si>
  <si>
    <t>29.02.</t>
  </si>
  <si>
    <t>01.03.</t>
  </si>
  <si>
    <t>02.03.</t>
  </si>
  <si>
    <t>cena, bez PVN līgums: 07.06.2023 Nr.28/1.1.1-42/28</t>
  </si>
  <si>
    <t>KOPĀ, bez PVN</t>
  </si>
  <si>
    <t>PAVISAM ar PVN 21%</t>
  </si>
  <si>
    <t>PVN 21%</t>
  </si>
  <si>
    <t>Piezīme: porciju skaits aprēķināts atbiltoši IeM 13.02.2024. rīkojumam Nr.1-2/194 "Par psiholoģiskā atbalsta kursa organizēšanu", ievērojot kursa dalībnieku skaitu (kursa grupā līdz 30 personām).</t>
  </si>
  <si>
    <t>Pasākuma norises laiks: no 2024.gada 19.februāra līdz 2024.gada 1.martam, kā arī līdzņemamas pārtikas pakas Kursa dalībniekiem pārvadāšanas laikā  2024. gada 18. februārī un 2. martā</t>
  </si>
  <si>
    <t>4.tabula</t>
  </si>
  <si>
    <t>Pasākuma norises laiks: no 2024.gada 19.februāra līdz 2024.gada 1.martam</t>
  </si>
  <si>
    <t>3. Baseina apmeklējums</t>
  </si>
  <si>
    <t>Izdevumi kopā:</t>
  </si>
  <si>
    <r>
      <rPr>
        <b/>
        <sz val="12"/>
        <color theme="1"/>
        <rFont val="Times New Roman"/>
        <family val="1"/>
        <charset val="186"/>
      </rPr>
      <t>IeM budžeta apakšprogramma</t>
    </r>
    <r>
      <rPr>
        <sz val="12"/>
        <color theme="1"/>
        <rFont val="Times New Roman"/>
        <family val="1"/>
        <charset val="186"/>
      </rPr>
      <t xml:space="preserve"> 38.05.00 "Veselības aprūpe un fiziskā sagatavotība"</t>
    </r>
  </si>
  <si>
    <r>
      <rPr>
        <b/>
        <sz val="12"/>
        <color theme="1"/>
        <rFont val="Times New Roman"/>
        <family val="1"/>
        <charset val="186"/>
      </rPr>
      <t xml:space="preserve">Pasākuma norises laiks: </t>
    </r>
    <r>
      <rPr>
        <sz val="12"/>
        <color theme="1"/>
        <rFont val="Times New Roman"/>
        <family val="1"/>
        <charset val="186"/>
      </rPr>
      <t xml:space="preserve">no 2024.gada 19.februāra līdz 2024.gada 1.martam  </t>
    </r>
  </si>
  <si>
    <r>
      <t xml:space="preserve">Mēnešalga, </t>
    </r>
    <r>
      <rPr>
        <b/>
        <i/>
        <sz val="12"/>
        <rFont val="Times New Roman"/>
        <family val="1"/>
        <charset val="186"/>
      </rPr>
      <t>euro</t>
    </r>
  </si>
  <si>
    <r>
      <t xml:space="preserve">Likme, 
</t>
    </r>
    <r>
      <rPr>
        <b/>
        <i/>
        <sz val="12"/>
        <rFont val="Times New Roman"/>
        <family val="1"/>
        <charset val="186"/>
      </rPr>
      <t>euro</t>
    </r>
  </si>
  <si>
    <t>Mērvienība</t>
  </si>
  <si>
    <t>Daudzums</t>
  </si>
  <si>
    <t>Izmantoto numuru skaits</t>
  </si>
  <si>
    <t>1.</t>
  </si>
  <si>
    <t>diennakts</t>
  </si>
  <si>
    <r>
      <t xml:space="preserve">Summa </t>
    </r>
    <r>
      <rPr>
        <i/>
        <sz val="12"/>
        <color theme="1"/>
        <rFont val="Times New Roman"/>
        <family val="1"/>
      </rPr>
      <t>euro</t>
    </r>
    <r>
      <rPr>
        <sz val="12"/>
        <color theme="1"/>
        <rFont val="Times New Roman"/>
        <family val="1"/>
      </rPr>
      <t xml:space="preserve"> ar PVN</t>
    </r>
  </si>
  <si>
    <r>
      <t xml:space="preserve">Summa </t>
    </r>
    <r>
      <rPr>
        <i/>
        <sz val="12"/>
        <color theme="1"/>
        <rFont val="Times New Roman"/>
        <family val="1"/>
      </rPr>
      <t>euro kopā</t>
    </r>
    <r>
      <rPr>
        <sz val="12"/>
        <color theme="1"/>
        <rFont val="Times New Roman"/>
        <family val="1"/>
      </rPr>
      <t xml:space="preserve"> ar PVN</t>
    </r>
  </si>
  <si>
    <t>5.tabula</t>
  </si>
  <si>
    <t>Nodrošinājuma valsts aģentūra</t>
  </si>
  <si>
    <t xml:space="preserve">IeM budžeta apakšprogramma 40.02.00 "Nekustamais īpašums un centralizētais iepirkums" </t>
  </si>
  <si>
    <t>Kursa dalībnieku izmitināšanas izdevumu segšana</t>
  </si>
  <si>
    <t>Pamatojoties uz 2021. gada 28. janvāra  Ministru kabineta noteikumi Nr. 56 “Nodrošinājuma valsts aģentūras maksas pakalpojumu cenrādis” Pielikuma 2.1.4.punktu.</t>
  </si>
  <si>
    <t>Ukrainas Valsts robežsardzes dienesta 29 amatpersonām,
Divistabu divvietīgs numuri (telpa Nr. 1, 2, 3, 4, 6, 11, 12, 13, 14, 16, 17, 18, 19, 20, 21)</t>
  </si>
  <si>
    <t>1.tabula</t>
  </si>
  <si>
    <t>1. Iekšlietu ministrijas veselības un sporta centrs</t>
  </si>
  <si>
    <t>2. Nodrošinājuma valsts aģentūra</t>
  </si>
  <si>
    <t>IeM budžeta apakšprogramma 40.02.00 “Nekustamais īpašums un centralizētais iepirkums”</t>
  </si>
  <si>
    <r>
      <t xml:space="preserve">Izdevumi, </t>
    </r>
    <r>
      <rPr>
        <b/>
        <i/>
        <sz val="11"/>
        <color theme="1"/>
        <rFont val="Times New Roman"/>
        <family val="1"/>
        <charset val="186"/>
      </rPr>
      <t>euro</t>
    </r>
  </si>
  <si>
    <t>5.tabulā</t>
  </si>
  <si>
    <t>Pavisam (1.+2.)</t>
  </si>
  <si>
    <t>* budžetu izdevumu klasifikācijas kods atbilstoši ekonomiskajām kategorijām</t>
  </si>
  <si>
    <t>Kursa dalībnieku izmitināšana</t>
  </si>
  <si>
    <r>
      <t xml:space="preserve">Izdevumi, </t>
    </r>
    <r>
      <rPr>
        <b/>
        <i/>
        <sz val="12"/>
        <color theme="1"/>
        <rFont val="Times New Roman"/>
        <family val="1"/>
        <charset val="186"/>
      </rPr>
      <t>euro</t>
    </r>
  </si>
  <si>
    <t>EKK*</t>
  </si>
  <si>
    <t>Pielikums
Ministru kabineta rīkojuma projekta "Par apropriācijas pārdali no budžeta resora "74. Gadskārtējā valsts budžeta izpildes procesā pārdalāmais finansējums" programmas 17.00.00 "Finansējums Ukrainas civiliedzīvotāju atbalsta likumā noteikto pasākumu īstenošanai"" sākotnējās  ietekmes novērtējuma ziņojumam (anotācijai)</t>
  </si>
  <si>
    <t>Pielikums
Ministru kabineta rīkojuma projekta "Par apropriācijas pārdali no budžeta resora "74. Gadskārtējā valsts budžeta izpildes
procesā pārdalāmais finansējums" programmas 17.00.00 "Finansējums Ukrainas civiliedzīvotāju atbalsta likumā 
noteikto pasākumu īstenošanai"" sākotnējās  ietekmes novērtējuma ziņojumam (anotācijai)</t>
  </si>
  <si>
    <t>IZDEVUMU KOPSAVILKUMS</t>
  </si>
  <si>
    <t>Faktiskais skaits:</t>
  </si>
  <si>
    <t>Nr. 3536 DD, 29.02.2024, apmaksa 06.03.2024</t>
  </si>
  <si>
    <t>SIA BBH Investments rēķins:  Nr. 3536 DD, 29.02.2024 periods: 20.02.-29.02.2024</t>
  </si>
  <si>
    <t>SIA Remani  rēķins: NR.2024-04, periods:18.02.-01.03.2024 (tajā skaitā līdzņemamas pārtikas pakas Kursa dalībniekiem transportēšanas dienās)</t>
  </si>
  <si>
    <r>
      <rPr>
        <b/>
        <sz val="12"/>
        <color theme="1"/>
        <rFont val="Times New Roman"/>
        <family val="1"/>
      </rPr>
      <t>1. Atlīdzība - pie</t>
    </r>
    <r>
      <rPr>
        <b/>
        <sz val="12"/>
        <color theme="1"/>
        <rFont val="Times New Roman"/>
        <family val="1"/>
        <charset val="186"/>
      </rPr>
      <t>maksa par papildu darbu</t>
    </r>
  </si>
  <si>
    <t>Psiholoģiskā atbalsta kursa norises laikposms: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</si>
</sst>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0"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i/>
      <sz val="12"/>
      <color theme="1"/>
      <name val="Times New Roman"/>
      <family val="1"/>
      <charset val="186"/>
    </font>
    <font>
      <u/>
      <sz val="11"/>
      <color theme="10"/>
      <name val="Calibri"/>
      <family val="2"/>
      <charset val="186"/>
      <scheme val="minor"/>
    </font>
    <font>
      <b/>
      <i/>
      <sz val="12"/>
      <color theme="1"/>
      <name val="Times New Roman"/>
      <family val="1"/>
      <charset val="186"/>
    </font>
    <font>
      <sz val="10"/>
      <name val="Times New Roman"/>
      <family val="1"/>
      <charset val="186"/>
    </font>
    <font>
      <sz val="10"/>
      <color theme="1"/>
      <name val="Times New Roman"/>
      <family val="1"/>
      <charset val="186"/>
    </font>
    <font>
      <sz val="11"/>
      <color theme="1"/>
      <name val="Times New Roman"/>
      <family val="1"/>
      <charset val="186"/>
    </font>
    <font>
      <sz val="12"/>
      <name val="Times New Roman"/>
      <family val="1"/>
      <charset val="186"/>
    </font>
    <font>
      <b/>
      <sz val="12"/>
      <name val="Times New Roman"/>
      <family val="1"/>
      <charset val="186"/>
    </font>
    <font>
      <sz val="10"/>
      <name val="Arial"/>
      <family val="2"/>
      <charset val="186"/>
    </font>
    <font>
      <b/>
      <sz val="11"/>
      <name val="Times New Roman"/>
      <family val="1"/>
      <charset val="186"/>
    </font>
    <font>
      <sz val="8"/>
      <name val="Calibri"/>
      <family val="2"/>
      <charset val="186"/>
      <scheme val="minor"/>
    </font>
    <font>
      <b/>
      <sz val="11"/>
      <color theme="1"/>
      <name val="Times New Roman"/>
      <family val="1"/>
      <charset val="186"/>
    </font>
    <font>
      <b/>
      <sz val="11"/>
      <color theme="1"/>
      <name val="Times New Roman"/>
      <family val="1"/>
    </font>
    <font>
      <b/>
      <i/>
      <sz val="12"/>
      <color theme="1"/>
      <name val="Times New Roman"/>
      <family val="1"/>
    </font>
    <font>
      <i/>
      <sz val="12"/>
      <color theme="1"/>
      <name val="Times New Roman"/>
      <family val="1"/>
    </font>
    <font>
      <sz val="12"/>
      <color theme="1"/>
      <name val="Times New Roman"/>
      <family val="1"/>
    </font>
    <font>
      <b/>
      <sz val="12"/>
      <color theme="1"/>
      <name val="Times New Roman"/>
      <family val="1"/>
    </font>
    <font>
      <sz val="12"/>
      <name val="Times New Roman"/>
      <family val="1"/>
    </font>
    <font>
      <b/>
      <sz val="12"/>
      <name val="Times New Roman"/>
      <family val="1"/>
    </font>
    <font>
      <b/>
      <i/>
      <sz val="12"/>
      <name val="Times New Roman"/>
      <family val="1"/>
      <charset val="186"/>
    </font>
    <font>
      <u/>
      <sz val="12"/>
      <name val="Times New Roman"/>
      <family val="1"/>
    </font>
    <font>
      <b/>
      <sz val="12"/>
      <color rgb="FF000000"/>
      <name val="Times New Roman"/>
      <family val="1"/>
    </font>
    <font>
      <sz val="12"/>
      <color rgb="FF000000"/>
      <name val="Times New Roman"/>
      <family val="1"/>
    </font>
    <font>
      <sz val="12"/>
      <color rgb="FF414142"/>
      <name val="Times New Roman"/>
      <family val="1"/>
    </font>
    <font>
      <sz val="12"/>
      <color rgb="FFFFFFFF"/>
      <name val="Times New Roman"/>
      <family val="1"/>
    </font>
    <font>
      <b/>
      <i/>
      <sz val="11"/>
      <color theme="1"/>
      <name val="Times New Roman"/>
      <family val="1"/>
      <charset val="186"/>
    </font>
    <font>
      <b/>
      <sz val="14"/>
      <color theme="1"/>
      <name val="Times New Roman"/>
      <family val="1"/>
      <charset val="186"/>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34998626667073579"/>
      </left>
      <right/>
      <top/>
      <bottom style="thin">
        <color theme="0" tint="-0.34998626667073579"/>
      </bottom>
      <diagonal/>
    </border>
    <border>
      <left style="medium">
        <color indexed="64"/>
      </left>
      <right style="thin">
        <color theme="0" tint="-0.34998626667073579"/>
      </right>
      <top style="medium">
        <color indexed="64"/>
      </top>
      <bottom style="medium">
        <color indexed="64"/>
      </bottom>
      <diagonal/>
    </border>
    <border>
      <left style="thin">
        <color theme="0" tint="-0.34998626667073579"/>
      </left>
      <right style="medium">
        <color indexed="64"/>
      </right>
      <top style="medium">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1" fillId="0" borderId="0"/>
  </cellStyleXfs>
  <cellXfs count="168">
    <xf numFmtId="0" fontId="0" fillId="0" borderId="0" xfId="0"/>
    <xf numFmtId="0" fontId="2"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4" fontId="1" fillId="0" borderId="0" xfId="0" applyNumberFormat="1" applyFont="1" applyAlignment="1">
      <alignment vertical="center"/>
    </xf>
    <xf numFmtId="49" fontId="9" fillId="0" borderId="4" xfId="0" applyNumberFormat="1" applyFont="1" applyFill="1" applyBorder="1" applyAlignment="1">
      <alignment horizontal="left" vertical="center"/>
    </xf>
    <xf numFmtId="4" fontId="9" fillId="0" borderId="4" xfId="0" applyNumberFormat="1" applyFont="1" applyFill="1" applyBorder="1" applyAlignment="1">
      <alignment horizontal="center" vertical="center"/>
    </xf>
    <xf numFmtId="49" fontId="9" fillId="0" borderId="2" xfId="0" applyNumberFormat="1" applyFont="1" applyFill="1" applyBorder="1" applyAlignment="1">
      <alignment horizontal="left" vertical="center"/>
    </xf>
    <xf numFmtId="4" fontId="9" fillId="0" borderId="2" xfId="0" applyNumberFormat="1" applyFont="1" applyFill="1" applyBorder="1" applyAlignment="1">
      <alignment horizontal="center" vertical="center"/>
    </xf>
    <xf numFmtId="3" fontId="9" fillId="0" borderId="2" xfId="0" applyNumberFormat="1" applyFont="1" applyFill="1" applyBorder="1" applyAlignment="1">
      <alignment horizontal="center" vertical="center"/>
    </xf>
    <xf numFmtId="1" fontId="9" fillId="0" borderId="2" xfId="0" applyNumberFormat="1" applyFont="1" applyBorder="1" applyAlignment="1">
      <alignment horizontal="center" vertical="center"/>
    </xf>
    <xf numFmtId="4" fontId="9" fillId="0" borderId="6" xfId="0" applyNumberFormat="1" applyFont="1" applyFill="1" applyBorder="1" applyAlignment="1">
      <alignment horizontal="center" vertical="center"/>
    </xf>
    <xf numFmtId="1" fontId="9" fillId="0" borderId="4" xfId="0" applyNumberFormat="1" applyFont="1" applyBorder="1" applyAlignment="1">
      <alignment horizontal="center" vertical="center"/>
    </xf>
    <xf numFmtId="1" fontId="9" fillId="0" borderId="6" xfId="0" applyNumberFormat="1" applyFont="1" applyBorder="1" applyAlignment="1">
      <alignment horizontal="center" vertical="center"/>
    </xf>
    <xf numFmtId="4" fontId="10" fillId="0" borderId="4" xfId="0" applyNumberFormat="1" applyFont="1" applyBorder="1" applyAlignment="1">
      <alignment horizontal="center" vertical="center"/>
    </xf>
    <xf numFmtId="4" fontId="10" fillId="0" borderId="2"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2" fillId="0" borderId="1" xfId="0" applyFont="1" applyBorder="1" applyAlignment="1">
      <alignment horizontal="center" vertical="center"/>
    </xf>
    <xf numFmtId="3" fontId="9" fillId="0" borderId="4" xfId="0" applyNumberFormat="1" applyFont="1" applyFill="1" applyBorder="1" applyAlignment="1">
      <alignment horizontal="center" vertical="center"/>
    </xf>
    <xf numFmtId="4" fontId="9" fillId="0" borderId="4" xfId="0" applyNumberFormat="1" applyFont="1" applyBorder="1" applyAlignment="1">
      <alignment horizontal="center" vertical="center"/>
    </xf>
    <xf numFmtId="4" fontId="9" fillId="0" borderId="2" xfId="0" applyNumberFormat="1" applyFont="1" applyBorder="1" applyAlignment="1">
      <alignment horizontal="center" vertical="center"/>
    </xf>
    <xf numFmtId="3" fontId="9" fillId="0" borderId="6" xfId="0" applyNumberFormat="1" applyFont="1" applyFill="1" applyBorder="1" applyAlignment="1">
      <alignment horizontal="center" vertical="center"/>
    </xf>
    <xf numFmtId="4" fontId="9" fillId="0" borderId="6" xfId="0" applyNumberFormat="1" applyFont="1" applyBorder="1" applyAlignment="1">
      <alignment horizontal="center" vertical="center"/>
    </xf>
    <xf numFmtId="4" fontId="9" fillId="0" borderId="5" xfId="0" applyNumberFormat="1" applyFont="1" applyFill="1" applyBorder="1" applyAlignment="1">
      <alignment horizontal="right" vertical="center"/>
    </xf>
    <xf numFmtId="4" fontId="9" fillId="0" borderId="3" xfId="0" applyNumberFormat="1" applyFont="1" applyFill="1" applyBorder="1" applyAlignment="1">
      <alignment horizontal="right" vertical="center"/>
    </xf>
    <xf numFmtId="1" fontId="9" fillId="0" borderId="5" xfId="0" applyNumberFormat="1" applyFont="1" applyFill="1" applyBorder="1" applyAlignment="1">
      <alignment horizontal="center" vertical="center"/>
    </xf>
    <xf numFmtId="1" fontId="9" fillId="0" borderId="3" xfId="0" applyNumberFormat="1" applyFont="1" applyFill="1" applyBorder="1" applyAlignment="1">
      <alignment horizontal="center" vertical="center"/>
    </xf>
    <xf numFmtId="1" fontId="9" fillId="0" borderId="7" xfId="0" applyNumberFormat="1" applyFont="1" applyFill="1" applyBorder="1" applyAlignment="1">
      <alignment horizontal="center" vertical="center"/>
    </xf>
    <xf numFmtId="9" fontId="9" fillId="0" borderId="4" xfId="0" applyNumberFormat="1" applyFont="1" applyFill="1" applyBorder="1" applyAlignment="1">
      <alignment horizontal="center" vertical="center"/>
    </xf>
    <xf numFmtId="9" fontId="9" fillId="0" borderId="2" xfId="0" applyNumberFormat="1" applyFont="1" applyFill="1" applyBorder="1" applyAlignment="1">
      <alignment horizontal="center" vertical="center"/>
    </xf>
    <xf numFmtId="9" fontId="9" fillId="0" borderId="6"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1" fontId="9" fillId="0" borderId="8" xfId="0" applyNumberFormat="1" applyFont="1" applyFill="1" applyBorder="1" applyAlignment="1">
      <alignment horizontal="center" vertical="center"/>
    </xf>
    <xf numFmtId="1" fontId="9" fillId="0" borderId="2" xfId="0" applyNumberFormat="1" applyFont="1" applyFill="1" applyBorder="1" applyAlignment="1">
      <alignment horizontal="center" vertical="center"/>
    </xf>
    <xf numFmtId="1" fontId="9" fillId="0" borderId="6" xfId="0" applyNumberFormat="1" applyFont="1" applyFill="1" applyBorder="1" applyAlignment="1">
      <alignment horizontal="center" vertical="center"/>
    </xf>
    <xf numFmtId="2" fontId="9" fillId="0" borderId="5" xfId="0" applyNumberFormat="1" applyFont="1" applyFill="1" applyBorder="1" applyAlignment="1">
      <alignment horizontal="center" vertical="center"/>
    </xf>
    <xf numFmtId="2" fontId="9" fillId="0" borderId="2" xfId="0" applyNumberFormat="1" applyFont="1" applyFill="1" applyBorder="1" applyAlignment="1">
      <alignment horizontal="center" vertical="center"/>
    </xf>
    <xf numFmtId="2" fontId="9" fillId="0" borderId="6" xfId="0" applyNumberFormat="1" applyFont="1" applyFill="1" applyBorder="1" applyAlignment="1">
      <alignment horizontal="center" vertical="center"/>
    </xf>
    <xf numFmtId="4" fontId="9" fillId="0" borderId="2" xfId="0" applyNumberFormat="1" applyFont="1" applyFill="1" applyBorder="1" applyAlignment="1">
      <alignment horizontal="right" vertical="center"/>
    </xf>
    <xf numFmtId="4" fontId="9" fillId="0" borderId="5" xfId="0" applyNumberFormat="1" applyFont="1" applyFill="1" applyBorder="1" applyAlignment="1">
      <alignment horizontal="center" vertical="center"/>
    </xf>
    <xf numFmtId="4" fontId="1" fillId="0" borderId="2" xfId="0" applyNumberFormat="1" applyFont="1" applyFill="1" applyBorder="1" applyAlignment="1">
      <alignment horizontal="center" vertical="center"/>
    </xf>
    <xf numFmtId="4" fontId="1" fillId="0" borderId="6" xfId="0" applyNumberFormat="1" applyFont="1" applyFill="1" applyBorder="1" applyAlignment="1">
      <alignment horizontal="center" vertical="center"/>
    </xf>
    <xf numFmtId="0" fontId="8" fillId="0" borderId="0" xfId="0" applyFont="1" applyAlignment="1">
      <alignment horizontal="center"/>
    </xf>
    <xf numFmtId="0" fontId="8" fillId="0" borderId="0" xfId="0" applyFont="1"/>
    <xf numFmtId="0" fontId="8" fillId="0" borderId="0" xfId="0" applyFont="1" applyAlignment="1">
      <alignment horizontal="center" vertical="center"/>
    </xf>
    <xf numFmtId="0" fontId="8" fillId="0" borderId="0" xfId="0" applyFont="1" applyAlignment="1">
      <alignment horizontal="right" vertical="center" wrapText="1"/>
    </xf>
    <xf numFmtId="0" fontId="15" fillId="0" borderId="1" xfId="0" applyFont="1" applyBorder="1"/>
    <xf numFmtId="0" fontId="1" fillId="0" borderId="1" xfId="0" applyFont="1" applyBorder="1" applyAlignment="1">
      <alignment vertical="center"/>
    </xf>
    <xf numFmtId="4" fontId="10" fillId="0" borderId="1" xfId="0" applyNumberFormat="1" applyFont="1" applyBorder="1" applyAlignment="1">
      <alignment horizontal="right" vertical="center"/>
    </xf>
    <xf numFmtId="0" fontId="6" fillId="0" borderId="1" xfId="0" applyFont="1" applyBorder="1" applyAlignment="1">
      <alignment vertical="center" wrapText="1"/>
    </xf>
    <xf numFmtId="0" fontId="8" fillId="0" borderId="1" xfId="0" applyFont="1" applyBorder="1" applyAlignment="1">
      <alignment horizontal="center" vertical="center"/>
    </xf>
    <xf numFmtId="0" fontId="8" fillId="4" borderId="1" xfId="0" applyFont="1" applyFill="1" applyBorder="1"/>
    <xf numFmtId="0" fontId="14" fillId="0" borderId="0" xfId="0" applyFont="1" applyAlignment="1">
      <alignment horizontal="left" wrapText="1"/>
    </xf>
    <xf numFmtId="0" fontId="1" fillId="4" borderId="1" xfId="0" applyFont="1" applyFill="1" applyBorder="1" applyAlignment="1">
      <alignment vertical="center"/>
    </xf>
    <xf numFmtId="0" fontId="20" fillId="3" borderId="0" xfId="0" applyFont="1" applyFill="1" applyAlignment="1">
      <alignment horizontal="left" vertical="center"/>
    </xf>
    <xf numFmtId="0" fontId="21" fillId="3" borderId="1" xfId="0" applyFont="1" applyFill="1" applyBorder="1"/>
    <xf numFmtId="4" fontId="21" fillId="0" borderId="1" xfId="0" applyNumberFormat="1" applyFont="1" applyBorder="1"/>
    <xf numFmtId="0" fontId="1" fillId="0" borderId="0" xfId="0" applyFont="1" applyAlignment="1">
      <alignment horizontal="right" vertical="center" wrapText="1"/>
    </xf>
    <xf numFmtId="0" fontId="10" fillId="0" borderId="1" xfId="0" applyFont="1" applyBorder="1" applyAlignment="1">
      <alignment horizontal="center" vertical="center" wrapText="1"/>
    </xf>
    <xf numFmtId="0" fontId="10" fillId="0" borderId="10" xfId="0"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9" xfId="0" applyFont="1" applyBorder="1" applyAlignment="1">
      <alignment horizontal="center" vertical="center" wrapText="1"/>
    </xf>
    <xf numFmtId="49" fontId="9" fillId="0" borderId="4" xfId="0" applyNumberFormat="1" applyFont="1" applyBorder="1" applyAlignment="1">
      <alignment horizontal="center" vertical="center"/>
    </xf>
    <xf numFmtId="49" fontId="9" fillId="0" borderId="4" xfId="0" applyNumberFormat="1" applyFont="1" applyFill="1" applyBorder="1" applyAlignment="1">
      <alignment horizontal="left" vertical="center" wrapText="1"/>
    </xf>
    <xf numFmtId="49" fontId="9" fillId="0" borderId="4" xfId="2" applyNumberFormat="1" applyFont="1" applyBorder="1" applyAlignment="1">
      <alignment horizontal="center" vertical="center" wrapText="1"/>
    </xf>
    <xf numFmtId="164" fontId="9" fillId="0" borderId="4" xfId="2" applyNumberFormat="1" applyFont="1" applyBorder="1" applyAlignment="1">
      <alignment horizontal="left" vertical="center" wrapText="1"/>
    </xf>
    <xf numFmtId="49" fontId="9" fillId="0" borderId="2" xfId="0" applyNumberFormat="1" applyFont="1" applyBorder="1" applyAlignment="1">
      <alignment horizontal="center" vertical="center"/>
    </xf>
    <xf numFmtId="49" fontId="9" fillId="0" borderId="2" xfId="0" applyNumberFormat="1" applyFont="1" applyFill="1" applyBorder="1" applyAlignment="1">
      <alignment horizontal="left" vertical="center" wrapText="1"/>
    </xf>
    <xf numFmtId="49" fontId="9" fillId="0" borderId="2" xfId="2" applyNumberFormat="1" applyFont="1" applyBorder="1" applyAlignment="1">
      <alignment horizontal="center" vertical="center" wrapText="1"/>
    </xf>
    <xf numFmtId="164" fontId="9" fillId="0" borderId="2" xfId="2" applyNumberFormat="1" applyFont="1" applyBorder="1" applyAlignment="1">
      <alignment horizontal="left" vertical="center" wrapText="1"/>
    </xf>
    <xf numFmtId="49" fontId="9" fillId="0" borderId="6" xfId="2" applyNumberFormat="1" applyFont="1" applyBorder="1" applyAlignment="1">
      <alignment horizontal="center" vertical="center" wrapText="1"/>
    </xf>
    <xf numFmtId="49" fontId="9" fillId="0" borderId="11" xfId="2" applyNumberFormat="1" applyFont="1" applyBorder="1" applyAlignment="1">
      <alignment horizontal="center" vertical="center" wrapText="1"/>
    </xf>
    <xf numFmtId="2" fontId="20" fillId="0" borderId="1" xfId="0" applyNumberFormat="1" applyFont="1" applyBorder="1" applyAlignment="1">
      <alignment wrapText="1"/>
    </xf>
    <xf numFmtId="0" fontId="21" fillId="4" borderId="1" xfId="0" applyFont="1" applyFill="1" applyBorder="1" applyAlignment="1">
      <alignment vertical="center"/>
    </xf>
    <xf numFmtId="0" fontId="18" fillId="0" borderId="0" xfId="0" applyFont="1" applyAlignment="1">
      <alignment vertical="center"/>
    </xf>
    <xf numFmtId="0" fontId="20" fillId="0" borderId="0" xfId="0" applyFont="1" applyAlignment="1">
      <alignment vertical="center"/>
    </xf>
    <xf numFmtId="0" fontId="20" fillId="0" borderId="0" xfId="0" applyFont="1" applyAlignment="1">
      <alignment horizontal="right" vertical="center" wrapText="1"/>
    </xf>
    <xf numFmtId="0" fontId="20" fillId="0" borderId="0" xfId="0" applyFont="1" applyFill="1" applyAlignment="1">
      <alignment vertical="center"/>
    </xf>
    <xf numFmtId="0" fontId="20" fillId="0" borderId="0" xfId="0" applyFont="1" applyAlignment="1">
      <alignment horizontal="left" vertical="center" wrapText="1"/>
    </xf>
    <xf numFmtId="0" fontId="20" fillId="0" borderId="1" xfId="0" applyFont="1" applyBorder="1" applyAlignment="1">
      <alignment horizontal="center"/>
    </xf>
    <xf numFmtId="2" fontId="20" fillId="0" borderId="1" xfId="0" applyNumberFormat="1" applyFont="1" applyFill="1" applyBorder="1" applyAlignment="1">
      <alignment horizontal="right"/>
    </xf>
    <xf numFmtId="0" fontId="20" fillId="0" borderId="1" xfId="0" applyFont="1" applyBorder="1"/>
    <xf numFmtId="0" fontId="20" fillId="0" borderId="1" xfId="0" applyFont="1" applyFill="1" applyBorder="1"/>
    <xf numFmtId="0" fontId="20" fillId="3" borderId="0" xfId="0" applyFont="1" applyFill="1" applyAlignment="1">
      <alignment vertical="center"/>
    </xf>
    <xf numFmtId="49" fontId="20" fillId="0" borderId="1" xfId="0" applyNumberFormat="1" applyFont="1" applyFill="1" applyBorder="1" applyAlignment="1">
      <alignment horizontal="right"/>
    </xf>
    <xf numFmtId="2" fontId="20" fillId="0" borderId="1" xfId="0" applyNumberFormat="1" applyFont="1" applyFill="1" applyBorder="1"/>
    <xf numFmtId="2" fontId="21" fillId="0" borderId="1" xfId="0" applyNumberFormat="1" applyFont="1" applyFill="1" applyBorder="1"/>
    <xf numFmtId="0" fontId="20" fillId="3" borderId="1" xfId="0" applyFont="1" applyFill="1" applyBorder="1" applyAlignment="1">
      <alignment vertical="center"/>
    </xf>
    <xf numFmtId="0" fontId="20" fillId="4" borderId="1" xfId="0" applyFont="1" applyFill="1" applyBorder="1" applyAlignment="1">
      <alignment vertical="center"/>
    </xf>
    <xf numFmtId="0" fontId="21" fillId="4" borderId="1" xfId="0" applyFont="1" applyFill="1" applyBorder="1"/>
    <xf numFmtId="4" fontId="21" fillId="4" borderId="1" xfId="0" applyNumberFormat="1" applyFont="1" applyFill="1" applyBorder="1"/>
    <xf numFmtId="0" fontId="23" fillId="0" borderId="0" xfId="1" applyFont="1" applyAlignment="1">
      <alignment vertical="center"/>
    </xf>
    <xf numFmtId="0" fontId="18" fillId="3" borderId="0" xfId="0" applyFont="1" applyFill="1" applyAlignment="1">
      <alignment vertical="center"/>
    </xf>
    <xf numFmtId="0" fontId="16" fillId="0" borderId="1" xfId="0" applyFont="1" applyBorder="1" applyAlignment="1">
      <alignment horizontal="center" vertical="center" wrapText="1"/>
    </xf>
    <xf numFmtId="0" fontId="24" fillId="0" borderId="1" xfId="0" applyFont="1" applyBorder="1" applyAlignment="1">
      <alignment horizontal="center" vertical="center" wrapText="1"/>
    </xf>
    <xf numFmtId="14" fontId="25" fillId="3" borderId="1" xfId="0" applyNumberFormat="1" applyFont="1" applyFill="1" applyBorder="1" applyAlignment="1">
      <alignment horizontal="center" vertical="center"/>
    </xf>
    <xf numFmtId="0" fontId="25" fillId="3" borderId="1" xfId="0" applyFont="1" applyFill="1" applyBorder="1" applyAlignment="1">
      <alignment horizontal="center" vertical="center"/>
    </xf>
    <xf numFmtId="0" fontId="25" fillId="0" borderId="1" xfId="0" applyFont="1" applyBorder="1" applyAlignment="1">
      <alignment horizontal="center" vertical="center"/>
    </xf>
    <xf numFmtId="0" fontId="18" fillId="0" borderId="1" xfId="0" applyFont="1" applyBorder="1" applyAlignment="1">
      <alignment horizontal="center" vertical="center"/>
    </xf>
    <xf numFmtId="0" fontId="19" fillId="0" borderId="0" xfId="0" applyFont="1" applyAlignment="1">
      <alignment vertical="center"/>
    </xf>
    <xf numFmtId="0" fontId="19" fillId="0" borderId="1" xfId="0" applyFont="1" applyBorder="1" applyAlignment="1">
      <alignment horizontal="center" vertical="center"/>
    </xf>
    <xf numFmtId="4" fontId="19" fillId="4" borderId="1" xfId="0" applyNumberFormat="1" applyFont="1" applyFill="1" applyBorder="1" applyAlignment="1">
      <alignment vertical="center"/>
    </xf>
    <xf numFmtId="0" fontId="18" fillId="0" borderId="0" xfId="0" applyFont="1" applyAlignment="1">
      <alignment horizontal="right" vertical="center"/>
    </xf>
    <xf numFmtId="0" fontId="18" fillId="0" borderId="0" xfId="0" applyFont="1"/>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vertical="center" wrapText="1"/>
    </xf>
    <xf numFmtId="0" fontId="8" fillId="4" borderId="1" xfId="0" applyFont="1" applyFill="1" applyBorder="1" applyAlignment="1">
      <alignment vertical="center" wrapText="1"/>
    </xf>
    <xf numFmtId="0" fontId="14" fillId="0" borderId="1" xfId="0" applyFont="1" applyBorder="1" applyAlignment="1">
      <alignment horizontal="center" vertical="center"/>
    </xf>
    <xf numFmtId="0" fontId="8" fillId="0" borderId="1" xfId="0" applyFont="1" applyBorder="1" applyAlignment="1">
      <alignment vertical="center"/>
    </xf>
    <xf numFmtId="4" fontId="12" fillId="0" borderId="1" xfId="0" applyNumberFormat="1" applyFont="1" applyBorder="1" applyAlignment="1">
      <alignment horizontal="right" vertical="center"/>
    </xf>
    <xf numFmtId="0" fontId="7" fillId="0" borderId="1" xfId="0" applyFont="1" applyBorder="1" applyAlignment="1">
      <alignment vertical="center" wrapText="1"/>
    </xf>
    <xf numFmtId="0" fontId="8" fillId="4" borderId="1" xfId="0" applyFont="1" applyFill="1" applyBorder="1" applyAlignment="1">
      <alignment vertical="center"/>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8" fillId="5" borderId="1" xfId="0" applyFont="1" applyFill="1" applyBorder="1"/>
    <xf numFmtId="0" fontId="14" fillId="0" borderId="1" xfId="0" applyFont="1" applyBorder="1" applyAlignment="1">
      <alignment horizontal="center" vertical="center" wrapText="1"/>
    </xf>
    <xf numFmtId="4" fontId="18" fillId="0" borderId="1" xfId="0" applyNumberFormat="1" applyFont="1" applyBorder="1" applyAlignment="1">
      <alignment vertical="center"/>
    </xf>
    <xf numFmtId="0" fontId="9" fillId="0" borderId="1" xfId="0" applyFont="1" applyBorder="1" applyAlignment="1">
      <alignment horizontal="center" vertical="center"/>
    </xf>
    <xf numFmtId="0" fontId="1" fillId="0" borderId="1" xfId="0" applyFont="1" applyBorder="1" applyAlignment="1">
      <alignment horizontal="center" vertical="center"/>
    </xf>
    <xf numFmtId="4" fontId="2" fillId="2" borderId="8" xfId="0" applyNumberFormat="1" applyFont="1" applyFill="1" applyBorder="1" applyAlignment="1">
      <alignment horizontal="center" vertical="center"/>
    </xf>
    <xf numFmtId="4" fontId="1" fillId="0" borderId="6" xfId="0" applyNumberFormat="1" applyFont="1" applyBorder="1"/>
    <xf numFmtId="4" fontId="29" fillId="4" borderId="15" xfId="0" applyNumberFormat="1" applyFont="1" applyFill="1" applyBorder="1"/>
    <xf numFmtId="3" fontId="14" fillId="4" borderId="1" xfId="0" applyNumberFormat="1" applyFont="1" applyFill="1" applyBorder="1" applyAlignment="1">
      <alignment horizontal="center" vertical="center"/>
    </xf>
    <xf numFmtId="3" fontId="14" fillId="4" borderId="1" xfId="0" applyNumberFormat="1" applyFont="1" applyFill="1" applyBorder="1" applyAlignment="1">
      <alignment horizontal="right" vertical="center"/>
    </xf>
    <xf numFmtId="3" fontId="14" fillId="5" borderId="1" xfId="0" applyNumberFormat="1" applyFont="1" applyFill="1" applyBorder="1" applyAlignment="1">
      <alignment horizontal="right" vertical="center" wrapText="1"/>
    </xf>
    <xf numFmtId="0" fontId="8" fillId="0" borderId="0"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8"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 fillId="0" borderId="0" xfId="0" applyFont="1" applyAlignment="1">
      <alignment horizontal="righ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12" xfId="0" applyFont="1" applyBorder="1" applyAlignment="1">
      <alignment horizontal="center"/>
    </xf>
    <xf numFmtId="0" fontId="2" fillId="0" borderId="16" xfId="0" applyFont="1" applyBorder="1" applyAlignment="1">
      <alignment horizontal="center"/>
    </xf>
    <xf numFmtId="4" fontId="2" fillId="0" borderId="17" xfId="0" applyNumberFormat="1" applyFont="1" applyBorder="1" applyAlignment="1">
      <alignment horizontal="center"/>
    </xf>
    <xf numFmtId="0" fontId="2" fillId="0" borderId="18" xfId="0" applyFont="1" applyBorder="1" applyAlignment="1">
      <alignment horizontal="center"/>
    </xf>
    <xf numFmtId="0" fontId="2" fillId="4" borderId="1" xfId="0" applyFont="1" applyFill="1" applyBorder="1" applyAlignment="1">
      <alignment horizontal="right"/>
    </xf>
    <xf numFmtId="0" fontId="2" fillId="4" borderId="9" xfId="0" applyFont="1" applyFill="1" applyBorder="1" applyAlignment="1">
      <alignment horizontal="right"/>
    </xf>
    <xf numFmtId="0" fontId="3" fillId="0" borderId="1" xfId="0" applyFont="1" applyBorder="1" applyAlignment="1">
      <alignment horizontal="right"/>
    </xf>
    <xf numFmtId="0" fontId="1" fillId="0" borderId="0" xfId="0" applyFont="1" applyAlignment="1">
      <alignment horizontal="left" vertical="center"/>
    </xf>
    <xf numFmtId="0" fontId="1" fillId="0" borderId="0" xfId="0" applyFont="1" applyAlignment="1">
      <alignment horizontal="left" vertical="center" wrapText="1"/>
    </xf>
    <xf numFmtId="0" fontId="19" fillId="0" borderId="0" xfId="0" applyFont="1" applyAlignment="1">
      <alignment horizontal="center" vertical="center" wrapText="1"/>
    </xf>
    <xf numFmtId="0" fontId="2" fillId="0" borderId="0" xfId="0" applyFont="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18" fillId="0" borderId="0" xfId="0" applyFont="1" applyAlignment="1">
      <alignment horizontal="right" vertical="center" wrapText="1"/>
    </xf>
    <xf numFmtId="0" fontId="20" fillId="0" borderId="0" xfId="0" applyFont="1" applyAlignment="1">
      <alignment horizontal="left" vertical="center" wrapText="1"/>
    </xf>
    <xf numFmtId="0" fontId="21" fillId="3" borderId="1" xfId="0" applyFont="1" applyFill="1" applyBorder="1" applyAlignment="1">
      <alignment horizontal="center" vertical="center" wrapText="1"/>
    </xf>
    <xf numFmtId="0" fontId="20" fillId="0" borderId="1" xfId="0" applyFont="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left" vertical="center" wrapText="1"/>
    </xf>
    <xf numFmtId="0" fontId="20" fillId="0" borderId="0" xfId="0" applyFont="1" applyAlignment="1">
      <alignment horizontal="left" vertical="center"/>
    </xf>
    <xf numFmtId="0" fontId="24" fillId="4" borderId="1" xfId="0" applyFont="1" applyFill="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horizontal="right" vertical="center" wrapText="1"/>
    </xf>
    <xf numFmtId="0" fontId="18" fillId="0" borderId="0" xfId="0" applyFont="1" applyBorder="1" applyAlignment="1">
      <alignment horizontal="left" vertical="center" wrapText="1"/>
    </xf>
    <xf numFmtId="0" fontId="27" fillId="0" borderId="0" xfId="0" applyFont="1" applyBorder="1" applyAlignment="1">
      <alignment horizontal="left" vertical="center" wrapText="1"/>
    </xf>
    <xf numFmtId="0" fontId="14" fillId="0" borderId="0" xfId="0" applyFont="1" applyAlignment="1">
      <alignment horizontal="left" vertical="center" wrapText="1"/>
    </xf>
    <xf numFmtId="0" fontId="8" fillId="0" borderId="0" xfId="0" applyFont="1" applyAlignment="1">
      <alignment horizontal="left" vertical="center"/>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pageSetUpPr fitToPage="1"/>
  </sheetPr>
  <dimension ref="A1:H30"/>
  <sheetViews>
    <sheetView tabSelected="1" workbookViewId="0">
      <selection activeCell="K8" sqref="K8"/>
    </sheetView>
  </sheetViews>
  <sheetFormatPr defaultRowHeight="15.75" x14ac:dyDescent="0.25"/>
  <cols>
    <col min="1" max="1" width="26.28515625" style="3" customWidth="1"/>
    <col min="2" max="2" width="11.140625" style="3" customWidth="1"/>
    <col min="3" max="3" width="11.28515625" style="3" customWidth="1"/>
    <col min="4" max="4" width="62.5703125" style="3" customWidth="1"/>
    <col min="5" max="5" width="12.28515625" style="3" customWidth="1"/>
    <col min="6" max="7" width="9.140625" style="3"/>
    <col min="8" max="8" width="10.140625" style="3" bestFit="1" customWidth="1"/>
    <col min="9" max="16384" width="9.140625" style="3"/>
  </cols>
  <sheetData>
    <row r="1" spans="1:7" ht="69.75" customHeight="1" x14ac:dyDescent="0.25">
      <c r="A1" s="131" t="s">
        <v>129</v>
      </c>
      <c r="B1" s="131"/>
      <c r="C1" s="131"/>
      <c r="D1" s="131"/>
      <c r="E1" s="131"/>
    </row>
    <row r="2" spans="1:7" x14ac:dyDescent="0.25">
      <c r="A2" s="43"/>
      <c r="B2" s="46"/>
      <c r="C2" s="46"/>
      <c r="D2" s="46"/>
      <c r="E2" s="45" t="s">
        <v>117</v>
      </c>
    </row>
    <row r="3" spans="1:7" ht="19.5" customHeight="1" x14ac:dyDescent="0.25">
      <c r="A3" s="132" t="s">
        <v>48</v>
      </c>
      <c r="B3" s="132"/>
      <c r="C3" s="132"/>
      <c r="D3" s="132"/>
      <c r="E3" s="132"/>
    </row>
    <row r="4" spans="1:7" ht="34.5" customHeight="1" x14ac:dyDescent="0.25">
      <c r="A4" s="133" t="s">
        <v>130</v>
      </c>
      <c r="B4" s="133"/>
      <c r="C4" s="133"/>
      <c r="D4" s="133"/>
      <c r="E4" s="133"/>
    </row>
    <row r="5" spans="1:7" ht="30.75" customHeight="1" x14ac:dyDescent="0.25">
      <c r="A5" s="2" t="s">
        <v>136</v>
      </c>
      <c r="B5" s="3" t="s">
        <v>36</v>
      </c>
      <c r="G5" s="4"/>
    </row>
    <row r="6" spans="1:7" x14ac:dyDescent="0.25">
      <c r="A6" s="2" t="s">
        <v>34</v>
      </c>
      <c r="B6" s="3" t="s">
        <v>44</v>
      </c>
      <c r="G6" s="4"/>
    </row>
    <row r="7" spans="1:7" x14ac:dyDescent="0.25">
      <c r="A7" s="2" t="s">
        <v>131</v>
      </c>
      <c r="B7" s="3" t="s">
        <v>40</v>
      </c>
    </row>
    <row r="8" spans="1:7" x14ac:dyDescent="0.25">
      <c r="A8" s="133" t="s">
        <v>118</v>
      </c>
      <c r="B8" s="133"/>
      <c r="C8" s="133"/>
      <c r="D8" s="133"/>
      <c r="E8" s="133"/>
    </row>
    <row r="9" spans="1:7" x14ac:dyDescent="0.25">
      <c r="A9" s="134" t="s">
        <v>72</v>
      </c>
      <c r="B9" s="134"/>
      <c r="C9" s="134"/>
      <c r="D9" s="134"/>
      <c r="E9" s="134"/>
    </row>
    <row r="10" spans="1:7" ht="36.75" customHeight="1" x14ac:dyDescent="0.2">
      <c r="A10" s="17" t="s">
        <v>0</v>
      </c>
      <c r="B10" s="17" t="s">
        <v>127</v>
      </c>
      <c r="C10" s="32" t="s">
        <v>126</v>
      </c>
      <c r="D10" s="17" t="s">
        <v>2</v>
      </c>
      <c r="E10" s="47" t="s">
        <v>66</v>
      </c>
    </row>
    <row r="11" spans="1:7" ht="33" customHeight="1" x14ac:dyDescent="0.25">
      <c r="A11" s="48" t="s">
        <v>64</v>
      </c>
      <c r="B11" s="121">
        <v>1000</v>
      </c>
      <c r="C11" s="49">
        <f>'2.tabula'!C39</f>
        <v>1727.5299999999997</v>
      </c>
      <c r="D11" s="50" t="s">
        <v>65</v>
      </c>
      <c r="E11" s="51" t="s">
        <v>67</v>
      </c>
    </row>
    <row r="12" spans="1:7" ht="51.75" customHeight="1" x14ac:dyDescent="0.25">
      <c r="A12" s="48" t="s">
        <v>3</v>
      </c>
      <c r="B12" s="122">
        <v>2239</v>
      </c>
      <c r="C12" s="49">
        <f>'3.tabula'!E29</f>
        <v>9524.3940000000002</v>
      </c>
      <c r="D12" s="50" t="s">
        <v>134</v>
      </c>
      <c r="E12" s="51" t="s">
        <v>68</v>
      </c>
    </row>
    <row r="13" spans="1:7" ht="52.5" customHeight="1" x14ac:dyDescent="0.25">
      <c r="A13" s="48" t="s">
        <v>4</v>
      </c>
      <c r="B13" s="122">
        <v>2261</v>
      </c>
      <c r="C13" s="49">
        <f>'4. tabula'!D20</f>
        <v>2180</v>
      </c>
      <c r="D13" s="50" t="s">
        <v>133</v>
      </c>
      <c r="E13" s="51" t="s">
        <v>69</v>
      </c>
    </row>
    <row r="14" spans="1:7" ht="27" customHeight="1" x14ac:dyDescent="0.25">
      <c r="A14" s="54" t="s">
        <v>5</v>
      </c>
      <c r="B14" s="54"/>
      <c r="C14" s="126">
        <f>ROUNDUP(C11+C12+C13,0)</f>
        <v>13432</v>
      </c>
      <c r="D14" s="110"/>
      <c r="E14" s="52"/>
    </row>
    <row r="15" spans="1:7" x14ac:dyDescent="0.25">
      <c r="C15" s="4"/>
    </row>
    <row r="16" spans="1:7" ht="15.75" customHeight="1" x14ac:dyDescent="0.25">
      <c r="A16" s="135" t="s">
        <v>119</v>
      </c>
      <c r="B16" s="135"/>
      <c r="C16" s="135"/>
      <c r="D16" s="135"/>
      <c r="E16" s="135"/>
    </row>
    <row r="17" spans="1:8" ht="15.75" customHeight="1" x14ac:dyDescent="0.25">
      <c r="A17" s="129" t="s">
        <v>120</v>
      </c>
      <c r="B17" s="129"/>
      <c r="C17" s="129"/>
      <c r="D17" s="129"/>
      <c r="E17" s="129"/>
    </row>
    <row r="18" spans="1:8" ht="30.75" customHeight="1" x14ac:dyDescent="0.2">
      <c r="A18" s="111" t="s">
        <v>0</v>
      </c>
      <c r="B18" s="111" t="s">
        <v>1</v>
      </c>
      <c r="C18" s="119" t="s">
        <v>121</v>
      </c>
      <c r="D18" s="111" t="s">
        <v>2</v>
      </c>
      <c r="E18" s="47" t="s">
        <v>66</v>
      </c>
    </row>
    <row r="19" spans="1:8" x14ac:dyDescent="0.25">
      <c r="A19" s="112" t="s">
        <v>125</v>
      </c>
      <c r="B19" s="51">
        <v>2000</v>
      </c>
      <c r="C19" s="113">
        <f>'5.tabula'!G10</f>
        <v>6416.85</v>
      </c>
      <c r="D19" s="114" t="s">
        <v>114</v>
      </c>
      <c r="E19" s="51" t="s">
        <v>122</v>
      </c>
    </row>
    <row r="20" spans="1:8" x14ac:dyDescent="0.25">
      <c r="A20" s="115" t="s">
        <v>5</v>
      </c>
      <c r="B20" s="116"/>
      <c r="C20" s="127">
        <f>ROUNDUP(C19,0)</f>
        <v>6417</v>
      </c>
      <c r="D20" s="116"/>
      <c r="E20" s="52"/>
    </row>
    <row r="22" spans="1:8" x14ac:dyDescent="0.25">
      <c r="A22" s="117" t="s">
        <v>123</v>
      </c>
      <c r="B22" s="117"/>
      <c r="C22" s="128">
        <f>C14+C20</f>
        <v>19849</v>
      </c>
      <c r="D22" s="117"/>
      <c r="E22" s="118"/>
    </row>
    <row r="23" spans="1:8" x14ac:dyDescent="0.25">
      <c r="E23" s="44"/>
    </row>
    <row r="24" spans="1:8" x14ac:dyDescent="0.25">
      <c r="H24" s="4"/>
    </row>
    <row r="25" spans="1:8" x14ac:dyDescent="0.25">
      <c r="A25" s="130" t="s">
        <v>124</v>
      </c>
      <c r="B25" s="130"/>
      <c r="C25" s="130"/>
      <c r="D25" s="130"/>
    </row>
    <row r="30" spans="1:8" x14ac:dyDescent="0.25">
      <c r="C30" s="4"/>
    </row>
  </sheetData>
  <mergeCells count="8">
    <mergeCell ref="A17:E17"/>
    <mergeCell ref="A25:D25"/>
    <mergeCell ref="A1:E1"/>
    <mergeCell ref="A3:E3"/>
    <mergeCell ref="A4:E4"/>
    <mergeCell ref="A8:E8"/>
    <mergeCell ref="A9:E9"/>
    <mergeCell ref="A16:E16"/>
  </mergeCells>
  <phoneticPr fontId="13" type="noConversion"/>
  <pageMargins left="0.9055118110236221" right="0.70866141732283472" top="0.74803149606299213" bottom="0.74803149606299213" header="0.31496062992125984" footer="0.31496062992125984"/>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A1:P41"/>
  <sheetViews>
    <sheetView zoomScale="78" zoomScaleNormal="78" workbookViewId="0">
      <selection activeCell="E39" sqref="E39:E40"/>
    </sheetView>
  </sheetViews>
  <sheetFormatPr defaultRowHeight="15.75" x14ac:dyDescent="0.25"/>
  <cols>
    <col min="1" max="1" width="26.140625" style="3" customWidth="1"/>
    <col min="2" max="2" width="19.140625" style="3" customWidth="1"/>
    <col min="3" max="3" width="11.42578125" style="3" bestFit="1" customWidth="1"/>
    <col min="4" max="4" width="8.5703125" style="3" customWidth="1"/>
    <col min="5" max="5" width="9.140625" style="3" customWidth="1"/>
    <col min="6" max="6" width="9.140625" style="3"/>
    <col min="7" max="7" width="11.42578125" style="3" customWidth="1"/>
    <col min="8" max="8" width="13.5703125" style="3" customWidth="1"/>
    <col min="9" max="9" width="10.85546875" style="3" customWidth="1"/>
    <col min="10" max="10" width="24.42578125" style="3" customWidth="1"/>
    <col min="11" max="11" width="9.140625" style="3" customWidth="1"/>
    <col min="12" max="12" width="10.42578125" style="3" customWidth="1"/>
    <col min="13" max="13" width="12.5703125" style="3" customWidth="1"/>
    <col min="14" max="14" width="10.85546875" style="3" customWidth="1"/>
    <col min="15" max="15" width="10" style="3" customWidth="1"/>
    <col min="16" max="16" width="12.5703125" style="3" customWidth="1"/>
    <col min="17" max="16384" width="9.140625" style="3"/>
  </cols>
  <sheetData>
    <row r="1" spans="1:16" ht="68.25" customHeight="1" x14ac:dyDescent="0.25">
      <c r="A1" s="138" t="s">
        <v>129</v>
      </c>
      <c r="B1" s="138"/>
      <c r="C1" s="138"/>
      <c r="D1" s="138"/>
      <c r="E1" s="138"/>
      <c r="F1" s="138"/>
      <c r="G1" s="138"/>
      <c r="H1" s="138"/>
      <c r="I1" s="138"/>
      <c r="J1" s="138"/>
      <c r="K1" s="138"/>
      <c r="L1" s="138"/>
      <c r="M1" s="138"/>
      <c r="N1" s="138"/>
      <c r="O1" s="138"/>
      <c r="P1" s="138"/>
    </row>
    <row r="2" spans="1:16" x14ac:dyDescent="0.25">
      <c r="A2" s="58"/>
      <c r="B2" s="58"/>
      <c r="C2" s="58"/>
      <c r="D2" s="58"/>
      <c r="E2" s="58"/>
      <c r="F2" s="58"/>
      <c r="G2" s="58"/>
      <c r="H2" s="58"/>
      <c r="I2" s="58"/>
      <c r="J2" s="58"/>
      <c r="K2" s="58"/>
      <c r="L2" s="58"/>
      <c r="M2" s="58"/>
      <c r="N2" s="58"/>
      <c r="O2" s="58"/>
      <c r="P2" s="58" t="s">
        <v>47</v>
      </c>
    </row>
    <row r="3" spans="1:16" x14ac:dyDescent="0.25">
      <c r="A3" s="139" t="s">
        <v>48</v>
      </c>
      <c r="B3" s="139"/>
      <c r="C3" s="139"/>
      <c r="D3" s="139"/>
      <c r="E3" s="139"/>
      <c r="F3" s="139"/>
      <c r="G3" s="139"/>
      <c r="H3" s="139"/>
      <c r="I3" s="139"/>
      <c r="J3" s="139"/>
      <c r="K3" s="139"/>
      <c r="L3" s="139"/>
      <c r="M3" s="139"/>
      <c r="N3" s="139"/>
      <c r="O3" s="139"/>
      <c r="P3" s="139"/>
    </row>
    <row r="4" spans="1:16" x14ac:dyDescent="0.25">
      <c r="A4" s="140" t="s">
        <v>49</v>
      </c>
      <c r="B4" s="140"/>
      <c r="C4" s="140"/>
      <c r="D4" s="140"/>
      <c r="E4" s="140"/>
      <c r="F4" s="140"/>
      <c r="G4" s="140"/>
      <c r="H4" s="140"/>
      <c r="I4" s="140"/>
      <c r="J4" s="140"/>
      <c r="K4" s="140"/>
      <c r="L4" s="140"/>
      <c r="M4" s="140"/>
      <c r="N4" s="140"/>
      <c r="O4" s="140"/>
      <c r="P4" s="140"/>
    </row>
    <row r="5" spans="1:16" x14ac:dyDescent="0.25">
      <c r="A5" s="148" t="s">
        <v>100</v>
      </c>
      <c r="B5" s="148"/>
      <c r="C5" s="148"/>
      <c r="D5" s="148"/>
      <c r="E5" s="148"/>
      <c r="F5" s="148"/>
      <c r="G5" s="148"/>
      <c r="H5" s="148"/>
      <c r="I5" s="148"/>
      <c r="J5" s="148"/>
      <c r="K5" s="148"/>
      <c r="L5" s="148"/>
      <c r="M5" s="148"/>
      <c r="N5" s="148"/>
      <c r="O5" s="148"/>
      <c r="P5" s="148"/>
    </row>
    <row r="6" spans="1:16" x14ac:dyDescent="0.25">
      <c r="A6" s="149" t="s">
        <v>101</v>
      </c>
      <c r="B6" s="149"/>
      <c r="C6" s="149"/>
      <c r="D6" s="149"/>
      <c r="E6" s="149"/>
      <c r="F6" s="149"/>
      <c r="G6" s="149"/>
      <c r="H6" s="149"/>
      <c r="I6" s="149"/>
      <c r="J6" s="149"/>
      <c r="K6" s="149"/>
      <c r="L6" s="149"/>
      <c r="M6" s="149"/>
      <c r="N6" s="149"/>
      <c r="O6" s="149"/>
      <c r="P6" s="149"/>
    </row>
    <row r="7" spans="1:16" x14ac:dyDescent="0.25">
      <c r="A7" s="149"/>
      <c r="B7" s="149"/>
      <c r="C7" s="149"/>
      <c r="D7" s="149"/>
      <c r="E7" s="149"/>
      <c r="F7" s="149"/>
      <c r="G7" s="149"/>
      <c r="H7" s="149"/>
      <c r="I7" s="149"/>
      <c r="J7" s="149"/>
      <c r="K7" s="149"/>
      <c r="L7" s="149"/>
      <c r="M7" s="149"/>
      <c r="N7" s="149"/>
      <c r="O7" s="149"/>
      <c r="P7" s="149"/>
    </row>
    <row r="8" spans="1:16" s="1" customFormat="1" ht="39" customHeight="1" x14ac:dyDescent="0.25">
      <c r="A8" s="150" t="s">
        <v>135</v>
      </c>
      <c r="B8" s="151"/>
      <c r="C8" s="151"/>
      <c r="D8" s="151"/>
      <c r="E8" s="151"/>
      <c r="F8" s="151"/>
      <c r="G8" s="151"/>
      <c r="H8" s="151"/>
      <c r="I8" s="151"/>
      <c r="J8" s="151"/>
      <c r="K8" s="151"/>
      <c r="L8" s="151"/>
      <c r="M8" s="151"/>
      <c r="N8" s="151"/>
      <c r="O8" s="151"/>
      <c r="P8" s="151"/>
    </row>
    <row r="9" spans="1:16" ht="126" x14ac:dyDescent="0.25">
      <c r="A9" s="59" t="s">
        <v>50</v>
      </c>
      <c r="B9" s="59" t="s">
        <v>21</v>
      </c>
      <c r="C9" s="59" t="s">
        <v>6</v>
      </c>
      <c r="D9" s="136" t="s">
        <v>24</v>
      </c>
      <c r="E9" s="137"/>
      <c r="F9" s="60" t="s">
        <v>29</v>
      </c>
      <c r="G9" s="60" t="s">
        <v>102</v>
      </c>
      <c r="H9" s="59" t="s">
        <v>103</v>
      </c>
      <c r="I9" s="59" t="s">
        <v>7</v>
      </c>
      <c r="J9" s="59" t="s">
        <v>46</v>
      </c>
      <c r="K9" s="136" t="s">
        <v>25</v>
      </c>
      <c r="L9" s="137"/>
      <c r="M9" s="59" t="s">
        <v>41</v>
      </c>
      <c r="N9" s="59" t="s">
        <v>28</v>
      </c>
      <c r="O9" s="61" t="s">
        <v>23</v>
      </c>
      <c r="P9" s="61" t="s">
        <v>35</v>
      </c>
    </row>
    <row r="10" spans="1:16" x14ac:dyDescent="0.25">
      <c r="A10" s="59">
        <v>1</v>
      </c>
      <c r="B10" s="59">
        <v>2</v>
      </c>
      <c r="C10" s="59">
        <v>3</v>
      </c>
      <c r="D10" s="136">
        <v>4</v>
      </c>
      <c r="E10" s="137"/>
      <c r="F10" s="62">
        <v>5</v>
      </c>
      <c r="G10" s="62">
        <v>6</v>
      </c>
      <c r="H10" s="63">
        <v>7</v>
      </c>
      <c r="I10" s="59">
        <v>8</v>
      </c>
      <c r="J10" s="59">
        <v>9</v>
      </c>
      <c r="K10" s="136">
        <v>10</v>
      </c>
      <c r="L10" s="137"/>
      <c r="M10" s="59" t="s">
        <v>30</v>
      </c>
      <c r="N10" s="59">
        <v>10</v>
      </c>
      <c r="O10" s="61">
        <v>11</v>
      </c>
      <c r="P10" s="61">
        <v>12</v>
      </c>
    </row>
    <row r="11" spans="1:16" ht="31.5" x14ac:dyDescent="0.25">
      <c r="A11" s="64" t="s">
        <v>51</v>
      </c>
      <c r="B11" s="65" t="s">
        <v>31</v>
      </c>
      <c r="C11" s="5" t="s">
        <v>37</v>
      </c>
      <c r="D11" s="33"/>
      <c r="E11" s="25">
        <v>126</v>
      </c>
      <c r="F11" s="36">
        <v>0.75</v>
      </c>
      <c r="G11" s="40">
        <v>1300</v>
      </c>
      <c r="H11" s="23">
        <f>ROUND(G11*F11,2)</f>
        <v>975</v>
      </c>
      <c r="I11" s="28">
        <v>0.3</v>
      </c>
      <c r="J11" s="6">
        <f>ROUND(H11*I11,2)</f>
        <v>292.5</v>
      </c>
      <c r="K11" s="18"/>
      <c r="L11" s="12">
        <v>54</v>
      </c>
      <c r="M11" s="14">
        <f>ROUND(J11/E11*L11,2)</f>
        <v>125.36</v>
      </c>
      <c r="N11" s="19">
        <f>ROUND(M11*23.59/100,2)+0.01</f>
        <v>29.580000000000002</v>
      </c>
      <c r="O11" s="66" t="s">
        <v>42</v>
      </c>
      <c r="P11" s="67" t="s">
        <v>37</v>
      </c>
    </row>
    <row r="12" spans="1:16" ht="31.5" x14ac:dyDescent="0.25">
      <c r="A12" s="68" t="s">
        <v>52</v>
      </c>
      <c r="B12" s="69" t="s">
        <v>32</v>
      </c>
      <c r="C12" s="7" t="s">
        <v>37</v>
      </c>
      <c r="D12" s="34">
        <v>21</v>
      </c>
      <c r="E12" s="26"/>
      <c r="F12" s="37">
        <v>1</v>
      </c>
      <c r="G12" s="8">
        <v>1000</v>
      </c>
      <c r="H12" s="39">
        <f t="shared" ref="H12:H20" si="0">ROUND(G12*F12,2)</f>
        <v>1000</v>
      </c>
      <c r="I12" s="29">
        <v>0.3</v>
      </c>
      <c r="J12" s="8">
        <f t="shared" ref="J12:J20" si="1">ROUND(H12*I12,2)</f>
        <v>300</v>
      </c>
      <c r="K12" s="9">
        <v>4</v>
      </c>
      <c r="L12" s="10"/>
      <c r="M12" s="15">
        <f>ROUND(J12/D12*K12,2)</f>
        <v>57.14</v>
      </c>
      <c r="N12" s="20">
        <f t="shared" ref="N12:N20" si="2">ROUND(M12*23.59/100,2)</f>
        <v>13.48</v>
      </c>
      <c r="O12" s="70" t="s">
        <v>42</v>
      </c>
      <c r="P12" s="71" t="s">
        <v>37</v>
      </c>
    </row>
    <row r="13" spans="1:16" x14ac:dyDescent="0.25">
      <c r="A13" s="68" t="s">
        <v>53</v>
      </c>
      <c r="B13" s="69" t="s">
        <v>20</v>
      </c>
      <c r="C13" s="7" t="s">
        <v>37</v>
      </c>
      <c r="D13" s="34"/>
      <c r="E13" s="26">
        <v>84</v>
      </c>
      <c r="F13" s="37">
        <v>0.5</v>
      </c>
      <c r="G13" s="41">
        <v>1400</v>
      </c>
      <c r="H13" s="39">
        <f t="shared" si="0"/>
        <v>700</v>
      </c>
      <c r="I13" s="29">
        <v>0.3</v>
      </c>
      <c r="J13" s="8">
        <f t="shared" si="1"/>
        <v>210</v>
      </c>
      <c r="K13" s="9"/>
      <c r="L13" s="10">
        <v>36</v>
      </c>
      <c r="M13" s="15">
        <f>ROUND(J13/E13*L13,2)</f>
        <v>90</v>
      </c>
      <c r="N13" s="20">
        <f t="shared" si="2"/>
        <v>21.23</v>
      </c>
      <c r="O13" s="70" t="s">
        <v>42</v>
      </c>
      <c r="P13" s="71" t="s">
        <v>37</v>
      </c>
    </row>
    <row r="14" spans="1:16" ht="31.5" x14ac:dyDescent="0.25">
      <c r="A14" s="68" t="s">
        <v>54</v>
      </c>
      <c r="B14" s="69" t="s">
        <v>31</v>
      </c>
      <c r="C14" s="7" t="s">
        <v>37</v>
      </c>
      <c r="D14" s="34"/>
      <c r="E14" s="26">
        <v>84</v>
      </c>
      <c r="F14" s="37">
        <v>0.5</v>
      </c>
      <c r="G14" s="41">
        <v>1300</v>
      </c>
      <c r="H14" s="39">
        <f>ROUND(G14*F14,0)</f>
        <v>650</v>
      </c>
      <c r="I14" s="29">
        <v>0.3</v>
      </c>
      <c r="J14" s="8">
        <f>ROUND(H14*I14,2)</f>
        <v>195</v>
      </c>
      <c r="K14" s="9"/>
      <c r="L14" s="10">
        <v>36</v>
      </c>
      <c r="M14" s="15">
        <f>ROUND(J14/E14*L14,2)</f>
        <v>83.57</v>
      </c>
      <c r="N14" s="20">
        <f>ROUND(M14*23.59/100,2)</f>
        <v>19.71</v>
      </c>
      <c r="O14" s="70" t="s">
        <v>42</v>
      </c>
      <c r="P14" s="71" t="s">
        <v>37</v>
      </c>
    </row>
    <row r="15" spans="1:16" ht="47.25" x14ac:dyDescent="0.25">
      <c r="A15" s="68" t="s">
        <v>55</v>
      </c>
      <c r="B15" s="69" t="s">
        <v>33</v>
      </c>
      <c r="C15" s="7" t="s">
        <v>37</v>
      </c>
      <c r="D15" s="34"/>
      <c r="E15" s="26">
        <v>168</v>
      </c>
      <c r="F15" s="37">
        <v>1</v>
      </c>
      <c r="G15" s="41">
        <v>1600</v>
      </c>
      <c r="H15" s="39">
        <f t="shared" si="0"/>
        <v>1600</v>
      </c>
      <c r="I15" s="29">
        <v>0.3</v>
      </c>
      <c r="J15" s="8">
        <f t="shared" si="1"/>
        <v>480</v>
      </c>
      <c r="K15" s="9"/>
      <c r="L15" s="10">
        <v>72</v>
      </c>
      <c r="M15" s="15">
        <f>ROUND(J15/E15*L15,2)</f>
        <v>205.71</v>
      </c>
      <c r="N15" s="20">
        <f t="shared" si="2"/>
        <v>48.53</v>
      </c>
      <c r="O15" s="70" t="s">
        <v>42</v>
      </c>
      <c r="P15" s="71" t="s">
        <v>37</v>
      </c>
    </row>
    <row r="16" spans="1:16" x14ac:dyDescent="0.25">
      <c r="A16" s="68" t="s">
        <v>56</v>
      </c>
      <c r="B16" s="69" t="s">
        <v>20</v>
      </c>
      <c r="C16" s="7" t="s">
        <v>37</v>
      </c>
      <c r="D16" s="34"/>
      <c r="E16" s="26">
        <v>84</v>
      </c>
      <c r="F16" s="37">
        <v>0.5</v>
      </c>
      <c r="G16" s="41">
        <v>1400</v>
      </c>
      <c r="H16" s="39">
        <f t="shared" si="0"/>
        <v>700</v>
      </c>
      <c r="I16" s="29">
        <v>0.3</v>
      </c>
      <c r="J16" s="8">
        <f t="shared" si="1"/>
        <v>210</v>
      </c>
      <c r="K16" s="9"/>
      <c r="L16" s="10">
        <v>36</v>
      </c>
      <c r="M16" s="15">
        <f>ROUND(J16/E16*L16,2)</f>
        <v>90</v>
      </c>
      <c r="N16" s="20">
        <f t="shared" si="2"/>
        <v>21.23</v>
      </c>
      <c r="O16" s="70" t="s">
        <v>42</v>
      </c>
      <c r="P16" s="71" t="s">
        <v>37</v>
      </c>
    </row>
    <row r="17" spans="1:16" ht="31.5" x14ac:dyDescent="0.25">
      <c r="A17" s="68" t="s">
        <v>57</v>
      </c>
      <c r="B17" s="69" t="s">
        <v>31</v>
      </c>
      <c r="C17" s="7" t="s">
        <v>37</v>
      </c>
      <c r="D17" s="34"/>
      <c r="E17" s="26">
        <v>84</v>
      </c>
      <c r="F17" s="37">
        <v>0.5</v>
      </c>
      <c r="G17" s="41">
        <v>1300</v>
      </c>
      <c r="H17" s="39">
        <f t="shared" si="0"/>
        <v>650</v>
      </c>
      <c r="I17" s="29">
        <v>0.3</v>
      </c>
      <c r="J17" s="8">
        <f t="shared" si="1"/>
        <v>195</v>
      </c>
      <c r="K17" s="9"/>
      <c r="L17" s="10">
        <v>36</v>
      </c>
      <c r="M17" s="15">
        <f t="shared" ref="M17:M18" si="3">ROUND(J17/E17*L17,2)</f>
        <v>83.57</v>
      </c>
      <c r="N17" s="20">
        <f t="shared" si="2"/>
        <v>19.71</v>
      </c>
      <c r="O17" s="70" t="s">
        <v>42</v>
      </c>
      <c r="P17" s="71" t="s">
        <v>37</v>
      </c>
    </row>
    <row r="18" spans="1:16" x14ac:dyDescent="0.25">
      <c r="A18" s="68" t="s">
        <v>58</v>
      </c>
      <c r="B18" s="69" t="s">
        <v>20</v>
      </c>
      <c r="C18" s="7" t="s">
        <v>37</v>
      </c>
      <c r="D18" s="34"/>
      <c r="E18" s="26">
        <v>84</v>
      </c>
      <c r="F18" s="37">
        <v>0.5</v>
      </c>
      <c r="G18" s="41">
        <v>1400</v>
      </c>
      <c r="H18" s="39">
        <f t="shared" si="0"/>
        <v>700</v>
      </c>
      <c r="I18" s="29">
        <v>0.3</v>
      </c>
      <c r="J18" s="8">
        <f t="shared" si="1"/>
        <v>210</v>
      </c>
      <c r="K18" s="9"/>
      <c r="L18" s="10">
        <v>36</v>
      </c>
      <c r="M18" s="15">
        <f t="shared" si="3"/>
        <v>90</v>
      </c>
      <c r="N18" s="20">
        <f t="shared" si="2"/>
        <v>21.23</v>
      </c>
      <c r="O18" s="70" t="s">
        <v>42</v>
      </c>
      <c r="P18" s="71" t="s">
        <v>37</v>
      </c>
    </row>
    <row r="19" spans="1:16" ht="31.5" x14ac:dyDescent="0.25">
      <c r="A19" s="68" t="s">
        <v>59</v>
      </c>
      <c r="B19" s="69" t="s">
        <v>22</v>
      </c>
      <c r="C19" s="7" t="s">
        <v>37</v>
      </c>
      <c r="D19" s="34"/>
      <c r="E19" s="26">
        <v>168</v>
      </c>
      <c r="F19" s="37">
        <v>1</v>
      </c>
      <c r="G19" s="41">
        <v>1950</v>
      </c>
      <c r="H19" s="39">
        <f t="shared" si="0"/>
        <v>1950</v>
      </c>
      <c r="I19" s="29">
        <v>0.3</v>
      </c>
      <c r="J19" s="8">
        <f t="shared" si="1"/>
        <v>585</v>
      </c>
      <c r="K19" s="9"/>
      <c r="L19" s="10">
        <v>72</v>
      </c>
      <c r="M19" s="15">
        <f>ROUND(J19/E19*L19,2)</f>
        <v>250.71</v>
      </c>
      <c r="N19" s="20">
        <f t="shared" si="2"/>
        <v>59.14</v>
      </c>
      <c r="O19" s="70" t="s">
        <v>42</v>
      </c>
      <c r="P19" s="71" t="s">
        <v>37</v>
      </c>
    </row>
    <row r="20" spans="1:16" ht="31.5" x14ac:dyDescent="0.25">
      <c r="A20" s="64" t="s">
        <v>60</v>
      </c>
      <c r="B20" s="65" t="s">
        <v>31</v>
      </c>
      <c r="C20" s="7" t="s">
        <v>37</v>
      </c>
      <c r="D20" s="35"/>
      <c r="E20" s="27">
        <v>168</v>
      </c>
      <c r="F20" s="38">
        <v>1</v>
      </c>
      <c r="G20" s="42">
        <v>1300</v>
      </c>
      <c r="H20" s="23">
        <f t="shared" si="0"/>
        <v>1300</v>
      </c>
      <c r="I20" s="30">
        <v>0.3</v>
      </c>
      <c r="J20" s="11">
        <f t="shared" si="1"/>
        <v>390</v>
      </c>
      <c r="K20" s="21"/>
      <c r="L20" s="13">
        <v>72</v>
      </c>
      <c r="M20" s="16">
        <f>ROUND(J20/E20*L20,2)</f>
        <v>167.14</v>
      </c>
      <c r="N20" s="22">
        <f t="shared" si="2"/>
        <v>39.43</v>
      </c>
      <c r="O20" s="72" t="s">
        <v>42</v>
      </c>
      <c r="P20" s="71" t="s">
        <v>37</v>
      </c>
    </row>
    <row r="21" spans="1:16" ht="16.5" thickBot="1" x14ac:dyDescent="0.3">
      <c r="A21" s="152" t="s">
        <v>26</v>
      </c>
      <c r="B21" s="153"/>
      <c r="C21" s="31" t="s">
        <v>27</v>
      </c>
      <c r="D21" s="31" t="s">
        <v>27</v>
      </c>
      <c r="E21" s="31" t="s">
        <v>27</v>
      </c>
      <c r="F21" s="31"/>
      <c r="G21" s="31"/>
      <c r="H21" s="31" t="s">
        <v>27</v>
      </c>
      <c r="I21" s="31" t="s">
        <v>27</v>
      </c>
      <c r="J21" s="31" t="s">
        <v>27</v>
      </c>
      <c r="K21" s="31" t="s">
        <v>27</v>
      </c>
      <c r="L21" s="31" t="s">
        <v>27</v>
      </c>
      <c r="M21" s="123">
        <f>SUM(M11:M20)</f>
        <v>1243.1999999999998</v>
      </c>
      <c r="N21" s="123">
        <f>SUM(N11:N20)</f>
        <v>293.27</v>
      </c>
      <c r="O21" s="31" t="s">
        <v>27</v>
      </c>
      <c r="P21" s="31" t="s">
        <v>27</v>
      </c>
    </row>
    <row r="22" spans="1:16" ht="16.5" thickBot="1" x14ac:dyDescent="0.3">
      <c r="K22" s="141" t="s">
        <v>61</v>
      </c>
      <c r="L22" s="142"/>
      <c r="M22" s="143">
        <f>M21+N21</f>
        <v>1536.4699999999998</v>
      </c>
      <c r="N22" s="144"/>
    </row>
    <row r="24" spans="1:16" ht="126" x14ac:dyDescent="0.25">
      <c r="A24" s="59" t="s">
        <v>50</v>
      </c>
      <c r="B24" s="59" t="s">
        <v>21</v>
      </c>
      <c r="C24" s="59" t="s">
        <v>6</v>
      </c>
      <c r="D24" s="136" t="s">
        <v>24</v>
      </c>
      <c r="E24" s="137"/>
      <c r="F24" s="60" t="s">
        <v>29</v>
      </c>
      <c r="G24" s="60" t="s">
        <v>102</v>
      </c>
      <c r="H24" s="59" t="s">
        <v>103</v>
      </c>
      <c r="I24" s="59" t="s">
        <v>7</v>
      </c>
      <c r="J24" s="59" t="s">
        <v>46</v>
      </c>
      <c r="K24" s="136" t="s">
        <v>25</v>
      </c>
      <c r="L24" s="137"/>
      <c r="M24" s="59" t="s">
        <v>39</v>
      </c>
      <c r="N24" s="59" t="s">
        <v>28</v>
      </c>
      <c r="O24" s="61" t="s">
        <v>23</v>
      </c>
      <c r="P24" s="61" t="s">
        <v>35</v>
      </c>
    </row>
    <row r="25" spans="1:16" x14ac:dyDescent="0.25">
      <c r="A25" s="59">
        <v>1</v>
      </c>
      <c r="B25" s="59">
        <v>2</v>
      </c>
      <c r="C25" s="59">
        <v>3</v>
      </c>
      <c r="D25" s="136">
        <v>4</v>
      </c>
      <c r="E25" s="137"/>
      <c r="F25" s="62">
        <v>5</v>
      </c>
      <c r="G25" s="62">
        <v>6</v>
      </c>
      <c r="H25" s="63">
        <v>7</v>
      </c>
      <c r="I25" s="59">
        <v>8</v>
      </c>
      <c r="J25" s="59">
        <v>9</v>
      </c>
      <c r="K25" s="136">
        <v>10</v>
      </c>
      <c r="L25" s="137"/>
      <c r="M25" s="59" t="s">
        <v>30</v>
      </c>
      <c r="N25" s="59">
        <v>10</v>
      </c>
      <c r="O25" s="61">
        <v>11</v>
      </c>
      <c r="P25" s="61">
        <v>12</v>
      </c>
    </row>
    <row r="26" spans="1:16" ht="31.5" x14ac:dyDescent="0.25">
      <c r="A26" s="64" t="s">
        <v>51</v>
      </c>
      <c r="B26" s="65" t="s">
        <v>31</v>
      </c>
      <c r="C26" s="5" t="s">
        <v>38</v>
      </c>
      <c r="D26" s="33"/>
      <c r="E26" s="25">
        <v>119</v>
      </c>
      <c r="F26" s="36">
        <v>0.75</v>
      </c>
      <c r="G26" s="40">
        <v>1300</v>
      </c>
      <c r="H26" s="23">
        <f>ROUND(G26*F26,0)</f>
        <v>975</v>
      </c>
      <c r="I26" s="28">
        <v>0.3</v>
      </c>
      <c r="J26" s="6">
        <f>ROUND(H26*I26,2)</f>
        <v>292.5</v>
      </c>
      <c r="K26" s="18"/>
      <c r="L26" s="12">
        <v>6</v>
      </c>
      <c r="M26" s="14">
        <f>ROUND(J26/E26*L26,2)</f>
        <v>14.75</v>
      </c>
      <c r="N26" s="19">
        <f t="shared" ref="N26:N28" si="4">ROUND(M26*23.59/100,2)</f>
        <v>3.48</v>
      </c>
      <c r="O26" s="66" t="s">
        <v>43</v>
      </c>
      <c r="P26" s="67" t="s">
        <v>38</v>
      </c>
    </row>
    <row r="27" spans="1:16" ht="31.5" x14ac:dyDescent="0.25">
      <c r="A27" s="68" t="s">
        <v>52</v>
      </c>
      <c r="B27" s="69" t="s">
        <v>32</v>
      </c>
      <c r="C27" s="7" t="s">
        <v>38</v>
      </c>
      <c r="D27" s="34">
        <v>20</v>
      </c>
      <c r="E27" s="26"/>
      <c r="F27" s="37">
        <v>1</v>
      </c>
      <c r="G27" s="8">
        <v>1000</v>
      </c>
      <c r="H27" s="24">
        <f t="shared" ref="H27:H35" si="5">ROUND(G27*F27,0)</f>
        <v>1000</v>
      </c>
      <c r="I27" s="29">
        <v>0.3</v>
      </c>
      <c r="J27" s="8">
        <f t="shared" ref="J27:J28" si="6">ROUND(H27*I27,2)</f>
        <v>300</v>
      </c>
      <c r="K27" s="9">
        <v>1</v>
      </c>
      <c r="L27" s="10"/>
      <c r="M27" s="15">
        <f>ROUND(J27/D27*K27,2)</f>
        <v>15</v>
      </c>
      <c r="N27" s="20">
        <f t="shared" si="4"/>
        <v>3.54</v>
      </c>
      <c r="O27" s="70" t="s">
        <v>43</v>
      </c>
      <c r="P27" s="71" t="s">
        <v>38</v>
      </c>
    </row>
    <row r="28" spans="1:16" x14ac:dyDescent="0.25">
      <c r="A28" s="68" t="s">
        <v>53</v>
      </c>
      <c r="B28" s="69" t="s">
        <v>20</v>
      </c>
      <c r="C28" s="7" t="s">
        <v>38</v>
      </c>
      <c r="D28" s="34"/>
      <c r="E28" s="26">
        <v>79</v>
      </c>
      <c r="F28" s="37">
        <v>0.5</v>
      </c>
      <c r="G28" s="41">
        <v>1400</v>
      </c>
      <c r="H28" s="24">
        <f t="shared" si="5"/>
        <v>700</v>
      </c>
      <c r="I28" s="29">
        <v>0.3</v>
      </c>
      <c r="J28" s="8">
        <f t="shared" si="6"/>
        <v>210</v>
      </c>
      <c r="K28" s="9"/>
      <c r="L28" s="10">
        <v>4</v>
      </c>
      <c r="M28" s="15">
        <f>ROUND(J28/E28*L28,2)</f>
        <v>10.63</v>
      </c>
      <c r="N28" s="20">
        <f t="shared" si="4"/>
        <v>2.5099999999999998</v>
      </c>
      <c r="O28" s="70" t="s">
        <v>43</v>
      </c>
      <c r="P28" s="71" t="s">
        <v>38</v>
      </c>
    </row>
    <row r="29" spans="1:16" ht="31.5" x14ac:dyDescent="0.25">
      <c r="A29" s="68" t="s">
        <v>54</v>
      </c>
      <c r="B29" s="69" t="s">
        <v>31</v>
      </c>
      <c r="C29" s="7" t="s">
        <v>38</v>
      </c>
      <c r="D29" s="34"/>
      <c r="E29" s="26">
        <v>79</v>
      </c>
      <c r="F29" s="37">
        <v>0.5</v>
      </c>
      <c r="G29" s="41">
        <v>1300</v>
      </c>
      <c r="H29" s="24">
        <f t="shared" si="5"/>
        <v>650</v>
      </c>
      <c r="I29" s="29">
        <v>0.3</v>
      </c>
      <c r="J29" s="8">
        <f>ROUND(H29*I29,2)</f>
        <v>195</v>
      </c>
      <c r="K29" s="9"/>
      <c r="L29" s="10">
        <v>4</v>
      </c>
      <c r="M29" s="15">
        <f>ROUND(J29/E29*L29,2)</f>
        <v>9.8699999999999992</v>
      </c>
      <c r="N29" s="20">
        <f>ROUND(M29*23.59/100,2)</f>
        <v>2.33</v>
      </c>
      <c r="O29" s="70" t="s">
        <v>43</v>
      </c>
      <c r="P29" s="71" t="s">
        <v>38</v>
      </c>
    </row>
    <row r="30" spans="1:16" ht="47.25" x14ac:dyDescent="0.25">
      <c r="A30" s="68" t="s">
        <v>55</v>
      </c>
      <c r="B30" s="69" t="s">
        <v>33</v>
      </c>
      <c r="C30" s="7" t="s">
        <v>38</v>
      </c>
      <c r="D30" s="34"/>
      <c r="E30" s="26">
        <v>159</v>
      </c>
      <c r="F30" s="37">
        <v>1</v>
      </c>
      <c r="G30" s="41">
        <v>1600</v>
      </c>
      <c r="H30" s="24">
        <f t="shared" si="5"/>
        <v>1600</v>
      </c>
      <c r="I30" s="29">
        <v>0.3</v>
      </c>
      <c r="J30" s="8">
        <f t="shared" ref="J30:J35" si="7">ROUND(H30*I30,2)</f>
        <v>480</v>
      </c>
      <c r="K30" s="9"/>
      <c r="L30" s="10">
        <v>8</v>
      </c>
      <c r="M30" s="15">
        <f>ROUND(J30/E30*L30,2)</f>
        <v>24.15</v>
      </c>
      <c r="N30" s="20">
        <f t="shared" ref="N30:N35" si="8">ROUND(M30*23.59/100,2)</f>
        <v>5.7</v>
      </c>
      <c r="O30" s="70" t="s">
        <v>43</v>
      </c>
      <c r="P30" s="71" t="s">
        <v>38</v>
      </c>
    </row>
    <row r="31" spans="1:16" x14ac:dyDescent="0.25">
      <c r="A31" s="68" t="s">
        <v>56</v>
      </c>
      <c r="B31" s="69" t="s">
        <v>20</v>
      </c>
      <c r="C31" s="7" t="s">
        <v>38</v>
      </c>
      <c r="D31" s="34"/>
      <c r="E31" s="26">
        <v>79</v>
      </c>
      <c r="F31" s="37">
        <v>0.5</v>
      </c>
      <c r="G31" s="41">
        <v>1400</v>
      </c>
      <c r="H31" s="24">
        <f t="shared" si="5"/>
        <v>700</v>
      </c>
      <c r="I31" s="29">
        <v>0.3</v>
      </c>
      <c r="J31" s="8">
        <f t="shared" si="7"/>
        <v>210</v>
      </c>
      <c r="K31" s="9"/>
      <c r="L31" s="10">
        <v>4</v>
      </c>
      <c r="M31" s="15">
        <f>ROUND(J31/E31*L31,2)</f>
        <v>10.63</v>
      </c>
      <c r="N31" s="20">
        <f t="shared" si="8"/>
        <v>2.5099999999999998</v>
      </c>
      <c r="O31" s="70" t="s">
        <v>43</v>
      </c>
      <c r="P31" s="71" t="s">
        <v>38</v>
      </c>
    </row>
    <row r="32" spans="1:16" ht="31.5" x14ac:dyDescent="0.25">
      <c r="A32" s="68" t="s">
        <v>57</v>
      </c>
      <c r="B32" s="69" t="s">
        <v>31</v>
      </c>
      <c r="C32" s="7" t="s">
        <v>38</v>
      </c>
      <c r="D32" s="34"/>
      <c r="E32" s="26">
        <v>79</v>
      </c>
      <c r="F32" s="37">
        <v>0.5</v>
      </c>
      <c r="G32" s="41">
        <v>1300</v>
      </c>
      <c r="H32" s="24">
        <f t="shared" si="5"/>
        <v>650</v>
      </c>
      <c r="I32" s="29">
        <v>0.3</v>
      </c>
      <c r="J32" s="8">
        <f t="shared" si="7"/>
        <v>195</v>
      </c>
      <c r="K32" s="9"/>
      <c r="L32" s="10">
        <v>4</v>
      </c>
      <c r="M32" s="15">
        <f t="shared" ref="M32:M33" si="9">ROUND(J32/E32*L32,2)</f>
        <v>9.8699999999999992</v>
      </c>
      <c r="N32" s="20">
        <f t="shared" si="8"/>
        <v>2.33</v>
      </c>
      <c r="O32" s="70" t="s">
        <v>43</v>
      </c>
      <c r="P32" s="71" t="s">
        <v>38</v>
      </c>
    </row>
    <row r="33" spans="1:16" x14ac:dyDescent="0.25">
      <c r="A33" s="68" t="s">
        <v>58</v>
      </c>
      <c r="B33" s="69" t="s">
        <v>20</v>
      </c>
      <c r="C33" s="7" t="s">
        <v>38</v>
      </c>
      <c r="D33" s="34"/>
      <c r="E33" s="26">
        <v>79</v>
      </c>
      <c r="F33" s="37">
        <v>0.5</v>
      </c>
      <c r="G33" s="41">
        <v>1400</v>
      </c>
      <c r="H33" s="24">
        <f t="shared" si="5"/>
        <v>700</v>
      </c>
      <c r="I33" s="29">
        <v>0.3</v>
      </c>
      <c r="J33" s="8">
        <f t="shared" si="7"/>
        <v>210</v>
      </c>
      <c r="K33" s="9"/>
      <c r="L33" s="10">
        <v>4</v>
      </c>
      <c r="M33" s="15">
        <f t="shared" si="9"/>
        <v>10.63</v>
      </c>
      <c r="N33" s="20">
        <f t="shared" si="8"/>
        <v>2.5099999999999998</v>
      </c>
      <c r="O33" s="70" t="s">
        <v>43</v>
      </c>
      <c r="P33" s="71" t="s">
        <v>38</v>
      </c>
    </row>
    <row r="34" spans="1:16" ht="31.5" x14ac:dyDescent="0.25">
      <c r="A34" s="68" t="s">
        <v>59</v>
      </c>
      <c r="B34" s="69" t="s">
        <v>22</v>
      </c>
      <c r="C34" s="7" t="s">
        <v>38</v>
      </c>
      <c r="D34" s="34"/>
      <c r="E34" s="26">
        <v>159</v>
      </c>
      <c r="F34" s="37">
        <v>1</v>
      </c>
      <c r="G34" s="41">
        <v>1950</v>
      </c>
      <c r="H34" s="24">
        <f t="shared" si="5"/>
        <v>1950</v>
      </c>
      <c r="I34" s="29">
        <v>0.3</v>
      </c>
      <c r="J34" s="8">
        <f t="shared" si="7"/>
        <v>585</v>
      </c>
      <c r="K34" s="9"/>
      <c r="L34" s="10">
        <v>8</v>
      </c>
      <c r="M34" s="15">
        <f>ROUND(J34/E34*L34,2)</f>
        <v>29.43</v>
      </c>
      <c r="N34" s="20">
        <f t="shared" si="8"/>
        <v>6.94</v>
      </c>
      <c r="O34" s="70" t="s">
        <v>43</v>
      </c>
      <c r="P34" s="71" t="s">
        <v>38</v>
      </c>
    </row>
    <row r="35" spans="1:16" ht="31.5" x14ac:dyDescent="0.25">
      <c r="A35" s="64" t="s">
        <v>60</v>
      </c>
      <c r="B35" s="65" t="s">
        <v>31</v>
      </c>
      <c r="C35" s="7" t="s">
        <v>38</v>
      </c>
      <c r="D35" s="35"/>
      <c r="E35" s="27">
        <v>159</v>
      </c>
      <c r="F35" s="38">
        <v>1</v>
      </c>
      <c r="G35" s="42">
        <v>1300</v>
      </c>
      <c r="H35" s="23">
        <f t="shared" si="5"/>
        <v>1300</v>
      </c>
      <c r="I35" s="30">
        <v>0.3</v>
      </c>
      <c r="J35" s="11">
        <f t="shared" si="7"/>
        <v>390</v>
      </c>
      <c r="K35" s="21"/>
      <c r="L35" s="13">
        <v>8</v>
      </c>
      <c r="M35" s="16">
        <f>ROUND(J35/E35*L35,2)</f>
        <v>19.62</v>
      </c>
      <c r="N35" s="22">
        <f t="shared" si="8"/>
        <v>4.63</v>
      </c>
      <c r="O35" s="73" t="s">
        <v>43</v>
      </c>
      <c r="P35" s="71" t="s">
        <v>38</v>
      </c>
    </row>
    <row r="36" spans="1:16" ht="16.5" thickBot="1" x14ac:dyDescent="0.3">
      <c r="A36" s="152" t="s">
        <v>26</v>
      </c>
      <c r="B36" s="153"/>
      <c r="C36" s="31" t="s">
        <v>27</v>
      </c>
      <c r="D36" s="31" t="s">
        <v>27</v>
      </c>
      <c r="E36" s="31" t="s">
        <v>27</v>
      </c>
      <c r="F36" s="31"/>
      <c r="G36" s="31"/>
      <c r="H36" s="31" t="s">
        <v>27</v>
      </c>
      <c r="I36" s="31" t="s">
        <v>27</v>
      </c>
      <c r="J36" s="31" t="s">
        <v>27</v>
      </c>
      <c r="K36" s="31" t="s">
        <v>27</v>
      </c>
      <c r="L36" s="31" t="s">
        <v>27</v>
      </c>
      <c r="M36" s="123">
        <f>SUM(M26:M35)</f>
        <v>154.58000000000001</v>
      </c>
      <c r="N36" s="123">
        <f>SUM(N26:N35)</f>
        <v>36.479999999999997</v>
      </c>
      <c r="O36" s="31" t="s">
        <v>27</v>
      </c>
      <c r="P36" s="31" t="s">
        <v>27</v>
      </c>
    </row>
    <row r="37" spans="1:16" ht="16.5" thickBot="1" x14ac:dyDescent="0.3">
      <c r="K37" s="141" t="s">
        <v>61</v>
      </c>
      <c r="L37" s="142"/>
      <c r="M37" s="143">
        <f>M36+N36</f>
        <v>191.06</v>
      </c>
      <c r="N37" s="144"/>
    </row>
    <row r="38" spans="1:16" ht="16.5" thickBot="1" x14ac:dyDescent="0.3"/>
    <row r="39" spans="1:16" ht="19.5" thickBot="1" x14ac:dyDescent="0.35">
      <c r="A39" s="145" t="s">
        <v>62</v>
      </c>
      <c r="B39" s="146"/>
      <c r="C39" s="125">
        <f>M7+M22+M37</f>
        <v>1727.5299999999997</v>
      </c>
      <c r="E39" s="4"/>
    </row>
    <row r="40" spans="1:16" x14ac:dyDescent="0.25">
      <c r="A40" s="147" t="s">
        <v>63</v>
      </c>
      <c r="B40" s="147"/>
      <c r="C40" s="124">
        <f>N6+N21+N36</f>
        <v>329.75</v>
      </c>
    </row>
    <row r="41" spans="1:16" x14ac:dyDescent="0.25">
      <c r="M41" s="4"/>
      <c r="N41" s="4"/>
    </row>
  </sheetData>
  <mergeCells count="22">
    <mergeCell ref="K37:L37"/>
    <mergeCell ref="M37:N37"/>
    <mergeCell ref="A39:B39"/>
    <mergeCell ref="A40:B40"/>
    <mergeCell ref="A5:P5"/>
    <mergeCell ref="A6:P7"/>
    <mergeCell ref="A8:P8"/>
    <mergeCell ref="K22:L22"/>
    <mergeCell ref="M22:N22"/>
    <mergeCell ref="D10:E10"/>
    <mergeCell ref="K10:L10"/>
    <mergeCell ref="A21:B21"/>
    <mergeCell ref="A36:B36"/>
    <mergeCell ref="D24:E24"/>
    <mergeCell ref="K24:L24"/>
    <mergeCell ref="D25:E25"/>
    <mergeCell ref="K25:L25"/>
    <mergeCell ref="A1:P1"/>
    <mergeCell ref="A3:P3"/>
    <mergeCell ref="A4:P4"/>
    <mergeCell ref="D9:E9"/>
    <mergeCell ref="K9:L9"/>
  </mergeCells>
  <phoneticPr fontId="13" type="noConversion"/>
  <pageMargins left="0.70866141732283472" right="0.70866141732283472" top="0.55118110236220474" bottom="0.35433070866141736" header="0.31496062992125984" footer="0.31496062992125984"/>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XFD32"/>
  <sheetViews>
    <sheetView zoomScale="89" zoomScaleNormal="89" workbookViewId="0">
      <selection activeCell="E29" sqref="E29"/>
    </sheetView>
  </sheetViews>
  <sheetFormatPr defaultRowHeight="15.75" x14ac:dyDescent="0.25"/>
  <cols>
    <col min="1" max="1" width="24" style="77" customWidth="1"/>
    <col min="2" max="2" width="11.140625" style="77" customWidth="1"/>
    <col min="3" max="3" width="14.140625" style="77" customWidth="1"/>
    <col min="4" max="4" width="13.7109375" style="77" customWidth="1"/>
    <col min="5" max="6" width="10.85546875" style="77" customWidth="1"/>
    <col min="7" max="8" width="9.140625" style="77"/>
    <col min="9" max="12" width="9.140625" style="79"/>
    <col min="13" max="16384" width="9.140625" style="77"/>
  </cols>
  <sheetData>
    <row r="1" spans="1:1024 1040:2048 2064:3072 3088:4096 4112:5120 5136:6144 6160:7168 7184:8192 8208:9216 9232:10240 10256:11264 11280:12288 12304:13312 13328:14336 14352:15360 15376:16384" ht="74.25" customHeight="1" x14ac:dyDescent="0.25">
      <c r="A1" s="154" t="s">
        <v>128</v>
      </c>
      <c r="B1" s="154"/>
      <c r="C1" s="154"/>
      <c r="D1" s="154"/>
      <c r="E1" s="154"/>
      <c r="F1" s="154"/>
      <c r="G1" s="154"/>
      <c r="H1" s="154"/>
      <c r="I1" s="76"/>
      <c r="J1" s="76"/>
      <c r="K1" s="76"/>
      <c r="L1" s="76"/>
      <c r="M1" s="76"/>
      <c r="N1" s="76"/>
      <c r="O1" s="76"/>
      <c r="P1" s="76"/>
      <c r="Q1" s="76"/>
      <c r="R1" s="76"/>
      <c r="S1" s="76"/>
      <c r="T1" s="76"/>
      <c r="U1" s="76"/>
      <c r="V1" s="76"/>
      <c r="W1" s="76"/>
    </row>
    <row r="2" spans="1:1024 1040:2048 2064:3072 3088:4096 4112:5120 5136:6144 6160:7168 7184:8192 8208:9216 9232:10240 10256:11264 11280:12288 12304:13312 13328:14336 14352:15360 15376:16384" s="78" customFormat="1" x14ac:dyDescent="0.25">
      <c r="H2" s="78" t="s">
        <v>70</v>
      </c>
      <c r="P2" s="77"/>
      <c r="AF2" s="78" t="s">
        <v>47</v>
      </c>
      <c r="AV2" s="78" t="s">
        <v>47</v>
      </c>
      <c r="BL2" s="78" t="s">
        <v>47</v>
      </c>
      <c r="CB2" s="78" t="s">
        <v>47</v>
      </c>
      <c r="CR2" s="78" t="s">
        <v>47</v>
      </c>
      <c r="DH2" s="78" t="s">
        <v>47</v>
      </c>
      <c r="DX2" s="78" t="s">
        <v>47</v>
      </c>
      <c r="EN2" s="78" t="s">
        <v>47</v>
      </c>
      <c r="FD2" s="78" t="s">
        <v>47</v>
      </c>
      <c r="FT2" s="78" t="s">
        <v>47</v>
      </c>
      <c r="GJ2" s="78" t="s">
        <v>47</v>
      </c>
      <c r="GZ2" s="78" t="s">
        <v>47</v>
      </c>
      <c r="HP2" s="78" t="s">
        <v>47</v>
      </c>
      <c r="IF2" s="78" t="s">
        <v>47</v>
      </c>
      <c r="IV2" s="78" t="s">
        <v>47</v>
      </c>
      <c r="JL2" s="78" t="s">
        <v>47</v>
      </c>
      <c r="KB2" s="78" t="s">
        <v>47</v>
      </c>
      <c r="KR2" s="78" t="s">
        <v>47</v>
      </c>
      <c r="LH2" s="78" t="s">
        <v>47</v>
      </c>
      <c r="LX2" s="78" t="s">
        <v>47</v>
      </c>
      <c r="MN2" s="78" t="s">
        <v>47</v>
      </c>
      <c r="ND2" s="78" t="s">
        <v>47</v>
      </c>
      <c r="NT2" s="78" t="s">
        <v>47</v>
      </c>
      <c r="OJ2" s="78" t="s">
        <v>47</v>
      </c>
      <c r="OZ2" s="78" t="s">
        <v>47</v>
      </c>
      <c r="PP2" s="78" t="s">
        <v>47</v>
      </c>
      <c r="QF2" s="78" t="s">
        <v>47</v>
      </c>
      <c r="QV2" s="78" t="s">
        <v>47</v>
      </c>
      <c r="RL2" s="78" t="s">
        <v>47</v>
      </c>
      <c r="SB2" s="78" t="s">
        <v>47</v>
      </c>
      <c r="SR2" s="78" t="s">
        <v>47</v>
      </c>
      <c r="TH2" s="78" t="s">
        <v>47</v>
      </c>
      <c r="TX2" s="78" t="s">
        <v>47</v>
      </c>
      <c r="UN2" s="78" t="s">
        <v>47</v>
      </c>
      <c r="VD2" s="78" t="s">
        <v>47</v>
      </c>
      <c r="VT2" s="78" t="s">
        <v>47</v>
      </c>
      <c r="WJ2" s="78" t="s">
        <v>47</v>
      </c>
      <c r="WZ2" s="78" t="s">
        <v>47</v>
      </c>
      <c r="XP2" s="78" t="s">
        <v>47</v>
      </c>
      <c r="YF2" s="78" t="s">
        <v>47</v>
      </c>
      <c r="YV2" s="78" t="s">
        <v>47</v>
      </c>
      <c r="ZL2" s="78" t="s">
        <v>47</v>
      </c>
      <c r="AAB2" s="78" t="s">
        <v>47</v>
      </c>
      <c r="AAR2" s="78" t="s">
        <v>47</v>
      </c>
      <c r="ABH2" s="78" t="s">
        <v>47</v>
      </c>
      <c r="ABX2" s="78" t="s">
        <v>47</v>
      </c>
      <c r="ACN2" s="78" t="s">
        <v>47</v>
      </c>
      <c r="ADD2" s="78" t="s">
        <v>47</v>
      </c>
      <c r="ADT2" s="78" t="s">
        <v>47</v>
      </c>
      <c r="AEJ2" s="78" t="s">
        <v>47</v>
      </c>
      <c r="AEZ2" s="78" t="s">
        <v>47</v>
      </c>
      <c r="AFP2" s="78" t="s">
        <v>47</v>
      </c>
      <c r="AGF2" s="78" t="s">
        <v>47</v>
      </c>
      <c r="AGV2" s="78" t="s">
        <v>47</v>
      </c>
      <c r="AHL2" s="78" t="s">
        <v>47</v>
      </c>
      <c r="AIB2" s="78" t="s">
        <v>47</v>
      </c>
      <c r="AIR2" s="78" t="s">
        <v>47</v>
      </c>
      <c r="AJH2" s="78" t="s">
        <v>47</v>
      </c>
      <c r="AJX2" s="78" t="s">
        <v>47</v>
      </c>
      <c r="AKN2" s="78" t="s">
        <v>47</v>
      </c>
      <c r="ALD2" s="78" t="s">
        <v>47</v>
      </c>
      <c r="ALT2" s="78" t="s">
        <v>47</v>
      </c>
      <c r="AMJ2" s="78" t="s">
        <v>47</v>
      </c>
      <c r="AMZ2" s="78" t="s">
        <v>47</v>
      </c>
      <c r="ANP2" s="78" t="s">
        <v>47</v>
      </c>
      <c r="AOF2" s="78" t="s">
        <v>47</v>
      </c>
      <c r="AOV2" s="78" t="s">
        <v>47</v>
      </c>
      <c r="APL2" s="78" t="s">
        <v>47</v>
      </c>
      <c r="AQB2" s="78" t="s">
        <v>47</v>
      </c>
      <c r="AQR2" s="78" t="s">
        <v>47</v>
      </c>
      <c r="ARH2" s="78" t="s">
        <v>47</v>
      </c>
      <c r="ARX2" s="78" t="s">
        <v>47</v>
      </c>
      <c r="ASN2" s="78" t="s">
        <v>47</v>
      </c>
      <c r="ATD2" s="78" t="s">
        <v>47</v>
      </c>
      <c r="ATT2" s="78" t="s">
        <v>47</v>
      </c>
      <c r="AUJ2" s="78" t="s">
        <v>47</v>
      </c>
      <c r="AUZ2" s="78" t="s">
        <v>47</v>
      </c>
      <c r="AVP2" s="78" t="s">
        <v>47</v>
      </c>
      <c r="AWF2" s="78" t="s">
        <v>47</v>
      </c>
      <c r="AWV2" s="78" t="s">
        <v>47</v>
      </c>
      <c r="AXL2" s="78" t="s">
        <v>47</v>
      </c>
      <c r="AYB2" s="78" t="s">
        <v>47</v>
      </c>
      <c r="AYR2" s="78" t="s">
        <v>47</v>
      </c>
      <c r="AZH2" s="78" t="s">
        <v>47</v>
      </c>
      <c r="AZX2" s="78" t="s">
        <v>47</v>
      </c>
      <c r="BAN2" s="78" t="s">
        <v>47</v>
      </c>
      <c r="BBD2" s="78" t="s">
        <v>47</v>
      </c>
      <c r="BBT2" s="78" t="s">
        <v>47</v>
      </c>
      <c r="BCJ2" s="78" t="s">
        <v>47</v>
      </c>
      <c r="BCZ2" s="78" t="s">
        <v>47</v>
      </c>
      <c r="BDP2" s="78" t="s">
        <v>47</v>
      </c>
      <c r="BEF2" s="78" t="s">
        <v>47</v>
      </c>
      <c r="BEV2" s="78" t="s">
        <v>47</v>
      </c>
      <c r="BFL2" s="78" t="s">
        <v>47</v>
      </c>
      <c r="BGB2" s="78" t="s">
        <v>47</v>
      </c>
      <c r="BGR2" s="78" t="s">
        <v>47</v>
      </c>
      <c r="BHH2" s="78" t="s">
        <v>47</v>
      </c>
      <c r="BHX2" s="78" t="s">
        <v>47</v>
      </c>
      <c r="BIN2" s="78" t="s">
        <v>47</v>
      </c>
      <c r="BJD2" s="78" t="s">
        <v>47</v>
      </c>
      <c r="BJT2" s="78" t="s">
        <v>47</v>
      </c>
      <c r="BKJ2" s="78" t="s">
        <v>47</v>
      </c>
      <c r="BKZ2" s="78" t="s">
        <v>47</v>
      </c>
      <c r="BLP2" s="78" t="s">
        <v>47</v>
      </c>
      <c r="BMF2" s="78" t="s">
        <v>47</v>
      </c>
      <c r="BMV2" s="78" t="s">
        <v>47</v>
      </c>
      <c r="BNL2" s="78" t="s">
        <v>47</v>
      </c>
      <c r="BOB2" s="78" t="s">
        <v>47</v>
      </c>
      <c r="BOR2" s="78" t="s">
        <v>47</v>
      </c>
      <c r="BPH2" s="78" t="s">
        <v>47</v>
      </c>
      <c r="BPX2" s="78" t="s">
        <v>47</v>
      </c>
      <c r="BQN2" s="78" t="s">
        <v>47</v>
      </c>
      <c r="BRD2" s="78" t="s">
        <v>47</v>
      </c>
      <c r="BRT2" s="78" t="s">
        <v>47</v>
      </c>
      <c r="BSJ2" s="78" t="s">
        <v>47</v>
      </c>
      <c r="BSZ2" s="78" t="s">
        <v>47</v>
      </c>
      <c r="BTP2" s="78" t="s">
        <v>47</v>
      </c>
      <c r="BUF2" s="78" t="s">
        <v>47</v>
      </c>
      <c r="BUV2" s="78" t="s">
        <v>47</v>
      </c>
      <c r="BVL2" s="78" t="s">
        <v>47</v>
      </c>
      <c r="BWB2" s="78" t="s">
        <v>47</v>
      </c>
      <c r="BWR2" s="78" t="s">
        <v>47</v>
      </c>
      <c r="BXH2" s="78" t="s">
        <v>47</v>
      </c>
      <c r="BXX2" s="78" t="s">
        <v>47</v>
      </c>
      <c r="BYN2" s="78" t="s">
        <v>47</v>
      </c>
      <c r="BZD2" s="78" t="s">
        <v>47</v>
      </c>
      <c r="BZT2" s="78" t="s">
        <v>47</v>
      </c>
      <c r="CAJ2" s="78" t="s">
        <v>47</v>
      </c>
      <c r="CAZ2" s="78" t="s">
        <v>47</v>
      </c>
      <c r="CBP2" s="78" t="s">
        <v>47</v>
      </c>
      <c r="CCF2" s="78" t="s">
        <v>47</v>
      </c>
      <c r="CCV2" s="78" t="s">
        <v>47</v>
      </c>
      <c r="CDL2" s="78" t="s">
        <v>47</v>
      </c>
      <c r="CEB2" s="78" t="s">
        <v>47</v>
      </c>
      <c r="CER2" s="78" t="s">
        <v>47</v>
      </c>
      <c r="CFH2" s="78" t="s">
        <v>47</v>
      </c>
      <c r="CFX2" s="78" t="s">
        <v>47</v>
      </c>
      <c r="CGN2" s="78" t="s">
        <v>47</v>
      </c>
      <c r="CHD2" s="78" t="s">
        <v>47</v>
      </c>
      <c r="CHT2" s="78" t="s">
        <v>47</v>
      </c>
      <c r="CIJ2" s="78" t="s">
        <v>47</v>
      </c>
      <c r="CIZ2" s="78" t="s">
        <v>47</v>
      </c>
      <c r="CJP2" s="78" t="s">
        <v>47</v>
      </c>
      <c r="CKF2" s="78" t="s">
        <v>47</v>
      </c>
      <c r="CKV2" s="78" t="s">
        <v>47</v>
      </c>
      <c r="CLL2" s="78" t="s">
        <v>47</v>
      </c>
      <c r="CMB2" s="78" t="s">
        <v>47</v>
      </c>
      <c r="CMR2" s="78" t="s">
        <v>47</v>
      </c>
      <c r="CNH2" s="78" t="s">
        <v>47</v>
      </c>
      <c r="CNX2" s="78" t="s">
        <v>47</v>
      </c>
      <c r="CON2" s="78" t="s">
        <v>47</v>
      </c>
      <c r="CPD2" s="78" t="s">
        <v>47</v>
      </c>
      <c r="CPT2" s="78" t="s">
        <v>47</v>
      </c>
      <c r="CQJ2" s="78" t="s">
        <v>47</v>
      </c>
      <c r="CQZ2" s="78" t="s">
        <v>47</v>
      </c>
      <c r="CRP2" s="78" t="s">
        <v>47</v>
      </c>
      <c r="CSF2" s="78" t="s">
        <v>47</v>
      </c>
      <c r="CSV2" s="78" t="s">
        <v>47</v>
      </c>
      <c r="CTL2" s="78" t="s">
        <v>47</v>
      </c>
      <c r="CUB2" s="78" t="s">
        <v>47</v>
      </c>
      <c r="CUR2" s="78" t="s">
        <v>47</v>
      </c>
      <c r="CVH2" s="78" t="s">
        <v>47</v>
      </c>
      <c r="CVX2" s="78" t="s">
        <v>47</v>
      </c>
      <c r="CWN2" s="78" t="s">
        <v>47</v>
      </c>
      <c r="CXD2" s="78" t="s">
        <v>47</v>
      </c>
      <c r="CXT2" s="78" t="s">
        <v>47</v>
      </c>
      <c r="CYJ2" s="78" t="s">
        <v>47</v>
      </c>
      <c r="CYZ2" s="78" t="s">
        <v>47</v>
      </c>
      <c r="CZP2" s="78" t="s">
        <v>47</v>
      </c>
      <c r="DAF2" s="78" t="s">
        <v>47</v>
      </c>
      <c r="DAV2" s="78" t="s">
        <v>47</v>
      </c>
      <c r="DBL2" s="78" t="s">
        <v>47</v>
      </c>
      <c r="DCB2" s="78" t="s">
        <v>47</v>
      </c>
      <c r="DCR2" s="78" t="s">
        <v>47</v>
      </c>
      <c r="DDH2" s="78" t="s">
        <v>47</v>
      </c>
      <c r="DDX2" s="78" t="s">
        <v>47</v>
      </c>
      <c r="DEN2" s="78" t="s">
        <v>47</v>
      </c>
      <c r="DFD2" s="78" t="s">
        <v>47</v>
      </c>
      <c r="DFT2" s="78" t="s">
        <v>47</v>
      </c>
      <c r="DGJ2" s="78" t="s">
        <v>47</v>
      </c>
      <c r="DGZ2" s="78" t="s">
        <v>47</v>
      </c>
      <c r="DHP2" s="78" t="s">
        <v>47</v>
      </c>
      <c r="DIF2" s="78" t="s">
        <v>47</v>
      </c>
      <c r="DIV2" s="78" t="s">
        <v>47</v>
      </c>
      <c r="DJL2" s="78" t="s">
        <v>47</v>
      </c>
      <c r="DKB2" s="78" t="s">
        <v>47</v>
      </c>
      <c r="DKR2" s="78" t="s">
        <v>47</v>
      </c>
      <c r="DLH2" s="78" t="s">
        <v>47</v>
      </c>
      <c r="DLX2" s="78" t="s">
        <v>47</v>
      </c>
      <c r="DMN2" s="78" t="s">
        <v>47</v>
      </c>
      <c r="DND2" s="78" t="s">
        <v>47</v>
      </c>
      <c r="DNT2" s="78" t="s">
        <v>47</v>
      </c>
      <c r="DOJ2" s="78" t="s">
        <v>47</v>
      </c>
      <c r="DOZ2" s="78" t="s">
        <v>47</v>
      </c>
      <c r="DPP2" s="78" t="s">
        <v>47</v>
      </c>
      <c r="DQF2" s="78" t="s">
        <v>47</v>
      </c>
      <c r="DQV2" s="78" t="s">
        <v>47</v>
      </c>
      <c r="DRL2" s="78" t="s">
        <v>47</v>
      </c>
      <c r="DSB2" s="78" t="s">
        <v>47</v>
      </c>
      <c r="DSR2" s="78" t="s">
        <v>47</v>
      </c>
      <c r="DTH2" s="78" t="s">
        <v>47</v>
      </c>
      <c r="DTX2" s="78" t="s">
        <v>47</v>
      </c>
      <c r="DUN2" s="78" t="s">
        <v>47</v>
      </c>
      <c r="DVD2" s="78" t="s">
        <v>47</v>
      </c>
      <c r="DVT2" s="78" t="s">
        <v>47</v>
      </c>
      <c r="DWJ2" s="78" t="s">
        <v>47</v>
      </c>
      <c r="DWZ2" s="78" t="s">
        <v>47</v>
      </c>
      <c r="DXP2" s="78" t="s">
        <v>47</v>
      </c>
      <c r="DYF2" s="78" t="s">
        <v>47</v>
      </c>
      <c r="DYV2" s="78" t="s">
        <v>47</v>
      </c>
      <c r="DZL2" s="78" t="s">
        <v>47</v>
      </c>
      <c r="EAB2" s="78" t="s">
        <v>47</v>
      </c>
      <c r="EAR2" s="78" t="s">
        <v>47</v>
      </c>
      <c r="EBH2" s="78" t="s">
        <v>47</v>
      </c>
      <c r="EBX2" s="78" t="s">
        <v>47</v>
      </c>
      <c r="ECN2" s="78" t="s">
        <v>47</v>
      </c>
      <c r="EDD2" s="78" t="s">
        <v>47</v>
      </c>
      <c r="EDT2" s="78" t="s">
        <v>47</v>
      </c>
      <c r="EEJ2" s="78" t="s">
        <v>47</v>
      </c>
      <c r="EEZ2" s="78" t="s">
        <v>47</v>
      </c>
      <c r="EFP2" s="78" t="s">
        <v>47</v>
      </c>
      <c r="EGF2" s="78" t="s">
        <v>47</v>
      </c>
      <c r="EGV2" s="78" t="s">
        <v>47</v>
      </c>
      <c r="EHL2" s="78" t="s">
        <v>47</v>
      </c>
      <c r="EIB2" s="78" t="s">
        <v>47</v>
      </c>
      <c r="EIR2" s="78" t="s">
        <v>47</v>
      </c>
      <c r="EJH2" s="78" t="s">
        <v>47</v>
      </c>
      <c r="EJX2" s="78" t="s">
        <v>47</v>
      </c>
      <c r="EKN2" s="78" t="s">
        <v>47</v>
      </c>
      <c r="ELD2" s="78" t="s">
        <v>47</v>
      </c>
      <c r="ELT2" s="78" t="s">
        <v>47</v>
      </c>
      <c r="EMJ2" s="78" t="s">
        <v>47</v>
      </c>
      <c r="EMZ2" s="78" t="s">
        <v>47</v>
      </c>
      <c r="ENP2" s="78" t="s">
        <v>47</v>
      </c>
      <c r="EOF2" s="78" t="s">
        <v>47</v>
      </c>
      <c r="EOV2" s="78" t="s">
        <v>47</v>
      </c>
      <c r="EPL2" s="78" t="s">
        <v>47</v>
      </c>
      <c r="EQB2" s="78" t="s">
        <v>47</v>
      </c>
      <c r="EQR2" s="78" t="s">
        <v>47</v>
      </c>
      <c r="ERH2" s="78" t="s">
        <v>47</v>
      </c>
      <c r="ERX2" s="78" t="s">
        <v>47</v>
      </c>
      <c r="ESN2" s="78" t="s">
        <v>47</v>
      </c>
      <c r="ETD2" s="78" t="s">
        <v>47</v>
      </c>
      <c r="ETT2" s="78" t="s">
        <v>47</v>
      </c>
      <c r="EUJ2" s="78" t="s">
        <v>47</v>
      </c>
      <c r="EUZ2" s="78" t="s">
        <v>47</v>
      </c>
      <c r="EVP2" s="78" t="s">
        <v>47</v>
      </c>
      <c r="EWF2" s="78" t="s">
        <v>47</v>
      </c>
      <c r="EWV2" s="78" t="s">
        <v>47</v>
      </c>
      <c r="EXL2" s="78" t="s">
        <v>47</v>
      </c>
      <c r="EYB2" s="78" t="s">
        <v>47</v>
      </c>
      <c r="EYR2" s="78" t="s">
        <v>47</v>
      </c>
      <c r="EZH2" s="78" t="s">
        <v>47</v>
      </c>
      <c r="EZX2" s="78" t="s">
        <v>47</v>
      </c>
      <c r="FAN2" s="78" t="s">
        <v>47</v>
      </c>
      <c r="FBD2" s="78" t="s">
        <v>47</v>
      </c>
      <c r="FBT2" s="78" t="s">
        <v>47</v>
      </c>
      <c r="FCJ2" s="78" t="s">
        <v>47</v>
      </c>
      <c r="FCZ2" s="78" t="s">
        <v>47</v>
      </c>
      <c r="FDP2" s="78" t="s">
        <v>47</v>
      </c>
      <c r="FEF2" s="78" t="s">
        <v>47</v>
      </c>
      <c r="FEV2" s="78" t="s">
        <v>47</v>
      </c>
      <c r="FFL2" s="78" t="s">
        <v>47</v>
      </c>
      <c r="FGB2" s="78" t="s">
        <v>47</v>
      </c>
      <c r="FGR2" s="78" t="s">
        <v>47</v>
      </c>
      <c r="FHH2" s="78" t="s">
        <v>47</v>
      </c>
      <c r="FHX2" s="78" t="s">
        <v>47</v>
      </c>
      <c r="FIN2" s="78" t="s">
        <v>47</v>
      </c>
      <c r="FJD2" s="78" t="s">
        <v>47</v>
      </c>
      <c r="FJT2" s="78" t="s">
        <v>47</v>
      </c>
      <c r="FKJ2" s="78" t="s">
        <v>47</v>
      </c>
      <c r="FKZ2" s="78" t="s">
        <v>47</v>
      </c>
      <c r="FLP2" s="78" t="s">
        <v>47</v>
      </c>
      <c r="FMF2" s="78" t="s">
        <v>47</v>
      </c>
      <c r="FMV2" s="78" t="s">
        <v>47</v>
      </c>
      <c r="FNL2" s="78" t="s">
        <v>47</v>
      </c>
      <c r="FOB2" s="78" t="s">
        <v>47</v>
      </c>
      <c r="FOR2" s="78" t="s">
        <v>47</v>
      </c>
      <c r="FPH2" s="78" t="s">
        <v>47</v>
      </c>
      <c r="FPX2" s="78" t="s">
        <v>47</v>
      </c>
      <c r="FQN2" s="78" t="s">
        <v>47</v>
      </c>
      <c r="FRD2" s="78" t="s">
        <v>47</v>
      </c>
      <c r="FRT2" s="78" t="s">
        <v>47</v>
      </c>
      <c r="FSJ2" s="78" t="s">
        <v>47</v>
      </c>
      <c r="FSZ2" s="78" t="s">
        <v>47</v>
      </c>
      <c r="FTP2" s="78" t="s">
        <v>47</v>
      </c>
      <c r="FUF2" s="78" t="s">
        <v>47</v>
      </c>
      <c r="FUV2" s="78" t="s">
        <v>47</v>
      </c>
      <c r="FVL2" s="78" t="s">
        <v>47</v>
      </c>
      <c r="FWB2" s="78" t="s">
        <v>47</v>
      </c>
      <c r="FWR2" s="78" t="s">
        <v>47</v>
      </c>
      <c r="FXH2" s="78" t="s">
        <v>47</v>
      </c>
      <c r="FXX2" s="78" t="s">
        <v>47</v>
      </c>
      <c r="FYN2" s="78" t="s">
        <v>47</v>
      </c>
      <c r="FZD2" s="78" t="s">
        <v>47</v>
      </c>
      <c r="FZT2" s="78" t="s">
        <v>47</v>
      </c>
      <c r="GAJ2" s="78" t="s">
        <v>47</v>
      </c>
      <c r="GAZ2" s="78" t="s">
        <v>47</v>
      </c>
      <c r="GBP2" s="78" t="s">
        <v>47</v>
      </c>
      <c r="GCF2" s="78" t="s">
        <v>47</v>
      </c>
      <c r="GCV2" s="78" t="s">
        <v>47</v>
      </c>
      <c r="GDL2" s="78" t="s">
        <v>47</v>
      </c>
      <c r="GEB2" s="78" t="s">
        <v>47</v>
      </c>
      <c r="GER2" s="78" t="s">
        <v>47</v>
      </c>
      <c r="GFH2" s="78" t="s">
        <v>47</v>
      </c>
      <c r="GFX2" s="78" t="s">
        <v>47</v>
      </c>
      <c r="GGN2" s="78" t="s">
        <v>47</v>
      </c>
      <c r="GHD2" s="78" t="s">
        <v>47</v>
      </c>
      <c r="GHT2" s="78" t="s">
        <v>47</v>
      </c>
      <c r="GIJ2" s="78" t="s">
        <v>47</v>
      </c>
      <c r="GIZ2" s="78" t="s">
        <v>47</v>
      </c>
      <c r="GJP2" s="78" t="s">
        <v>47</v>
      </c>
      <c r="GKF2" s="78" t="s">
        <v>47</v>
      </c>
      <c r="GKV2" s="78" t="s">
        <v>47</v>
      </c>
      <c r="GLL2" s="78" t="s">
        <v>47</v>
      </c>
      <c r="GMB2" s="78" t="s">
        <v>47</v>
      </c>
      <c r="GMR2" s="78" t="s">
        <v>47</v>
      </c>
      <c r="GNH2" s="78" t="s">
        <v>47</v>
      </c>
      <c r="GNX2" s="78" t="s">
        <v>47</v>
      </c>
      <c r="GON2" s="78" t="s">
        <v>47</v>
      </c>
      <c r="GPD2" s="78" t="s">
        <v>47</v>
      </c>
      <c r="GPT2" s="78" t="s">
        <v>47</v>
      </c>
      <c r="GQJ2" s="78" t="s">
        <v>47</v>
      </c>
      <c r="GQZ2" s="78" t="s">
        <v>47</v>
      </c>
      <c r="GRP2" s="78" t="s">
        <v>47</v>
      </c>
      <c r="GSF2" s="78" t="s">
        <v>47</v>
      </c>
      <c r="GSV2" s="78" t="s">
        <v>47</v>
      </c>
      <c r="GTL2" s="78" t="s">
        <v>47</v>
      </c>
      <c r="GUB2" s="78" t="s">
        <v>47</v>
      </c>
      <c r="GUR2" s="78" t="s">
        <v>47</v>
      </c>
      <c r="GVH2" s="78" t="s">
        <v>47</v>
      </c>
      <c r="GVX2" s="78" t="s">
        <v>47</v>
      </c>
      <c r="GWN2" s="78" t="s">
        <v>47</v>
      </c>
      <c r="GXD2" s="78" t="s">
        <v>47</v>
      </c>
      <c r="GXT2" s="78" t="s">
        <v>47</v>
      </c>
      <c r="GYJ2" s="78" t="s">
        <v>47</v>
      </c>
      <c r="GYZ2" s="78" t="s">
        <v>47</v>
      </c>
      <c r="GZP2" s="78" t="s">
        <v>47</v>
      </c>
      <c r="HAF2" s="78" t="s">
        <v>47</v>
      </c>
      <c r="HAV2" s="78" t="s">
        <v>47</v>
      </c>
      <c r="HBL2" s="78" t="s">
        <v>47</v>
      </c>
      <c r="HCB2" s="78" t="s">
        <v>47</v>
      </c>
      <c r="HCR2" s="78" t="s">
        <v>47</v>
      </c>
      <c r="HDH2" s="78" t="s">
        <v>47</v>
      </c>
      <c r="HDX2" s="78" t="s">
        <v>47</v>
      </c>
      <c r="HEN2" s="78" t="s">
        <v>47</v>
      </c>
      <c r="HFD2" s="78" t="s">
        <v>47</v>
      </c>
      <c r="HFT2" s="78" t="s">
        <v>47</v>
      </c>
      <c r="HGJ2" s="78" t="s">
        <v>47</v>
      </c>
      <c r="HGZ2" s="78" t="s">
        <v>47</v>
      </c>
      <c r="HHP2" s="78" t="s">
        <v>47</v>
      </c>
      <c r="HIF2" s="78" t="s">
        <v>47</v>
      </c>
      <c r="HIV2" s="78" t="s">
        <v>47</v>
      </c>
      <c r="HJL2" s="78" t="s">
        <v>47</v>
      </c>
      <c r="HKB2" s="78" t="s">
        <v>47</v>
      </c>
      <c r="HKR2" s="78" t="s">
        <v>47</v>
      </c>
      <c r="HLH2" s="78" t="s">
        <v>47</v>
      </c>
      <c r="HLX2" s="78" t="s">
        <v>47</v>
      </c>
      <c r="HMN2" s="78" t="s">
        <v>47</v>
      </c>
      <c r="HND2" s="78" t="s">
        <v>47</v>
      </c>
      <c r="HNT2" s="78" t="s">
        <v>47</v>
      </c>
      <c r="HOJ2" s="78" t="s">
        <v>47</v>
      </c>
      <c r="HOZ2" s="78" t="s">
        <v>47</v>
      </c>
      <c r="HPP2" s="78" t="s">
        <v>47</v>
      </c>
      <c r="HQF2" s="78" t="s">
        <v>47</v>
      </c>
      <c r="HQV2" s="78" t="s">
        <v>47</v>
      </c>
      <c r="HRL2" s="78" t="s">
        <v>47</v>
      </c>
      <c r="HSB2" s="78" t="s">
        <v>47</v>
      </c>
      <c r="HSR2" s="78" t="s">
        <v>47</v>
      </c>
      <c r="HTH2" s="78" t="s">
        <v>47</v>
      </c>
      <c r="HTX2" s="78" t="s">
        <v>47</v>
      </c>
      <c r="HUN2" s="78" t="s">
        <v>47</v>
      </c>
      <c r="HVD2" s="78" t="s">
        <v>47</v>
      </c>
      <c r="HVT2" s="78" t="s">
        <v>47</v>
      </c>
      <c r="HWJ2" s="78" t="s">
        <v>47</v>
      </c>
      <c r="HWZ2" s="78" t="s">
        <v>47</v>
      </c>
      <c r="HXP2" s="78" t="s">
        <v>47</v>
      </c>
      <c r="HYF2" s="78" t="s">
        <v>47</v>
      </c>
      <c r="HYV2" s="78" t="s">
        <v>47</v>
      </c>
      <c r="HZL2" s="78" t="s">
        <v>47</v>
      </c>
      <c r="IAB2" s="78" t="s">
        <v>47</v>
      </c>
      <c r="IAR2" s="78" t="s">
        <v>47</v>
      </c>
      <c r="IBH2" s="78" t="s">
        <v>47</v>
      </c>
      <c r="IBX2" s="78" t="s">
        <v>47</v>
      </c>
      <c r="ICN2" s="78" t="s">
        <v>47</v>
      </c>
      <c r="IDD2" s="78" t="s">
        <v>47</v>
      </c>
      <c r="IDT2" s="78" t="s">
        <v>47</v>
      </c>
      <c r="IEJ2" s="78" t="s">
        <v>47</v>
      </c>
      <c r="IEZ2" s="78" t="s">
        <v>47</v>
      </c>
      <c r="IFP2" s="78" t="s">
        <v>47</v>
      </c>
      <c r="IGF2" s="78" t="s">
        <v>47</v>
      </c>
      <c r="IGV2" s="78" t="s">
        <v>47</v>
      </c>
      <c r="IHL2" s="78" t="s">
        <v>47</v>
      </c>
      <c r="IIB2" s="78" t="s">
        <v>47</v>
      </c>
      <c r="IIR2" s="78" t="s">
        <v>47</v>
      </c>
      <c r="IJH2" s="78" t="s">
        <v>47</v>
      </c>
      <c r="IJX2" s="78" t="s">
        <v>47</v>
      </c>
      <c r="IKN2" s="78" t="s">
        <v>47</v>
      </c>
      <c r="ILD2" s="78" t="s">
        <v>47</v>
      </c>
      <c r="ILT2" s="78" t="s">
        <v>47</v>
      </c>
      <c r="IMJ2" s="78" t="s">
        <v>47</v>
      </c>
      <c r="IMZ2" s="78" t="s">
        <v>47</v>
      </c>
      <c r="INP2" s="78" t="s">
        <v>47</v>
      </c>
      <c r="IOF2" s="78" t="s">
        <v>47</v>
      </c>
      <c r="IOV2" s="78" t="s">
        <v>47</v>
      </c>
      <c r="IPL2" s="78" t="s">
        <v>47</v>
      </c>
      <c r="IQB2" s="78" t="s">
        <v>47</v>
      </c>
      <c r="IQR2" s="78" t="s">
        <v>47</v>
      </c>
      <c r="IRH2" s="78" t="s">
        <v>47</v>
      </c>
      <c r="IRX2" s="78" t="s">
        <v>47</v>
      </c>
      <c r="ISN2" s="78" t="s">
        <v>47</v>
      </c>
      <c r="ITD2" s="78" t="s">
        <v>47</v>
      </c>
      <c r="ITT2" s="78" t="s">
        <v>47</v>
      </c>
      <c r="IUJ2" s="78" t="s">
        <v>47</v>
      </c>
      <c r="IUZ2" s="78" t="s">
        <v>47</v>
      </c>
      <c r="IVP2" s="78" t="s">
        <v>47</v>
      </c>
      <c r="IWF2" s="78" t="s">
        <v>47</v>
      </c>
      <c r="IWV2" s="78" t="s">
        <v>47</v>
      </c>
      <c r="IXL2" s="78" t="s">
        <v>47</v>
      </c>
      <c r="IYB2" s="78" t="s">
        <v>47</v>
      </c>
      <c r="IYR2" s="78" t="s">
        <v>47</v>
      </c>
      <c r="IZH2" s="78" t="s">
        <v>47</v>
      </c>
      <c r="IZX2" s="78" t="s">
        <v>47</v>
      </c>
      <c r="JAN2" s="78" t="s">
        <v>47</v>
      </c>
      <c r="JBD2" s="78" t="s">
        <v>47</v>
      </c>
      <c r="JBT2" s="78" t="s">
        <v>47</v>
      </c>
      <c r="JCJ2" s="78" t="s">
        <v>47</v>
      </c>
      <c r="JCZ2" s="78" t="s">
        <v>47</v>
      </c>
      <c r="JDP2" s="78" t="s">
        <v>47</v>
      </c>
      <c r="JEF2" s="78" t="s">
        <v>47</v>
      </c>
      <c r="JEV2" s="78" t="s">
        <v>47</v>
      </c>
      <c r="JFL2" s="78" t="s">
        <v>47</v>
      </c>
      <c r="JGB2" s="78" t="s">
        <v>47</v>
      </c>
      <c r="JGR2" s="78" t="s">
        <v>47</v>
      </c>
      <c r="JHH2" s="78" t="s">
        <v>47</v>
      </c>
      <c r="JHX2" s="78" t="s">
        <v>47</v>
      </c>
      <c r="JIN2" s="78" t="s">
        <v>47</v>
      </c>
      <c r="JJD2" s="78" t="s">
        <v>47</v>
      </c>
      <c r="JJT2" s="78" t="s">
        <v>47</v>
      </c>
      <c r="JKJ2" s="78" t="s">
        <v>47</v>
      </c>
      <c r="JKZ2" s="78" t="s">
        <v>47</v>
      </c>
      <c r="JLP2" s="78" t="s">
        <v>47</v>
      </c>
      <c r="JMF2" s="78" t="s">
        <v>47</v>
      </c>
      <c r="JMV2" s="78" t="s">
        <v>47</v>
      </c>
      <c r="JNL2" s="78" t="s">
        <v>47</v>
      </c>
      <c r="JOB2" s="78" t="s">
        <v>47</v>
      </c>
      <c r="JOR2" s="78" t="s">
        <v>47</v>
      </c>
      <c r="JPH2" s="78" t="s">
        <v>47</v>
      </c>
      <c r="JPX2" s="78" t="s">
        <v>47</v>
      </c>
      <c r="JQN2" s="78" t="s">
        <v>47</v>
      </c>
      <c r="JRD2" s="78" t="s">
        <v>47</v>
      </c>
      <c r="JRT2" s="78" t="s">
        <v>47</v>
      </c>
      <c r="JSJ2" s="78" t="s">
        <v>47</v>
      </c>
      <c r="JSZ2" s="78" t="s">
        <v>47</v>
      </c>
      <c r="JTP2" s="78" t="s">
        <v>47</v>
      </c>
      <c r="JUF2" s="78" t="s">
        <v>47</v>
      </c>
      <c r="JUV2" s="78" t="s">
        <v>47</v>
      </c>
      <c r="JVL2" s="78" t="s">
        <v>47</v>
      </c>
      <c r="JWB2" s="78" t="s">
        <v>47</v>
      </c>
      <c r="JWR2" s="78" t="s">
        <v>47</v>
      </c>
      <c r="JXH2" s="78" t="s">
        <v>47</v>
      </c>
      <c r="JXX2" s="78" t="s">
        <v>47</v>
      </c>
      <c r="JYN2" s="78" t="s">
        <v>47</v>
      </c>
      <c r="JZD2" s="78" t="s">
        <v>47</v>
      </c>
      <c r="JZT2" s="78" t="s">
        <v>47</v>
      </c>
      <c r="KAJ2" s="78" t="s">
        <v>47</v>
      </c>
      <c r="KAZ2" s="78" t="s">
        <v>47</v>
      </c>
      <c r="KBP2" s="78" t="s">
        <v>47</v>
      </c>
      <c r="KCF2" s="78" t="s">
        <v>47</v>
      </c>
      <c r="KCV2" s="78" t="s">
        <v>47</v>
      </c>
      <c r="KDL2" s="78" t="s">
        <v>47</v>
      </c>
      <c r="KEB2" s="78" t="s">
        <v>47</v>
      </c>
      <c r="KER2" s="78" t="s">
        <v>47</v>
      </c>
      <c r="KFH2" s="78" t="s">
        <v>47</v>
      </c>
      <c r="KFX2" s="78" t="s">
        <v>47</v>
      </c>
      <c r="KGN2" s="78" t="s">
        <v>47</v>
      </c>
      <c r="KHD2" s="78" t="s">
        <v>47</v>
      </c>
      <c r="KHT2" s="78" t="s">
        <v>47</v>
      </c>
      <c r="KIJ2" s="78" t="s">
        <v>47</v>
      </c>
      <c r="KIZ2" s="78" t="s">
        <v>47</v>
      </c>
      <c r="KJP2" s="78" t="s">
        <v>47</v>
      </c>
      <c r="KKF2" s="78" t="s">
        <v>47</v>
      </c>
      <c r="KKV2" s="78" t="s">
        <v>47</v>
      </c>
      <c r="KLL2" s="78" t="s">
        <v>47</v>
      </c>
      <c r="KMB2" s="78" t="s">
        <v>47</v>
      </c>
      <c r="KMR2" s="78" t="s">
        <v>47</v>
      </c>
      <c r="KNH2" s="78" t="s">
        <v>47</v>
      </c>
      <c r="KNX2" s="78" t="s">
        <v>47</v>
      </c>
      <c r="KON2" s="78" t="s">
        <v>47</v>
      </c>
      <c r="KPD2" s="78" t="s">
        <v>47</v>
      </c>
      <c r="KPT2" s="78" t="s">
        <v>47</v>
      </c>
      <c r="KQJ2" s="78" t="s">
        <v>47</v>
      </c>
      <c r="KQZ2" s="78" t="s">
        <v>47</v>
      </c>
      <c r="KRP2" s="78" t="s">
        <v>47</v>
      </c>
      <c r="KSF2" s="78" t="s">
        <v>47</v>
      </c>
      <c r="KSV2" s="78" t="s">
        <v>47</v>
      </c>
      <c r="KTL2" s="78" t="s">
        <v>47</v>
      </c>
      <c r="KUB2" s="78" t="s">
        <v>47</v>
      </c>
      <c r="KUR2" s="78" t="s">
        <v>47</v>
      </c>
      <c r="KVH2" s="78" t="s">
        <v>47</v>
      </c>
      <c r="KVX2" s="78" t="s">
        <v>47</v>
      </c>
      <c r="KWN2" s="78" t="s">
        <v>47</v>
      </c>
      <c r="KXD2" s="78" t="s">
        <v>47</v>
      </c>
      <c r="KXT2" s="78" t="s">
        <v>47</v>
      </c>
      <c r="KYJ2" s="78" t="s">
        <v>47</v>
      </c>
      <c r="KYZ2" s="78" t="s">
        <v>47</v>
      </c>
      <c r="KZP2" s="78" t="s">
        <v>47</v>
      </c>
      <c r="LAF2" s="78" t="s">
        <v>47</v>
      </c>
      <c r="LAV2" s="78" t="s">
        <v>47</v>
      </c>
      <c r="LBL2" s="78" t="s">
        <v>47</v>
      </c>
      <c r="LCB2" s="78" t="s">
        <v>47</v>
      </c>
      <c r="LCR2" s="78" t="s">
        <v>47</v>
      </c>
      <c r="LDH2" s="78" t="s">
        <v>47</v>
      </c>
      <c r="LDX2" s="78" t="s">
        <v>47</v>
      </c>
      <c r="LEN2" s="78" t="s">
        <v>47</v>
      </c>
      <c r="LFD2" s="78" t="s">
        <v>47</v>
      </c>
      <c r="LFT2" s="78" t="s">
        <v>47</v>
      </c>
      <c r="LGJ2" s="78" t="s">
        <v>47</v>
      </c>
      <c r="LGZ2" s="78" t="s">
        <v>47</v>
      </c>
      <c r="LHP2" s="78" t="s">
        <v>47</v>
      </c>
      <c r="LIF2" s="78" t="s">
        <v>47</v>
      </c>
      <c r="LIV2" s="78" t="s">
        <v>47</v>
      </c>
      <c r="LJL2" s="78" t="s">
        <v>47</v>
      </c>
      <c r="LKB2" s="78" t="s">
        <v>47</v>
      </c>
      <c r="LKR2" s="78" t="s">
        <v>47</v>
      </c>
      <c r="LLH2" s="78" t="s">
        <v>47</v>
      </c>
      <c r="LLX2" s="78" t="s">
        <v>47</v>
      </c>
      <c r="LMN2" s="78" t="s">
        <v>47</v>
      </c>
      <c r="LND2" s="78" t="s">
        <v>47</v>
      </c>
      <c r="LNT2" s="78" t="s">
        <v>47</v>
      </c>
      <c r="LOJ2" s="78" t="s">
        <v>47</v>
      </c>
      <c r="LOZ2" s="78" t="s">
        <v>47</v>
      </c>
      <c r="LPP2" s="78" t="s">
        <v>47</v>
      </c>
      <c r="LQF2" s="78" t="s">
        <v>47</v>
      </c>
      <c r="LQV2" s="78" t="s">
        <v>47</v>
      </c>
      <c r="LRL2" s="78" t="s">
        <v>47</v>
      </c>
      <c r="LSB2" s="78" t="s">
        <v>47</v>
      </c>
      <c r="LSR2" s="78" t="s">
        <v>47</v>
      </c>
      <c r="LTH2" s="78" t="s">
        <v>47</v>
      </c>
      <c r="LTX2" s="78" t="s">
        <v>47</v>
      </c>
      <c r="LUN2" s="78" t="s">
        <v>47</v>
      </c>
      <c r="LVD2" s="78" t="s">
        <v>47</v>
      </c>
      <c r="LVT2" s="78" t="s">
        <v>47</v>
      </c>
      <c r="LWJ2" s="78" t="s">
        <v>47</v>
      </c>
      <c r="LWZ2" s="78" t="s">
        <v>47</v>
      </c>
      <c r="LXP2" s="78" t="s">
        <v>47</v>
      </c>
      <c r="LYF2" s="78" t="s">
        <v>47</v>
      </c>
      <c r="LYV2" s="78" t="s">
        <v>47</v>
      </c>
      <c r="LZL2" s="78" t="s">
        <v>47</v>
      </c>
      <c r="MAB2" s="78" t="s">
        <v>47</v>
      </c>
      <c r="MAR2" s="78" t="s">
        <v>47</v>
      </c>
      <c r="MBH2" s="78" t="s">
        <v>47</v>
      </c>
      <c r="MBX2" s="78" t="s">
        <v>47</v>
      </c>
      <c r="MCN2" s="78" t="s">
        <v>47</v>
      </c>
      <c r="MDD2" s="78" t="s">
        <v>47</v>
      </c>
      <c r="MDT2" s="78" t="s">
        <v>47</v>
      </c>
      <c r="MEJ2" s="78" t="s">
        <v>47</v>
      </c>
      <c r="MEZ2" s="78" t="s">
        <v>47</v>
      </c>
      <c r="MFP2" s="78" t="s">
        <v>47</v>
      </c>
      <c r="MGF2" s="78" t="s">
        <v>47</v>
      </c>
      <c r="MGV2" s="78" t="s">
        <v>47</v>
      </c>
      <c r="MHL2" s="78" t="s">
        <v>47</v>
      </c>
      <c r="MIB2" s="78" t="s">
        <v>47</v>
      </c>
      <c r="MIR2" s="78" t="s">
        <v>47</v>
      </c>
      <c r="MJH2" s="78" t="s">
        <v>47</v>
      </c>
      <c r="MJX2" s="78" t="s">
        <v>47</v>
      </c>
      <c r="MKN2" s="78" t="s">
        <v>47</v>
      </c>
      <c r="MLD2" s="78" t="s">
        <v>47</v>
      </c>
      <c r="MLT2" s="78" t="s">
        <v>47</v>
      </c>
      <c r="MMJ2" s="78" t="s">
        <v>47</v>
      </c>
      <c r="MMZ2" s="78" t="s">
        <v>47</v>
      </c>
      <c r="MNP2" s="78" t="s">
        <v>47</v>
      </c>
      <c r="MOF2" s="78" t="s">
        <v>47</v>
      </c>
      <c r="MOV2" s="78" t="s">
        <v>47</v>
      </c>
      <c r="MPL2" s="78" t="s">
        <v>47</v>
      </c>
      <c r="MQB2" s="78" t="s">
        <v>47</v>
      </c>
      <c r="MQR2" s="78" t="s">
        <v>47</v>
      </c>
      <c r="MRH2" s="78" t="s">
        <v>47</v>
      </c>
      <c r="MRX2" s="78" t="s">
        <v>47</v>
      </c>
      <c r="MSN2" s="78" t="s">
        <v>47</v>
      </c>
      <c r="MTD2" s="78" t="s">
        <v>47</v>
      </c>
      <c r="MTT2" s="78" t="s">
        <v>47</v>
      </c>
      <c r="MUJ2" s="78" t="s">
        <v>47</v>
      </c>
      <c r="MUZ2" s="78" t="s">
        <v>47</v>
      </c>
      <c r="MVP2" s="78" t="s">
        <v>47</v>
      </c>
      <c r="MWF2" s="78" t="s">
        <v>47</v>
      </c>
      <c r="MWV2" s="78" t="s">
        <v>47</v>
      </c>
      <c r="MXL2" s="78" t="s">
        <v>47</v>
      </c>
      <c r="MYB2" s="78" t="s">
        <v>47</v>
      </c>
      <c r="MYR2" s="78" t="s">
        <v>47</v>
      </c>
      <c r="MZH2" s="78" t="s">
        <v>47</v>
      </c>
      <c r="MZX2" s="78" t="s">
        <v>47</v>
      </c>
      <c r="NAN2" s="78" t="s">
        <v>47</v>
      </c>
      <c r="NBD2" s="78" t="s">
        <v>47</v>
      </c>
      <c r="NBT2" s="78" t="s">
        <v>47</v>
      </c>
      <c r="NCJ2" s="78" t="s">
        <v>47</v>
      </c>
      <c r="NCZ2" s="78" t="s">
        <v>47</v>
      </c>
      <c r="NDP2" s="78" t="s">
        <v>47</v>
      </c>
      <c r="NEF2" s="78" t="s">
        <v>47</v>
      </c>
      <c r="NEV2" s="78" t="s">
        <v>47</v>
      </c>
      <c r="NFL2" s="78" t="s">
        <v>47</v>
      </c>
      <c r="NGB2" s="78" t="s">
        <v>47</v>
      </c>
      <c r="NGR2" s="78" t="s">
        <v>47</v>
      </c>
      <c r="NHH2" s="78" t="s">
        <v>47</v>
      </c>
      <c r="NHX2" s="78" t="s">
        <v>47</v>
      </c>
      <c r="NIN2" s="78" t="s">
        <v>47</v>
      </c>
      <c r="NJD2" s="78" t="s">
        <v>47</v>
      </c>
      <c r="NJT2" s="78" t="s">
        <v>47</v>
      </c>
      <c r="NKJ2" s="78" t="s">
        <v>47</v>
      </c>
      <c r="NKZ2" s="78" t="s">
        <v>47</v>
      </c>
      <c r="NLP2" s="78" t="s">
        <v>47</v>
      </c>
      <c r="NMF2" s="78" t="s">
        <v>47</v>
      </c>
      <c r="NMV2" s="78" t="s">
        <v>47</v>
      </c>
      <c r="NNL2" s="78" t="s">
        <v>47</v>
      </c>
      <c r="NOB2" s="78" t="s">
        <v>47</v>
      </c>
      <c r="NOR2" s="78" t="s">
        <v>47</v>
      </c>
      <c r="NPH2" s="78" t="s">
        <v>47</v>
      </c>
      <c r="NPX2" s="78" t="s">
        <v>47</v>
      </c>
      <c r="NQN2" s="78" t="s">
        <v>47</v>
      </c>
      <c r="NRD2" s="78" t="s">
        <v>47</v>
      </c>
      <c r="NRT2" s="78" t="s">
        <v>47</v>
      </c>
      <c r="NSJ2" s="78" t="s">
        <v>47</v>
      </c>
      <c r="NSZ2" s="78" t="s">
        <v>47</v>
      </c>
      <c r="NTP2" s="78" t="s">
        <v>47</v>
      </c>
      <c r="NUF2" s="78" t="s">
        <v>47</v>
      </c>
      <c r="NUV2" s="78" t="s">
        <v>47</v>
      </c>
      <c r="NVL2" s="78" t="s">
        <v>47</v>
      </c>
      <c r="NWB2" s="78" t="s">
        <v>47</v>
      </c>
      <c r="NWR2" s="78" t="s">
        <v>47</v>
      </c>
      <c r="NXH2" s="78" t="s">
        <v>47</v>
      </c>
      <c r="NXX2" s="78" t="s">
        <v>47</v>
      </c>
      <c r="NYN2" s="78" t="s">
        <v>47</v>
      </c>
      <c r="NZD2" s="78" t="s">
        <v>47</v>
      </c>
      <c r="NZT2" s="78" t="s">
        <v>47</v>
      </c>
      <c r="OAJ2" s="78" t="s">
        <v>47</v>
      </c>
      <c r="OAZ2" s="78" t="s">
        <v>47</v>
      </c>
      <c r="OBP2" s="78" t="s">
        <v>47</v>
      </c>
      <c r="OCF2" s="78" t="s">
        <v>47</v>
      </c>
      <c r="OCV2" s="78" t="s">
        <v>47</v>
      </c>
      <c r="ODL2" s="78" t="s">
        <v>47</v>
      </c>
      <c r="OEB2" s="78" t="s">
        <v>47</v>
      </c>
      <c r="OER2" s="78" t="s">
        <v>47</v>
      </c>
      <c r="OFH2" s="78" t="s">
        <v>47</v>
      </c>
      <c r="OFX2" s="78" t="s">
        <v>47</v>
      </c>
      <c r="OGN2" s="78" t="s">
        <v>47</v>
      </c>
      <c r="OHD2" s="78" t="s">
        <v>47</v>
      </c>
      <c r="OHT2" s="78" t="s">
        <v>47</v>
      </c>
      <c r="OIJ2" s="78" t="s">
        <v>47</v>
      </c>
      <c r="OIZ2" s="78" t="s">
        <v>47</v>
      </c>
      <c r="OJP2" s="78" t="s">
        <v>47</v>
      </c>
      <c r="OKF2" s="78" t="s">
        <v>47</v>
      </c>
      <c r="OKV2" s="78" t="s">
        <v>47</v>
      </c>
      <c r="OLL2" s="78" t="s">
        <v>47</v>
      </c>
      <c r="OMB2" s="78" t="s">
        <v>47</v>
      </c>
      <c r="OMR2" s="78" t="s">
        <v>47</v>
      </c>
      <c r="ONH2" s="78" t="s">
        <v>47</v>
      </c>
      <c r="ONX2" s="78" t="s">
        <v>47</v>
      </c>
      <c r="OON2" s="78" t="s">
        <v>47</v>
      </c>
      <c r="OPD2" s="78" t="s">
        <v>47</v>
      </c>
      <c r="OPT2" s="78" t="s">
        <v>47</v>
      </c>
      <c r="OQJ2" s="78" t="s">
        <v>47</v>
      </c>
      <c r="OQZ2" s="78" t="s">
        <v>47</v>
      </c>
      <c r="ORP2" s="78" t="s">
        <v>47</v>
      </c>
      <c r="OSF2" s="78" t="s">
        <v>47</v>
      </c>
      <c r="OSV2" s="78" t="s">
        <v>47</v>
      </c>
      <c r="OTL2" s="78" t="s">
        <v>47</v>
      </c>
      <c r="OUB2" s="78" t="s">
        <v>47</v>
      </c>
      <c r="OUR2" s="78" t="s">
        <v>47</v>
      </c>
      <c r="OVH2" s="78" t="s">
        <v>47</v>
      </c>
      <c r="OVX2" s="78" t="s">
        <v>47</v>
      </c>
      <c r="OWN2" s="78" t="s">
        <v>47</v>
      </c>
      <c r="OXD2" s="78" t="s">
        <v>47</v>
      </c>
      <c r="OXT2" s="78" t="s">
        <v>47</v>
      </c>
      <c r="OYJ2" s="78" t="s">
        <v>47</v>
      </c>
      <c r="OYZ2" s="78" t="s">
        <v>47</v>
      </c>
      <c r="OZP2" s="78" t="s">
        <v>47</v>
      </c>
      <c r="PAF2" s="78" t="s">
        <v>47</v>
      </c>
      <c r="PAV2" s="78" t="s">
        <v>47</v>
      </c>
      <c r="PBL2" s="78" t="s">
        <v>47</v>
      </c>
      <c r="PCB2" s="78" t="s">
        <v>47</v>
      </c>
      <c r="PCR2" s="78" t="s">
        <v>47</v>
      </c>
      <c r="PDH2" s="78" t="s">
        <v>47</v>
      </c>
      <c r="PDX2" s="78" t="s">
        <v>47</v>
      </c>
      <c r="PEN2" s="78" t="s">
        <v>47</v>
      </c>
      <c r="PFD2" s="78" t="s">
        <v>47</v>
      </c>
      <c r="PFT2" s="78" t="s">
        <v>47</v>
      </c>
      <c r="PGJ2" s="78" t="s">
        <v>47</v>
      </c>
      <c r="PGZ2" s="78" t="s">
        <v>47</v>
      </c>
      <c r="PHP2" s="78" t="s">
        <v>47</v>
      </c>
      <c r="PIF2" s="78" t="s">
        <v>47</v>
      </c>
      <c r="PIV2" s="78" t="s">
        <v>47</v>
      </c>
      <c r="PJL2" s="78" t="s">
        <v>47</v>
      </c>
      <c r="PKB2" s="78" t="s">
        <v>47</v>
      </c>
      <c r="PKR2" s="78" t="s">
        <v>47</v>
      </c>
      <c r="PLH2" s="78" t="s">
        <v>47</v>
      </c>
      <c r="PLX2" s="78" t="s">
        <v>47</v>
      </c>
      <c r="PMN2" s="78" t="s">
        <v>47</v>
      </c>
      <c r="PND2" s="78" t="s">
        <v>47</v>
      </c>
      <c r="PNT2" s="78" t="s">
        <v>47</v>
      </c>
      <c r="POJ2" s="78" t="s">
        <v>47</v>
      </c>
      <c r="POZ2" s="78" t="s">
        <v>47</v>
      </c>
      <c r="PPP2" s="78" t="s">
        <v>47</v>
      </c>
      <c r="PQF2" s="78" t="s">
        <v>47</v>
      </c>
      <c r="PQV2" s="78" t="s">
        <v>47</v>
      </c>
      <c r="PRL2" s="78" t="s">
        <v>47</v>
      </c>
      <c r="PSB2" s="78" t="s">
        <v>47</v>
      </c>
      <c r="PSR2" s="78" t="s">
        <v>47</v>
      </c>
      <c r="PTH2" s="78" t="s">
        <v>47</v>
      </c>
      <c r="PTX2" s="78" t="s">
        <v>47</v>
      </c>
      <c r="PUN2" s="78" t="s">
        <v>47</v>
      </c>
      <c r="PVD2" s="78" t="s">
        <v>47</v>
      </c>
      <c r="PVT2" s="78" t="s">
        <v>47</v>
      </c>
      <c r="PWJ2" s="78" t="s">
        <v>47</v>
      </c>
      <c r="PWZ2" s="78" t="s">
        <v>47</v>
      </c>
      <c r="PXP2" s="78" t="s">
        <v>47</v>
      </c>
      <c r="PYF2" s="78" t="s">
        <v>47</v>
      </c>
      <c r="PYV2" s="78" t="s">
        <v>47</v>
      </c>
      <c r="PZL2" s="78" t="s">
        <v>47</v>
      </c>
      <c r="QAB2" s="78" t="s">
        <v>47</v>
      </c>
      <c r="QAR2" s="78" t="s">
        <v>47</v>
      </c>
      <c r="QBH2" s="78" t="s">
        <v>47</v>
      </c>
      <c r="QBX2" s="78" t="s">
        <v>47</v>
      </c>
      <c r="QCN2" s="78" t="s">
        <v>47</v>
      </c>
      <c r="QDD2" s="78" t="s">
        <v>47</v>
      </c>
      <c r="QDT2" s="78" t="s">
        <v>47</v>
      </c>
      <c r="QEJ2" s="78" t="s">
        <v>47</v>
      </c>
      <c r="QEZ2" s="78" t="s">
        <v>47</v>
      </c>
      <c r="QFP2" s="78" t="s">
        <v>47</v>
      </c>
      <c r="QGF2" s="78" t="s">
        <v>47</v>
      </c>
      <c r="QGV2" s="78" t="s">
        <v>47</v>
      </c>
      <c r="QHL2" s="78" t="s">
        <v>47</v>
      </c>
      <c r="QIB2" s="78" t="s">
        <v>47</v>
      </c>
      <c r="QIR2" s="78" t="s">
        <v>47</v>
      </c>
      <c r="QJH2" s="78" t="s">
        <v>47</v>
      </c>
      <c r="QJX2" s="78" t="s">
        <v>47</v>
      </c>
      <c r="QKN2" s="78" t="s">
        <v>47</v>
      </c>
      <c r="QLD2" s="78" t="s">
        <v>47</v>
      </c>
      <c r="QLT2" s="78" t="s">
        <v>47</v>
      </c>
      <c r="QMJ2" s="78" t="s">
        <v>47</v>
      </c>
      <c r="QMZ2" s="78" t="s">
        <v>47</v>
      </c>
      <c r="QNP2" s="78" t="s">
        <v>47</v>
      </c>
      <c r="QOF2" s="78" t="s">
        <v>47</v>
      </c>
      <c r="QOV2" s="78" t="s">
        <v>47</v>
      </c>
      <c r="QPL2" s="78" t="s">
        <v>47</v>
      </c>
      <c r="QQB2" s="78" t="s">
        <v>47</v>
      </c>
      <c r="QQR2" s="78" t="s">
        <v>47</v>
      </c>
      <c r="QRH2" s="78" t="s">
        <v>47</v>
      </c>
      <c r="QRX2" s="78" t="s">
        <v>47</v>
      </c>
      <c r="QSN2" s="78" t="s">
        <v>47</v>
      </c>
      <c r="QTD2" s="78" t="s">
        <v>47</v>
      </c>
      <c r="QTT2" s="78" t="s">
        <v>47</v>
      </c>
      <c r="QUJ2" s="78" t="s">
        <v>47</v>
      </c>
      <c r="QUZ2" s="78" t="s">
        <v>47</v>
      </c>
      <c r="QVP2" s="78" t="s">
        <v>47</v>
      </c>
      <c r="QWF2" s="78" t="s">
        <v>47</v>
      </c>
      <c r="QWV2" s="78" t="s">
        <v>47</v>
      </c>
      <c r="QXL2" s="78" t="s">
        <v>47</v>
      </c>
      <c r="QYB2" s="78" t="s">
        <v>47</v>
      </c>
      <c r="QYR2" s="78" t="s">
        <v>47</v>
      </c>
      <c r="QZH2" s="78" t="s">
        <v>47</v>
      </c>
      <c r="QZX2" s="78" t="s">
        <v>47</v>
      </c>
      <c r="RAN2" s="78" t="s">
        <v>47</v>
      </c>
      <c r="RBD2" s="78" t="s">
        <v>47</v>
      </c>
      <c r="RBT2" s="78" t="s">
        <v>47</v>
      </c>
      <c r="RCJ2" s="78" t="s">
        <v>47</v>
      </c>
      <c r="RCZ2" s="78" t="s">
        <v>47</v>
      </c>
      <c r="RDP2" s="78" t="s">
        <v>47</v>
      </c>
      <c r="REF2" s="78" t="s">
        <v>47</v>
      </c>
      <c r="REV2" s="78" t="s">
        <v>47</v>
      </c>
      <c r="RFL2" s="78" t="s">
        <v>47</v>
      </c>
      <c r="RGB2" s="78" t="s">
        <v>47</v>
      </c>
      <c r="RGR2" s="78" t="s">
        <v>47</v>
      </c>
      <c r="RHH2" s="78" t="s">
        <v>47</v>
      </c>
      <c r="RHX2" s="78" t="s">
        <v>47</v>
      </c>
      <c r="RIN2" s="78" t="s">
        <v>47</v>
      </c>
      <c r="RJD2" s="78" t="s">
        <v>47</v>
      </c>
      <c r="RJT2" s="78" t="s">
        <v>47</v>
      </c>
      <c r="RKJ2" s="78" t="s">
        <v>47</v>
      </c>
      <c r="RKZ2" s="78" t="s">
        <v>47</v>
      </c>
      <c r="RLP2" s="78" t="s">
        <v>47</v>
      </c>
      <c r="RMF2" s="78" t="s">
        <v>47</v>
      </c>
      <c r="RMV2" s="78" t="s">
        <v>47</v>
      </c>
      <c r="RNL2" s="78" t="s">
        <v>47</v>
      </c>
      <c r="ROB2" s="78" t="s">
        <v>47</v>
      </c>
      <c r="ROR2" s="78" t="s">
        <v>47</v>
      </c>
      <c r="RPH2" s="78" t="s">
        <v>47</v>
      </c>
      <c r="RPX2" s="78" t="s">
        <v>47</v>
      </c>
      <c r="RQN2" s="78" t="s">
        <v>47</v>
      </c>
      <c r="RRD2" s="78" t="s">
        <v>47</v>
      </c>
      <c r="RRT2" s="78" t="s">
        <v>47</v>
      </c>
      <c r="RSJ2" s="78" t="s">
        <v>47</v>
      </c>
      <c r="RSZ2" s="78" t="s">
        <v>47</v>
      </c>
      <c r="RTP2" s="78" t="s">
        <v>47</v>
      </c>
      <c r="RUF2" s="78" t="s">
        <v>47</v>
      </c>
      <c r="RUV2" s="78" t="s">
        <v>47</v>
      </c>
      <c r="RVL2" s="78" t="s">
        <v>47</v>
      </c>
      <c r="RWB2" s="78" t="s">
        <v>47</v>
      </c>
      <c r="RWR2" s="78" t="s">
        <v>47</v>
      </c>
      <c r="RXH2" s="78" t="s">
        <v>47</v>
      </c>
      <c r="RXX2" s="78" t="s">
        <v>47</v>
      </c>
      <c r="RYN2" s="78" t="s">
        <v>47</v>
      </c>
      <c r="RZD2" s="78" t="s">
        <v>47</v>
      </c>
      <c r="RZT2" s="78" t="s">
        <v>47</v>
      </c>
      <c r="SAJ2" s="78" t="s">
        <v>47</v>
      </c>
      <c r="SAZ2" s="78" t="s">
        <v>47</v>
      </c>
      <c r="SBP2" s="78" t="s">
        <v>47</v>
      </c>
      <c r="SCF2" s="78" t="s">
        <v>47</v>
      </c>
      <c r="SCV2" s="78" t="s">
        <v>47</v>
      </c>
      <c r="SDL2" s="78" t="s">
        <v>47</v>
      </c>
      <c r="SEB2" s="78" t="s">
        <v>47</v>
      </c>
      <c r="SER2" s="78" t="s">
        <v>47</v>
      </c>
      <c r="SFH2" s="78" t="s">
        <v>47</v>
      </c>
      <c r="SFX2" s="78" t="s">
        <v>47</v>
      </c>
      <c r="SGN2" s="78" t="s">
        <v>47</v>
      </c>
      <c r="SHD2" s="78" t="s">
        <v>47</v>
      </c>
      <c r="SHT2" s="78" t="s">
        <v>47</v>
      </c>
      <c r="SIJ2" s="78" t="s">
        <v>47</v>
      </c>
      <c r="SIZ2" s="78" t="s">
        <v>47</v>
      </c>
      <c r="SJP2" s="78" t="s">
        <v>47</v>
      </c>
      <c r="SKF2" s="78" t="s">
        <v>47</v>
      </c>
      <c r="SKV2" s="78" t="s">
        <v>47</v>
      </c>
      <c r="SLL2" s="78" t="s">
        <v>47</v>
      </c>
      <c r="SMB2" s="78" t="s">
        <v>47</v>
      </c>
      <c r="SMR2" s="78" t="s">
        <v>47</v>
      </c>
      <c r="SNH2" s="78" t="s">
        <v>47</v>
      </c>
      <c r="SNX2" s="78" t="s">
        <v>47</v>
      </c>
      <c r="SON2" s="78" t="s">
        <v>47</v>
      </c>
      <c r="SPD2" s="78" t="s">
        <v>47</v>
      </c>
      <c r="SPT2" s="78" t="s">
        <v>47</v>
      </c>
      <c r="SQJ2" s="78" t="s">
        <v>47</v>
      </c>
      <c r="SQZ2" s="78" t="s">
        <v>47</v>
      </c>
      <c r="SRP2" s="78" t="s">
        <v>47</v>
      </c>
      <c r="SSF2" s="78" t="s">
        <v>47</v>
      </c>
      <c r="SSV2" s="78" t="s">
        <v>47</v>
      </c>
      <c r="STL2" s="78" t="s">
        <v>47</v>
      </c>
      <c r="SUB2" s="78" t="s">
        <v>47</v>
      </c>
      <c r="SUR2" s="78" t="s">
        <v>47</v>
      </c>
      <c r="SVH2" s="78" t="s">
        <v>47</v>
      </c>
      <c r="SVX2" s="78" t="s">
        <v>47</v>
      </c>
      <c r="SWN2" s="78" t="s">
        <v>47</v>
      </c>
      <c r="SXD2" s="78" t="s">
        <v>47</v>
      </c>
      <c r="SXT2" s="78" t="s">
        <v>47</v>
      </c>
      <c r="SYJ2" s="78" t="s">
        <v>47</v>
      </c>
      <c r="SYZ2" s="78" t="s">
        <v>47</v>
      </c>
      <c r="SZP2" s="78" t="s">
        <v>47</v>
      </c>
      <c r="TAF2" s="78" t="s">
        <v>47</v>
      </c>
      <c r="TAV2" s="78" t="s">
        <v>47</v>
      </c>
      <c r="TBL2" s="78" t="s">
        <v>47</v>
      </c>
      <c r="TCB2" s="78" t="s">
        <v>47</v>
      </c>
      <c r="TCR2" s="78" t="s">
        <v>47</v>
      </c>
      <c r="TDH2" s="78" t="s">
        <v>47</v>
      </c>
      <c r="TDX2" s="78" t="s">
        <v>47</v>
      </c>
      <c r="TEN2" s="78" t="s">
        <v>47</v>
      </c>
      <c r="TFD2" s="78" t="s">
        <v>47</v>
      </c>
      <c r="TFT2" s="78" t="s">
        <v>47</v>
      </c>
      <c r="TGJ2" s="78" t="s">
        <v>47</v>
      </c>
      <c r="TGZ2" s="78" t="s">
        <v>47</v>
      </c>
      <c r="THP2" s="78" t="s">
        <v>47</v>
      </c>
      <c r="TIF2" s="78" t="s">
        <v>47</v>
      </c>
      <c r="TIV2" s="78" t="s">
        <v>47</v>
      </c>
      <c r="TJL2" s="78" t="s">
        <v>47</v>
      </c>
      <c r="TKB2" s="78" t="s">
        <v>47</v>
      </c>
      <c r="TKR2" s="78" t="s">
        <v>47</v>
      </c>
      <c r="TLH2" s="78" t="s">
        <v>47</v>
      </c>
      <c r="TLX2" s="78" t="s">
        <v>47</v>
      </c>
      <c r="TMN2" s="78" t="s">
        <v>47</v>
      </c>
      <c r="TND2" s="78" t="s">
        <v>47</v>
      </c>
      <c r="TNT2" s="78" t="s">
        <v>47</v>
      </c>
      <c r="TOJ2" s="78" t="s">
        <v>47</v>
      </c>
      <c r="TOZ2" s="78" t="s">
        <v>47</v>
      </c>
      <c r="TPP2" s="78" t="s">
        <v>47</v>
      </c>
      <c r="TQF2" s="78" t="s">
        <v>47</v>
      </c>
      <c r="TQV2" s="78" t="s">
        <v>47</v>
      </c>
      <c r="TRL2" s="78" t="s">
        <v>47</v>
      </c>
      <c r="TSB2" s="78" t="s">
        <v>47</v>
      </c>
      <c r="TSR2" s="78" t="s">
        <v>47</v>
      </c>
      <c r="TTH2" s="78" t="s">
        <v>47</v>
      </c>
      <c r="TTX2" s="78" t="s">
        <v>47</v>
      </c>
      <c r="TUN2" s="78" t="s">
        <v>47</v>
      </c>
      <c r="TVD2" s="78" t="s">
        <v>47</v>
      </c>
      <c r="TVT2" s="78" t="s">
        <v>47</v>
      </c>
      <c r="TWJ2" s="78" t="s">
        <v>47</v>
      </c>
      <c r="TWZ2" s="78" t="s">
        <v>47</v>
      </c>
      <c r="TXP2" s="78" t="s">
        <v>47</v>
      </c>
      <c r="TYF2" s="78" t="s">
        <v>47</v>
      </c>
      <c r="TYV2" s="78" t="s">
        <v>47</v>
      </c>
      <c r="TZL2" s="78" t="s">
        <v>47</v>
      </c>
      <c r="UAB2" s="78" t="s">
        <v>47</v>
      </c>
      <c r="UAR2" s="78" t="s">
        <v>47</v>
      </c>
      <c r="UBH2" s="78" t="s">
        <v>47</v>
      </c>
      <c r="UBX2" s="78" t="s">
        <v>47</v>
      </c>
      <c r="UCN2" s="78" t="s">
        <v>47</v>
      </c>
      <c r="UDD2" s="78" t="s">
        <v>47</v>
      </c>
      <c r="UDT2" s="78" t="s">
        <v>47</v>
      </c>
      <c r="UEJ2" s="78" t="s">
        <v>47</v>
      </c>
      <c r="UEZ2" s="78" t="s">
        <v>47</v>
      </c>
      <c r="UFP2" s="78" t="s">
        <v>47</v>
      </c>
      <c r="UGF2" s="78" t="s">
        <v>47</v>
      </c>
      <c r="UGV2" s="78" t="s">
        <v>47</v>
      </c>
      <c r="UHL2" s="78" t="s">
        <v>47</v>
      </c>
      <c r="UIB2" s="78" t="s">
        <v>47</v>
      </c>
      <c r="UIR2" s="78" t="s">
        <v>47</v>
      </c>
      <c r="UJH2" s="78" t="s">
        <v>47</v>
      </c>
      <c r="UJX2" s="78" t="s">
        <v>47</v>
      </c>
      <c r="UKN2" s="78" t="s">
        <v>47</v>
      </c>
      <c r="ULD2" s="78" t="s">
        <v>47</v>
      </c>
      <c r="ULT2" s="78" t="s">
        <v>47</v>
      </c>
      <c r="UMJ2" s="78" t="s">
        <v>47</v>
      </c>
      <c r="UMZ2" s="78" t="s">
        <v>47</v>
      </c>
      <c r="UNP2" s="78" t="s">
        <v>47</v>
      </c>
      <c r="UOF2" s="78" t="s">
        <v>47</v>
      </c>
      <c r="UOV2" s="78" t="s">
        <v>47</v>
      </c>
      <c r="UPL2" s="78" t="s">
        <v>47</v>
      </c>
      <c r="UQB2" s="78" t="s">
        <v>47</v>
      </c>
      <c r="UQR2" s="78" t="s">
        <v>47</v>
      </c>
      <c r="URH2" s="78" t="s">
        <v>47</v>
      </c>
      <c r="URX2" s="78" t="s">
        <v>47</v>
      </c>
      <c r="USN2" s="78" t="s">
        <v>47</v>
      </c>
      <c r="UTD2" s="78" t="s">
        <v>47</v>
      </c>
      <c r="UTT2" s="78" t="s">
        <v>47</v>
      </c>
      <c r="UUJ2" s="78" t="s">
        <v>47</v>
      </c>
      <c r="UUZ2" s="78" t="s">
        <v>47</v>
      </c>
      <c r="UVP2" s="78" t="s">
        <v>47</v>
      </c>
      <c r="UWF2" s="78" t="s">
        <v>47</v>
      </c>
      <c r="UWV2" s="78" t="s">
        <v>47</v>
      </c>
      <c r="UXL2" s="78" t="s">
        <v>47</v>
      </c>
      <c r="UYB2" s="78" t="s">
        <v>47</v>
      </c>
      <c r="UYR2" s="78" t="s">
        <v>47</v>
      </c>
      <c r="UZH2" s="78" t="s">
        <v>47</v>
      </c>
      <c r="UZX2" s="78" t="s">
        <v>47</v>
      </c>
      <c r="VAN2" s="78" t="s">
        <v>47</v>
      </c>
      <c r="VBD2" s="78" t="s">
        <v>47</v>
      </c>
      <c r="VBT2" s="78" t="s">
        <v>47</v>
      </c>
      <c r="VCJ2" s="78" t="s">
        <v>47</v>
      </c>
      <c r="VCZ2" s="78" t="s">
        <v>47</v>
      </c>
      <c r="VDP2" s="78" t="s">
        <v>47</v>
      </c>
      <c r="VEF2" s="78" t="s">
        <v>47</v>
      </c>
      <c r="VEV2" s="78" t="s">
        <v>47</v>
      </c>
      <c r="VFL2" s="78" t="s">
        <v>47</v>
      </c>
      <c r="VGB2" s="78" t="s">
        <v>47</v>
      </c>
      <c r="VGR2" s="78" t="s">
        <v>47</v>
      </c>
      <c r="VHH2" s="78" t="s">
        <v>47</v>
      </c>
      <c r="VHX2" s="78" t="s">
        <v>47</v>
      </c>
      <c r="VIN2" s="78" t="s">
        <v>47</v>
      </c>
      <c r="VJD2" s="78" t="s">
        <v>47</v>
      </c>
      <c r="VJT2" s="78" t="s">
        <v>47</v>
      </c>
      <c r="VKJ2" s="78" t="s">
        <v>47</v>
      </c>
      <c r="VKZ2" s="78" t="s">
        <v>47</v>
      </c>
      <c r="VLP2" s="78" t="s">
        <v>47</v>
      </c>
      <c r="VMF2" s="78" t="s">
        <v>47</v>
      </c>
      <c r="VMV2" s="78" t="s">
        <v>47</v>
      </c>
      <c r="VNL2" s="78" t="s">
        <v>47</v>
      </c>
      <c r="VOB2" s="78" t="s">
        <v>47</v>
      </c>
      <c r="VOR2" s="78" t="s">
        <v>47</v>
      </c>
      <c r="VPH2" s="78" t="s">
        <v>47</v>
      </c>
      <c r="VPX2" s="78" t="s">
        <v>47</v>
      </c>
      <c r="VQN2" s="78" t="s">
        <v>47</v>
      </c>
      <c r="VRD2" s="78" t="s">
        <v>47</v>
      </c>
      <c r="VRT2" s="78" t="s">
        <v>47</v>
      </c>
      <c r="VSJ2" s="78" t="s">
        <v>47</v>
      </c>
      <c r="VSZ2" s="78" t="s">
        <v>47</v>
      </c>
      <c r="VTP2" s="78" t="s">
        <v>47</v>
      </c>
      <c r="VUF2" s="78" t="s">
        <v>47</v>
      </c>
      <c r="VUV2" s="78" t="s">
        <v>47</v>
      </c>
      <c r="VVL2" s="78" t="s">
        <v>47</v>
      </c>
      <c r="VWB2" s="78" t="s">
        <v>47</v>
      </c>
      <c r="VWR2" s="78" t="s">
        <v>47</v>
      </c>
      <c r="VXH2" s="78" t="s">
        <v>47</v>
      </c>
      <c r="VXX2" s="78" t="s">
        <v>47</v>
      </c>
      <c r="VYN2" s="78" t="s">
        <v>47</v>
      </c>
      <c r="VZD2" s="78" t="s">
        <v>47</v>
      </c>
      <c r="VZT2" s="78" t="s">
        <v>47</v>
      </c>
      <c r="WAJ2" s="78" t="s">
        <v>47</v>
      </c>
      <c r="WAZ2" s="78" t="s">
        <v>47</v>
      </c>
      <c r="WBP2" s="78" t="s">
        <v>47</v>
      </c>
      <c r="WCF2" s="78" t="s">
        <v>47</v>
      </c>
      <c r="WCV2" s="78" t="s">
        <v>47</v>
      </c>
      <c r="WDL2" s="78" t="s">
        <v>47</v>
      </c>
      <c r="WEB2" s="78" t="s">
        <v>47</v>
      </c>
      <c r="WER2" s="78" t="s">
        <v>47</v>
      </c>
      <c r="WFH2" s="78" t="s">
        <v>47</v>
      </c>
      <c r="WFX2" s="78" t="s">
        <v>47</v>
      </c>
      <c r="WGN2" s="78" t="s">
        <v>47</v>
      </c>
      <c r="WHD2" s="78" t="s">
        <v>47</v>
      </c>
      <c r="WHT2" s="78" t="s">
        <v>47</v>
      </c>
      <c r="WIJ2" s="78" t="s">
        <v>47</v>
      </c>
      <c r="WIZ2" s="78" t="s">
        <v>47</v>
      </c>
      <c r="WJP2" s="78" t="s">
        <v>47</v>
      </c>
      <c r="WKF2" s="78" t="s">
        <v>47</v>
      </c>
      <c r="WKV2" s="78" t="s">
        <v>47</v>
      </c>
      <c r="WLL2" s="78" t="s">
        <v>47</v>
      </c>
      <c r="WMB2" s="78" t="s">
        <v>47</v>
      </c>
      <c r="WMR2" s="78" t="s">
        <v>47</v>
      </c>
      <c r="WNH2" s="78" t="s">
        <v>47</v>
      </c>
      <c r="WNX2" s="78" t="s">
        <v>47</v>
      </c>
      <c r="WON2" s="78" t="s">
        <v>47</v>
      </c>
      <c r="WPD2" s="78" t="s">
        <v>47</v>
      </c>
      <c r="WPT2" s="78" t="s">
        <v>47</v>
      </c>
      <c r="WQJ2" s="78" t="s">
        <v>47</v>
      </c>
      <c r="WQZ2" s="78" t="s">
        <v>47</v>
      </c>
      <c r="WRP2" s="78" t="s">
        <v>47</v>
      </c>
      <c r="WSF2" s="78" t="s">
        <v>47</v>
      </c>
      <c r="WSV2" s="78" t="s">
        <v>47</v>
      </c>
      <c r="WTL2" s="78" t="s">
        <v>47</v>
      </c>
      <c r="WUB2" s="78" t="s">
        <v>47</v>
      </c>
      <c r="WUR2" s="78" t="s">
        <v>47</v>
      </c>
      <c r="WVH2" s="78" t="s">
        <v>47</v>
      </c>
      <c r="WVX2" s="78" t="s">
        <v>47</v>
      </c>
      <c r="WWN2" s="78" t="s">
        <v>47</v>
      </c>
      <c r="WXD2" s="78" t="s">
        <v>47</v>
      </c>
      <c r="WXT2" s="78" t="s">
        <v>47</v>
      </c>
      <c r="WYJ2" s="78" t="s">
        <v>47</v>
      </c>
      <c r="WYZ2" s="78" t="s">
        <v>47</v>
      </c>
      <c r="WZP2" s="78" t="s">
        <v>47</v>
      </c>
      <c r="XAF2" s="78" t="s">
        <v>47</v>
      </c>
      <c r="XAV2" s="78" t="s">
        <v>47</v>
      </c>
      <c r="XBL2" s="78" t="s">
        <v>47</v>
      </c>
      <c r="XCB2" s="78" t="s">
        <v>47</v>
      </c>
      <c r="XCR2" s="78" t="s">
        <v>47</v>
      </c>
      <c r="XDH2" s="78" t="s">
        <v>47</v>
      </c>
      <c r="XDX2" s="78" t="s">
        <v>47</v>
      </c>
      <c r="XEN2" s="78" t="s">
        <v>47</v>
      </c>
      <c r="XFD2" s="78" t="s">
        <v>47</v>
      </c>
    </row>
    <row r="3" spans="1:1024 1040:2048 2064:3072 3088:4096 4112:5120 5136:6144 6160:7168 7184:8192 8208:9216 9232:10240 10256:11264 11280:12288 12304:13312 13328:14336 14352:15360 15376:16384" ht="33" customHeight="1" x14ac:dyDescent="0.25">
      <c r="A3" s="158" t="s">
        <v>48</v>
      </c>
      <c r="B3" s="158"/>
      <c r="C3" s="158"/>
      <c r="D3" s="158"/>
      <c r="E3" s="158"/>
      <c r="F3" s="158"/>
      <c r="G3" s="158"/>
      <c r="H3" s="158"/>
    </row>
    <row r="4" spans="1:1024 1040:2048 2064:3072 3088:4096 4112:5120 5136:6144 6160:7168 7184:8192 8208:9216 9232:10240 10256:11264 11280:12288 12304:13312 13328:14336 14352:15360 15376:16384" x14ac:dyDescent="0.25">
      <c r="A4" s="159" t="s">
        <v>71</v>
      </c>
      <c r="B4" s="159"/>
      <c r="C4" s="159"/>
      <c r="D4" s="159"/>
      <c r="E4" s="159"/>
      <c r="F4" s="159"/>
      <c r="G4" s="159"/>
      <c r="H4" s="159"/>
    </row>
    <row r="5" spans="1:1024 1040:2048 2064:3072 3088:4096 4112:5120 5136:6144 6160:7168 7184:8192 8208:9216 9232:10240 10256:11264 11280:12288 12304:13312 13328:14336 14352:15360 15376:16384" x14ac:dyDescent="0.25">
      <c r="A5" s="160" t="s">
        <v>72</v>
      </c>
      <c r="B5" s="160"/>
      <c r="C5" s="160"/>
      <c r="D5" s="160"/>
      <c r="E5" s="160"/>
      <c r="F5" s="160"/>
      <c r="G5" s="160"/>
      <c r="H5" s="160"/>
    </row>
    <row r="6" spans="1:1024 1040:2048 2064:3072 3088:4096 4112:5120 5136:6144 6160:7168 7184:8192 8208:9216 9232:10240 10256:11264 11280:12288 12304:13312 13328:14336 14352:15360 15376:16384" ht="40.5" customHeight="1" x14ac:dyDescent="0.25">
      <c r="A6" s="155" t="s">
        <v>95</v>
      </c>
      <c r="B6" s="155"/>
      <c r="C6" s="155"/>
      <c r="D6" s="155"/>
      <c r="E6" s="155"/>
      <c r="F6" s="155"/>
      <c r="G6" s="155"/>
      <c r="H6" s="155"/>
    </row>
    <row r="7" spans="1:1024 1040:2048 2064:3072 3088:4096 4112:5120 5136:6144 6160:7168 7184:8192 8208:9216 9232:10240 10256:11264 11280:12288 12304:13312 13328:14336 14352:15360 15376:16384" x14ac:dyDescent="0.25">
      <c r="A7" s="80"/>
      <c r="B7" s="80"/>
      <c r="C7" s="80"/>
      <c r="D7" s="80"/>
      <c r="E7" s="80"/>
      <c r="F7" s="80"/>
      <c r="G7" s="80"/>
      <c r="H7" s="80"/>
    </row>
    <row r="8" spans="1:1024 1040:2048 2064:3072 3088:4096 4112:5120 5136:6144 6160:7168 7184:8192 8208:9216 9232:10240 10256:11264 11280:12288 12304:13312 13328:14336 14352:15360 15376:16384" x14ac:dyDescent="0.25">
      <c r="A8" s="158" t="s">
        <v>73</v>
      </c>
      <c r="B8" s="158"/>
      <c r="C8" s="158"/>
      <c r="D8" s="158"/>
      <c r="E8" s="158"/>
      <c r="F8" s="79"/>
      <c r="G8" s="79"/>
      <c r="H8" s="79"/>
    </row>
    <row r="9" spans="1:1024 1040:2048 2064:3072 3088:4096 4112:5120 5136:6144 6160:7168 7184:8192 8208:9216 9232:10240 10256:11264 11280:12288 12304:13312 13328:14336 14352:15360 15376:16384" ht="15.75" customHeight="1" x14ac:dyDescent="0.25">
      <c r="A9" s="157" t="s">
        <v>9</v>
      </c>
      <c r="B9" s="156" t="s">
        <v>75</v>
      </c>
      <c r="C9" s="156"/>
      <c r="D9" s="156"/>
      <c r="E9" s="156"/>
      <c r="F9" s="79"/>
      <c r="G9" s="79"/>
      <c r="H9" s="79"/>
    </row>
    <row r="10" spans="1:1024 1040:2048 2064:3072 3088:4096 4112:5120 5136:6144 6160:7168 7184:8192 8208:9216 9232:10240 10256:11264 11280:12288 12304:13312 13328:14336 14352:15360 15376:16384" x14ac:dyDescent="0.25">
      <c r="A10" s="157"/>
      <c r="B10" s="81" t="s">
        <v>14</v>
      </c>
      <c r="C10" s="81" t="s">
        <v>15</v>
      </c>
      <c r="D10" s="81" t="s">
        <v>16</v>
      </c>
      <c r="E10" s="81"/>
      <c r="I10" s="77"/>
      <c r="J10" s="77"/>
      <c r="K10" s="77"/>
      <c r="L10" s="77"/>
    </row>
    <row r="11" spans="1:1024 1040:2048 2064:3072 3088:4096 4112:5120 5136:6144 6160:7168 7184:8192 8208:9216 9232:10240 10256:11264 11280:12288 12304:13312 13328:14336 14352:15360 15376:16384" x14ac:dyDescent="0.25">
      <c r="A11" s="82" t="s">
        <v>76</v>
      </c>
      <c r="B11" s="83">
        <v>30</v>
      </c>
      <c r="C11" s="83">
        <v>30</v>
      </c>
      <c r="D11" s="83">
        <v>30</v>
      </c>
      <c r="E11" s="84">
        <f t="shared" ref="E11" si="0">SUM(B11:D11)</f>
        <v>90</v>
      </c>
      <c r="F11" s="55" t="s">
        <v>74</v>
      </c>
      <c r="G11" s="85"/>
      <c r="H11" s="85"/>
      <c r="I11" s="85"/>
      <c r="J11" s="85"/>
      <c r="K11" s="77"/>
      <c r="L11" s="77"/>
    </row>
    <row r="12" spans="1:1024 1040:2048 2064:3072 3088:4096 4112:5120 5136:6144 6160:7168 7184:8192 8208:9216 9232:10240 10256:11264 11280:12288 12304:13312 13328:14336 14352:15360 15376:16384" x14ac:dyDescent="0.25">
      <c r="A12" s="82" t="s">
        <v>77</v>
      </c>
      <c r="B12" s="83">
        <v>30</v>
      </c>
      <c r="C12" s="83">
        <v>29</v>
      </c>
      <c r="D12" s="83">
        <v>29</v>
      </c>
      <c r="E12" s="84">
        <f t="shared" ref="E12:E24" si="1">SUM(B12:D12)</f>
        <v>88</v>
      </c>
      <c r="F12" s="79"/>
      <c r="G12" s="79"/>
      <c r="H12" s="79"/>
      <c r="K12" s="77"/>
      <c r="L12" s="77"/>
    </row>
    <row r="13" spans="1:1024 1040:2048 2064:3072 3088:4096 4112:5120 5136:6144 6160:7168 7184:8192 8208:9216 9232:10240 10256:11264 11280:12288 12304:13312 13328:14336 14352:15360 15376:16384" x14ac:dyDescent="0.25">
      <c r="A13" s="86" t="s">
        <v>78</v>
      </c>
      <c r="B13" s="83">
        <v>29</v>
      </c>
      <c r="C13" s="83">
        <v>29</v>
      </c>
      <c r="D13" s="83">
        <v>29</v>
      </c>
      <c r="E13" s="84">
        <f t="shared" si="1"/>
        <v>87</v>
      </c>
      <c r="F13" s="79"/>
      <c r="G13" s="79"/>
      <c r="H13" s="79"/>
      <c r="K13" s="77"/>
      <c r="L13" s="77"/>
    </row>
    <row r="14" spans="1:1024 1040:2048 2064:3072 3088:4096 4112:5120 5136:6144 6160:7168 7184:8192 8208:9216 9232:10240 10256:11264 11280:12288 12304:13312 13328:14336 14352:15360 15376:16384" x14ac:dyDescent="0.25">
      <c r="A14" s="86" t="s">
        <v>79</v>
      </c>
      <c r="B14" s="83">
        <v>29</v>
      </c>
      <c r="C14" s="83">
        <v>29</v>
      </c>
      <c r="D14" s="83">
        <v>29</v>
      </c>
      <c r="E14" s="84">
        <f t="shared" si="1"/>
        <v>87</v>
      </c>
      <c r="F14" s="79"/>
      <c r="G14" s="79"/>
      <c r="H14" s="79"/>
      <c r="K14" s="77"/>
      <c r="L14" s="77"/>
    </row>
    <row r="15" spans="1:1024 1040:2048 2064:3072 3088:4096 4112:5120 5136:6144 6160:7168 7184:8192 8208:9216 9232:10240 10256:11264 11280:12288 12304:13312 13328:14336 14352:15360 15376:16384" x14ac:dyDescent="0.25">
      <c r="A15" s="86" t="s">
        <v>80</v>
      </c>
      <c r="B15" s="83">
        <v>29</v>
      </c>
      <c r="C15" s="83">
        <v>29</v>
      </c>
      <c r="D15" s="83">
        <v>29</v>
      </c>
      <c r="E15" s="84">
        <f t="shared" si="1"/>
        <v>87</v>
      </c>
      <c r="F15" s="79"/>
      <c r="G15" s="79"/>
      <c r="H15" s="79"/>
      <c r="K15" s="77"/>
      <c r="L15" s="77"/>
    </row>
    <row r="16" spans="1:1024 1040:2048 2064:3072 3088:4096 4112:5120 5136:6144 6160:7168 7184:8192 8208:9216 9232:10240 10256:11264 11280:12288 12304:13312 13328:14336 14352:15360 15376:16384" x14ac:dyDescent="0.25">
      <c r="A16" s="86" t="s">
        <v>81</v>
      </c>
      <c r="B16" s="83">
        <v>29</v>
      </c>
      <c r="C16" s="83">
        <v>29</v>
      </c>
      <c r="D16" s="83">
        <v>29</v>
      </c>
      <c r="E16" s="84">
        <f t="shared" si="1"/>
        <v>87</v>
      </c>
      <c r="F16" s="79"/>
      <c r="G16" s="79"/>
      <c r="H16" s="79"/>
      <c r="K16" s="77"/>
      <c r="L16" s="77"/>
    </row>
    <row r="17" spans="1:13" x14ac:dyDescent="0.25">
      <c r="A17" s="86" t="s">
        <v>82</v>
      </c>
      <c r="B17" s="83">
        <v>29</v>
      </c>
      <c r="C17" s="83">
        <v>0</v>
      </c>
      <c r="D17" s="83">
        <v>29</v>
      </c>
      <c r="E17" s="84">
        <f t="shared" si="1"/>
        <v>58</v>
      </c>
      <c r="F17" s="79"/>
      <c r="G17" s="79"/>
      <c r="H17" s="79"/>
      <c r="K17" s="77"/>
      <c r="L17" s="77"/>
    </row>
    <row r="18" spans="1:13" x14ac:dyDescent="0.25">
      <c r="A18" s="86" t="s">
        <v>83</v>
      </c>
      <c r="B18" s="83">
        <v>29</v>
      </c>
      <c r="C18" s="83">
        <v>29</v>
      </c>
      <c r="D18" s="83">
        <v>29</v>
      </c>
      <c r="E18" s="84">
        <f t="shared" si="1"/>
        <v>87</v>
      </c>
      <c r="F18" s="79"/>
      <c r="G18" s="79"/>
      <c r="H18" s="79"/>
      <c r="K18" s="77"/>
      <c r="L18" s="77"/>
    </row>
    <row r="19" spans="1:13" x14ac:dyDescent="0.25">
      <c r="A19" s="86" t="s">
        <v>84</v>
      </c>
      <c r="B19" s="83">
        <v>29</v>
      </c>
      <c r="C19" s="83">
        <v>29</v>
      </c>
      <c r="D19" s="83">
        <v>29</v>
      </c>
      <c r="E19" s="84">
        <f t="shared" si="1"/>
        <v>87</v>
      </c>
      <c r="F19" s="79"/>
      <c r="G19" s="79"/>
      <c r="H19" s="79"/>
      <c r="K19" s="77"/>
      <c r="L19" s="77"/>
    </row>
    <row r="20" spans="1:13" x14ac:dyDescent="0.25">
      <c r="A20" s="86" t="s">
        <v>85</v>
      </c>
      <c r="B20" s="83">
        <v>29</v>
      </c>
      <c r="C20" s="83">
        <v>29</v>
      </c>
      <c r="D20" s="83">
        <v>29</v>
      </c>
      <c r="E20" s="84">
        <f t="shared" si="1"/>
        <v>87</v>
      </c>
      <c r="F20" s="79"/>
      <c r="G20" s="79"/>
      <c r="H20" s="79"/>
      <c r="K20" s="77"/>
      <c r="L20" s="77"/>
    </row>
    <row r="21" spans="1:13" x14ac:dyDescent="0.25">
      <c r="A21" s="86" t="s">
        <v>86</v>
      </c>
      <c r="B21" s="83">
        <v>29</v>
      </c>
      <c r="C21" s="83">
        <v>29</v>
      </c>
      <c r="D21" s="83">
        <v>29</v>
      </c>
      <c r="E21" s="84">
        <f t="shared" si="1"/>
        <v>87</v>
      </c>
      <c r="F21" s="79"/>
      <c r="G21" s="79"/>
      <c r="H21" s="79"/>
      <c r="K21" s="77"/>
      <c r="L21" s="77"/>
    </row>
    <row r="22" spans="1:13" x14ac:dyDescent="0.25">
      <c r="A22" s="86" t="s">
        <v>87</v>
      </c>
      <c r="B22" s="83">
        <v>29</v>
      </c>
      <c r="C22" s="83">
        <v>29</v>
      </c>
      <c r="D22" s="83">
        <v>29</v>
      </c>
      <c r="E22" s="84">
        <f t="shared" si="1"/>
        <v>87</v>
      </c>
      <c r="F22" s="79"/>
      <c r="G22" s="79"/>
      <c r="H22" s="79"/>
      <c r="K22" s="77"/>
      <c r="L22" s="77"/>
    </row>
    <row r="23" spans="1:13" x14ac:dyDescent="0.25">
      <c r="A23" s="86" t="s">
        <v>88</v>
      </c>
      <c r="B23" s="83">
        <v>29</v>
      </c>
      <c r="C23" s="83">
        <v>29</v>
      </c>
      <c r="D23" s="83">
        <v>29</v>
      </c>
      <c r="E23" s="84">
        <f t="shared" si="1"/>
        <v>87</v>
      </c>
      <c r="F23" s="79"/>
      <c r="G23" s="79"/>
      <c r="H23" s="79"/>
      <c r="K23" s="77"/>
      <c r="L23" s="77"/>
    </row>
    <row r="24" spans="1:13" x14ac:dyDescent="0.25">
      <c r="A24" s="86" t="s">
        <v>89</v>
      </c>
      <c r="B24" s="83">
        <v>29</v>
      </c>
      <c r="C24" s="83">
        <v>29</v>
      </c>
      <c r="D24" s="83">
        <v>29</v>
      </c>
      <c r="E24" s="84">
        <f t="shared" si="1"/>
        <v>87</v>
      </c>
      <c r="F24" s="55" t="s">
        <v>74</v>
      </c>
      <c r="G24" s="85"/>
      <c r="H24" s="85"/>
      <c r="K24" s="77"/>
      <c r="L24" s="77"/>
    </row>
    <row r="25" spans="1:13" x14ac:dyDescent="0.25">
      <c r="A25" s="56" t="s">
        <v>17</v>
      </c>
      <c r="B25" s="56">
        <f>SUM(B11:B24)</f>
        <v>408</v>
      </c>
      <c r="C25" s="56">
        <f t="shared" ref="C25:E25" si="2">SUM(C11:C24)</f>
        <v>378</v>
      </c>
      <c r="D25" s="56">
        <f t="shared" si="2"/>
        <v>407</v>
      </c>
      <c r="E25" s="56">
        <f t="shared" si="2"/>
        <v>1193</v>
      </c>
      <c r="F25" s="79"/>
      <c r="G25" s="79"/>
      <c r="H25" s="79"/>
      <c r="K25" s="77"/>
      <c r="L25" s="77"/>
    </row>
    <row r="26" spans="1:13" ht="47.25" x14ac:dyDescent="0.25">
      <c r="A26" s="74" t="s">
        <v>90</v>
      </c>
      <c r="B26" s="87">
        <v>4</v>
      </c>
      <c r="C26" s="87">
        <v>9.4</v>
      </c>
      <c r="D26" s="87">
        <v>6.6</v>
      </c>
      <c r="E26" s="87">
        <f>SUM(B26:D26)</f>
        <v>20</v>
      </c>
      <c r="F26" s="79"/>
      <c r="G26" s="79"/>
      <c r="H26" s="79"/>
      <c r="K26" s="77"/>
      <c r="L26" s="77"/>
    </row>
    <row r="27" spans="1:13" x14ac:dyDescent="0.25">
      <c r="A27" s="84" t="s">
        <v>91</v>
      </c>
      <c r="B27" s="87">
        <f>B25*B26</f>
        <v>1632</v>
      </c>
      <c r="C27" s="87">
        <f t="shared" ref="C27:D27" si="3">C25*C26</f>
        <v>3553.2000000000003</v>
      </c>
      <c r="D27" s="87">
        <f t="shared" si="3"/>
        <v>2686.2</v>
      </c>
      <c r="E27" s="88">
        <f>SUM(B27:D27)</f>
        <v>7871.4000000000005</v>
      </c>
      <c r="F27" s="79"/>
      <c r="G27" s="79"/>
      <c r="H27" s="79"/>
      <c r="K27" s="77"/>
      <c r="L27" s="77"/>
    </row>
    <row r="28" spans="1:13" x14ac:dyDescent="0.25">
      <c r="A28" s="89" t="s">
        <v>93</v>
      </c>
      <c r="B28" s="83"/>
      <c r="C28" s="83"/>
      <c r="D28" s="83"/>
      <c r="E28" s="57">
        <f>E27*0.21</f>
        <v>1652.9940000000001</v>
      </c>
      <c r="F28" s="79"/>
      <c r="G28" s="79"/>
      <c r="H28" s="79"/>
      <c r="K28" s="77"/>
      <c r="L28" s="77"/>
    </row>
    <row r="29" spans="1:13" x14ac:dyDescent="0.25">
      <c r="A29" s="75" t="s">
        <v>92</v>
      </c>
      <c r="B29" s="90"/>
      <c r="C29" s="90"/>
      <c r="D29" s="91"/>
      <c r="E29" s="92">
        <f>E27+E28</f>
        <v>9524.3940000000002</v>
      </c>
      <c r="F29" s="85" t="s">
        <v>13</v>
      </c>
      <c r="G29" s="85" t="s">
        <v>45</v>
      </c>
      <c r="H29" s="85"/>
      <c r="I29" s="85"/>
      <c r="J29" s="85"/>
      <c r="K29" s="85"/>
      <c r="L29" s="85"/>
      <c r="M29" s="85"/>
    </row>
    <row r="30" spans="1:13" x14ac:dyDescent="0.25">
      <c r="A30" s="93"/>
      <c r="I30" s="77"/>
      <c r="J30" s="77"/>
      <c r="K30" s="77"/>
      <c r="L30" s="77"/>
    </row>
    <row r="32" spans="1:13" ht="69" customHeight="1" x14ac:dyDescent="0.25">
      <c r="A32" s="155" t="s">
        <v>94</v>
      </c>
      <c r="B32" s="155"/>
      <c r="C32" s="155"/>
      <c r="D32" s="155"/>
      <c r="E32" s="155"/>
    </row>
  </sheetData>
  <mergeCells count="9">
    <mergeCell ref="A1:H1"/>
    <mergeCell ref="A32:E32"/>
    <mergeCell ref="B9:E9"/>
    <mergeCell ref="A9:A10"/>
    <mergeCell ref="A8:E8"/>
    <mergeCell ref="A3:H3"/>
    <mergeCell ref="A4:H4"/>
    <mergeCell ref="A5:H5"/>
    <mergeCell ref="A6:H6"/>
  </mergeCells>
  <pageMargins left="0.7" right="0.7" top="0.75" bottom="0.75" header="0.3" footer="0.3"/>
  <pageSetup paperSize="9" scale="6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J20"/>
  <sheetViews>
    <sheetView workbookViewId="0">
      <selection activeCell="E22" sqref="E22"/>
    </sheetView>
  </sheetViews>
  <sheetFormatPr defaultRowHeight="15.75" x14ac:dyDescent="0.25"/>
  <cols>
    <col min="1" max="1" width="29.28515625" style="76" customWidth="1"/>
    <col min="2" max="2" width="13.5703125" style="76" customWidth="1"/>
    <col min="3" max="3" width="14.140625" style="76" customWidth="1"/>
    <col min="4" max="4" width="13.7109375" style="76" customWidth="1"/>
    <col min="5" max="16384" width="9.140625" style="76"/>
  </cols>
  <sheetData>
    <row r="1" spans="1:8" ht="72.75" customHeight="1" x14ac:dyDescent="0.25">
      <c r="A1" s="163" t="s">
        <v>128</v>
      </c>
      <c r="B1" s="163"/>
      <c r="C1" s="163"/>
      <c r="D1" s="163"/>
      <c r="E1" s="163"/>
      <c r="F1" s="163"/>
      <c r="G1" s="163"/>
      <c r="H1" s="163"/>
    </row>
    <row r="2" spans="1:8" x14ac:dyDescent="0.25">
      <c r="A2" s="78"/>
      <c r="B2" s="78"/>
      <c r="C2" s="78"/>
      <c r="D2" s="78"/>
      <c r="E2" s="78"/>
      <c r="F2" s="78"/>
      <c r="G2" s="78"/>
      <c r="H2" s="78" t="s">
        <v>96</v>
      </c>
    </row>
    <row r="3" spans="1:8" ht="15.75" customHeight="1" x14ac:dyDescent="0.25">
      <c r="A3" s="158" t="s">
        <v>48</v>
      </c>
      <c r="B3" s="158"/>
      <c r="C3" s="158"/>
      <c r="D3" s="158"/>
      <c r="E3" s="158"/>
      <c r="F3" s="158"/>
      <c r="G3" s="158"/>
      <c r="H3" s="158"/>
    </row>
    <row r="4" spans="1:8" ht="15.75" customHeight="1" x14ac:dyDescent="0.25">
      <c r="A4" s="159" t="s">
        <v>71</v>
      </c>
      <c r="B4" s="159"/>
      <c r="C4" s="159"/>
      <c r="D4" s="159"/>
      <c r="E4" s="159"/>
      <c r="F4" s="159"/>
      <c r="G4" s="159"/>
      <c r="H4" s="159"/>
    </row>
    <row r="5" spans="1:8" x14ac:dyDescent="0.25">
      <c r="A5" s="160" t="s">
        <v>72</v>
      </c>
      <c r="B5" s="160"/>
      <c r="C5" s="160"/>
      <c r="D5" s="160"/>
      <c r="E5" s="160"/>
      <c r="F5" s="160"/>
      <c r="G5" s="160"/>
      <c r="H5" s="160"/>
    </row>
    <row r="6" spans="1:8" ht="15.75" customHeight="1" x14ac:dyDescent="0.25">
      <c r="A6" s="155" t="s">
        <v>97</v>
      </c>
      <c r="B6" s="155"/>
      <c r="C6" s="155"/>
      <c r="D6" s="155"/>
      <c r="E6" s="155"/>
      <c r="F6" s="155"/>
      <c r="G6" s="155"/>
      <c r="H6" s="155"/>
    </row>
    <row r="7" spans="1:8" ht="15.75" customHeight="1" x14ac:dyDescent="0.25">
      <c r="A7" s="80"/>
      <c r="B7" s="80"/>
      <c r="C7" s="80"/>
      <c r="D7" s="80"/>
      <c r="E7" s="80"/>
      <c r="F7" s="80"/>
      <c r="G7" s="80"/>
      <c r="H7" s="80"/>
    </row>
    <row r="8" spans="1:8" x14ac:dyDescent="0.25">
      <c r="A8" s="150" t="s">
        <v>98</v>
      </c>
      <c r="B8" s="150"/>
      <c r="C8" s="150"/>
      <c r="D8" s="150"/>
    </row>
    <row r="9" spans="1:8" x14ac:dyDescent="0.25">
      <c r="A9" s="94"/>
      <c r="B9" s="94"/>
      <c r="C9" s="95" t="s">
        <v>8</v>
      </c>
      <c r="D9" s="95">
        <v>20</v>
      </c>
    </row>
    <row r="10" spans="1:8" ht="63" x14ac:dyDescent="0.25">
      <c r="A10" s="96" t="s">
        <v>9</v>
      </c>
      <c r="B10" s="96" t="s">
        <v>10</v>
      </c>
      <c r="C10" s="96" t="s">
        <v>19</v>
      </c>
      <c r="D10" s="96" t="s">
        <v>12</v>
      </c>
    </row>
    <row r="11" spans="1:8" s="101" customFormat="1" x14ac:dyDescent="0.25">
      <c r="A11" s="97">
        <v>45342</v>
      </c>
      <c r="B11" s="98" t="s">
        <v>11</v>
      </c>
      <c r="C11" s="99">
        <v>15</v>
      </c>
      <c r="D11" s="100">
        <v>15</v>
      </c>
    </row>
    <row r="12" spans="1:8" s="101" customFormat="1" x14ac:dyDescent="0.25">
      <c r="A12" s="97">
        <v>45343</v>
      </c>
      <c r="B12" s="98" t="s">
        <v>11</v>
      </c>
      <c r="C12" s="99">
        <v>15</v>
      </c>
      <c r="D12" s="100">
        <v>14</v>
      </c>
    </row>
    <row r="13" spans="1:8" s="101" customFormat="1" x14ac:dyDescent="0.25">
      <c r="A13" s="97">
        <v>45344</v>
      </c>
      <c r="B13" s="98" t="s">
        <v>11</v>
      </c>
      <c r="C13" s="99">
        <v>15</v>
      </c>
      <c r="D13" s="100">
        <v>15</v>
      </c>
    </row>
    <row r="14" spans="1:8" s="101" customFormat="1" x14ac:dyDescent="0.25">
      <c r="A14" s="97">
        <v>45345</v>
      </c>
      <c r="B14" s="98" t="s">
        <v>11</v>
      </c>
      <c r="C14" s="99">
        <v>15</v>
      </c>
      <c r="D14" s="100">
        <v>14</v>
      </c>
    </row>
    <row r="15" spans="1:8" s="101" customFormat="1" x14ac:dyDescent="0.25">
      <c r="A15" s="97">
        <v>45348</v>
      </c>
      <c r="B15" s="98" t="s">
        <v>11</v>
      </c>
      <c r="C15" s="99">
        <v>15</v>
      </c>
      <c r="D15" s="100">
        <v>15</v>
      </c>
    </row>
    <row r="16" spans="1:8" s="101" customFormat="1" x14ac:dyDescent="0.25">
      <c r="A16" s="97">
        <v>45349</v>
      </c>
      <c r="B16" s="98" t="s">
        <v>11</v>
      </c>
      <c r="C16" s="99">
        <v>15</v>
      </c>
      <c r="D16" s="100">
        <v>14</v>
      </c>
    </row>
    <row r="17" spans="1:10" x14ac:dyDescent="0.25">
      <c r="A17" s="97">
        <v>45350</v>
      </c>
      <c r="B17" s="98" t="s">
        <v>11</v>
      </c>
      <c r="C17" s="99">
        <v>15</v>
      </c>
      <c r="D17" s="100">
        <v>12</v>
      </c>
    </row>
    <row r="18" spans="1:10" x14ac:dyDescent="0.25">
      <c r="A18" s="97">
        <v>45351</v>
      </c>
      <c r="B18" s="98" t="s">
        <v>11</v>
      </c>
      <c r="C18" s="99">
        <v>15</v>
      </c>
      <c r="D18" s="100">
        <v>10</v>
      </c>
    </row>
    <row r="19" spans="1:10" x14ac:dyDescent="0.25">
      <c r="A19" s="162" t="s">
        <v>18</v>
      </c>
      <c r="B19" s="162"/>
      <c r="C19" s="102">
        <f>SUM(C11:C18)</f>
        <v>120</v>
      </c>
      <c r="D19" s="102">
        <f>SUM(D11:D18)</f>
        <v>109</v>
      </c>
    </row>
    <row r="20" spans="1:10" x14ac:dyDescent="0.25">
      <c r="A20" s="161" t="s">
        <v>99</v>
      </c>
      <c r="B20" s="161"/>
      <c r="C20" s="161"/>
      <c r="D20" s="103">
        <f>D19*$D$9</f>
        <v>2180</v>
      </c>
      <c r="E20" s="94" t="s">
        <v>13</v>
      </c>
      <c r="F20" s="94" t="s">
        <v>132</v>
      </c>
      <c r="G20" s="94"/>
      <c r="H20" s="94"/>
      <c r="I20" s="94"/>
      <c r="J20" s="94"/>
    </row>
  </sheetData>
  <mergeCells count="8">
    <mergeCell ref="A20:C20"/>
    <mergeCell ref="A19:B19"/>
    <mergeCell ref="A1:H1"/>
    <mergeCell ref="A3:H3"/>
    <mergeCell ref="A4:H4"/>
    <mergeCell ref="A5:H5"/>
    <mergeCell ref="A6:H6"/>
    <mergeCell ref="A8:D8"/>
  </mergeCells>
  <pageMargins left="0.7" right="0.7" top="0.75" bottom="0.75" header="0.3" footer="0.3"/>
  <pageSetup paperSize="9" scale="8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1A2F-A03A-4246-A9BA-7CBEE0C8356B}">
  <sheetPr>
    <tabColor theme="9" tint="0.79998168889431442"/>
  </sheetPr>
  <dimension ref="A1:H11"/>
  <sheetViews>
    <sheetView workbookViewId="0">
      <selection activeCell="A7" sqref="A7:H7"/>
    </sheetView>
  </sheetViews>
  <sheetFormatPr defaultRowHeight="15.75" x14ac:dyDescent="0.25"/>
  <cols>
    <col min="1" max="1" width="9.140625" style="105"/>
    <col min="2" max="2" width="49.7109375" style="105" customWidth="1"/>
    <col min="3" max="3" width="9.140625" style="105"/>
    <col min="4" max="5" width="11" style="105" customWidth="1"/>
    <col min="6" max="6" width="9.140625" style="105"/>
    <col min="7" max="7" width="10.7109375" style="105" bestFit="1" customWidth="1"/>
    <col min="8" max="16384" width="9.140625" style="105"/>
  </cols>
  <sheetData>
    <row r="1" spans="1:8" ht="67.5" customHeight="1" x14ac:dyDescent="0.25">
      <c r="A1" s="131" t="s">
        <v>128</v>
      </c>
      <c r="B1" s="131"/>
      <c r="C1" s="131"/>
      <c r="D1" s="131"/>
      <c r="E1" s="131"/>
      <c r="F1" s="131"/>
      <c r="G1" s="131"/>
    </row>
    <row r="2" spans="1:8" x14ac:dyDescent="0.25">
      <c r="A2" s="43"/>
      <c r="B2" s="46"/>
      <c r="C2" s="46"/>
      <c r="D2" s="46"/>
      <c r="E2" s="44"/>
      <c r="F2" s="44"/>
      <c r="G2" s="46" t="s">
        <v>111</v>
      </c>
    </row>
    <row r="3" spans="1:8" x14ac:dyDescent="0.25">
      <c r="A3" s="132" t="s">
        <v>48</v>
      </c>
      <c r="B3" s="132"/>
      <c r="C3" s="132"/>
      <c r="D3" s="132"/>
      <c r="E3" s="132"/>
      <c r="F3" s="132"/>
      <c r="G3" s="132"/>
    </row>
    <row r="4" spans="1:8" x14ac:dyDescent="0.25">
      <c r="A4" s="166" t="s">
        <v>112</v>
      </c>
      <c r="B4" s="166"/>
      <c r="C4" s="166"/>
      <c r="D4" s="53"/>
      <c r="E4" s="53"/>
      <c r="F4" s="44"/>
      <c r="G4" s="44"/>
    </row>
    <row r="5" spans="1:8" x14ac:dyDescent="0.25">
      <c r="A5" s="167" t="s">
        <v>113</v>
      </c>
      <c r="B5" s="167"/>
      <c r="C5" s="167"/>
      <c r="D5" s="167"/>
      <c r="E5" s="167"/>
      <c r="F5" s="167"/>
      <c r="G5" s="44"/>
    </row>
    <row r="6" spans="1:8" ht="15.75" customHeight="1" x14ac:dyDescent="0.25">
      <c r="A6" s="155" t="s">
        <v>97</v>
      </c>
      <c r="B6" s="155"/>
      <c r="C6" s="155"/>
      <c r="D6" s="155"/>
      <c r="E6" s="155"/>
      <c r="F6" s="155"/>
      <c r="G6" s="155"/>
      <c r="H6" s="155"/>
    </row>
    <row r="7" spans="1:8" ht="15.75" customHeight="1" x14ac:dyDescent="0.25">
      <c r="A7" s="133" t="s">
        <v>114</v>
      </c>
      <c r="B7" s="133"/>
      <c r="C7" s="133"/>
      <c r="D7" s="133"/>
      <c r="E7" s="133"/>
      <c r="F7" s="133"/>
      <c r="G7" s="133"/>
      <c r="H7" s="133"/>
    </row>
    <row r="8" spans="1:8" x14ac:dyDescent="0.25">
      <c r="A8" s="104"/>
    </row>
    <row r="9" spans="1:8" ht="47.25" x14ac:dyDescent="0.25">
      <c r="A9" s="106" t="s">
        <v>50</v>
      </c>
      <c r="B9" s="106" t="s">
        <v>0</v>
      </c>
      <c r="C9" s="106" t="s">
        <v>104</v>
      </c>
      <c r="D9" s="106" t="s">
        <v>105</v>
      </c>
      <c r="E9" s="106" t="s">
        <v>106</v>
      </c>
      <c r="F9" s="106" t="s">
        <v>109</v>
      </c>
      <c r="G9" s="106" t="s">
        <v>110</v>
      </c>
      <c r="H9" s="106" t="s">
        <v>1</v>
      </c>
    </row>
    <row r="10" spans="1:8" ht="63" x14ac:dyDescent="0.25">
      <c r="A10" s="107" t="s">
        <v>107</v>
      </c>
      <c r="B10" s="108" t="s">
        <v>116</v>
      </c>
      <c r="C10" s="107" t="s">
        <v>108</v>
      </c>
      <c r="D10" s="107">
        <v>11</v>
      </c>
      <c r="E10" s="109">
        <v>15</v>
      </c>
      <c r="F10" s="109">
        <v>38.89</v>
      </c>
      <c r="G10" s="120">
        <f>D10*E10*F10</f>
        <v>6416.85</v>
      </c>
      <c r="H10" s="107">
        <v>2000</v>
      </c>
    </row>
    <row r="11" spans="1:8" ht="49.5" customHeight="1" x14ac:dyDescent="0.25">
      <c r="A11" s="164" t="s">
        <v>115</v>
      </c>
      <c r="B11" s="165"/>
      <c r="C11" s="165"/>
      <c r="D11" s="165"/>
      <c r="E11" s="165"/>
      <c r="F11" s="165"/>
      <c r="G11" s="165"/>
      <c r="H11" s="165"/>
    </row>
  </sheetData>
  <mergeCells count="7">
    <mergeCell ref="A11:H11"/>
    <mergeCell ref="A7:H7"/>
    <mergeCell ref="A1:G1"/>
    <mergeCell ref="A3:G3"/>
    <mergeCell ref="A4:C4"/>
    <mergeCell ref="A5:F5"/>
    <mergeCell ref="A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Kopsavilkums</vt:lpstr>
      <vt:lpstr>2.tabula</vt:lpstr>
      <vt:lpstr>3.tabula</vt:lpstr>
      <vt:lpstr>4. tabula</vt:lpstr>
      <vt:lpstr>5.tabula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Inga.Osina@iem.gov.lv</dc:creator>
  <cp:lastModifiedBy>Inga Ošiņa</cp:lastModifiedBy>
  <cp:lastPrinted>2023-11-16T10:51:50Z</cp:lastPrinted>
  <dcterms:created xsi:type="dcterms:W3CDTF">2023-06-22T06:09:22Z</dcterms:created>
  <dcterms:modified xsi:type="dcterms:W3CDTF">2024-03-21T12:15:54Z</dcterms:modified>
</cp:coreProperties>
</file>