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Nodaļu mapes\Juridiskā nodaļa\Sigita\MK not par IC Cenradi\Cenradis 21.06.2022\Pielikumi TAP\"/>
    </mc:Choice>
  </mc:AlternateContent>
  <bookViews>
    <workbookView xWindow="0" yWindow="0" windowWidth="19005" windowHeight="7965"/>
  </bookViews>
  <sheets>
    <sheet name="1 piel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7" i="2" l="1"/>
  <c r="M27" i="2"/>
  <c r="O27" i="2" s="1"/>
  <c r="H28" i="2" l="1"/>
  <c r="I13" i="2" l="1"/>
  <c r="J13" i="2" l="1"/>
  <c r="K13" i="2" s="1"/>
  <c r="O13" i="2" l="1"/>
  <c r="N13" i="2"/>
  <c r="J25" i="2" l="1"/>
  <c r="K25" i="2" s="1"/>
  <c r="M25" i="2" s="1"/>
  <c r="M26" i="2" l="1"/>
  <c r="J23" i="2" l="1"/>
  <c r="J11" i="2"/>
  <c r="J12" i="2" l="1"/>
  <c r="K12" i="2" s="1"/>
  <c r="N12" i="2" l="1"/>
  <c r="O12" i="2"/>
  <c r="J26" i="2"/>
  <c r="M24" i="2"/>
  <c r="O24" i="2" s="1"/>
  <c r="M23" i="2"/>
  <c r="M22" i="2"/>
  <c r="M20" i="2"/>
  <c r="M11" i="2"/>
  <c r="O11" i="2" s="1"/>
  <c r="M15" i="2"/>
  <c r="O15" i="2" s="1"/>
  <c r="M16" i="2"/>
  <c r="M17" i="2"/>
  <c r="O17" i="2" s="1"/>
  <c r="M18" i="2"/>
  <c r="M19" i="2"/>
  <c r="M10" i="2"/>
  <c r="O10" i="2" s="1"/>
  <c r="O22" i="2" l="1"/>
  <c r="O23" i="2"/>
  <c r="O16" i="2"/>
  <c r="O18" i="2"/>
  <c r="O19" i="2"/>
  <c r="O20" i="2"/>
  <c r="J24" i="2" l="1"/>
  <c r="J22" i="2"/>
  <c r="J18" i="2"/>
  <c r="J17" i="2"/>
  <c r="J16" i="2"/>
  <c r="J15" i="2"/>
  <c r="J14" i="2"/>
  <c r="K14" i="2" s="1"/>
  <c r="J10" i="2"/>
  <c r="E27" i="2"/>
  <c r="F27" i="2" s="1"/>
  <c r="N27" i="2" s="1"/>
  <c r="E26" i="2"/>
  <c r="F26" i="2" s="1"/>
  <c r="E25" i="2"/>
  <c r="F25" i="2" s="1"/>
  <c r="E24" i="2"/>
  <c r="F24" i="2" s="1"/>
  <c r="N24" i="2" s="1"/>
  <c r="E23" i="2"/>
  <c r="F23" i="2" s="1"/>
  <c r="N23" i="2" s="1"/>
  <c r="E22" i="2"/>
  <c r="F22" i="2" s="1"/>
  <c r="N22" i="2" s="1"/>
  <c r="E20" i="2"/>
  <c r="F20" i="2" s="1"/>
  <c r="N20" i="2" s="1"/>
  <c r="E14" i="2"/>
  <c r="F14" i="2" s="1"/>
  <c r="E15" i="2"/>
  <c r="F15" i="2" s="1"/>
  <c r="N15" i="2" s="1"/>
  <c r="E16" i="2"/>
  <c r="F16" i="2" s="1"/>
  <c r="N16" i="2" s="1"/>
  <c r="E17" i="2"/>
  <c r="F17" i="2" s="1"/>
  <c r="N17" i="2" s="1"/>
  <c r="E18" i="2"/>
  <c r="F18" i="2" s="1"/>
  <c r="N18" i="2" s="1"/>
  <c r="E19" i="2"/>
  <c r="F19" i="2" s="1"/>
  <c r="N19" i="2" s="1"/>
  <c r="E11" i="2"/>
  <c r="F11" i="2" s="1"/>
  <c r="N11" i="2" s="1"/>
  <c r="E10" i="2"/>
  <c r="F10" i="2" s="1"/>
  <c r="N10" i="2" s="1"/>
  <c r="M14" i="2" l="1"/>
  <c r="N14" i="2"/>
  <c r="N26" i="2"/>
  <c r="O26" i="2"/>
  <c r="N25" i="2"/>
  <c r="O14" i="2" l="1"/>
  <c r="M28" i="2"/>
  <c r="O25" i="2"/>
  <c r="O28" i="2" s="1"/>
</calcChain>
</file>

<file path=xl/sharedStrings.xml><?xml version="1.0" encoding="utf-8"?>
<sst xmlns="http://schemas.openxmlformats.org/spreadsheetml/2006/main" count="102" uniqueCount="72">
  <si>
    <t>Mērvienība</t>
  </si>
  <si>
    <t>1.</t>
  </si>
  <si>
    <t>1 izziņa</t>
  </si>
  <si>
    <t>2.</t>
  </si>
  <si>
    <t>3.</t>
  </si>
  <si>
    <t>1 aploksne</t>
  </si>
  <si>
    <t>4.</t>
  </si>
  <si>
    <t>5.</t>
  </si>
  <si>
    <t>6.</t>
  </si>
  <si>
    <t>7.</t>
  </si>
  <si>
    <t>1 veidlapa</t>
  </si>
  <si>
    <t>8.</t>
  </si>
  <si>
    <t>9.</t>
  </si>
  <si>
    <t>1 sistēma</t>
  </si>
  <si>
    <t>1 uzskaites objekts un saistītie dati</t>
  </si>
  <si>
    <t>1 cilvēkstunda</t>
  </si>
  <si>
    <t>līdz 50 skaitliskajām vienībām</t>
  </si>
  <si>
    <t>Radiosakaru sistēmas lietošana mēnesī</t>
  </si>
  <si>
    <t>1 rācija</t>
  </si>
  <si>
    <t>Nr.p.k.</t>
  </si>
  <si>
    <t>Maksas pakalpojuma nosaukums</t>
  </si>
  <si>
    <t>Plānotie ieņēmumi</t>
  </si>
  <si>
    <t>Dokumentu kopiju izgatavošana (A4 formāts)</t>
  </si>
  <si>
    <t>1. pielikums</t>
  </si>
  <si>
    <t>Spēkā esošais maksas pakalpojumu cenrādis ar PVN</t>
  </si>
  <si>
    <t>1 lappuse</t>
  </si>
  <si>
    <t>Plānotais skaits</t>
  </si>
  <si>
    <t>Precizētais maksas pakalpojumu cenrādis ar PVN</t>
  </si>
  <si>
    <t>Informācija par maksas pakalpojumu cenu un plānoto ieņēmumu izmaiņām</t>
  </si>
  <si>
    <t>Paskaidrojums par cenu izmaiņām</t>
  </si>
  <si>
    <t>10.</t>
  </si>
  <si>
    <t>11.</t>
  </si>
  <si>
    <t>12.</t>
  </si>
  <si>
    <t>13.</t>
  </si>
  <si>
    <t>14.</t>
  </si>
  <si>
    <t>15.</t>
  </si>
  <si>
    <t xml:space="preserve">Palielinājums sakarā ar tiešo un netiešo izmaksu palielināšanos </t>
  </si>
  <si>
    <t>Pakalpojums netiek sniegts</t>
  </si>
  <si>
    <t>Plānotie ieņēmumi kopā ar PVN</t>
  </si>
  <si>
    <t>15=(13-8)</t>
  </si>
  <si>
    <t>Cena ar PVN</t>
  </si>
  <si>
    <t>14 = (11-6)</t>
  </si>
  <si>
    <t>16.</t>
  </si>
  <si>
    <t>Cena bez PVN (EUR)</t>
  </si>
  <si>
    <t>PVN 21% (EUR)</t>
  </si>
  <si>
    <t>Cena ar  PVN (EUR)</t>
  </si>
  <si>
    <t>Kopsummas</t>
  </si>
  <si>
    <t>x</t>
  </si>
  <si>
    <t>Ministru kabineta noteikumu projekta "Iekšlietu ministrijas Informācijas centra maksas pakalpojumu cenrādis"
sākotnējās ietekmes novērtējuma
ziņojumam (anotācijai)</t>
  </si>
  <si>
    <t>13</t>
  </si>
  <si>
    <t>14</t>
  </si>
  <si>
    <t>Dokumentu nosūtīšana ierakstītā vēstulē pēc personas pieprasījuma Latvijas teritorijā</t>
  </si>
  <si>
    <t>Dokumentu nosūtīšana ierakstītā vēstulē pēc personas pieprasījuma ārpus Latvijas teritorijas</t>
  </si>
  <si>
    <t>Ziņu sniegšana tiešsaistes režīmā no Iekšlietu ministrijas Informācijas centra uzturētajām informācijas sistēmām - maksa par vienas informācijas sistēmas abonēšanu mēnesī</t>
  </si>
  <si>
    <t>Statistiskās informācijas sagatavošana no informācijas sistēmās esošajiem datiem</t>
  </si>
  <si>
    <t>Dokumentu izsniegšana aizzīmogotā aploksnē iesniegšanai ASV vēstniecībā</t>
  </si>
  <si>
    <t>15</t>
  </si>
  <si>
    <t>Radiosakaru sistēmas abonentu iekārtu parametru regulēšana un tehniskā profilakse</t>
  </si>
  <si>
    <r>
      <t>Ziņu sniegšana tiešsaistes režīmā no Iekšlietu ministrijas Informācijas centra uzturētajām informācijas sistēmām - maksa par vienu elektronisko pieprasījumu</t>
    </r>
    <r>
      <rPr>
        <vertAlign val="superscript"/>
        <sz val="12"/>
        <rFont val="Times New Roman"/>
        <family val="1"/>
      </rPr>
      <t>3</t>
    </r>
  </si>
  <si>
    <r>
      <t>Datu apmaiņas programmatūras moduļa izstrādes izmaksas</t>
    </r>
    <r>
      <rPr>
        <vertAlign val="superscript"/>
        <sz val="12"/>
        <rFont val="Times New Roman"/>
        <family val="1"/>
      </rPr>
      <t>4</t>
    </r>
  </si>
  <si>
    <t>1 ieraksts</t>
  </si>
  <si>
    <r>
      <t>Daudzvalodu standarta veidlapas izsniegšana izziņai par sodāmības neesamību</t>
    </r>
    <r>
      <rPr>
        <vertAlign val="superscript"/>
        <sz val="12"/>
        <rFont val="Times New Roman"/>
        <family val="1"/>
        <charset val="186"/>
      </rPr>
      <t>2</t>
    </r>
  </si>
  <si>
    <r>
      <t>Daudzvalodu standarta veidlapas, kas parakstīta ar drošu elektronisko parakstu, izsniegšana izziņai par sodāmības neesamību</t>
    </r>
    <r>
      <rPr>
        <vertAlign val="superscript"/>
        <sz val="12"/>
        <rFont val="Times New Roman"/>
        <family val="1"/>
        <charset val="186"/>
      </rPr>
      <t>2</t>
    </r>
  </si>
  <si>
    <r>
      <t>Ziņu sniegšana tiešsaistes režīmā no Iekšlietu ministrijas Informācijas centra uzturētajām informācijas sistēmām</t>
    </r>
    <r>
      <rPr>
        <vertAlign val="superscript"/>
        <sz val="12"/>
        <rFont val="Times New Roman"/>
        <family val="1"/>
        <charset val="186"/>
      </rPr>
      <t>3</t>
    </r>
  </si>
  <si>
    <t>12.1</t>
  </si>
  <si>
    <t>12.2</t>
  </si>
  <si>
    <t>16</t>
  </si>
  <si>
    <r>
      <t>Izziņas no Iekšlietu ministrijas Informācijas centra uzturētajām informācijas sistēmām tulkošana angļu vai krievu valodā piecu darbdienu laikā pēc iesnieguma saņemšanas</t>
    </r>
    <r>
      <rPr>
        <vertAlign val="superscript"/>
        <sz val="12"/>
        <rFont val="Times New Roman"/>
        <family val="1"/>
        <charset val="186"/>
      </rPr>
      <t>1</t>
    </r>
  </si>
  <si>
    <r>
      <t>Izziņas no Iekšlietu ministrijas Informācijas centra uzturētajām informācijas sistēmām tulkošana angļu vai krievu valodā vienas darbdienas laikā pēc iesnieguma saņemšanas</t>
    </r>
    <r>
      <rPr>
        <vertAlign val="superscript"/>
        <sz val="12"/>
        <rFont val="Times New Roman"/>
        <family val="1"/>
        <charset val="186"/>
      </rPr>
      <t>1</t>
    </r>
  </si>
  <si>
    <t>Dokumentu nosūtīšana aizzīmogotā aploksnē un kurjerpasta sūtījumā Ārlietu ministrijas Konsulārajam departamentam (tālākai iesniegšanai ASV vēstniecībā ārvalstī) pēc personas pieprasījuma</t>
  </si>
  <si>
    <r>
      <t>Izziņas sniegšana no Iekšlietu ministrijas Informācijas centra uzturētajām informācijas sistēmām (izņemot tiešsaistes režīmu) normatīvajos aktos noteiktajos gadījumos, piecu darbdienu laikā pēc iesnieguma saņemšanas</t>
    </r>
    <r>
      <rPr>
        <sz val="12"/>
        <rFont val="Calibri"/>
        <family val="2"/>
        <charset val="186"/>
      </rPr>
      <t>¹</t>
    </r>
  </si>
  <si>
    <t>Izziņas sniegšana no Iekšlietu ministrijas Informācijas centra uzturētajām informācijas sistēmām (izņemot tiešsaistes režīmu) normatīvajos aktos noteiktajos gadījumos vienas darbdienas laikā pēc iesnieguma saņemšanas1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</si>
</sst>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2"/>
      <color rgb="FF000000"/>
      <name val="Times New Roman"/>
      <family val="1"/>
      <charset val="186"/>
    </font>
    <font>
      <sz val="12"/>
      <name val="Times New Roman"/>
      <family val="1"/>
      <charset val="186"/>
    </font>
    <font>
      <vertAlign val="superscript"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vertAlign val="superscript"/>
      <sz val="12"/>
      <name val="Times New Roman"/>
      <family val="1"/>
    </font>
    <font>
      <sz val="12"/>
      <name val="Calibri"/>
      <family val="2"/>
      <charset val="18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2" fontId="3" fillId="0" borderId="0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/>
    </xf>
    <xf numFmtId="0" fontId="1" fillId="0" borderId="0" xfId="0" applyFont="1" applyAlignment="1"/>
    <xf numFmtId="0" fontId="1" fillId="0" borderId="7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/>
    </xf>
    <xf numFmtId="0" fontId="1" fillId="0" borderId="0" xfId="0" applyFont="1"/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49" fontId="1" fillId="0" borderId="0" xfId="0" applyNumberFormat="1" applyFont="1"/>
    <xf numFmtId="0" fontId="1" fillId="0" borderId="6" xfId="0" applyFont="1" applyBorder="1" applyAlignment="1">
      <alignment horizontal="center" vertical="top"/>
    </xf>
    <xf numFmtId="0" fontId="3" fillId="0" borderId="6" xfId="0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1" fillId="0" borderId="14" xfId="0" applyFont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3" fillId="0" borderId="12" xfId="0" applyNumberFormat="1" applyFont="1" applyFill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1" fillId="0" borderId="0" xfId="0" applyNumberFormat="1" applyFont="1"/>
    <xf numFmtId="49" fontId="5" fillId="0" borderId="6" xfId="0" applyNumberFormat="1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 wrapText="1"/>
    </xf>
    <xf numFmtId="2" fontId="6" fillId="0" borderId="12" xfId="0" applyNumberFormat="1" applyFont="1" applyFill="1" applyBorder="1" applyAlignment="1">
      <alignment horizontal="center" vertical="center"/>
    </xf>
    <xf numFmtId="1" fontId="6" fillId="0" borderId="12" xfId="0" applyNumberFormat="1" applyFont="1" applyFill="1" applyBorder="1" applyAlignment="1">
      <alignment horizontal="center" vertical="center"/>
    </xf>
    <xf numFmtId="4" fontId="6" fillId="0" borderId="3" xfId="0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2" fontId="3" fillId="0" borderId="2" xfId="0" applyNumberFormat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/>
    </xf>
    <xf numFmtId="4" fontId="3" fillId="0" borderId="4" xfId="0" applyNumberFormat="1" applyFont="1" applyFill="1" applyBorder="1" applyAlignment="1">
      <alignment horizontal="right" vertical="center"/>
    </xf>
    <xf numFmtId="0" fontId="3" fillId="0" borderId="12" xfId="0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/>
    </xf>
    <xf numFmtId="3" fontId="3" fillId="0" borderId="12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1" fontId="3" fillId="0" borderId="12" xfId="0" applyNumberFormat="1" applyFont="1" applyFill="1" applyBorder="1" applyAlignment="1">
      <alignment horizontal="right" vertical="center"/>
    </xf>
    <xf numFmtId="4" fontId="3" fillId="0" borderId="12" xfId="0" applyNumberFormat="1" applyFont="1" applyFill="1" applyBorder="1" applyAlignment="1">
      <alignment horizontal="right" vertical="center"/>
    </xf>
    <xf numFmtId="0" fontId="1" fillId="0" borderId="18" xfId="0" applyFont="1" applyBorder="1" applyAlignment="1">
      <alignment horizontal="center" vertical="top" wrapText="1"/>
    </xf>
    <xf numFmtId="2" fontId="3" fillId="0" borderId="19" xfId="0" applyNumberFormat="1" applyFont="1" applyFill="1" applyBorder="1" applyAlignment="1">
      <alignment horizontal="right" vertical="center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/>
    </xf>
    <xf numFmtId="4" fontId="3" fillId="0" borderId="22" xfId="0" applyNumberFormat="1" applyFont="1" applyFill="1" applyBorder="1" applyAlignment="1">
      <alignment horizontal="right" vertical="center"/>
    </xf>
    <xf numFmtId="4" fontId="3" fillId="0" borderId="23" xfId="0" applyNumberFormat="1" applyFont="1" applyFill="1" applyBorder="1" applyAlignment="1">
      <alignment horizontal="right" vertical="center"/>
    </xf>
    <xf numFmtId="4" fontId="3" fillId="0" borderId="19" xfId="0" applyNumberFormat="1" applyFont="1" applyFill="1" applyBorder="1" applyAlignment="1">
      <alignment horizontal="right" vertical="center"/>
    </xf>
    <xf numFmtId="2" fontId="3" fillId="0" borderId="2" xfId="0" applyNumberFormat="1" applyFont="1" applyFill="1" applyBorder="1" applyAlignment="1">
      <alignment horizontal="right" vertical="center" wrapText="1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2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 wrapText="1"/>
    </xf>
    <xf numFmtId="4" fontId="6" fillId="0" borderId="12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Parast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dizain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tabSelected="1" topLeftCell="A22" zoomScale="80" zoomScaleNormal="80" workbookViewId="0">
      <selection activeCell="B16" sqref="B16"/>
    </sheetView>
  </sheetViews>
  <sheetFormatPr defaultColWidth="9.140625" defaultRowHeight="15.75" x14ac:dyDescent="0.25"/>
  <cols>
    <col min="1" max="1" width="8" style="9" customWidth="1"/>
    <col min="2" max="2" width="38.140625" style="9" customWidth="1"/>
    <col min="3" max="3" width="13.140625" style="9" customWidth="1"/>
    <col min="4" max="4" width="9.140625" style="9" customWidth="1"/>
    <col min="5" max="5" width="10.85546875" style="9" customWidth="1"/>
    <col min="6" max="6" width="9.140625" style="9"/>
    <col min="7" max="7" width="10.85546875" style="9" customWidth="1"/>
    <col min="8" max="8" width="13.85546875" style="9" customWidth="1"/>
    <col min="9" max="9" width="10.7109375" style="9" bestFit="1" customWidth="1"/>
    <col min="10" max="10" width="8.42578125" style="9" customWidth="1"/>
    <col min="11" max="11" width="8.5703125" style="9" customWidth="1"/>
    <col min="12" max="12" width="9.7109375" style="9" customWidth="1"/>
    <col min="13" max="13" width="13.28515625" style="9" customWidth="1"/>
    <col min="14" max="14" width="11.85546875" style="9" customWidth="1"/>
    <col min="15" max="15" width="13.7109375" style="9" customWidth="1"/>
    <col min="16" max="16" width="23.28515625" style="9" customWidth="1"/>
    <col min="17" max="16384" width="9.140625" style="9"/>
  </cols>
  <sheetData>
    <row r="1" spans="1:17" ht="15.75" customHeight="1" x14ac:dyDescent="0.25">
      <c r="L1" s="68" t="s">
        <v>23</v>
      </c>
      <c r="M1" s="68"/>
      <c r="N1" s="68"/>
      <c r="O1" s="68"/>
      <c r="P1" s="5"/>
      <c r="Q1" s="5"/>
    </row>
    <row r="2" spans="1:17" ht="52.7" customHeight="1" x14ac:dyDescent="0.25">
      <c r="L2" s="73" t="s">
        <v>48</v>
      </c>
      <c r="M2" s="73"/>
      <c r="N2" s="73"/>
      <c r="O2" s="73"/>
    </row>
    <row r="4" spans="1:17" x14ac:dyDescent="0.25">
      <c r="B4" s="69" t="s">
        <v>28</v>
      </c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</row>
    <row r="6" spans="1:17" ht="33.75" customHeight="1" x14ac:dyDescent="0.25">
      <c r="A6" s="59" t="s">
        <v>19</v>
      </c>
      <c r="B6" s="59" t="s">
        <v>20</v>
      </c>
      <c r="C6" s="59" t="s">
        <v>0</v>
      </c>
      <c r="D6" s="70" t="s">
        <v>24</v>
      </c>
      <c r="E6" s="71"/>
      <c r="F6" s="71"/>
      <c r="G6" s="71"/>
      <c r="H6" s="72"/>
      <c r="I6" s="70" t="s">
        <v>27</v>
      </c>
      <c r="J6" s="71"/>
      <c r="K6" s="71"/>
      <c r="L6" s="71"/>
      <c r="M6" s="71"/>
      <c r="N6" s="71"/>
      <c r="O6" s="72"/>
      <c r="P6" s="74" t="s">
        <v>29</v>
      </c>
    </row>
    <row r="7" spans="1:17" ht="44.25" customHeight="1" x14ac:dyDescent="0.25">
      <c r="A7" s="60"/>
      <c r="B7" s="60"/>
      <c r="C7" s="60"/>
      <c r="D7" s="66" t="s">
        <v>43</v>
      </c>
      <c r="E7" s="64" t="s">
        <v>44</v>
      </c>
      <c r="F7" s="62" t="s">
        <v>45</v>
      </c>
      <c r="G7" s="64" t="s">
        <v>26</v>
      </c>
      <c r="H7" s="79" t="s">
        <v>21</v>
      </c>
      <c r="I7" s="66" t="s">
        <v>43</v>
      </c>
      <c r="J7" s="64" t="s">
        <v>44</v>
      </c>
      <c r="K7" s="62" t="s">
        <v>45</v>
      </c>
      <c r="L7" s="64" t="s">
        <v>26</v>
      </c>
      <c r="M7" s="64" t="s">
        <v>21</v>
      </c>
      <c r="N7" s="24" t="s">
        <v>40</v>
      </c>
      <c r="O7" s="24" t="s">
        <v>38</v>
      </c>
      <c r="P7" s="75"/>
    </row>
    <row r="8" spans="1:17" ht="55.35" customHeight="1" x14ac:dyDescent="0.25">
      <c r="A8" s="61"/>
      <c r="B8" s="61"/>
      <c r="C8" s="61"/>
      <c r="D8" s="67"/>
      <c r="E8" s="65"/>
      <c r="F8" s="63"/>
      <c r="G8" s="65"/>
      <c r="H8" s="80"/>
      <c r="I8" s="67"/>
      <c r="J8" s="65"/>
      <c r="K8" s="63"/>
      <c r="L8" s="65"/>
      <c r="M8" s="65"/>
      <c r="N8" s="24" t="s">
        <v>41</v>
      </c>
      <c r="O8" s="24" t="s">
        <v>39</v>
      </c>
      <c r="P8" s="76"/>
    </row>
    <row r="9" spans="1:17" x14ac:dyDescent="0.25">
      <c r="A9" s="6" t="s">
        <v>1</v>
      </c>
      <c r="B9" s="6" t="s">
        <v>3</v>
      </c>
      <c r="C9" s="7" t="s">
        <v>4</v>
      </c>
      <c r="D9" s="17" t="s">
        <v>6</v>
      </c>
      <c r="E9" s="21" t="s">
        <v>7</v>
      </c>
      <c r="F9" s="22" t="s">
        <v>8</v>
      </c>
      <c r="G9" s="21" t="s">
        <v>9</v>
      </c>
      <c r="H9" s="20" t="s">
        <v>11</v>
      </c>
      <c r="I9" s="17" t="s">
        <v>12</v>
      </c>
      <c r="J9" s="21" t="s">
        <v>30</v>
      </c>
      <c r="K9" s="22" t="s">
        <v>31</v>
      </c>
      <c r="L9" s="21" t="s">
        <v>32</v>
      </c>
      <c r="M9" s="46" t="s">
        <v>33</v>
      </c>
      <c r="N9" s="48" t="s">
        <v>34</v>
      </c>
      <c r="O9" s="49" t="s">
        <v>35</v>
      </c>
      <c r="P9" s="8" t="s">
        <v>42</v>
      </c>
    </row>
    <row r="10" spans="1:17" ht="81.75" x14ac:dyDescent="0.25">
      <c r="A10" s="14">
        <v>1</v>
      </c>
      <c r="B10" s="3" t="s">
        <v>67</v>
      </c>
      <c r="C10" s="2" t="s">
        <v>2</v>
      </c>
      <c r="D10" s="18">
        <v>4.1399999999999997</v>
      </c>
      <c r="E10" s="23">
        <f>D10*21%</f>
        <v>0.86939999999999995</v>
      </c>
      <c r="F10" s="38">
        <f>D10+E10</f>
        <v>5.0093999999999994</v>
      </c>
      <c r="G10" s="38">
        <v>3550</v>
      </c>
      <c r="H10" s="39">
        <v>17785.5</v>
      </c>
      <c r="I10" s="36">
        <v>5.29</v>
      </c>
      <c r="J10" s="23">
        <f>I10*21%</f>
        <v>1.1109</v>
      </c>
      <c r="K10" s="38">
        <v>6.4</v>
      </c>
      <c r="L10" s="40">
        <v>4500</v>
      </c>
      <c r="M10" s="52">
        <f>L10*K10</f>
        <v>28800</v>
      </c>
      <c r="N10" s="50">
        <f>K10-F10</f>
        <v>1.3906000000000009</v>
      </c>
      <c r="O10" s="51">
        <f>M10-H10</f>
        <v>11014.5</v>
      </c>
      <c r="P10" s="10" t="s">
        <v>36</v>
      </c>
    </row>
    <row r="11" spans="1:17" ht="110.25" customHeight="1" x14ac:dyDescent="0.25">
      <c r="A11" s="14">
        <v>2</v>
      </c>
      <c r="B11" s="3" t="s">
        <v>68</v>
      </c>
      <c r="C11" s="2" t="s">
        <v>2</v>
      </c>
      <c r="D11" s="18">
        <v>8.2799999999999994</v>
      </c>
      <c r="E11" s="23">
        <f>D11*21%</f>
        <v>1.7387999999999999</v>
      </c>
      <c r="F11" s="38">
        <f>D11+E11</f>
        <v>10.018799999999999</v>
      </c>
      <c r="G11" s="38">
        <v>2450</v>
      </c>
      <c r="H11" s="39">
        <v>24549</v>
      </c>
      <c r="I11" s="36">
        <v>10.58</v>
      </c>
      <c r="J11" s="23">
        <f>I11*21%</f>
        <v>2.2218</v>
      </c>
      <c r="K11" s="38">
        <v>12.8</v>
      </c>
      <c r="L11" s="40">
        <v>2200</v>
      </c>
      <c r="M11" s="52">
        <f t="shared" ref="M11:M19" si="0">L11*K11</f>
        <v>28160</v>
      </c>
      <c r="N11" s="50">
        <f t="shared" ref="N11:N19" si="1">K11-F11</f>
        <v>2.7812000000000019</v>
      </c>
      <c r="O11" s="51">
        <f>M11-H11</f>
        <v>3611</v>
      </c>
      <c r="P11" s="10" t="s">
        <v>36</v>
      </c>
    </row>
    <row r="12" spans="1:17" ht="119.25" customHeight="1" x14ac:dyDescent="0.25">
      <c r="A12" s="14">
        <v>3</v>
      </c>
      <c r="B12" s="3" t="s">
        <v>70</v>
      </c>
      <c r="C12" s="2" t="s">
        <v>60</v>
      </c>
      <c r="D12" s="18">
        <v>0</v>
      </c>
      <c r="E12" s="23">
        <v>0</v>
      </c>
      <c r="F12" s="38">
        <v>0</v>
      </c>
      <c r="G12" s="38">
        <v>0</v>
      </c>
      <c r="H12" s="39">
        <v>0</v>
      </c>
      <c r="I12" s="53">
        <v>8.5960000000000001</v>
      </c>
      <c r="J12" s="23">
        <f>I12*21%</f>
        <v>1.8051599999999999</v>
      </c>
      <c r="K12" s="38">
        <f>I12+J12</f>
        <v>10.401160000000001</v>
      </c>
      <c r="L12" s="44">
        <v>8500</v>
      </c>
      <c r="M12" s="52">
        <v>88400</v>
      </c>
      <c r="N12" s="50">
        <f>K12-F12</f>
        <v>10.401160000000001</v>
      </c>
      <c r="O12" s="51">
        <f>M12-H12</f>
        <v>88400</v>
      </c>
      <c r="P12" s="10"/>
    </row>
    <row r="13" spans="1:17" ht="108.75" customHeight="1" x14ac:dyDescent="0.25">
      <c r="A13" s="14">
        <v>4</v>
      </c>
      <c r="B13" s="3" t="s">
        <v>71</v>
      </c>
      <c r="C13" s="2" t="s">
        <v>60</v>
      </c>
      <c r="D13" s="18">
        <v>0</v>
      </c>
      <c r="E13" s="23">
        <v>0</v>
      </c>
      <c r="F13" s="38">
        <v>0</v>
      </c>
      <c r="G13" s="38">
        <v>0</v>
      </c>
      <c r="H13" s="39">
        <v>0</v>
      </c>
      <c r="I13" s="53">
        <f>I12*2</f>
        <v>17.192</v>
      </c>
      <c r="J13" s="23">
        <f>I13*21%</f>
        <v>3.6103199999999998</v>
      </c>
      <c r="K13" s="38">
        <f>I13+J13</f>
        <v>20.802320000000002</v>
      </c>
      <c r="L13" s="44">
        <v>4040</v>
      </c>
      <c r="M13" s="52">
        <v>84032</v>
      </c>
      <c r="N13" s="50">
        <f>K13-F13</f>
        <v>20.802320000000002</v>
      </c>
      <c r="O13" s="51">
        <f>M13-H13</f>
        <v>84032</v>
      </c>
      <c r="P13" s="10"/>
    </row>
    <row r="14" spans="1:17" ht="41.25" customHeight="1" x14ac:dyDescent="0.25">
      <c r="A14" s="15">
        <v>5</v>
      </c>
      <c r="B14" s="3" t="s">
        <v>22</v>
      </c>
      <c r="C14" s="2" t="s">
        <v>25</v>
      </c>
      <c r="D14" s="18">
        <v>0.26</v>
      </c>
      <c r="E14" s="23">
        <f t="shared" ref="E14:E19" si="2">D14*21%</f>
        <v>5.4600000000000003E-2</v>
      </c>
      <c r="F14" s="38">
        <f t="shared" ref="F14:F20" si="3">D14+E14</f>
        <v>0.31459999999999999</v>
      </c>
      <c r="G14" s="38">
        <v>2870</v>
      </c>
      <c r="H14" s="39">
        <v>889.7</v>
      </c>
      <c r="I14" s="36">
        <v>0</v>
      </c>
      <c r="J14" s="23">
        <f t="shared" ref="J14:J24" si="4">I14*21%</f>
        <v>0</v>
      </c>
      <c r="K14" s="38">
        <f t="shared" ref="K14:K25" si="5">I14+J14</f>
        <v>0</v>
      </c>
      <c r="L14" s="42">
        <v>0</v>
      </c>
      <c r="M14" s="47">
        <f t="shared" si="0"/>
        <v>0</v>
      </c>
      <c r="N14" s="50">
        <f t="shared" si="1"/>
        <v>-0.31459999999999999</v>
      </c>
      <c r="O14" s="51">
        <f t="shared" ref="O14:O23" si="6">M14-H14</f>
        <v>-889.7</v>
      </c>
      <c r="P14" s="10" t="s">
        <v>37</v>
      </c>
    </row>
    <row r="15" spans="1:17" ht="56.25" customHeight="1" x14ac:dyDescent="0.25">
      <c r="A15" s="15">
        <v>6</v>
      </c>
      <c r="B15" s="3" t="s">
        <v>55</v>
      </c>
      <c r="C15" s="2" t="s">
        <v>5</v>
      </c>
      <c r="D15" s="18">
        <v>0.52</v>
      </c>
      <c r="E15" s="23">
        <f t="shared" si="2"/>
        <v>0.10920000000000001</v>
      </c>
      <c r="F15" s="38">
        <f t="shared" si="3"/>
        <v>0.62919999999999998</v>
      </c>
      <c r="G15" s="38">
        <v>305</v>
      </c>
      <c r="H15" s="39">
        <v>192.15</v>
      </c>
      <c r="I15" s="36">
        <v>0</v>
      </c>
      <c r="J15" s="23">
        <f t="shared" si="4"/>
        <v>0</v>
      </c>
      <c r="K15" s="38">
        <v>0</v>
      </c>
      <c r="L15" s="42">
        <v>0</v>
      </c>
      <c r="M15" s="47">
        <f t="shared" si="0"/>
        <v>0</v>
      </c>
      <c r="N15" s="50">
        <f>K15-F15</f>
        <v>-0.62919999999999998</v>
      </c>
      <c r="O15" s="51">
        <f>M15-H15</f>
        <v>-192.15</v>
      </c>
      <c r="P15" s="10" t="s">
        <v>37</v>
      </c>
    </row>
    <row r="16" spans="1:17" ht="113.25" customHeight="1" x14ac:dyDescent="0.25">
      <c r="A16" s="14">
        <v>7</v>
      </c>
      <c r="B16" s="3" t="s">
        <v>69</v>
      </c>
      <c r="C16" s="2" t="s">
        <v>5</v>
      </c>
      <c r="D16" s="18">
        <v>0</v>
      </c>
      <c r="E16" s="23">
        <f t="shared" si="2"/>
        <v>0</v>
      </c>
      <c r="F16" s="38">
        <f t="shared" si="3"/>
        <v>0</v>
      </c>
      <c r="G16" s="38">
        <v>0</v>
      </c>
      <c r="H16" s="39">
        <v>0</v>
      </c>
      <c r="I16" s="36">
        <v>3.55</v>
      </c>
      <c r="J16" s="23">
        <f t="shared" si="4"/>
        <v>0.74549999999999994</v>
      </c>
      <c r="K16" s="38">
        <v>4.3</v>
      </c>
      <c r="L16" s="40">
        <v>50</v>
      </c>
      <c r="M16" s="47">
        <f t="shared" si="0"/>
        <v>215</v>
      </c>
      <c r="N16" s="50">
        <f t="shared" si="1"/>
        <v>4.3</v>
      </c>
      <c r="O16" s="51">
        <f t="shared" si="6"/>
        <v>215</v>
      </c>
      <c r="P16" s="11"/>
    </row>
    <row r="17" spans="1:16" ht="47.25" x14ac:dyDescent="0.25">
      <c r="A17" s="14">
        <v>8</v>
      </c>
      <c r="B17" s="3" t="s">
        <v>51</v>
      </c>
      <c r="C17" s="2" t="s">
        <v>5</v>
      </c>
      <c r="D17" s="18">
        <v>2.78</v>
      </c>
      <c r="E17" s="23">
        <f t="shared" si="2"/>
        <v>0.58379999999999999</v>
      </c>
      <c r="F17" s="38">
        <f t="shared" si="3"/>
        <v>3.3637999999999999</v>
      </c>
      <c r="G17" s="38">
        <v>3750</v>
      </c>
      <c r="H17" s="39">
        <v>12600</v>
      </c>
      <c r="I17" s="36">
        <v>3.47</v>
      </c>
      <c r="J17" s="23">
        <f t="shared" si="4"/>
        <v>0.72870000000000001</v>
      </c>
      <c r="K17" s="38">
        <v>4.2</v>
      </c>
      <c r="L17" s="40">
        <v>5400</v>
      </c>
      <c r="M17" s="52">
        <f t="shared" si="0"/>
        <v>22680</v>
      </c>
      <c r="N17" s="50">
        <f t="shared" si="1"/>
        <v>0.83620000000000028</v>
      </c>
      <c r="O17" s="51">
        <f>M17-H17</f>
        <v>10080</v>
      </c>
      <c r="P17" s="10" t="s">
        <v>36</v>
      </c>
    </row>
    <row r="18" spans="1:16" ht="47.25" x14ac:dyDescent="0.25">
      <c r="A18" s="14">
        <v>9</v>
      </c>
      <c r="B18" s="3" t="s">
        <v>52</v>
      </c>
      <c r="C18" s="2" t="s">
        <v>5</v>
      </c>
      <c r="D18" s="18">
        <v>0</v>
      </c>
      <c r="E18" s="23">
        <f t="shared" si="2"/>
        <v>0</v>
      </c>
      <c r="F18" s="38">
        <f t="shared" si="3"/>
        <v>0</v>
      </c>
      <c r="G18" s="38">
        <v>0</v>
      </c>
      <c r="H18" s="39">
        <v>0</v>
      </c>
      <c r="I18" s="36">
        <v>9.01</v>
      </c>
      <c r="J18" s="23">
        <f t="shared" si="4"/>
        <v>1.8920999999999999</v>
      </c>
      <c r="K18" s="38">
        <v>10.9</v>
      </c>
      <c r="L18" s="40">
        <v>150</v>
      </c>
      <c r="M18" s="52">
        <f t="shared" si="0"/>
        <v>1635</v>
      </c>
      <c r="N18" s="50">
        <f t="shared" si="1"/>
        <v>10.9</v>
      </c>
      <c r="O18" s="51">
        <f t="shared" si="6"/>
        <v>1635</v>
      </c>
      <c r="P18" s="11"/>
    </row>
    <row r="19" spans="1:16" ht="50.25" x14ac:dyDescent="0.25">
      <c r="A19" s="14">
        <v>10</v>
      </c>
      <c r="B19" s="3" t="s">
        <v>61</v>
      </c>
      <c r="C19" s="4" t="s">
        <v>10</v>
      </c>
      <c r="D19" s="19">
        <v>0</v>
      </c>
      <c r="E19" s="23">
        <f t="shared" si="2"/>
        <v>0</v>
      </c>
      <c r="F19" s="38">
        <f t="shared" si="3"/>
        <v>0</v>
      </c>
      <c r="G19" s="38">
        <v>0</v>
      </c>
      <c r="H19" s="39">
        <v>0</v>
      </c>
      <c r="I19" s="36">
        <v>9.4</v>
      </c>
      <c r="J19" s="23">
        <v>0</v>
      </c>
      <c r="K19" s="38">
        <v>9.4</v>
      </c>
      <c r="L19" s="40">
        <v>80</v>
      </c>
      <c r="M19" s="47">
        <f t="shared" si="0"/>
        <v>752</v>
      </c>
      <c r="N19" s="50">
        <f t="shared" si="1"/>
        <v>9.4</v>
      </c>
      <c r="O19" s="51">
        <f t="shared" si="6"/>
        <v>752</v>
      </c>
      <c r="P19" s="11"/>
    </row>
    <row r="20" spans="1:16" ht="66" x14ac:dyDescent="0.25">
      <c r="A20" s="14">
        <v>11</v>
      </c>
      <c r="B20" s="3" t="s">
        <v>62</v>
      </c>
      <c r="C20" s="2" t="s">
        <v>10</v>
      </c>
      <c r="D20" s="18">
        <v>0</v>
      </c>
      <c r="E20" s="23">
        <f>D20*21%</f>
        <v>0</v>
      </c>
      <c r="F20" s="38">
        <f t="shared" si="3"/>
        <v>0</v>
      </c>
      <c r="G20" s="38">
        <v>0</v>
      </c>
      <c r="H20" s="39">
        <v>0</v>
      </c>
      <c r="I20" s="36">
        <v>8.6999999999999993</v>
      </c>
      <c r="J20" s="23">
        <v>0</v>
      </c>
      <c r="K20" s="38">
        <v>8.6999999999999993</v>
      </c>
      <c r="L20" s="40">
        <v>80</v>
      </c>
      <c r="M20" s="47">
        <f>L20*K20</f>
        <v>696</v>
      </c>
      <c r="N20" s="50">
        <f>K20-F20</f>
        <v>8.6999999999999993</v>
      </c>
      <c r="O20" s="51">
        <f t="shared" si="6"/>
        <v>696</v>
      </c>
      <c r="P20" s="11"/>
    </row>
    <row r="21" spans="1:16" ht="18.75" x14ac:dyDescent="0.25">
      <c r="A21" s="8">
        <v>12</v>
      </c>
      <c r="B21" s="77" t="s">
        <v>63</v>
      </c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12"/>
    </row>
    <row r="22" spans="1:16" ht="78.75" x14ac:dyDescent="0.25">
      <c r="A22" s="16" t="s">
        <v>64</v>
      </c>
      <c r="B22" s="3" t="s">
        <v>53</v>
      </c>
      <c r="C22" s="2" t="s">
        <v>13</v>
      </c>
      <c r="D22" s="37">
        <v>53.2</v>
      </c>
      <c r="E22" s="43">
        <f t="shared" ref="E22:E27" si="7">D22*21%</f>
        <v>11.172000000000001</v>
      </c>
      <c r="F22" s="38">
        <f>D22+E22</f>
        <v>64.372</v>
      </c>
      <c r="G22" s="44">
        <v>192</v>
      </c>
      <c r="H22" s="39">
        <v>12359.04</v>
      </c>
      <c r="I22" s="36">
        <v>57.024799999999999</v>
      </c>
      <c r="J22" s="43">
        <f t="shared" si="4"/>
        <v>11.975207999999999</v>
      </c>
      <c r="K22" s="38">
        <v>69</v>
      </c>
      <c r="L22" s="40">
        <v>436</v>
      </c>
      <c r="M22" s="45">
        <f t="shared" ref="M22:M25" si="8">L22*K22</f>
        <v>30084</v>
      </c>
      <c r="N22" s="41">
        <f t="shared" ref="N22:N27" si="9">K22-F22</f>
        <v>4.6280000000000001</v>
      </c>
      <c r="O22" s="39">
        <f>M22-H22</f>
        <v>17724.96</v>
      </c>
      <c r="P22" s="10" t="s">
        <v>36</v>
      </c>
    </row>
    <row r="23" spans="1:16" ht="79.5" customHeight="1" x14ac:dyDescent="0.25">
      <c r="A23" s="16" t="s">
        <v>65</v>
      </c>
      <c r="B23" s="3" t="s">
        <v>58</v>
      </c>
      <c r="C23" s="2" t="s">
        <v>14</v>
      </c>
      <c r="D23" s="37">
        <v>0.14000000000000001</v>
      </c>
      <c r="E23" s="43">
        <f t="shared" si="7"/>
        <v>2.9400000000000003E-2</v>
      </c>
      <c r="F23" s="38">
        <f t="shared" ref="F23:F27" si="10">D23+E23</f>
        <v>0.16940000000000002</v>
      </c>
      <c r="G23" s="44">
        <v>567627</v>
      </c>
      <c r="H23" s="39">
        <v>96496.59</v>
      </c>
      <c r="I23" s="36">
        <v>0.25</v>
      </c>
      <c r="J23" s="43">
        <f>I23*21%</f>
        <v>5.2499999999999998E-2</v>
      </c>
      <c r="K23" s="38">
        <v>0.3</v>
      </c>
      <c r="L23" s="40">
        <v>575980</v>
      </c>
      <c r="M23" s="45">
        <f t="shared" si="8"/>
        <v>172794</v>
      </c>
      <c r="N23" s="41">
        <f t="shared" si="9"/>
        <v>0.13059999999999997</v>
      </c>
      <c r="O23" s="39">
        <f t="shared" si="6"/>
        <v>76297.41</v>
      </c>
      <c r="P23" s="10" t="s">
        <v>36</v>
      </c>
    </row>
    <row r="24" spans="1:16" ht="47.25" x14ac:dyDescent="0.25">
      <c r="A24" s="16" t="s">
        <v>49</v>
      </c>
      <c r="B24" s="3" t="s">
        <v>59</v>
      </c>
      <c r="C24" s="2" t="s">
        <v>15</v>
      </c>
      <c r="D24" s="37">
        <v>17.82</v>
      </c>
      <c r="E24" s="43">
        <f t="shared" si="7"/>
        <v>3.7422</v>
      </c>
      <c r="F24" s="38">
        <f t="shared" si="10"/>
        <v>21.562200000000001</v>
      </c>
      <c r="G24" s="44">
        <v>10</v>
      </c>
      <c r="H24" s="39">
        <v>215.6</v>
      </c>
      <c r="I24" s="36">
        <v>22.15</v>
      </c>
      <c r="J24" s="43">
        <f t="shared" si="4"/>
        <v>4.6514999999999995</v>
      </c>
      <c r="K24" s="38">
        <v>26.8</v>
      </c>
      <c r="L24" s="40">
        <v>10</v>
      </c>
      <c r="M24" s="45">
        <f t="shared" si="8"/>
        <v>268</v>
      </c>
      <c r="N24" s="41">
        <f t="shared" si="9"/>
        <v>5.2378</v>
      </c>
      <c r="O24" s="39">
        <f>M24-H24</f>
        <v>52.400000000000006</v>
      </c>
      <c r="P24" s="10" t="s">
        <v>36</v>
      </c>
    </row>
    <row r="25" spans="1:16" ht="47.25" x14ac:dyDescent="0.25">
      <c r="A25" s="16" t="s">
        <v>50</v>
      </c>
      <c r="B25" s="3" t="s">
        <v>54</v>
      </c>
      <c r="C25" s="2" t="s">
        <v>16</v>
      </c>
      <c r="D25" s="37">
        <v>15.74</v>
      </c>
      <c r="E25" s="43">
        <f t="shared" si="7"/>
        <v>3.3054000000000001</v>
      </c>
      <c r="F25" s="38">
        <f t="shared" si="10"/>
        <v>19.045400000000001</v>
      </c>
      <c r="G25" s="44">
        <v>75</v>
      </c>
      <c r="H25" s="39">
        <v>1428.75</v>
      </c>
      <c r="I25" s="36">
        <v>22.479299999999999</v>
      </c>
      <c r="J25" s="43">
        <f>I25*21%</f>
        <v>4.7206529999999995</v>
      </c>
      <c r="K25" s="38">
        <f t="shared" si="5"/>
        <v>27.199952999999997</v>
      </c>
      <c r="L25" s="40">
        <v>75</v>
      </c>
      <c r="M25" s="45">
        <f t="shared" si="8"/>
        <v>2039.9964749999997</v>
      </c>
      <c r="N25" s="41">
        <f t="shared" si="9"/>
        <v>8.1545529999999964</v>
      </c>
      <c r="O25" s="39">
        <f>M25-H25</f>
        <v>611.24647499999969</v>
      </c>
      <c r="P25" s="10" t="s">
        <v>36</v>
      </c>
    </row>
    <row r="26" spans="1:16" ht="47.25" x14ac:dyDescent="0.25">
      <c r="A26" s="16" t="s">
        <v>56</v>
      </c>
      <c r="B26" s="3" t="s">
        <v>17</v>
      </c>
      <c r="C26" s="4" t="s">
        <v>18</v>
      </c>
      <c r="D26" s="37">
        <v>3.37</v>
      </c>
      <c r="E26" s="43">
        <f t="shared" si="7"/>
        <v>0.7077</v>
      </c>
      <c r="F26" s="38">
        <f t="shared" si="10"/>
        <v>4.0777000000000001</v>
      </c>
      <c r="G26" s="44">
        <v>600</v>
      </c>
      <c r="H26" s="39">
        <v>2448</v>
      </c>
      <c r="I26" s="36">
        <v>6.61</v>
      </c>
      <c r="J26" s="43">
        <f>I26*21%</f>
        <v>1.3881000000000001</v>
      </c>
      <c r="K26" s="38">
        <v>8</v>
      </c>
      <c r="L26" s="40">
        <v>660</v>
      </c>
      <c r="M26" s="45">
        <f>L26*K26</f>
        <v>5280</v>
      </c>
      <c r="N26" s="41">
        <f t="shared" si="9"/>
        <v>3.9222999999999999</v>
      </c>
      <c r="O26" s="39">
        <f>M26-H26</f>
        <v>2832</v>
      </c>
      <c r="P26" s="10" t="s">
        <v>36</v>
      </c>
    </row>
    <row r="27" spans="1:16" ht="47.25" x14ac:dyDescent="0.25">
      <c r="A27" s="16" t="s">
        <v>66</v>
      </c>
      <c r="B27" s="3" t="s">
        <v>57</v>
      </c>
      <c r="C27" s="2" t="s">
        <v>15</v>
      </c>
      <c r="D27" s="37">
        <v>8.73</v>
      </c>
      <c r="E27" s="43">
        <f t="shared" si="7"/>
        <v>1.8332999999999999</v>
      </c>
      <c r="F27" s="38">
        <f t="shared" si="10"/>
        <v>10.5633</v>
      </c>
      <c r="G27" s="44">
        <v>82</v>
      </c>
      <c r="H27" s="39">
        <v>865.92</v>
      </c>
      <c r="I27" s="36">
        <v>10.164999999999999</v>
      </c>
      <c r="J27" s="43">
        <f>I27*21%</f>
        <v>2.1346499999999997</v>
      </c>
      <c r="K27" s="38">
        <v>12.3</v>
      </c>
      <c r="L27" s="40">
        <v>82</v>
      </c>
      <c r="M27" s="45">
        <f>L27*K27</f>
        <v>1008.6</v>
      </c>
      <c r="N27" s="41">
        <f t="shared" si="9"/>
        <v>1.7367000000000008</v>
      </c>
      <c r="O27" s="39">
        <f>M27-H27</f>
        <v>142.68000000000006</v>
      </c>
      <c r="P27" s="10" t="s">
        <v>36</v>
      </c>
    </row>
    <row r="28" spans="1:16" s="35" customFormat="1" ht="31.7" customHeight="1" x14ac:dyDescent="0.25">
      <c r="A28" s="26"/>
      <c r="B28" s="27" t="s">
        <v>46</v>
      </c>
      <c r="C28" s="28" t="s">
        <v>47</v>
      </c>
      <c r="D28" s="29" t="s">
        <v>47</v>
      </c>
      <c r="E28" s="30" t="s">
        <v>47</v>
      </c>
      <c r="F28" s="31" t="s">
        <v>47</v>
      </c>
      <c r="G28" s="32" t="s">
        <v>47</v>
      </c>
      <c r="H28" s="54">
        <f>SUM(H22:H27,H10:H20)</f>
        <v>169830.25000000003</v>
      </c>
      <c r="I28" s="55" t="s">
        <v>47</v>
      </c>
      <c r="J28" s="56" t="s">
        <v>47</v>
      </c>
      <c r="K28" s="57" t="s">
        <v>47</v>
      </c>
      <c r="L28" s="56" t="s">
        <v>47</v>
      </c>
      <c r="M28" s="58">
        <f>SUM(M22:M27,M10:M20)</f>
        <v>466844.59647500003</v>
      </c>
      <c r="N28" s="33" t="s">
        <v>47</v>
      </c>
      <c r="O28" s="54">
        <f>SUM(O10:O20,O22:O27)</f>
        <v>297014.34647500003</v>
      </c>
      <c r="P28" s="34"/>
    </row>
    <row r="29" spans="1:16" x14ac:dyDescent="0.25">
      <c r="A29" s="13"/>
      <c r="I29" s="1"/>
      <c r="J29" s="1"/>
      <c r="K29" s="1"/>
      <c r="M29" s="25"/>
    </row>
    <row r="30" spans="1:16" x14ac:dyDescent="0.25">
      <c r="A30" s="13"/>
      <c r="I30" s="1"/>
      <c r="J30" s="1"/>
      <c r="K30" s="1"/>
    </row>
    <row r="31" spans="1:16" x14ac:dyDescent="0.25">
      <c r="A31" s="13"/>
    </row>
    <row r="32" spans="1:16" x14ac:dyDescent="0.25">
      <c r="A32" s="13"/>
    </row>
    <row r="33" spans="1:1" x14ac:dyDescent="0.25">
      <c r="A33" s="13"/>
    </row>
    <row r="34" spans="1:1" x14ac:dyDescent="0.25">
      <c r="A34" s="13"/>
    </row>
    <row r="35" spans="1:1" x14ac:dyDescent="0.25">
      <c r="A35" s="13"/>
    </row>
    <row r="36" spans="1:1" x14ac:dyDescent="0.25">
      <c r="A36" s="13"/>
    </row>
  </sheetData>
  <mergeCells count="20">
    <mergeCell ref="P6:P8"/>
    <mergeCell ref="D6:H6"/>
    <mergeCell ref="C6:C8"/>
    <mergeCell ref="B21:O21"/>
    <mergeCell ref="H7:H8"/>
    <mergeCell ref="I7:I8"/>
    <mergeCell ref="J7:J8"/>
    <mergeCell ref="K7:K8"/>
    <mergeCell ref="L1:O1"/>
    <mergeCell ref="B4:O4"/>
    <mergeCell ref="I6:O6"/>
    <mergeCell ref="E7:E8"/>
    <mergeCell ref="G7:G8"/>
    <mergeCell ref="L2:O2"/>
    <mergeCell ref="A6:A8"/>
    <mergeCell ref="B6:B8"/>
    <mergeCell ref="F7:F8"/>
    <mergeCell ref="L7:L8"/>
    <mergeCell ref="M7:M8"/>
    <mergeCell ref="D7:D8"/>
  </mergeCells>
  <pageMargins left="0.15748031496062992" right="0" top="0.31496062992125984" bottom="1.1023622047244095" header="0.31496062992125984" footer="0.4724409448818897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1 piel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Purmale</dc:creator>
  <cp:lastModifiedBy>Sigita Alekse</cp:lastModifiedBy>
  <cp:lastPrinted>2020-12-11T12:14:01Z</cp:lastPrinted>
  <dcterms:created xsi:type="dcterms:W3CDTF">2020-12-11T10:02:22Z</dcterms:created>
  <dcterms:modified xsi:type="dcterms:W3CDTF">2022-07-01T19:07:23Z</dcterms:modified>
</cp:coreProperties>
</file>