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ltura.sharepoint.com/sites/01KM/Koplietojamie dokumenti/Budžeta nodaļa/Finanses_budzets/Kultūra/22._97.programmas/2025/22_07/TAP/"/>
    </mc:Choice>
  </mc:AlternateContent>
  <xr:revisionPtr revIDLastSave="228" documentId="8_{861EEC60-0686-47CE-A196-EFB40AA74A2B}" xr6:coauthVersionLast="47" xr6:coauthVersionMax="47" xr10:uidLastSave="{C8E418F8-BF71-4D69-A22C-A830539C84B8}"/>
  <bookViews>
    <workbookView xWindow="24690" yWindow="3765" windowWidth="23535" windowHeight="20130" xr2:uid="{4DEED89A-BA0E-4445-912E-1C10C3E9F6EC}"/>
  </bookViews>
  <sheets>
    <sheet name="2025_un_no202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5" i="1" l="1"/>
  <c r="S51" i="1" s="1"/>
  <c r="N34" i="1"/>
  <c r="N33" i="1"/>
  <c r="N32" i="1"/>
  <c r="L35" i="1"/>
  <c r="L34" i="1"/>
  <c r="L33" i="1"/>
  <c r="L32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6" i="1"/>
  <c r="N37" i="1"/>
  <c r="N38" i="1"/>
  <c r="N39" i="1"/>
  <c r="N40" i="1"/>
  <c r="N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S50" i="1" s="1"/>
  <c r="L31" i="1"/>
  <c r="L36" i="1"/>
  <c r="L37" i="1"/>
  <c r="L38" i="1"/>
  <c r="L39" i="1"/>
  <c r="L40" i="1"/>
  <c r="L7" i="1"/>
  <c r="M41" i="1"/>
  <c r="K41" i="1"/>
  <c r="N41" i="1" l="1"/>
  <c r="L41" i="1"/>
  <c r="J35" i="1" l="1"/>
  <c r="J33" i="1"/>
  <c r="J34" i="1"/>
  <c r="J32" i="1"/>
  <c r="I6" i="1" l="1"/>
  <c r="I5" i="1"/>
  <c r="I4" i="1"/>
  <c r="I3" i="1"/>
  <c r="S46" i="1"/>
  <c r="J40" i="1"/>
  <c r="J39" i="1"/>
  <c r="J38" i="1"/>
  <c r="J37" i="1"/>
  <c r="J36" i="1"/>
  <c r="J30" i="1"/>
  <c r="J29" i="1"/>
  <c r="Q46" i="1" s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41" i="1" l="1"/>
  <c r="P39" i="1"/>
  <c r="I41" i="1"/>
  <c r="J31" i="1"/>
  <c r="S45" i="1"/>
  <c r="Q44" i="1"/>
  <c r="Q47" i="1" s="1"/>
  <c r="Q7" i="1"/>
  <c r="P44" i="1"/>
  <c r="P47" i="1" s="1"/>
  <c r="N44" i="1" l="1"/>
  <c r="L44" i="1"/>
  <c r="S44" i="1"/>
  <c r="S47" i="1" s="1"/>
  <c r="J41" i="1"/>
  <c r="O30" i="1"/>
  <c r="J44" i="1" s="1"/>
  <c r="Q48" i="1"/>
  <c r="R51" i="1" l="1"/>
  <c r="R50" i="1"/>
  <c r="R49" i="1"/>
</calcChain>
</file>

<file path=xl/sharedStrings.xml><?xml version="1.0" encoding="utf-8"?>
<sst xmlns="http://schemas.openxmlformats.org/spreadsheetml/2006/main" count="153" uniqueCount="94">
  <si>
    <t>pasākums</t>
  </si>
  <si>
    <t>samazināmā summa</t>
  </si>
  <si>
    <t>Budžeta programma</t>
  </si>
  <si>
    <t>Iestāde/pasākums</t>
  </si>
  <si>
    <t>Piederība</t>
  </si>
  <si>
    <t xml:space="preserve">Adrese </t>
  </si>
  <si>
    <t>EKK</t>
  </si>
  <si>
    <t>VNI nomas</t>
  </si>
  <si>
    <t>19.03.00 Filmu nozare</t>
  </si>
  <si>
    <t xml:space="preserve">Nacionālais kino centrs </t>
  </si>
  <si>
    <t>VNI</t>
  </si>
  <si>
    <t>Peitavas iela 10</t>
  </si>
  <si>
    <t>19.07.00 "Mākslas un literatūra"</t>
  </si>
  <si>
    <t xml:space="preserve">Latvija, Valsts akadēmiskais koris ,Valsts SIA </t>
  </si>
  <si>
    <t>FM</t>
  </si>
  <si>
    <t>Kaļķu iela 11a</t>
  </si>
  <si>
    <t>20.00.00 "Kultūrizglītība"</t>
  </si>
  <si>
    <t>Daugavpils Mūzikas vidusskola</t>
  </si>
  <si>
    <t>Kandavas iela 2A, Daugavpils</t>
  </si>
  <si>
    <t>Alfrēda Kalniņa Cēsu mūzikas vidusskola</t>
  </si>
  <si>
    <t>Lielā Kalēju iela, Cēsis</t>
  </si>
  <si>
    <t>21.00.00 "Kultūras mantojums"</t>
  </si>
  <si>
    <t xml:space="preserve">Memoriālo muzeju apvienība </t>
  </si>
  <si>
    <t>VNĪ</t>
  </si>
  <si>
    <t>Rīga, Baznīcas iela 30</t>
  </si>
  <si>
    <t>Memoriālo muzeju apvienība</t>
  </si>
  <si>
    <t>Rīga, Brīvības iela 38-9</t>
  </si>
  <si>
    <t>Skrīveru pagasts, Daugavas iela 58</t>
  </si>
  <si>
    <t>Jūrmala, Jāņa Pliekšāna iela 5/7</t>
  </si>
  <si>
    <t>Preiļu novads, Aizkalnes pagasts, JASMUIŽA</t>
  </si>
  <si>
    <t>Rīga, Krišjāņa Barona iela 3-5</t>
  </si>
  <si>
    <t>Rīga, Meistaru iela 10</t>
  </si>
  <si>
    <t>Rīga, Ojāra Vācieša iela 6a</t>
  </si>
  <si>
    <t>Jēkabpils novads, Dunavas pagasts, RAIŅA MUZEJS TADENAVA</t>
  </si>
  <si>
    <t>Latvijas Okupācijas muzeja biedrība</t>
  </si>
  <si>
    <t>Rīga, Brīvības iela 61</t>
  </si>
  <si>
    <t>Latvijas Nacionālais arhīvs</t>
  </si>
  <si>
    <t>Siguldas novads, Sigulda, Institūta iela 2B</t>
  </si>
  <si>
    <t>Daugavpils, Komandanta iela 9, /DC/</t>
  </si>
  <si>
    <t>Ventspils, Pils iela 86/88</t>
  </si>
  <si>
    <t>Rīga, Šampētera iela 16</t>
  </si>
  <si>
    <t>Rīga, Skandu iela 14</t>
  </si>
  <si>
    <t>Rīga, Šķūņu iela 11</t>
  </si>
  <si>
    <t>Rundāles pils muzejs</t>
  </si>
  <si>
    <t xml:space="preserve"> Meistaru iela 10</t>
  </si>
  <si>
    <t>Latvijas Nacionālais mākslas muzejs</t>
  </si>
  <si>
    <t>Rīga, Torņa iela 1</t>
  </si>
  <si>
    <t>Latvijas Nacionālais vēstures muzejs</t>
  </si>
  <si>
    <t>Rīga, Vecpilsētas iela 13/15</t>
  </si>
  <si>
    <t>Rīga, Zāģeru iela 7</t>
  </si>
  <si>
    <t>Rakstniecības un mūzikas muzejs</t>
  </si>
  <si>
    <t>Rīga, Mārstaļu iela 2/4</t>
  </si>
  <si>
    <t>Īpaši aizsargājamais kultūras piemineklis</t>
  </si>
  <si>
    <t>Krimuldas pagasts, Turaida, Turaidas iela 12, Turaidas muzejrezervāts</t>
  </si>
  <si>
    <t>Latvijas Kultūras akadēmija</t>
  </si>
  <si>
    <t>Rīga, Peitavas iela 10</t>
  </si>
  <si>
    <t>22.07.00 Nomas maksas VAS "Valsts nekustamie īpašumi" programmas "Mantojums – 2018" ietvaros</t>
  </si>
  <si>
    <t xml:space="preserve">Latviešu Strēlnieku laukums 1 </t>
  </si>
  <si>
    <t>Latvijas Nacionālais mākslas muzejsRīga, Doma laukums 6</t>
  </si>
  <si>
    <t>Rīga, Doma laukums 6</t>
  </si>
  <si>
    <t>Rīga, Pulka iela 8</t>
  </si>
  <si>
    <t>Jaunais Rīgas teātris</t>
  </si>
  <si>
    <t>Lāčplēša iela 25, Rīga</t>
  </si>
  <si>
    <t>Rakstniecības un mūzikas muzejsRīga, Mārstaļu iela 6</t>
  </si>
  <si>
    <t>FN</t>
  </si>
  <si>
    <t>Rīgas pils</t>
  </si>
  <si>
    <t>97.00.00 "Nozaru vadība un politikas plānošana"</t>
  </si>
  <si>
    <t>Kultūras ministrija</t>
  </si>
  <si>
    <t>Rīga, Zigfrīda Annas Meierovica bulvāris 14</t>
  </si>
  <si>
    <t>Rīga, Krišjāņa Valdemāra iela 11a</t>
  </si>
  <si>
    <t>Starpība</t>
  </si>
  <si>
    <t>MK rīkojums</t>
  </si>
  <si>
    <t>04.11.2020. MK rīkojums Nr.652</t>
  </si>
  <si>
    <t>12.06.2018 MK rīkojums Nr.266</t>
  </si>
  <si>
    <t>30.04.2020. MK rīkojums Nr.231</t>
  </si>
  <si>
    <t>16.10.2018. MK rīkojums Nr.522</t>
  </si>
  <si>
    <t>12.06.2018 MK rīkojums Nr.267</t>
  </si>
  <si>
    <t>Samazinājums Likums 2025</t>
  </si>
  <si>
    <t>Uz 97.00.00</t>
  </si>
  <si>
    <t>Uz 21.00.00</t>
  </si>
  <si>
    <t>No 22.07.00</t>
  </si>
  <si>
    <t>KOPĀ</t>
  </si>
  <si>
    <t>Kopā pa b.pr.</t>
  </si>
  <si>
    <t>Detalizēta informācija par grozījumiem MK rīkojumos VNĪ nomas maksām (uzkrājuma komponente) Kultūras ministrijas padotības un pārraudzības iestādēm   2025.gadā un no 2029.gada</t>
  </si>
  <si>
    <t>Starpība 2029</t>
  </si>
  <si>
    <t>Starpība 2030</t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</si>
  <si>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 2025</t>
    </r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</si>
  <si>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 2029</t>
    </r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</si>
  <si>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 2030</t>
    </r>
  </si>
  <si>
    <t>Starpība 2025</t>
  </si>
  <si>
    <t>Kopā</t>
  </si>
  <si>
    <t>VNĪ samazinājuma summa ar pvn 2025</t>
  </si>
  <si>
    <t>VNĪ samazinājuma summa ar pvn 2029</t>
  </si>
  <si>
    <t>VNĪ samazinājuma summa ar pvn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</si>
</sst>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\ &quot;€&quot;"/>
  </numFmts>
  <fonts count="13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Aptos Narrow"/>
      <family val="2"/>
      <charset val="186"/>
      <scheme val="minor"/>
    </font>
    <font>
      <b/>
      <i/>
      <sz val="11"/>
      <name val="Aptos Narrow"/>
      <family val="2"/>
      <charset val="186"/>
      <scheme val="minor"/>
    </font>
    <font>
      <i/>
      <sz val="11"/>
      <color rgb="FFFF0000"/>
      <name val="Aptos Narrow"/>
      <family val="2"/>
      <charset val="186"/>
      <scheme val="minor"/>
    </font>
    <font>
      <b/>
      <sz val="11"/>
      <color rgb="FFFF0000"/>
      <name val="Aptos Narrow"/>
      <family val="2"/>
      <charset val="186"/>
      <scheme val="minor"/>
    </font>
    <font>
      <b/>
      <i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4" fontId="3" fillId="0" borderId="4" xfId="0" applyNumberFormat="1" applyFont="1" applyBorder="1"/>
    <xf numFmtId="2" fontId="0" fillId="0" borderId="0" xfId="0" applyNumberForma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4" fontId="6" fillId="0" borderId="9" xfId="0" applyNumberFormat="1" applyFont="1" applyBorder="1"/>
    <xf numFmtId="0" fontId="3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4" fontId="0" fillId="0" borderId="0" xfId="0" applyNumberFormat="1"/>
    <xf numFmtId="0" fontId="3" fillId="0" borderId="1" xfId="0" applyFont="1" applyBorder="1" applyAlignment="1">
      <alignment vertical="top" wrapText="1"/>
    </xf>
    <xf numFmtId="4" fontId="3" fillId="0" borderId="9" xfId="0" applyNumberFormat="1" applyFont="1" applyBorder="1"/>
    <xf numFmtId="0" fontId="6" fillId="0" borderId="7" xfId="0" applyFont="1" applyBorder="1" applyAlignment="1">
      <alignment horizontal="center"/>
    </xf>
    <xf numFmtId="4" fontId="3" fillId="0" borderId="11" xfId="0" applyNumberFormat="1" applyFont="1" applyBorder="1"/>
    <xf numFmtId="0" fontId="6" fillId="0" borderId="5" xfId="0" applyFont="1" applyBorder="1" applyAlignment="1">
      <alignment horizontal="center"/>
    </xf>
    <xf numFmtId="165" fontId="10" fillId="0" borderId="0" xfId="0" applyNumberFormat="1" applyFont="1"/>
    <xf numFmtId="0" fontId="7" fillId="0" borderId="0" xfId="0" applyFont="1" applyAlignment="1">
      <alignment horizontal="right" indent="1"/>
    </xf>
    <xf numFmtId="165" fontId="2" fillId="0" borderId="0" xfId="0" applyNumberFormat="1" applyFont="1"/>
    <xf numFmtId="165" fontId="0" fillId="0" borderId="0" xfId="0" applyNumberForma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6" fillId="0" borderId="1" xfId="1" applyNumberFormat="1" applyFont="1" applyFill="1" applyBorder="1" applyAlignment="1">
      <alignment wrapText="1"/>
    </xf>
    <xf numFmtId="4" fontId="6" fillId="0" borderId="5" xfId="1" applyNumberFormat="1" applyFont="1" applyFill="1" applyBorder="1" applyAlignment="1">
      <alignment wrapText="1"/>
    </xf>
    <xf numFmtId="4" fontId="6" fillId="0" borderId="7" xfId="1" applyNumberFormat="1" applyFont="1" applyFill="1" applyBorder="1" applyAlignment="1">
      <alignment wrapText="1"/>
    </xf>
    <xf numFmtId="4" fontId="6" fillId="0" borderId="2" xfId="1" applyNumberFormat="1" applyFont="1" applyFill="1" applyBorder="1" applyAlignment="1">
      <alignment wrapText="1"/>
    </xf>
    <xf numFmtId="1" fontId="6" fillId="0" borderId="7" xfId="1" applyNumberFormat="1" applyFont="1" applyFill="1" applyBorder="1" applyAlignment="1">
      <alignment wrapText="1"/>
    </xf>
    <xf numFmtId="1" fontId="6" fillId="0" borderId="5" xfId="1" applyNumberFormat="1" applyFont="1" applyFill="1" applyBorder="1" applyAlignment="1">
      <alignment wrapText="1"/>
    </xf>
    <xf numFmtId="4" fontId="6" fillId="0" borderId="1" xfId="1" applyNumberFormat="1" applyFont="1" applyFill="1" applyBorder="1" applyAlignment="1">
      <alignment horizontal="right" wrapText="1"/>
    </xf>
    <xf numFmtId="0" fontId="3" fillId="0" borderId="11" xfId="0" applyFont="1" applyBorder="1"/>
    <xf numFmtId="164" fontId="4" fillId="0" borderId="15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4" fontId="6" fillId="0" borderId="3" xfId="0" applyNumberFormat="1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9" fillId="0" borderId="0" xfId="0" applyFont="1" applyAlignment="1">
      <alignment horizontal="right"/>
    </xf>
    <xf numFmtId="164" fontId="2" fillId="0" borderId="20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left" vertical="center"/>
    </xf>
    <xf numFmtId="164" fontId="4" fillId="0" borderId="8" xfId="1" applyNumberFormat="1" applyFont="1" applyBorder="1" applyAlignment="1">
      <alignment horizontal="left" vertical="center"/>
    </xf>
    <xf numFmtId="0" fontId="0" fillId="0" borderId="21" xfId="0" applyBorder="1"/>
    <xf numFmtId="0" fontId="8" fillId="0" borderId="19" xfId="0" applyFont="1" applyBorder="1" applyAlignment="1">
      <alignment horizontal="right" wrapText="1"/>
    </xf>
    <xf numFmtId="164" fontId="8" fillId="0" borderId="19" xfId="0" applyNumberFormat="1" applyFont="1" applyBorder="1"/>
    <xf numFmtId="164" fontId="8" fillId="0" borderId="18" xfId="0" applyNumberFormat="1" applyFont="1" applyBorder="1"/>
    <xf numFmtId="0" fontId="3" fillId="0" borderId="9" xfId="0" applyFont="1" applyBorder="1"/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0" fontId="5" fillId="0" borderId="12" xfId="0" applyFont="1" applyBorder="1"/>
    <xf numFmtId="3" fontId="3" fillId="0" borderId="0" xfId="0" applyNumberFormat="1" applyFont="1"/>
    <xf numFmtId="3" fontId="3" fillId="0" borderId="12" xfId="0" applyNumberFormat="1" applyFont="1" applyBorder="1"/>
    <xf numFmtId="1" fontId="9" fillId="0" borderId="0" xfId="0" applyNumberFormat="1" applyFont="1"/>
    <xf numFmtId="0" fontId="4" fillId="0" borderId="0" xfId="0" applyFont="1"/>
    <xf numFmtId="0" fontId="2" fillId="0" borderId="0" xfId="0" applyFont="1"/>
    <xf numFmtId="164" fontId="4" fillId="0" borderId="8" xfId="1" applyNumberFormat="1" applyFont="1" applyBorder="1" applyAlignment="1">
      <alignment horizontal="left" vertical="center" wrapText="1"/>
    </xf>
    <xf numFmtId="164" fontId="4" fillId="0" borderId="14" xfId="1" applyNumberFormat="1" applyFont="1" applyBorder="1" applyAlignment="1">
      <alignment horizontal="left" vertical="center"/>
    </xf>
    <xf numFmtId="0" fontId="3" fillId="0" borderId="0" xfId="0" applyFont="1" applyAlignment="1">
      <alignment wrapText="1"/>
    </xf>
    <xf numFmtId="3" fontId="4" fillId="0" borderId="0" xfId="0" applyNumberFormat="1" applyFont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5" xfId="0" applyFont="1" applyBorder="1" applyAlignment="1">
      <alignment horizontal="center" wrapText="1"/>
    </xf>
    <xf numFmtId="4" fontId="6" fillId="0" borderId="15" xfId="1" applyNumberFormat="1" applyFont="1" applyFill="1" applyBorder="1" applyAlignment="1">
      <alignment wrapText="1"/>
    </xf>
    <xf numFmtId="0" fontId="3" fillId="0" borderId="17" xfId="0" applyFont="1" applyBorder="1"/>
    <xf numFmtId="164" fontId="4" fillId="0" borderId="22" xfId="1" applyNumberFormat="1" applyFont="1" applyBorder="1" applyAlignment="1">
      <alignment horizontal="left" vertical="center" wrapText="1"/>
    </xf>
    <xf numFmtId="0" fontId="4" fillId="0" borderId="23" xfId="1" applyNumberFormat="1" applyFont="1" applyBorder="1" applyAlignment="1">
      <alignment horizontal="left" vertical="center" wrapText="1"/>
    </xf>
    <xf numFmtId="164" fontId="4" fillId="0" borderId="23" xfId="1" applyNumberFormat="1" applyFont="1" applyBorder="1" applyAlignment="1">
      <alignment horizontal="left" vertical="center" wrapText="1"/>
    </xf>
    <xf numFmtId="4" fontId="3" fillId="0" borderId="16" xfId="0" applyNumberFormat="1" applyFont="1" applyBorder="1"/>
    <xf numFmtId="0" fontId="3" fillId="0" borderId="8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0" fontId="6" fillId="0" borderId="19" xfId="0" applyFont="1" applyBorder="1" applyAlignment="1">
      <alignment wrapText="1"/>
    </xf>
    <xf numFmtId="4" fontId="6" fillId="0" borderId="19" xfId="1" applyNumberFormat="1" applyFont="1" applyFill="1" applyBorder="1" applyAlignment="1">
      <alignment wrapText="1"/>
    </xf>
    <xf numFmtId="0" fontId="3" fillId="0" borderId="18" xfId="0" applyFont="1" applyBorder="1"/>
    <xf numFmtId="164" fontId="4" fillId="0" borderId="14" xfId="1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0" fillId="0" borderId="1" xfId="0" applyBorder="1" applyAlignment="1">
      <alignment horizontal="left" vertical="center" wrapText="1"/>
    </xf>
    <xf numFmtId="164" fontId="2" fillId="0" borderId="20" xfId="1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4" fontId="3" fillId="0" borderId="10" xfId="0" applyNumberFormat="1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164" fontId="4" fillId="0" borderId="24" xfId="1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</cellXfs>
  <cellStyles count="2">
    <cellStyle name="Komats" xfId="1" builtinId="3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A0523-0264-42DB-B719-0D6C779EB95A}">
  <sheetPr>
    <tabColor rgb="FFFFC000"/>
  </sheetPr>
  <dimension ref="A1:AA54"/>
  <sheetViews>
    <sheetView tabSelected="1" topLeftCell="C1" zoomScaleNormal="100" workbookViewId="0">
      <pane xSplit="2" ySplit="2" topLeftCell="E29" activePane="bottomRight" state="frozen"/>
      <selection activeCell="C1" sqref="C1"/>
      <selection pane="topRight" activeCell="D1" sqref="D1"/>
      <selection pane="bottomLeft" activeCell="C3" sqref="C3"/>
      <selection pane="bottomRight" activeCell="C1" sqref="C1"/>
    </sheetView>
  </sheetViews>
  <sheetFormatPr defaultRowHeight="15" x14ac:dyDescent="0.25"/>
  <cols>
    <col min="1" max="1" width="17.28515625" customWidth="1"/>
    <col min="2" max="3" width="14.85546875" customWidth="1"/>
    <col min="4" max="4" width="15.28515625" customWidth="1"/>
    <col min="5" max="5" width="25.85546875" customWidth="1"/>
    <col min="6" max="6" width="10" customWidth="1"/>
    <col min="7" max="7" width="32.7109375" customWidth="1"/>
    <col min="8" max="8" width="22" customWidth="1"/>
    <col min="9" max="9" width="15.28515625" customWidth="1"/>
    <col min="10" max="14" width="16.42578125" customWidth="1"/>
    <col min="15" max="15" width="14.28515625" customWidth="1"/>
    <col min="16" max="16" width="10.140625" customWidth="1"/>
    <col min="17" max="17" width="13.28515625" customWidth="1"/>
    <col min="18" max="18" width="12.28515625" customWidth="1"/>
    <col min="19" max="19" width="13.7109375" customWidth="1"/>
    <col min="21" max="21" width="10.28515625" bestFit="1" customWidth="1"/>
    <col min="23" max="23" width="11.28515625" customWidth="1"/>
    <col min="27" max="27" width="10.5703125" customWidth="1"/>
  </cols>
  <sheetData>
    <row r="1" spans="1:19" ht="15.75" thickBot="1" x14ac:dyDescent="0.3">
      <c r="C1" s="67" t="s">
        <v>83</v>
      </c>
      <c r="D1" s="68"/>
      <c r="E1" s="68"/>
      <c r="F1" s="68"/>
      <c r="G1" s="68"/>
      <c r="H1" s="68"/>
      <c r="I1" s="68"/>
    </row>
    <row r="2" spans="1:19" s="2" customFormat="1" ht="57.75" thickBot="1" x14ac:dyDescent="0.3">
      <c r="A2" s="1" t="s">
        <v>0</v>
      </c>
      <c r="B2" s="50" t="s">
        <v>1</v>
      </c>
      <c r="C2" s="88" t="s">
        <v>71</v>
      </c>
      <c r="D2" s="46" t="s">
        <v>2</v>
      </c>
      <c r="E2" s="47" t="s">
        <v>3</v>
      </c>
      <c r="F2" s="47" t="s">
        <v>4</v>
      </c>
      <c r="G2" s="47" t="s">
        <v>5</v>
      </c>
      <c r="H2" s="43" t="s">
        <v>91</v>
      </c>
      <c r="I2" s="44" t="s">
        <v>77</v>
      </c>
      <c r="J2" s="48" t="s">
        <v>86</v>
      </c>
      <c r="K2" s="43" t="s">
        <v>92</v>
      </c>
      <c r="L2" s="48" t="s">
        <v>87</v>
      </c>
      <c r="M2" s="43" t="s">
        <v>93</v>
      </c>
      <c r="N2" s="48" t="s">
        <v>88</v>
      </c>
      <c r="O2" s="58"/>
      <c r="P2" s="58" t="s">
        <v>78</v>
      </c>
      <c r="Q2" s="59" t="s">
        <v>79</v>
      </c>
      <c r="R2" s="60" t="s">
        <v>6</v>
      </c>
      <c r="S2" s="58" t="s">
        <v>80</v>
      </c>
    </row>
    <row r="3" spans="1:19" ht="30" customHeight="1" thickBot="1" x14ac:dyDescent="0.3">
      <c r="A3" s="90" t="s">
        <v>7</v>
      </c>
      <c r="B3" s="91">
        <v>1854484</v>
      </c>
      <c r="C3" s="52"/>
      <c r="D3" s="82" t="s">
        <v>8</v>
      </c>
      <c r="E3" s="83" t="s">
        <v>9</v>
      </c>
      <c r="F3" s="84" t="s">
        <v>10</v>
      </c>
      <c r="G3" s="85" t="s">
        <v>11</v>
      </c>
      <c r="H3" s="86">
        <v>2436</v>
      </c>
      <c r="I3" s="86">
        <f>H3</f>
        <v>2436</v>
      </c>
      <c r="J3" s="87"/>
      <c r="K3" s="86">
        <v>2436</v>
      </c>
      <c r="L3" s="87"/>
      <c r="M3" s="86">
        <v>2436</v>
      </c>
      <c r="N3" s="87"/>
      <c r="O3" s="61"/>
      <c r="P3" s="61"/>
      <c r="Q3" s="61"/>
      <c r="R3" s="61"/>
      <c r="S3" s="61"/>
    </row>
    <row r="4" spans="1:19" ht="45.75" thickBot="1" x14ac:dyDescent="0.3">
      <c r="A4" s="90"/>
      <c r="B4" s="91"/>
      <c r="C4" s="70"/>
      <c r="D4" s="73" t="s">
        <v>12</v>
      </c>
      <c r="E4" s="74" t="s">
        <v>13</v>
      </c>
      <c r="F4" s="75" t="s">
        <v>14</v>
      </c>
      <c r="G4" s="74" t="s">
        <v>15</v>
      </c>
      <c r="H4" s="76">
        <v>11006</v>
      </c>
      <c r="I4" s="76">
        <f>H4</f>
        <v>11006</v>
      </c>
      <c r="J4" s="77"/>
      <c r="K4" s="76">
        <v>11006</v>
      </c>
      <c r="L4" s="77"/>
      <c r="M4" s="76">
        <v>11006</v>
      </c>
      <c r="N4" s="77"/>
      <c r="O4" s="61"/>
      <c r="P4" s="61"/>
      <c r="Q4" s="61"/>
      <c r="R4" s="61"/>
      <c r="S4" s="61"/>
    </row>
    <row r="5" spans="1:19" ht="15" customHeight="1" x14ac:dyDescent="0.25">
      <c r="A5" s="90"/>
      <c r="B5" s="91"/>
      <c r="C5" s="51"/>
      <c r="D5" s="92" t="s">
        <v>16</v>
      </c>
      <c r="E5" s="7" t="s">
        <v>17</v>
      </c>
      <c r="F5" s="8" t="s">
        <v>14</v>
      </c>
      <c r="G5" s="7" t="s">
        <v>18</v>
      </c>
      <c r="H5" s="37">
        <v>41786</v>
      </c>
      <c r="I5" s="37">
        <f>H5</f>
        <v>41786</v>
      </c>
      <c r="J5" s="42"/>
      <c r="K5" s="37">
        <v>41786</v>
      </c>
      <c r="L5" s="42"/>
      <c r="M5" s="37">
        <v>41786</v>
      </c>
      <c r="N5" s="42"/>
      <c r="O5" s="61"/>
      <c r="P5" s="61"/>
      <c r="Q5" s="61"/>
      <c r="R5" s="61"/>
      <c r="S5" s="61"/>
    </row>
    <row r="6" spans="1:19" ht="30.75" customHeight="1" thickBot="1" x14ac:dyDescent="0.3">
      <c r="A6" s="90"/>
      <c r="B6" s="91"/>
      <c r="C6" s="52"/>
      <c r="D6" s="93"/>
      <c r="E6" s="5" t="s">
        <v>19</v>
      </c>
      <c r="F6" s="6" t="s">
        <v>14</v>
      </c>
      <c r="G6" s="5" t="s">
        <v>20</v>
      </c>
      <c r="H6" s="36">
        <v>9469</v>
      </c>
      <c r="I6" s="36">
        <f>H6</f>
        <v>9469</v>
      </c>
      <c r="J6" s="57"/>
      <c r="K6" s="36">
        <v>9469</v>
      </c>
      <c r="L6" s="57"/>
      <c r="M6" s="36">
        <v>9469</v>
      </c>
      <c r="N6" s="57"/>
      <c r="O6" s="61"/>
      <c r="P6" s="61"/>
      <c r="Q6" s="61"/>
      <c r="R6" s="61"/>
      <c r="S6" s="61"/>
    </row>
    <row r="7" spans="1:19" ht="33" customHeight="1" x14ac:dyDescent="0.25">
      <c r="A7" s="90"/>
      <c r="B7" s="91"/>
      <c r="C7" s="51"/>
      <c r="D7" s="92" t="s">
        <v>21</v>
      </c>
      <c r="E7" s="7" t="s">
        <v>22</v>
      </c>
      <c r="F7" s="9" t="s">
        <v>23</v>
      </c>
      <c r="G7" s="10" t="s">
        <v>24</v>
      </c>
      <c r="H7" s="37">
        <v>0</v>
      </c>
      <c r="I7" s="37">
        <v>11079</v>
      </c>
      <c r="J7" s="27">
        <f t="shared" ref="J7:J31" si="0">I7-H7</f>
        <v>11079</v>
      </c>
      <c r="K7" s="37">
        <v>0</v>
      </c>
      <c r="L7" s="27">
        <f>I7-K7</f>
        <v>11079</v>
      </c>
      <c r="M7" s="37">
        <v>0</v>
      </c>
      <c r="N7" s="27">
        <f>I7-M7</f>
        <v>11079</v>
      </c>
      <c r="O7" s="61"/>
      <c r="P7" s="61"/>
      <c r="Q7" s="64">
        <f>SUM(J7:J29)</f>
        <v>447892</v>
      </c>
      <c r="R7" s="62">
        <v>2000</v>
      </c>
      <c r="S7" s="61"/>
    </row>
    <row r="8" spans="1:19" ht="29.1" customHeight="1" x14ac:dyDescent="0.25">
      <c r="A8" s="90"/>
      <c r="B8" s="91"/>
      <c r="C8" s="51"/>
      <c r="D8" s="92"/>
      <c r="E8" s="3" t="s">
        <v>25</v>
      </c>
      <c r="F8" s="13" t="s">
        <v>14</v>
      </c>
      <c r="G8" s="4" t="s">
        <v>26</v>
      </c>
      <c r="H8" s="35">
        <v>4014</v>
      </c>
      <c r="I8" s="35">
        <v>4018</v>
      </c>
      <c r="J8" s="11">
        <f t="shared" si="0"/>
        <v>4</v>
      </c>
      <c r="K8" s="35">
        <v>4014</v>
      </c>
      <c r="L8" s="27">
        <f t="shared" ref="L8:L40" si="1">I8-K8</f>
        <v>4</v>
      </c>
      <c r="M8" s="35">
        <v>4014</v>
      </c>
      <c r="N8" s="27">
        <f t="shared" ref="N8:N40" si="2">I8-M8</f>
        <v>4</v>
      </c>
      <c r="O8" s="61"/>
      <c r="P8" s="61"/>
      <c r="Q8" s="61"/>
      <c r="R8" s="62">
        <v>2000</v>
      </c>
      <c r="S8" s="61"/>
    </row>
    <row r="9" spans="1:19" x14ac:dyDescent="0.25">
      <c r="A9" s="90"/>
      <c r="B9" s="91"/>
      <c r="C9" s="51"/>
      <c r="D9" s="92"/>
      <c r="E9" s="3" t="s">
        <v>25</v>
      </c>
      <c r="F9" s="13" t="s">
        <v>14</v>
      </c>
      <c r="G9" s="4" t="s">
        <v>27</v>
      </c>
      <c r="H9" s="35">
        <v>2730</v>
      </c>
      <c r="I9" s="35">
        <v>2730</v>
      </c>
      <c r="J9" s="11">
        <f t="shared" si="0"/>
        <v>0</v>
      </c>
      <c r="K9" s="35">
        <v>2730</v>
      </c>
      <c r="L9" s="27">
        <f t="shared" si="1"/>
        <v>0</v>
      </c>
      <c r="M9" s="35">
        <v>2730</v>
      </c>
      <c r="N9" s="27">
        <f t="shared" si="2"/>
        <v>0</v>
      </c>
      <c r="O9" s="61"/>
      <c r="P9" s="61"/>
      <c r="Q9" s="61"/>
      <c r="R9" s="62">
        <v>2000</v>
      </c>
      <c r="S9" s="61"/>
    </row>
    <row r="10" spans="1:19" ht="15" customHeight="1" x14ac:dyDescent="0.25">
      <c r="A10" s="90"/>
      <c r="B10" s="91"/>
      <c r="C10" s="51"/>
      <c r="D10" s="92"/>
      <c r="E10" s="3" t="s">
        <v>25</v>
      </c>
      <c r="F10" s="13" t="s">
        <v>14</v>
      </c>
      <c r="G10" s="4" t="s">
        <v>28</v>
      </c>
      <c r="H10" s="35">
        <v>10839</v>
      </c>
      <c r="I10" s="35">
        <v>10839</v>
      </c>
      <c r="J10" s="11">
        <f t="shared" si="0"/>
        <v>0</v>
      </c>
      <c r="K10" s="35">
        <v>10839</v>
      </c>
      <c r="L10" s="27">
        <f t="shared" si="1"/>
        <v>0</v>
      </c>
      <c r="M10" s="35">
        <v>10839</v>
      </c>
      <c r="N10" s="27">
        <f t="shared" si="2"/>
        <v>0</v>
      </c>
      <c r="O10" s="61"/>
      <c r="P10" s="61"/>
      <c r="Q10" s="61"/>
      <c r="R10" s="62">
        <v>2000</v>
      </c>
      <c r="S10" s="61"/>
    </row>
    <row r="11" spans="1:19" ht="30" x14ac:dyDescent="0.25">
      <c r="A11" s="90"/>
      <c r="B11" s="91"/>
      <c r="C11" s="51"/>
      <c r="D11" s="92"/>
      <c r="E11" s="3" t="s">
        <v>25</v>
      </c>
      <c r="F11" s="13" t="s">
        <v>14</v>
      </c>
      <c r="G11" s="4" t="s">
        <v>29</v>
      </c>
      <c r="H11" s="35">
        <v>7630</v>
      </c>
      <c r="I11" s="35">
        <v>7630</v>
      </c>
      <c r="J11" s="11">
        <f t="shared" si="0"/>
        <v>0</v>
      </c>
      <c r="K11" s="35">
        <v>7630</v>
      </c>
      <c r="L11" s="27">
        <f t="shared" si="1"/>
        <v>0</v>
      </c>
      <c r="M11" s="35">
        <v>7630</v>
      </c>
      <c r="N11" s="27">
        <f t="shared" si="2"/>
        <v>0</v>
      </c>
      <c r="O11" s="61"/>
      <c r="P11" s="61"/>
      <c r="Q11" s="61"/>
      <c r="R11" s="62">
        <v>2000</v>
      </c>
      <c r="S11" s="61"/>
    </row>
    <row r="12" spans="1:19" x14ac:dyDescent="0.25">
      <c r="A12" s="90"/>
      <c r="B12" s="91"/>
      <c r="C12" s="51"/>
      <c r="D12" s="92"/>
      <c r="E12" s="3" t="s">
        <v>22</v>
      </c>
      <c r="F12" s="13" t="s">
        <v>14</v>
      </c>
      <c r="G12" s="4" t="s">
        <v>30</v>
      </c>
      <c r="H12" s="35">
        <v>2446</v>
      </c>
      <c r="I12" s="35">
        <v>2446</v>
      </c>
      <c r="J12" s="11">
        <f t="shared" si="0"/>
        <v>0</v>
      </c>
      <c r="K12" s="35">
        <v>2446</v>
      </c>
      <c r="L12" s="27">
        <f t="shared" si="1"/>
        <v>0</v>
      </c>
      <c r="M12" s="35">
        <v>2446</v>
      </c>
      <c r="N12" s="27">
        <f t="shared" si="2"/>
        <v>0</v>
      </c>
      <c r="O12" s="61"/>
      <c r="P12" s="61"/>
      <c r="Q12" s="61"/>
      <c r="R12" s="62">
        <v>2000</v>
      </c>
      <c r="S12" s="61"/>
    </row>
    <row r="13" spans="1:19" x14ac:dyDescent="0.25">
      <c r="A13" s="90"/>
      <c r="B13" s="91"/>
      <c r="C13" s="51"/>
      <c r="D13" s="92"/>
      <c r="E13" s="3" t="s">
        <v>22</v>
      </c>
      <c r="F13" s="13" t="s">
        <v>23</v>
      </c>
      <c r="G13" s="4" t="s">
        <v>31</v>
      </c>
      <c r="H13" s="35">
        <v>0</v>
      </c>
      <c r="I13" s="35">
        <v>2782</v>
      </c>
      <c r="J13" s="11">
        <f t="shared" si="0"/>
        <v>2782</v>
      </c>
      <c r="K13" s="35">
        <v>0</v>
      </c>
      <c r="L13" s="27">
        <f t="shared" si="1"/>
        <v>2782</v>
      </c>
      <c r="M13" s="35">
        <v>0</v>
      </c>
      <c r="N13" s="27">
        <f t="shared" si="2"/>
        <v>2782</v>
      </c>
      <c r="O13" s="61"/>
      <c r="P13" s="61"/>
      <c r="Q13" s="61"/>
      <c r="R13" s="62">
        <v>2000</v>
      </c>
      <c r="S13" s="61"/>
    </row>
    <row r="14" spans="1:19" x14ac:dyDescent="0.25">
      <c r="A14" s="90"/>
      <c r="B14" s="91"/>
      <c r="C14" s="51"/>
      <c r="D14" s="92"/>
      <c r="E14" s="3" t="s">
        <v>25</v>
      </c>
      <c r="F14" s="13" t="s">
        <v>23</v>
      </c>
      <c r="G14" s="4" t="s">
        <v>32</v>
      </c>
      <c r="H14" s="35">
        <v>0</v>
      </c>
      <c r="I14" s="35">
        <v>2974</v>
      </c>
      <c r="J14" s="11">
        <f t="shared" si="0"/>
        <v>2974</v>
      </c>
      <c r="K14" s="35">
        <v>0</v>
      </c>
      <c r="L14" s="27">
        <f t="shared" si="1"/>
        <v>2974</v>
      </c>
      <c r="M14" s="35">
        <v>0</v>
      </c>
      <c r="N14" s="27">
        <f t="shared" si="2"/>
        <v>2974</v>
      </c>
      <c r="O14" s="61"/>
      <c r="P14" s="61"/>
      <c r="Q14" s="61"/>
      <c r="R14" s="62">
        <v>2000</v>
      </c>
      <c r="S14" s="61"/>
    </row>
    <row r="15" spans="1:19" ht="30" customHeight="1" x14ac:dyDescent="0.25">
      <c r="A15" s="90"/>
      <c r="B15" s="91"/>
      <c r="C15" s="51"/>
      <c r="D15" s="92"/>
      <c r="E15" s="3" t="s">
        <v>25</v>
      </c>
      <c r="F15" s="13" t="s">
        <v>14</v>
      </c>
      <c r="G15" s="4" t="s">
        <v>33</v>
      </c>
      <c r="H15" s="35">
        <v>9220</v>
      </c>
      <c r="I15" s="35">
        <v>9220</v>
      </c>
      <c r="J15" s="11">
        <f t="shared" si="0"/>
        <v>0</v>
      </c>
      <c r="K15" s="35">
        <v>9220</v>
      </c>
      <c r="L15" s="27">
        <f t="shared" si="1"/>
        <v>0</v>
      </c>
      <c r="M15" s="35">
        <v>9220</v>
      </c>
      <c r="N15" s="27">
        <f t="shared" si="2"/>
        <v>0</v>
      </c>
      <c r="O15" s="61"/>
      <c r="P15" s="61"/>
      <c r="Q15" s="61"/>
      <c r="R15" s="62">
        <v>2000</v>
      </c>
      <c r="S15" s="61"/>
    </row>
    <row r="16" spans="1:19" ht="30" x14ac:dyDescent="0.25">
      <c r="A16" s="90"/>
      <c r="B16" s="91"/>
      <c r="C16" s="51"/>
      <c r="D16" s="92"/>
      <c r="E16" s="3" t="s">
        <v>34</v>
      </c>
      <c r="F16" s="13" t="s">
        <v>23</v>
      </c>
      <c r="G16" s="4" t="s">
        <v>35</v>
      </c>
      <c r="H16" s="35">
        <v>0</v>
      </c>
      <c r="I16" s="35">
        <v>4887</v>
      </c>
      <c r="J16" s="11">
        <f t="shared" si="0"/>
        <v>4887</v>
      </c>
      <c r="K16" s="35">
        <v>0</v>
      </c>
      <c r="L16" s="27">
        <f t="shared" si="1"/>
        <v>4887</v>
      </c>
      <c r="M16" s="35">
        <v>0</v>
      </c>
      <c r="N16" s="27">
        <f t="shared" si="2"/>
        <v>4887</v>
      </c>
      <c r="O16" s="61"/>
      <c r="P16" s="61"/>
      <c r="Q16" s="61"/>
      <c r="R16" s="62">
        <v>2000</v>
      </c>
      <c r="S16" s="61"/>
    </row>
    <row r="17" spans="1:27" ht="30" x14ac:dyDescent="0.25">
      <c r="A17" s="90"/>
      <c r="B17" s="91"/>
      <c r="C17" s="51"/>
      <c r="D17" s="92"/>
      <c r="E17" s="3" t="s">
        <v>36</v>
      </c>
      <c r="F17" s="14" t="s">
        <v>14</v>
      </c>
      <c r="G17" s="4" t="s">
        <v>37</v>
      </c>
      <c r="H17" s="35">
        <v>8823</v>
      </c>
      <c r="I17" s="35">
        <v>8823</v>
      </c>
      <c r="J17" s="11">
        <f t="shared" si="0"/>
        <v>0</v>
      </c>
      <c r="K17" s="35">
        <v>8823</v>
      </c>
      <c r="L17" s="27">
        <f t="shared" si="1"/>
        <v>0</v>
      </c>
      <c r="M17" s="35">
        <v>8823</v>
      </c>
      <c r="N17" s="27">
        <f t="shared" si="2"/>
        <v>0</v>
      </c>
      <c r="O17" s="61"/>
      <c r="P17" s="61"/>
      <c r="Q17" s="61"/>
      <c r="R17" s="62">
        <v>2000</v>
      </c>
      <c r="S17" s="61"/>
    </row>
    <row r="18" spans="1:27" ht="30" x14ac:dyDescent="0.25">
      <c r="A18" s="90"/>
      <c r="B18" s="91"/>
      <c r="C18" s="51"/>
      <c r="D18" s="92"/>
      <c r="E18" s="3" t="s">
        <v>36</v>
      </c>
      <c r="F18" s="13" t="s">
        <v>23</v>
      </c>
      <c r="G18" s="4" t="s">
        <v>38</v>
      </c>
      <c r="H18" s="35">
        <v>0</v>
      </c>
      <c r="I18" s="35">
        <v>52499</v>
      </c>
      <c r="J18" s="11">
        <f t="shared" si="0"/>
        <v>52499</v>
      </c>
      <c r="K18" s="35">
        <v>0</v>
      </c>
      <c r="L18" s="27">
        <f t="shared" si="1"/>
        <v>52499</v>
      </c>
      <c r="M18" s="35">
        <v>0</v>
      </c>
      <c r="N18" s="27">
        <f t="shared" si="2"/>
        <v>52499</v>
      </c>
      <c r="O18" s="61"/>
      <c r="P18" s="61"/>
      <c r="Q18" s="61"/>
      <c r="R18" s="62">
        <v>2000</v>
      </c>
      <c r="S18" s="61"/>
    </row>
    <row r="19" spans="1:27" ht="15" customHeight="1" x14ac:dyDescent="0.25">
      <c r="A19" s="90"/>
      <c r="B19" s="91"/>
      <c r="C19" s="51"/>
      <c r="D19" s="92"/>
      <c r="E19" s="3" t="s">
        <v>36</v>
      </c>
      <c r="F19" s="13" t="s">
        <v>14</v>
      </c>
      <c r="G19" s="4" t="s">
        <v>39</v>
      </c>
      <c r="H19" s="35">
        <v>19050</v>
      </c>
      <c r="I19" s="35">
        <v>19050</v>
      </c>
      <c r="J19" s="11">
        <f t="shared" si="0"/>
        <v>0</v>
      </c>
      <c r="K19" s="35">
        <v>19050</v>
      </c>
      <c r="L19" s="27">
        <f t="shared" si="1"/>
        <v>0</v>
      </c>
      <c r="M19" s="35">
        <v>19050</v>
      </c>
      <c r="N19" s="27">
        <f t="shared" si="2"/>
        <v>0</v>
      </c>
      <c r="O19" s="61"/>
      <c r="P19" s="61"/>
      <c r="Q19" s="61"/>
      <c r="R19" s="62">
        <v>2000</v>
      </c>
      <c r="S19" s="61"/>
    </row>
    <row r="20" spans="1:27" x14ac:dyDescent="0.25">
      <c r="A20" s="90"/>
      <c r="B20" s="91"/>
      <c r="C20" s="51"/>
      <c r="D20" s="92"/>
      <c r="E20" s="3" t="s">
        <v>36</v>
      </c>
      <c r="F20" s="13" t="s">
        <v>23</v>
      </c>
      <c r="G20" s="4" t="s">
        <v>40</v>
      </c>
      <c r="H20" s="35">
        <v>0</v>
      </c>
      <c r="I20" s="35">
        <v>47851</v>
      </c>
      <c r="J20" s="11">
        <f t="shared" si="0"/>
        <v>47851</v>
      </c>
      <c r="K20" s="35">
        <v>0</v>
      </c>
      <c r="L20" s="27">
        <f t="shared" si="1"/>
        <v>47851</v>
      </c>
      <c r="M20" s="35">
        <v>0</v>
      </c>
      <c r="N20" s="27">
        <f t="shared" si="2"/>
        <v>47851</v>
      </c>
      <c r="O20" s="61"/>
      <c r="P20" s="61"/>
      <c r="Q20" s="61"/>
      <c r="R20" s="62">
        <v>2000</v>
      </c>
      <c r="S20" s="61"/>
    </row>
    <row r="21" spans="1:27" x14ac:dyDescent="0.25">
      <c r="A21" s="90"/>
      <c r="B21" s="91"/>
      <c r="C21" s="51"/>
      <c r="D21" s="92"/>
      <c r="E21" s="3" t="s">
        <v>36</v>
      </c>
      <c r="F21" s="13" t="s">
        <v>23</v>
      </c>
      <c r="G21" s="4" t="s">
        <v>41</v>
      </c>
      <c r="H21" s="35">
        <v>0</v>
      </c>
      <c r="I21" s="35">
        <v>301987</v>
      </c>
      <c r="J21" s="11">
        <f t="shared" si="0"/>
        <v>301987</v>
      </c>
      <c r="K21" s="35">
        <v>0</v>
      </c>
      <c r="L21" s="27">
        <f t="shared" si="1"/>
        <v>301987</v>
      </c>
      <c r="M21" s="35">
        <v>0</v>
      </c>
      <c r="N21" s="27">
        <f t="shared" si="2"/>
        <v>301987</v>
      </c>
      <c r="O21" s="61"/>
      <c r="P21" s="61"/>
      <c r="Q21" s="61"/>
      <c r="R21" s="62">
        <v>2000</v>
      </c>
      <c r="S21" s="61"/>
    </row>
    <row r="22" spans="1:27" x14ac:dyDescent="0.25">
      <c r="A22" s="90"/>
      <c r="B22" s="91"/>
      <c r="C22" s="51"/>
      <c r="D22" s="92"/>
      <c r="E22" s="3" t="s">
        <v>36</v>
      </c>
      <c r="F22" s="13" t="s">
        <v>23</v>
      </c>
      <c r="G22" s="4" t="s">
        <v>42</v>
      </c>
      <c r="H22" s="35">
        <v>0</v>
      </c>
      <c r="I22" s="35">
        <v>13563</v>
      </c>
      <c r="J22" s="11">
        <f t="shared" si="0"/>
        <v>13563</v>
      </c>
      <c r="K22" s="35">
        <v>0</v>
      </c>
      <c r="L22" s="27">
        <f t="shared" si="1"/>
        <v>13563</v>
      </c>
      <c r="M22" s="35">
        <v>0</v>
      </c>
      <c r="N22" s="27">
        <f t="shared" si="2"/>
        <v>13563</v>
      </c>
      <c r="O22" s="61"/>
      <c r="P22" s="61"/>
      <c r="Q22" s="61"/>
      <c r="R22" s="62">
        <v>2000</v>
      </c>
      <c r="S22" s="61"/>
    </row>
    <row r="23" spans="1:27" ht="14.45" customHeight="1" x14ac:dyDescent="0.25">
      <c r="A23" s="90"/>
      <c r="B23" s="91"/>
      <c r="C23" s="51"/>
      <c r="D23" s="92"/>
      <c r="E23" s="3" t="s">
        <v>43</v>
      </c>
      <c r="F23" s="13" t="s">
        <v>23</v>
      </c>
      <c r="G23" s="4" t="s">
        <v>44</v>
      </c>
      <c r="H23" s="35">
        <v>0</v>
      </c>
      <c r="I23" s="41">
        <v>479</v>
      </c>
      <c r="J23" s="11">
        <f t="shared" si="0"/>
        <v>479</v>
      </c>
      <c r="K23" s="35">
        <v>0</v>
      </c>
      <c r="L23" s="27">
        <f t="shared" si="1"/>
        <v>479</v>
      </c>
      <c r="M23" s="35">
        <v>0</v>
      </c>
      <c r="N23" s="27">
        <f t="shared" si="2"/>
        <v>479</v>
      </c>
      <c r="O23" s="61"/>
      <c r="P23" s="61"/>
      <c r="Q23" s="61"/>
      <c r="R23" s="62">
        <v>2000</v>
      </c>
      <c r="S23" s="61"/>
    </row>
    <row r="24" spans="1:27" ht="30" x14ac:dyDescent="0.25">
      <c r="A24" s="90"/>
      <c r="B24" s="91"/>
      <c r="C24" s="51"/>
      <c r="D24" s="92"/>
      <c r="E24" s="3" t="s">
        <v>45</v>
      </c>
      <c r="F24" s="13" t="s">
        <v>14</v>
      </c>
      <c r="G24" s="4" t="s">
        <v>46</v>
      </c>
      <c r="H24" s="35">
        <v>68360</v>
      </c>
      <c r="I24" s="35">
        <v>68360</v>
      </c>
      <c r="J24" s="11">
        <f t="shared" si="0"/>
        <v>0</v>
      </c>
      <c r="K24" s="35">
        <v>68360</v>
      </c>
      <c r="L24" s="27">
        <f t="shared" si="1"/>
        <v>0</v>
      </c>
      <c r="M24" s="35">
        <v>68360</v>
      </c>
      <c r="N24" s="27">
        <f t="shared" si="2"/>
        <v>0</v>
      </c>
      <c r="O24" s="61"/>
      <c r="P24" s="61"/>
      <c r="Q24" s="61"/>
      <c r="R24" s="62">
        <v>2000</v>
      </c>
      <c r="S24" s="61"/>
    </row>
    <row r="25" spans="1:27" ht="30" x14ac:dyDescent="0.25">
      <c r="A25" s="90"/>
      <c r="B25" s="91"/>
      <c r="C25" s="51"/>
      <c r="D25" s="92"/>
      <c r="E25" s="3" t="s">
        <v>47</v>
      </c>
      <c r="F25" s="13" t="s">
        <v>14</v>
      </c>
      <c r="G25" s="4" t="s">
        <v>48</v>
      </c>
      <c r="H25" s="35">
        <v>10844</v>
      </c>
      <c r="I25" s="35">
        <v>10844</v>
      </c>
      <c r="J25" s="11">
        <f t="shared" si="0"/>
        <v>0</v>
      </c>
      <c r="K25" s="35">
        <v>10844</v>
      </c>
      <c r="L25" s="27">
        <f t="shared" si="1"/>
        <v>0</v>
      </c>
      <c r="M25" s="35">
        <v>10844</v>
      </c>
      <c r="N25" s="27">
        <f t="shared" si="2"/>
        <v>0</v>
      </c>
      <c r="O25" s="61"/>
      <c r="P25" s="61"/>
      <c r="Q25" s="61"/>
      <c r="R25" s="62">
        <v>2000</v>
      </c>
      <c r="S25" s="61"/>
    </row>
    <row r="26" spans="1:27" ht="30" x14ac:dyDescent="0.25">
      <c r="A26" s="90"/>
      <c r="B26" s="91"/>
      <c r="C26" s="51"/>
      <c r="D26" s="92"/>
      <c r="E26" s="3" t="s">
        <v>47</v>
      </c>
      <c r="F26" s="13" t="s">
        <v>23</v>
      </c>
      <c r="G26" s="4" t="s">
        <v>49</v>
      </c>
      <c r="H26" s="35">
        <v>0</v>
      </c>
      <c r="I26" s="35">
        <v>8952</v>
      </c>
      <c r="J26" s="11">
        <f t="shared" si="0"/>
        <v>8952</v>
      </c>
      <c r="K26" s="35">
        <v>0</v>
      </c>
      <c r="L26" s="27">
        <f t="shared" si="1"/>
        <v>8952</v>
      </c>
      <c r="M26" s="35">
        <v>0</v>
      </c>
      <c r="N26" s="27">
        <f t="shared" si="2"/>
        <v>8952</v>
      </c>
      <c r="O26" s="61"/>
      <c r="P26" s="61"/>
      <c r="Q26" s="61"/>
      <c r="R26" s="62">
        <v>2000</v>
      </c>
      <c r="S26" s="61"/>
    </row>
    <row r="27" spans="1:27" ht="29.1" customHeight="1" x14ac:dyDescent="0.25">
      <c r="A27" s="90"/>
      <c r="B27" s="91"/>
      <c r="C27" s="51"/>
      <c r="D27" s="92"/>
      <c r="E27" s="3" t="s">
        <v>50</v>
      </c>
      <c r="F27" s="13" t="s">
        <v>14</v>
      </c>
      <c r="G27" s="4" t="s">
        <v>51</v>
      </c>
      <c r="H27" s="35">
        <v>2883</v>
      </c>
      <c r="I27" s="35">
        <v>816</v>
      </c>
      <c r="J27" s="11">
        <f t="shared" si="0"/>
        <v>-2067</v>
      </c>
      <c r="K27" s="35">
        <v>2883</v>
      </c>
      <c r="L27" s="27">
        <f t="shared" si="1"/>
        <v>-2067</v>
      </c>
      <c r="M27" s="35">
        <v>2883</v>
      </c>
      <c r="N27" s="27">
        <f t="shared" si="2"/>
        <v>-2067</v>
      </c>
      <c r="O27" s="61"/>
      <c r="P27" s="61"/>
      <c r="Q27" s="61"/>
      <c r="R27" s="62">
        <v>2000</v>
      </c>
      <c r="S27" s="61"/>
    </row>
    <row r="28" spans="1:27" ht="35.25" customHeight="1" x14ac:dyDescent="0.25">
      <c r="A28" s="90"/>
      <c r="B28" s="91"/>
      <c r="C28" s="51"/>
      <c r="D28" s="92"/>
      <c r="E28" s="15" t="s">
        <v>52</v>
      </c>
      <c r="F28" s="13" t="s">
        <v>14</v>
      </c>
      <c r="G28" s="16" t="s">
        <v>53</v>
      </c>
      <c r="H28" s="35">
        <v>7970</v>
      </c>
      <c r="I28" s="35">
        <v>7971</v>
      </c>
      <c r="J28" s="11">
        <f t="shared" si="0"/>
        <v>1</v>
      </c>
      <c r="K28" s="35">
        <v>7970</v>
      </c>
      <c r="L28" s="27">
        <f t="shared" si="1"/>
        <v>1</v>
      </c>
      <c r="M28" s="35">
        <v>7970</v>
      </c>
      <c r="N28" s="27">
        <f t="shared" si="2"/>
        <v>1</v>
      </c>
      <c r="O28" s="61"/>
      <c r="P28" s="61"/>
      <c r="Q28" s="61"/>
      <c r="R28" s="62">
        <v>2000</v>
      </c>
      <c r="S28" s="61"/>
    </row>
    <row r="29" spans="1:27" ht="15.75" thickBot="1" x14ac:dyDescent="0.3">
      <c r="A29" s="90"/>
      <c r="B29" s="91"/>
      <c r="C29" s="52"/>
      <c r="D29" s="93"/>
      <c r="E29" s="5" t="s">
        <v>54</v>
      </c>
      <c r="F29" s="17" t="s">
        <v>23</v>
      </c>
      <c r="G29" s="18" t="s">
        <v>55</v>
      </c>
      <c r="H29" s="36">
        <v>0</v>
      </c>
      <c r="I29" s="36">
        <v>2901</v>
      </c>
      <c r="J29" s="19">
        <f t="shared" si="0"/>
        <v>2901</v>
      </c>
      <c r="K29" s="36">
        <v>0</v>
      </c>
      <c r="L29" s="25">
        <f t="shared" si="1"/>
        <v>2901</v>
      </c>
      <c r="M29" s="36">
        <v>0</v>
      </c>
      <c r="N29" s="25">
        <f t="shared" si="2"/>
        <v>2901</v>
      </c>
      <c r="O29" s="61"/>
      <c r="P29" s="61"/>
      <c r="Q29" s="61"/>
      <c r="R29" s="62">
        <v>7470</v>
      </c>
      <c r="S29" s="61"/>
    </row>
    <row r="30" spans="1:27" ht="42.75" x14ac:dyDescent="0.25">
      <c r="A30" s="90"/>
      <c r="B30" s="91"/>
      <c r="C30" s="78" t="s">
        <v>73</v>
      </c>
      <c r="D30" s="94" t="s">
        <v>56</v>
      </c>
      <c r="E30" s="20" t="s">
        <v>34</v>
      </c>
      <c r="F30" s="21" t="s">
        <v>14</v>
      </c>
      <c r="G30" s="22" t="s">
        <v>57</v>
      </c>
      <c r="H30" s="38">
        <v>154730</v>
      </c>
      <c r="I30" s="37">
        <v>154575</v>
      </c>
      <c r="J30" s="45">
        <f t="shared" si="0"/>
        <v>-155</v>
      </c>
      <c r="K30" s="38">
        <v>154730</v>
      </c>
      <c r="L30" s="27">
        <f t="shared" si="1"/>
        <v>-155</v>
      </c>
      <c r="M30" s="38">
        <v>154730</v>
      </c>
      <c r="N30" s="27">
        <f t="shared" si="2"/>
        <v>-155</v>
      </c>
      <c r="O30" s="64">
        <f>SUM(J30:J38)</f>
        <v>-472003</v>
      </c>
      <c r="P30" s="61"/>
      <c r="Q30" s="61"/>
      <c r="R30" s="62">
        <v>3000</v>
      </c>
      <c r="S30" s="61"/>
    </row>
    <row r="31" spans="1:27" ht="46.5" customHeight="1" x14ac:dyDescent="0.25">
      <c r="A31" s="90"/>
      <c r="B31" s="91"/>
      <c r="C31" s="79" t="s">
        <v>72</v>
      </c>
      <c r="D31" s="95"/>
      <c r="E31" s="3" t="s">
        <v>58</v>
      </c>
      <c r="F31" s="13" t="s">
        <v>23</v>
      </c>
      <c r="G31" s="4" t="s">
        <v>59</v>
      </c>
      <c r="H31" s="35">
        <v>92496</v>
      </c>
      <c r="I31" s="41">
        <v>274749</v>
      </c>
      <c r="J31" s="27">
        <f t="shared" si="0"/>
        <v>182253</v>
      </c>
      <c r="K31" s="35">
        <v>92496</v>
      </c>
      <c r="L31" s="27">
        <f t="shared" si="1"/>
        <v>182253</v>
      </c>
      <c r="M31" s="35">
        <v>92496</v>
      </c>
      <c r="N31" s="27">
        <f t="shared" si="2"/>
        <v>182253</v>
      </c>
      <c r="O31" s="61"/>
      <c r="P31" s="61"/>
      <c r="Q31" s="61"/>
      <c r="R31" s="62">
        <v>2000</v>
      </c>
      <c r="S31" s="61"/>
    </row>
    <row r="32" spans="1:27" ht="34.5" customHeight="1" x14ac:dyDescent="0.25">
      <c r="A32" s="90"/>
      <c r="B32" s="91"/>
      <c r="C32" s="97" t="s">
        <v>76</v>
      </c>
      <c r="D32" s="95"/>
      <c r="E32" s="3" t="s">
        <v>54</v>
      </c>
      <c r="F32" s="13" t="s">
        <v>14</v>
      </c>
      <c r="G32" s="4" t="s">
        <v>60</v>
      </c>
      <c r="H32" s="35">
        <v>7548.0767999999998</v>
      </c>
      <c r="I32" s="35">
        <v>4194</v>
      </c>
      <c r="J32" s="11">
        <f>ROUND((I32-H32),0)-1</f>
        <v>-3355</v>
      </c>
      <c r="K32" s="35">
        <v>7548.0767999999998</v>
      </c>
      <c r="L32" s="11">
        <f>ROUND((I32-K32),0)-1</f>
        <v>-3355</v>
      </c>
      <c r="M32" s="35">
        <v>7548.0767999999998</v>
      </c>
      <c r="N32" s="11">
        <f>ROUND((I32-M32),0)-1</f>
        <v>-3355</v>
      </c>
      <c r="O32" s="89"/>
      <c r="P32" s="61"/>
      <c r="Q32" s="61"/>
      <c r="R32" s="62">
        <v>7470</v>
      </c>
      <c r="S32" s="61"/>
      <c r="AA32" s="23"/>
    </row>
    <row r="33" spans="1:27" ht="33.75" customHeight="1" x14ac:dyDescent="0.25">
      <c r="A33" s="90"/>
      <c r="B33" s="91"/>
      <c r="C33" s="98"/>
      <c r="D33" s="95"/>
      <c r="E33" s="3" t="s">
        <v>50</v>
      </c>
      <c r="F33" s="13" t="s">
        <v>14</v>
      </c>
      <c r="G33" s="4" t="s">
        <v>60</v>
      </c>
      <c r="H33" s="35">
        <v>178953.71471999999</v>
      </c>
      <c r="I33" s="35">
        <v>99419</v>
      </c>
      <c r="J33" s="11">
        <f>ROUND((I33-H33),0)-1</f>
        <v>-79536</v>
      </c>
      <c r="K33" s="35">
        <v>178953.71471999999</v>
      </c>
      <c r="L33" s="11">
        <f>ROUND((I33-K33),0)-1</f>
        <v>-79536</v>
      </c>
      <c r="M33" s="35">
        <v>178953.71471999999</v>
      </c>
      <c r="N33" s="11">
        <f>ROUND((I33-M33),0)-1</f>
        <v>-79536</v>
      </c>
      <c r="O33" s="61"/>
      <c r="P33" s="61"/>
      <c r="Q33" s="61"/>
      <c r="R33" s="62">
        <v>2000</v>
      </c>
      <c r="S33" s="61"/>
      <c r="AA33" s="23"/>
    </row>
    <row r="34" spans="1:27" ht="33.75" customHeight="1" x14ac:dyDescent="0.25">
      <c r="A34" s="90"/>
      <c r="B34" s="91"/>
      <c r="C34" s="98"/>
      <c r="D34" s="95"/>
      <c r="E34" s="3" t="s">
        <v>45</v>
      </c>
      <c r="F34" s="13" t="s">
        <v>14</v>
      </c>
      <c r="G34" s="4" t="s">
        <v>60</v>
      </c>
      <c r="H34" s="35">
        <v>209799.16055999999</v>
      </c>
      <c r="I34" s="35">
        <v>116556</v>
      </c>
      <c r="J34" s="11">
        <f>ROUND((I34-H34),0)-1</f>
        <v>-93244</v>
      </c>
      <c r="K34" s="35">
        <v>209799.16055999999</v>
      </c>
      <c r="L34" s="11">
        <f>ROUND((I34-K34),0)-1</f>
        <v>-93244</v>
      </c>
      <c r="M34" s="35">
        <v>209799.16055999999</v>
      </c>
      <c r="N34" s="11">
        <f>ROUND((I34-M34),0)-1</f>
        <v>-93244</v>
      </c>
      <c r="O34" s="61"/>
      <c r="P34" s="61"/>
      <c r="Q34" s="61"/>
      <c r="R34" s="62">
        <v>2000</v>
      </c>
      <c r="S34" s="61"/>
      <c r="AA34" s="23"/>
    </row>
    <row r="35" spans="1:27" ht="30" customHeight="1" x14ac:dyDescent="0.25">
      <c r="A35" s="90"/>
      <c r="B35" s="91"/>
      <c r="C35" s="99"/>
      <c r="D35" s="95"/>
      <c r="E35" s="3" t="s">
        <v>47</v>
      </c>
      <c r="F35" s="13" t="s">
        <v>14</v>
      </c>
      <c r="G35" s="4" t="s">
        <v>60</v>
      </c>
      <c r="H35" s="35">
        <v>281479.62348000001</v>
      </c>
      <c r="I35" s="35">
        <v>156378</v>
      </c>
      <c r="J35" s="11">
        <f>ROUND((I35-H35),0)-1</f>
        <v>-125103</v>
      </c>
      <c r="K35" s="35">
        <v>281479.62348000001</v>
      </c>
      <c r="L35" s="11">
        <f>ROUND((I35-K35),0)-1</f>
        <v>-125103</v>
      </c>
      <c r="M35" s="35">
        <v>281479.62348000001</v>
      </c>
      <c r="N35" s="11">
        <f>ROUND((I35-M35),0)-1</f>
        <v>-125103</v>
      </c>
      <c r="O35" s="61"/>
      <c r="P35" s="61"/>
      <c r="Q35" s="61"/>
      <c r="R35" s="62">
        <v>2000</v>
      </c>
      <c r="S35" s="61"/>
      <c r="AA35" s="23"/>
    </row>
    <row r="36" spans="1:27" ht="42.75" x14ac:dyDescent="0.25">
      <c r="A36" s="90"/>
      <c r="B36" s="91"/>
      <c r="C36" s="80" t="s">
        <v>74</v>
      </c>
      <c r="D36" s="95"/>
      <c r="E36" s="3" t="s">
        <v>61</v>
      </c>
      <c r="F36" s="13" t="s">
        <v>14</v>
      </c>
      <c r="G36" s="4" t="s">
        <v>62</v>
      </c>
      <c r="H36" s="35">
        <v>436412</v>
      </c>
      <c r="I36" s="35">
        <v>243595</v>
      </c>
      <c r="J36" s="11">
        <f>I36-H36</f>
        <v>-192817</v>
      </c>
      <c r="K36" s="35">
        <v>439299</v>
      </c>
      <c r="L36" s="27">
        <f t="shared" si="1"/>
        <v>-195704</v>
      </c>
      <c r="M36" s="35">
        <v>439744</v>
      </c>
      <c r="N36" s="27">
        <f t="shared" si="2"/>
        <v>-196149</v>
      </c>
      <c r="O36" s="61"/>
      <c r="P36" s="61"/>
      <c r="Q36" s="61"/>
      <c r="R36" s="62">
        <v>3000</v>
      </c>
      <c r="S36" s="61"/>
      <c r="W36" s="23"/>
    </row>
    <row r="37" spans="1:27" ht="42.75" x14ac:dyDescent="0.25">
      <c r="A37" s="90"/>
      <c r="B37" s="91"/>
      <c r="C37" s="80" t="s">
        <v>75</v>
      </c>
      <c r="D37" s="95"/>
      <c r="E37" s="24" t="s">
        <v>50</v>
      </c>
      <c r="F37" s="13" t="s">
        <v>23</v>
      </c>
      <c r="G37" s="4" t="s">
        <v>63</v>
      </c>
      <c r="H37" s="35">
        <v>0</v>
      </c>
      <c r="I37" s="35">
        <v>40771</v>
      </c>
      <c r="J37" s="11">
        <f>I37-H37</f>
        <v>40771</v>
      </c>
      <c r="K37" s="35">
        <v>0</v>
      </c>
      <c r="L37" s="27">
        <f t="shared" si="1"/>
        <v>40771</v>
      </c>
      <c r="M37" s="35">
        <v>0</v>
      </c>
      <c r="N37" s="27">
        <f t="shared" si="2"/>
        <v>40771</v>
      </c>
      <c r="O37" s="61"/>
      <c r="P37" s="61"/>
      <c r="Q37" s="61"/>
      <c r="R37" s="62">
        <v>2000</v>
      </c>
      <c r="S37" s="61"/>
    </row>
    <row r="38" spans="1:27" ht="43.5" thickBot="1" x14ac:dyDescent="0.3">
      <c r="A38" s="90"/>
      <c r="B38" s="91"/>
      <c r="C38" s="69" t="s">
        <v>76</v>
      </c>
      <c r="D38" s="96"/>
      <c r="E38" s="5" t="s">
        <v>47</v>
      </c>
      <c r="F38" s="17" t="s">
        <v>64</v>
      </c>
      <c r="G38" s="18" t="s">
        <v>65</v>
      </c>
      <c r="H38" s="36">
        <v>274272</v>
      </c>
      <c r="I38" s="36">
        <v>73455</v>
      </c>
      <c r="J38" s="25">
        <f>I38-H38</f>
        <v>-200817</v>
      </c>
      <c r="K38" s="36">
        <v>274272</v>
      </c>
      <c r="L38" s="25">
        <f t="shared" si="1"/>
        <v>-200817</v>
      </c>
      <c r="M38" s="36">
        <v>274272</v>
      </c>
      <c r="N38" s="25">
        <f t="shared" si="2"/>
        <v>-200817</v>
      </c>
      <c r="O38" s="61"/>
      <c r="P38" s="61"/>
      <c r="Q38" s="61"/>
      <c r="R38" s="62">
        <v>2000</v>
      </c>
      <c r="S38" s="61"/>
    </row>
    <row r="39" spans="1:27" ht="27.75" customHeight="1" x14ac:dyDescent="0.25">
      <c r="A39" s="90"/>
      <c r="B39" s="91"/>
      <c r="C39" s="51"/>
      <c r="D39" s="92" t="s">
        <v>66</v>
      </c>
      <c r="E39" s="7" t="s">
        <v>67</v>
      </c>
      <c r="F39" s="26" t="s">
        <v>23</v>
      </c>
      <c r="G39" s="10" t="s">
        <v>68</v>
      </c>
      <c r="H39" s="39">
        <v>0</v>
      </c>
      <c r="I39" s="37">
        <v>6829</v>
      </c>
      <c r="J39" s="27">
        <f>I39-H39</f>
        <v>6829</v>
      </c>
      <c r="K39" s="39">
        <v>0</v>
      </c>
      <c r="L39" s="27">
        <f t="shared" si="1"/>
        <v>6829</v>
      </c>
      <c r="M39" s="39">
        <v>0</v>
      </c>
      <c r="N39" s="27">
        <f t="shared" si="2"/>
        <v>6829</v>
      </c>
      <c r="O39" s="61"/>
      <c r="P39" s="64">
        <f>J39+J40</f>
        <v>23394</v>
      </c>
      <c r="Q39" s="61"/>
      <c r="R39" s="62">
        <v>2000</v>
      </c>
      <c r="S39" s="61"/>
    </row>
    <row r="40" spans="1:27" ht="33" customHeight="1" thickBot="1" x14ac:dyDescent="0.3">
      <c r="A40" s="90"/>
      <c r="B40" s="91"/>
      <c r="C40" s="52"/>
      <c r="D40" s="93"/>
      <c r="E40" s="5" t="s">
        <v>67</v>
      </c>
      <c r="F40" s="28" t="s">
        <v>23</v>
      </c>
      <c r="G40" s="18" t="s">
        <v>69</v>
      </c>
      <c r="H40" s="40">
        <v>0</v>
      </c>
      <c r="I40" s="36">
        <v>16565</v>
      </c>
      <c r="J40" s="25">
        <f>I40-H40</f>
        <v>16565</v>
      </c>
      <c r="K40" s="40">
        <v>0</v>
      </c>
      <c r="L40" s="25">
        <f t="shared" si="1"/>
        <v>16565</v>
      </c>
      <c r="M40" s="40">
        <v>0</v>
      </c>
      <c r="N40" s="25">
        <f t="shared" si="2"/>
        <v>16565</v>
      </c>
      <c r="O40" s="61"/>
      <c r="P40" s="61"/>
      <c r="Q40" s="61"/>
      <c r="R40" s="62">
        <v>2000</v>
      </c>
      <c r="S40" s="61"/>
    </row>
    <row r="41" spans="1:27" ht="15.75" thickBot="1" x14ac:dyDescent="0.3">
      <c r="C41" s="81"/>
      <c r="D41" s="53"/>
      <c r="E41" s="53"/>
      <c r="F41" s="53"/>
      <c r="G41" s="54" t="s">
        <v>90</v>
      </c>
      <c r="H41" s="55">
        <f>SUM(H3:H40)</f>
        <v>1855196.57556</v>
      </c>
      <c r="I41" s="55">
        <f t="shared" ref="I41:J41" si="3">SUM(I3:I40)</f>
        <v>1854484</v>
      </c>
      <c r="J41" s="56">
        <f t="shared" si="3"/>
        <v>-717</v>
      </c>
      <c r="K41" s="55">
        <f>SUM(K3:K40)</f>
        <v>1858083.57556</v>
      </c>
      <c r="L41" s="56">
        <f t="shared" ref="L41" si="4">SUM(L3:L40)</f>
        <v>-3604</v>
      </c>
      <c r="M41" s="55">
        <f>SUM(M3:M40)</f>
        <v>1858528.57556</v>
      </c>
      <c r="N41" s="56">
        <f t="shared" ref="N41" si="5">SUM(N3:N40)</f>
        <v>-4049</v>
      </c>
      <c r="O41" s="61"/>
      <c r="P41" s="61"/>
      <c r="Q41" s="61"/>
      <c r="R41" s="62"/>
      <c r="S41" s="61"/>
    </row>
    <row r="42" spans="1:27" x14ac:dyDescent="0.25">
      <c r="C42" s="23"/>
      <c r="O42" s="61"/>
      <c r="P42" s="61"/>
      <c r="Q42" s="61"/>
      <c r="R42" s="62"/>
      <c r="S42" s="61"/>
    </row>
    <row r="43" spans="1:27" x14ac:dyDescent="0.25">
      <c r="G43" s="49"/>
      <c r="H43" s="29"/>
      <c r="I43" s="29"/>
      <c r="O43" s="61"/>
      <c r="P43" s="61"/>
      <c r="Q43" s="61"/>
      <c r="R43" s="62"/>
      <c r="S43" s="61"/>
    </row>
    <row r="44" spans="1:27" x14ac:dyDescent="0.25">
      <c r="G44" s="30" t="s">
        <v>70</v>
      </c>
      <c r="H44" s="31"/>
      <c r="I44" s="31"/>
      <c r="J44" s="66">
        <f>P39+O30+Q7</f>
        <v>-717</v>
      </c>
      <c r="K44" s="66"/>
      <c r="L44" s="66">
        <f>P39+Q7+L30+L31+L32+L33+L34+L35+L36+L37+L38</f>
        <v>-3604</v>
      </c>
      <c r="M44" s="66"/>
      <c r="N44" s="66">
        <f>P39+Q7+N30+N31+N32+N33+N34+N35+N36+N37+N38</f>
        <v>-4049</v>
      </c>
      <c r="O44" s="61"/>
      <c r="P44" s="64">
        <f>J39+J40</f>
        <v>23394</v>
      </c>
      <c r="Q44" s="64">
        <f>J7+J8+J9+J10+J11+J12+J13+J14+J16+J18+J20+J21+J22+J23+J26+J27+J28</f>
        <v>444991</v>
      </c>
      <c r="R44" s="62">
        <v>2000</v>
      </c>
      <c r="S44" s="64">
        <f>J33+J34+J35+J37+J38+J31</f>
        <v>-275676</v>
      </c>
      <c r="U44" s="12"/>
    </row>
    <row r="45" spans="1:27" x14ac:dyDescent="0.25">
      <c r="I45" s="32"/>
      <c r="O45" s="61"/>
      <c r="P45" s="64"/>
      <c r="Q45" s="64"/>
      <c r="R45" s="62">
        <v>3000</v>
      </c>
      <c r="S45" s="64">
        <f>J30+J36</f>
        <v>-192972</v>
      </c>
      <c r="U45" s="12"/>
    </row>
    <row r="46" spans="1:27" x14ac:dyDescent="0.25">
      <c r="E46" s="61"/>
      <c r="H46" s="33"/>
      <c r="I46" s="33"/>
      <c r="J46" s="34"/>
      <c r="K46" s="34"/>
      <c r="L46" s="34"/>
      <c r="M46" s="34"/>
      <c r="N46" s="34"/>
      <c r="O46" s="61"/>
      <c r="P46" s="65"/>
      <c r="Q46" s="65">
        <f>J29</f>
        <v>2901</v>
      </c>
      <c r="R46" s="63">
        <v>7470</v>
      </c>
      <c r="S46" s="65">
        <f>J32</f>
        <v>-3355</v>
      </c>
    </row>
    <row r="47" spans="1:27" x14ac:dyDescent="0.25">
      <c r="E47" s="61"/>
      <c r="J47" s="23"/>
      <c r="K47" s="23"/>
      <c r="L47" s="23"/>
      <c r="M47" s="23"/>
      <c r="N47" s="23"/>
      <c r="O47" s="61" t="s">
        <v>82</v>
      </c>
      <c r="P47" s="64">
        <f>SUM(P44:P46)</f>
        <v>23394</v>
      </c>
      <c r="Q47" s="64">
        <f>SUM(Q44:Q46)</f>
        <v>447892</v>
      </c>
      <c r="R47" s="64"/>
      <c r="S47" s="64">
        <f>SUM(S44:S46)</f>
        <v>-472003</v>
      </c>
      <c r="U47" s="12"/>
    </row>
    <row r="48" spans="1:27" x14ac:dyDescent="0.25">
      <c r="E48" s="61"/>
      <c r="O48" s="61" t="s">
        <v>81</v>
      </c>
      <c r="P48" s="64"/>
      <c r="Q48" s="64">
        <f>P47+Q47</f>
        <v>471286</v>
      </c>
      <c r="R48" s="64"/>
      <c r="S48" s="64"/>
    </row>
    <row r="49" spans="5:19" x14ac:dyDescent="0.25">
      <c r="E49" s="61"/>
      <c r="O49" s="71" t="s">
        <v>89</v>
      </c>
      <c r="P49" s="61"/>
      <c r="Q49" s="61"/>
      <c r="R49" s="72">
        <f>Q48+S47</f>
        <v>-717</v>
      </c>
      <c r="S49" s="64"/>
    </row>
    <row r="50" spans="5:19" x14ac:dyDescent="0.25">
      <c r="E50" s="61"/>
      <c r="O50" s="71" t="s">
        <v>84</v>
      </c>
      <c r="P50" s="61"/>
      <c r="Q50" s="61"/>
      <c r="R50" s="72">
        <f>Q48+S50</f>
        <v>-3604</v>
      </c>
      <c r="S50" s="64">
        <f>SUM(L30:L38)</f>
        <v>-474890</v>
      </c>
    </row>
    <row r="51" spans="5:19" x14ac:dyDescent="0.25">
      <c r="E51" s="61"/>
      <c r="O51" s="71" t="s">
        <v>85</v>
      </c>
      <c r="R51" s="72">
        <f>Q48+S51</f>
        <v>-4049</v>
      </c>
      <c r="S51" s="64">
        <f>SUM(N30:N38)</f>
        <v>-475335</v>
      </c>
    </row>
    <row r="52" spans="5:19" x14ac:dyDescent="0.25">
      <c r="E52" s="61"/>
      <c r="Q52" s="23"/>
    </row>
    <row r="53" spans="5:19" x14ac:dyDescent="0.25">
      <c r="E53" s="61"/>
      <c r="Q53" s="12"/>
    </row>
    <row r="54" spans="5:19" x14ac:dyDescent="0.25">
      <c r="E54" s="61"/>
      <c r="Q54" s="12"/>
    </row>
  </sheetData>
  <mergeCells count="7">
    <mergeCell ref="A3:A40"/>
    <mergeCell ref="B3:B40"/>
    <mergeCell ref="D5:D6"/>
    <mergeCell ref="D7:D29"/>
    <mergeCell ref="D30:D38"/>
    <mergeCell ref="D39:D40"/>
    <mergeCell ref="C32:C3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9c787b-86fa-46b7-82b5-b5a01fd7d54d">
      <Terms xmlns="http://schemas.microsoft.com/office/infopath/2007/PartnerControls"/>
    </lcf76f155ced4ddcb4097134ff3c332f>
    <TaxCatchAll xmlns="b46cec30-3c96-49ba-8e80-c1db7ce5db4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7B98BB4B34F2884EBFE5D98E9C8C082A" ma:contentTypeVersion="18" ma:contentTypeDescription="Izveidot jaunu dokumentu." ma:contentTypeScope="" ma:versionID="d63f27938dfaab79786904fe3f699a14">
  <xsd:schema xmlns:xsd="http://www.w3.org/2001/XMLSchema" xmlns:xs="http://www.w3.org/2001/XMLSchema" xmlns:p="http://schemas.microsoft.com/office/2006/metadata/properties" xmlns:ns2="b46cec30-3c96-49ba-8e80-c1db7ce5db41" xmlns:ns3="bf9c787b-86fa-46b7-82b5-b5a01fd7d54d" targetNamespace="http://schemas.microsoft.com/office/2006/metadata/properties" ma:root="true" ma:fieldsID="89943475ffa202f7de87fda01a1a2217" ns2:_="" ns3:_="">
    <xsd:import namespace="b46cec30-3c96-49ba-8e80-c1db7ce5db41"/>
    <xsd:import namespace="bf9c787b-86fa-46b7-82b5-b5a01fd7d54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cec30-3c96-49ba-8e80-c1db7ce5db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f5df50f-fd52-48f7-a593-cd827f66359d}" ma:internalName="TaxCatchAll" ma:showField="CatchAllData" ma:web="b46cec30-3c96-49ba-8e80-c1db7ce5db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9c787b-86fa-46b7-82b5-b5a01fd7d5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ttēlu atzīmes" ma:readOnly="false" ma:fieldId="{5cf76f15-5ced-4ddc-b409-7134ff3c332f}" ma:taxonomyMulti="true" ma:sspId="cbc571fe-a37c-43d1-b765-14afe1eb77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94AAF6-9796-4A21-B776-286D88CBA013}">
  <ds:schemaRefs>
    <ds:schemaRef ds:uri="http://schemas.microsoft.com/office/2006/metadata/properties"/>
    <ds:schemaRef ds:uri="http://schemas.microsoft.com/office/infopath/2007/PartnerControls"/>
    <ds:schemaRef ds:uri="bf9c787b-86fa-46b7-82b5-b5a01fd7d54d"/>
    <ds:schemaRef ds:uri="b46cec30-3c96-49ba-8e80-c1db7ce5db41"/>
  </ds:schemaRefs>
</ds:datastoreItem>
</file>

<file path=customXml/itemProps2.xml><?xml version="1.0" encoding="utf-8"?>
<ds:datastoreItem xmlns:ds="http://schemas.openxmlformats.org/officeDocument/2006/customXml" ds:itemID="{466B3848-1771-42D6-870E-D91A209B5F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22EBE4-4978-403D-823A-3D43DEBDB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cec30-3c96-49ba-8e80-c1db7ce5db41"/>
    <ds:schemaRef ds:uri="bf9c787b-86fa-46b7-82b5-b5a01fd7d5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2025_un_no2029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Rorbaha</dc:creator>
  <cp:lastModifiedBy>Ilze Rorbaha</cp:lastModifiedBy>
  <dcterms:created xsi:type="dcterms:W3CDTF">2025-07-08T09:16:37Z</dcterms:created>
  <dcterms:modified xsi:type="dcterms:W3CDTF">2025-07-17T12:37:39Z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0x0101007B98BB4B34F2884EBFE5D98E9C8C082A</vt:lpwstr>
  </property>
  <property fmtid="{D5CDD505-2E9C-101B-9397-08002B2CF9AE}" pid="3" name="MediaServiceImageTags">
    <vt:lpwstr/>
  </property>
</Properties>
</file>