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vnozare.pri\vm\Redirect_profiles\VM_Liene_Abola\My Documents\LNG\Covid-19_VIRSSTUNDAS\Covid-19_virsstundas_2023_2.pieprasijums\"/>
    </mc:Choice>
  </mc:AlternateContent>
  <xr:revisionPtr revIDLastSave="0" documentId="13_ncr:1_{C961103A-96CB-45ED-B17E-D372A0028593}" xr6:coauthVersionLast="47" xr6:coauthVersionMax="47" xr10:uidLastSave="{00000000-0000-0000-0000-000000000000}"/>
  <bookViews>
    <workbookView xWindow="-120" yWindow="-120" windowWidth="29040" windowHeight="15840" tabRatio="819" xr2:uid="{00000000-000D-0000-FFFF-FFFF00000000}"/>
  </bookViews>
  <sheets>
    <sheet name="KOPSAVILKUMS" sheetId="33" r:id="rId1"/>
    <sheet name="RAKUS_janv_apr" sheetId="32" r:id="rId2"/>
    <sheet name="Daugapils_reģ_janv" sheetId="24" r:id="rId3"/>
    <sheet name="Daugavpils_reģ_feb" sheetId="34" r:id="rId4"/>
    <sheet name="Daugavpils_reģ_marts" sheetId="35" r:id="rId5"/>
    <sheet name="Daugavpils_reģ_apr" sheetId="36" r:id="rId6"/>
    <sheet name="Z-Kurzeme_janv" sheetId="12" r:id="rId7"/>
    <sheet name="Z-Kurzeme_feb" sheetId="37" r:id="rId8"/>
    <sheet name="Z-Kurzeme_marts" sheetId="38" r:id="rId9"/>
    <sheet name="Z-Kurzeme_apr" sheetId="39" r:id="rId10"/>
    <sheet name="Vidzeme_janv_apr" sheetId="20" r:id="rId11"/>
    <sheet name="Jelgava_janv" sheetId="28" r:id="rId12"/>
    <sheet name="Jelgava_feb" sheetId="29" r:id="rId13"/>
    <sheet name="Jelgava_marts" sheetId="40" r:id="rId14"/>
    <sheet name="Jelgava_apr" sheetId="41" r:id="rId15"/>
    <sheet name="Daugavpils_psih_janv" sheetId="7" r:id="rId16"/>
    <sheet name="Daugavpils_psih_feb" sheetId="42" r:id="rId17"/>
    <sheet name="Daugavpils_psih_apr" sheetId="43" r:id="rId18"/>
  </sheets>
  <definedNames>
    <definedName name="_xlnm._FilterDatabase" localSheetId="2" hidden="1">Daugapils_reģ_janv!$A$1:$I$91</definedName>
    <definedName name="_xlnm._FilterDatabase" localSheetId="1" hidden="1">RAKUS_janv_apr!$A$11:$I$1015</definedName>
    <definedName name="_xlnm._FilterDatabase" localSheetId="6" hidden="1">'Z-Kurzeme_janv'!$A$9:$AOP$25</definedName>
    <definedName name="_xlnm.Print_Area" localSheetId="6">'Z-Kurzeme_janv'!$A$2:$I$25</definedName>
    <definedName name="_xlnm.Print_Titles" localSheetId="1">RAKUS_janv_apr!$8:$11</definedName>
    <definedName name="_xlnm.Print_Titles" localSheetId="6">'Z-Kurzeme_janv'!$6:$8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33" l="1"/>
  <c r="G18" i="43"/>
  <c r="G19" i="43"/>
  <c r="G20" i="43"/>
  <c r="G21" i="43"/>
  <c r="H21" i="43" s="1"/>
  <c r="I21" i="43" s="1"/>
  <c r="G22" i="43"/>
  <c r="G23" i="43"/>
  <c r="G24" i="43"/>
  <c r="H24" i="43" s="1"/>
  <c r="I24" i="43" s="1"/>
  <c r="G25" i="43"/>
  <c r="H25" i="43" s="1"/>
  <c r="I25" i="43" s="1"/>
  <c r="G26" i="43"/>
  <c r="H26" i="43" s="1"/>
  <c r="I26" i="43" s="1"/>
  <c r="G27" i="43"/>
  <c r="G28" i="43"/>
  <c r="H28" i="43" s="1"/>
  <c r="I28" i="43" s="1"/>
  <c r="G29" i="43"/>
  <c r="H29" i="43" s="1"/>
  <c r="I29" i="43" s="1"/>
  <c r="G30" i="43"/>
  <c r="G31" i="43"/>
  <c r="G32" i="43"/>
  <c r="H32" i="43" s="1"/>
  <c r="I32" i="43" s="1"/>
  <c r="G33" i="43"/>
  <c r="H33" i="43" s="1"/>
  <c r="I33" i="43" s="1"/>
  <c r="G34" i="43"/>
  <c r="H34" i="43" s="1"/>
  <c r="I34" i="43" s="1"/>
  <c r="G35" i="43"/>
  <c r="G36" i="43"/>
  <c r="H36" i="43" s="1"/>
  <c r="I36" i="43" s="1"/>
  <c r="G17" i="43"/>
  <c r="H17" i="43" s="1"/>
  <c r="G15" i="43"/>
  <c r="E16" i="43"/>
  <c r="B16" i="43"/>
  <c r="C36" i="43"/>
  <c r="C20" i="43"/>
  <c r="C21" i="43"/>
  <c r="C22" i="43"/>
  <c r="C23" i="43"/>
  <c r="C24" i="43"/>
  <c r="C25" i="43"/>
  <c r="C26" i="43"/>
  <c r="C27" i="43"/>
  <c r="C28" i="43"/>
  <c r="C29" i="43"/>
  <c r="C30" i="43"/>
  <c r="C31" i="43"/>
  <c r="C32" i="43"/>
  <c r="C33" i="43"/>
  <c r="C34" i="43"/>
  <c r="C35" i="43"/>
  <c r="H20" i="43"/>
  <c r="I20" i="43" s="1"/>
  <c r="H22" i="43"/>
  <c r="I22" i="43" s="1"/>
  <c r="H23" i="43"/>
  <c r="I23" i="43" s="1"/>
  <c r="H27" i="43"/>
  <c r="I27" i="43" s="1"/>
  <c r="H30" i="43"/>
  <c r="I30" i="43" s="1"/>
  <c r="H31" i="43"/>
  <c r="I31" i="43" s="1"/>
  <c r="H35" i="43"/>
  <c r="I35" i="43" s="1"/>
  <c r="H19" i="43"/>
  <c r="I19" i="43" s="1"/>
  <c r="C19" i="43"/>
  <c r="H18" i="43"/>
  <c r="I18" i="43" s="1"/>
  <c r="C18" i="43"/>
  <c r="C17" i="43"/>
  <c r="H15" i="43"/>
  <c r="C15" i="43"/>
  <c r="E14" i="43"/>
  <c r="E13" i="43" s="1"/>
  <c r="E12" i="43" s="1"/>
  <c r="D14" i="43"/>
  <c r="B14" i="43"/>
  <c r="B13" i="43" s="1"/>
  <c r="B12" i="43" s="1"/>
  <c r="D14" i="33"/>
  <c r="G16" i="42"/>
  <c r="H16" i="42" s="1"/>
  <c r="I16" i="42" s="1"/>
  <c r="G15" i="42"/>
  <c r="H15" i="42" s="1"/>
  <c r="E13" i="42"/>
  <c r="B13" i="42"/>
  <c r="C16" i="42"/>
  <c r="C15" i="42"/>
  <c r="E14" i="42"/>
  <c r="B14" i="42"/>
  <c r="B12" i="42" s="1"/>
  <c r="C14" i="33"/>
  <c r="D14" i="7"/>
  <c r="E14" i="7"/>
  <c r="E13" i="7" s="1"/>
  <c r="F13" i="33"/>
  <c r="I31" i="41"/>
  <c r="I32" i="41"/>
  <c r="I23" i="41"/>
  <c r="C44" i="41"/>
  <c r="G44" i="41"/>
  <c r="H44" i="41" s="1"/>
  <c r="I44" i="41" s="1"/>
  <c r="C45" i="41"/>
  <c r="G45" i="41"/>
  <c r="H45" i="41" s="1"/>
  <c r="I45" i="41" s="1"/>
  <c r="C46" i="41"/>
  <c r="G46" i="41"/>
  <c r="H46" i="41" s="1"/>
  <c r="I46" i="41" s="1"/>
  <c r="C47" i="41"/>
  <c r="G47" i="41"/>
  <c r="H47" i="41" s="1"/>
  <c r="I47" i="41" s="1"/>
  <c r="C48" i="41"/>
  <c r="G48" i="41"/>
  <c r="H48" i="41" s="1"/>
  <c r="I48" i="41" s="1"/>
  <c r="C49" i="41"/>
  <c r="G49" i="41"/>
  <c r="H49" i="41" s="1"/>
  <c r="I49" i="41" s="1"/>
  <c r="C16" i="41"/>
  <c r="G16" i="41"/>
  <c r="H16" i="41" s="1"/>
  <c r="I16" i="41" s="1"/>
  <c r="C17" i="41"/>
  <c r="G17" i="41"/>
  <c r="H17" i="41" s="1"/>
  <c r="I17" i="41" s="1"/>
  <c r="C18" i="41"/>
  <c r="G18" i="41"/>
  <c r="H18" i="41" s="1"/>
  <c r="I18" i="41" s="1"/>
  <c r="C19" i="41"/>
  <c r="G19" i="41"/>
  <c r="H19" i="41" s="1"/>
  <c r="I19" i="41" s="1"/>
  <c r="C20" i="41"/>
  <c r="G20" i="41"/>
  <c r="H20" i="41" s="1"/>
  <c r="I20" i="41" s="1"/>
  <c r="C21" i="41"/>
  <c r="G21" i="41"/>
  <c r="H21" i="41" s="1"/>
  <c r="I21" i="41" s="1"/>
  <c r="C22" i="41"/>
  <c r="G22" i="41"/>
  <c r="H22" i="41" s="1"/>
  <c r="I22" i="41" s="1"/>
  <c r="C23" i="41"/>
  <c r="G23" i="41"/>
  <c r="H23" i="41" s="1"/>
  <c r="G55" i="41"/>
  <c r="H55" i="41" s="1"/>
  <c r="I55" i="41" s="1"/>
  <c r="C55" i="41"/>
  <c r="G54" i="41"/>
  <c r="H54" i="41" s="1"/>
  <c r="I54" i="41" s="1"/>
  <c r="C54" i="41"/>
  <c r="G53" i="41"/>
  <c r="H53" i="41" s="1"/>
  <c r="I53" i="41" s="1"/>
  <c r="C53" i="41"/>
  <c r="G52" i="41"/>
  <c r="H52" i="41" s="1"/>
  <c r="I52" i="41" s="1"/>
  <c r="C52" i="41"/>
  <c r="G51" i="41"/>
  <c r="H51" i="41" s="1"/>
  <c r="I51" i="41" s="1"/>
  <c r="C51" i="41"/>
  <c r="G50" i="41"/>
  <c r="H50" i="41" s="1"/>
  <c r="C50" i="41"/>
  <c r="G43" i="41"/>
  <c r="H43" i="41" s="1"/>
  <c r="I43" i="41" s="1"/>
  <c r="C43" i="41"/>
  <c r="E42" i="41"/>
  <c r="B42" i="41"/>
  <c r="G41" i="41"/>
  <c r="H41" i="41" s="1"/>
  <c r="I41" i="41" s="1"/>
  <c r="C41" i="41"/>
  <c r="G40" i="41"/>
  <c r="H40" i="41" s="1"/>
  <c r="I40" i="41" s="1"/>
  <c r="C40" i="41"/>
  <c r="G39" i="41"/>
  <c r="H39" i="41" s="1"/>
  <c r="I39" i="41" s="1"/>
  <c r="C39" i="41"/>
  <c r="G38" i="41"/>
  <c r="H38" i="41" s="1"/>
  <c r="I38" i="41" s="1"/>
  <c r="C38" i="41"/>
  <c r="G37" i="41"/>
  <c r="H37" i="41" s="1"/>
  <c r="I37" i="41" s="1"/>
  <c r="C37" i="41"/>
  <c r="G36" i="41"/>
  <c r="H36" i="41" s="1"/>
  <c r="I36" i="41" s="1"/>
  <c r="C36" i="41"/>
  <c r="G35" i="41"/>
  <c r="H35" i="41" s="1"/>
  <c r="I35" i="41" s="1"/>
  <c r="C35" i="41"/>
  <c r="G34" i="41"/>
  <c r="H34" i="41" s="1"/>
  <c r="I34" i="41" s="1"/>
  <c r="C34" i="41"/>
  <c r="G33" i="41"/>
  <c r="H33" i="41" s="1"/>
  <c r="I33" i="41" s="1"/>
  <c r="C33" i="41"/>
  <c r="G32" i="41"/>
  <c r="H32" i="41" s="1"/>
  <c r="C32" i="41"/>
  <c r="G31" i="41"/>
  <c r="H31" i="41" s="1"/>
  <c r="C31" i="41"/>
  <c r="G30" i="41"/>
  <c r="H30" i="41" s="1"/>
  <c r="I30" i="41" s="1"/>
  <c r="C30" i="41"/>
  <c r="G29" i="41"/>
  <c r="H29" i="41" s="1"/>
  <c r="I29" i="41" s="1"/>
  <c r="C29" i="41"/>
  <c r="G28" i="41"/>
  <c r="H28" i="41" s="1"/>
  <c r="I28" i="41" s="1"/>
  <c r="C28" i="41"/>
  <c r="G27" i="41"/>
  <c r="H27" i="41" s="1"/>
  <c r="I27" i="41" s="1"/>
  <c r="C27" i="41"/>
  <c r="G26" i="41"/>
  <c r="H26" i="41" s="1"/>
  <c r="I26" i="41" s="1"/>
  <c r="C26" i="41"/>
  <c r="G25" i="41"/>
  <c r="H25" i="41" s="1"/>
  <c r="I25" i="41" s="1"/>
  <c r="C25" i="41"/>
  <c r="G24" i="41"/>
  <c r="H24" i="41" s="1"/>
  <c r="I24" i="41" s="1"/>
  <c r="C24" i="41"/>
  <c r="G15" i="41"/>
  <c r="H15" i="41" s="1"/>
  <c r="I15" i="41" s="1"/>
  <c r="C15" i="41"/>
  <c r="G14" i="41"/>
  <c r="H14" i="41" s="1"/>
  <c r="C14" i="41"/>
  <c r="E13" i="41"/>
  <c r="B13" i="41"/>
  <c r="E13" i="33"/>
  <c r="E36" i="40"/>
  <c r="C18" i="40"/>
  <c r="G18" i="40"/>
  <c r="H18" i="40" s="1"/>
  <c r="I18" i="40" s="1"/>
  <c r="C19" i="40"/>
  <c r="G19" i="40"/>
  <c r="H19" i="40" s="1"/>
  <c r="I19" i="40" s="1"/>
  <c r="C20" i="40"/>
  <c r="G20" i="40"/>
  <c r="H20" i="40" s="1"/>
  <c r="I20" i="40" s="1"/>
  <c r="G43" i="40"/>
  <c r="H43" i="40" s="1"/>
  <c r="I43" i="40" s="1"/>
  <c r="C43" i="40"/>
  <c r="G42" i="40"/>
  <c r="H42" i="40" s="1"/>
  <c r="I42" i="40" s="1"/>
  <c r="C42" i="40"/>
  <c r="G41" i="40"/>
  <c r="H41" i="40" s="1"/>
  <c r="I41" i="40" s="1"/>
  <c r="C41" i="40"/>
  <c r="G40" i="40"/>
  <c r="H40" i="40" s="1"/>
  <c r="I40" i="40" s="1"/>
  <c r="C40" i="40"/>
  <c r="G39" i="40"/>
  <c r="H39" i="40" s="1"/>
  <c r="I39" i="40" s="1"/>
  <c r="C39" i="40"/>
  <c r="G38" i="40"/>
  <c r="H38" i="40" s="1"/>
  <c r="I38" i="40" s="1"/>
  <c r="C38" i="40"/>
  <c r="G37" i="40"/>
  <c r="H37" i="40" s="1"/>
  <c r="C37" i="40"/>
  <c r="B36" i="40"/>
  <c r="G35" i="40"/>
  <c r="H35" i="40" s="1"/>
  <c r="I35" i="40" s="1"/>
  <c r="C35" i="40"/>
  <c r="G34" i="40"/>
  <c r="H34" i="40" s="1"/>
  <c r="I34" i="40" s="1"/>
  <c r="C34" i="40"/>
  <c r="G33" i="40"/>
  <c r="H33" i="40" s="1"/>
  <c r="I33" i="40" s="1"/>
  <c r="C33" i="40"/>
  <c r="G32" i="40"/>
  <c r="H32" i="40" s="1"/>
  <c r="I32" i="40" s="1"/>
  <c r="C32" i="40"/>
  <c r="G31" i="40"/>
  <c r="H31" i="40" s="1"/>
  <c r="I31" i="40" s="1"/>
  <c r="C31" i="40"/>
  <c r="G30" i="40"/>
  <c r="H30" i="40" s="1"/>
  <c r="I30" i="40" s="1"/>
  <c r="C30" i="40"/>
  <c r="G29" i="40"/>
  <c r="H29" i="40" s="1"/>
  <c r="I29" i="40" s="1"/>
  <c r="C29" i="40"/>
  <c r="G28" i="40"/>
  <c r="H28" i="40" s="1"/>
  <c r="I28" i="40" s="1"/>
  <c r="C28" i="40"/>
  <c r="G27" i="40"/>
  <c r="H27" i="40" s="1"/>
  <c r="I27" i="40" s="1"/>
  <c r="C27" i="40"/>
  <c r="G26" i="40"/>
  <c r="H26" i="40" s="1"/>
  <c r="I26" i="40" s="1"/>
  <c r="C26" i="40"/>
  <c r="G25" i="40"/>
  <c r="H25" i="40" s="1"/>
  <c r="I25" i="40" s="1"/>
  <c r="C25" i="40"/>
  <c r="G24" i="40"/>
  <c r="H24" i="40" s="1"/>
  <c r="I24" i="40" s="1"/>
  <c r="C24" i="40"/>
  <c r="G23" i="40"/>
  <c r="H23" i="40" s="1"/>
  <c r="I23" i="40" s="1"/>
  <c r="C23" i="40"/>
  <c r="G22" i="40"/>
  <c r="H22" i="40" s="1"/>
  <c r="I22" i="40" s="1"/>
  <c r="C22" i="40"/>
  <c r="G21" i="40"/>
  <c r="H21" i="40" s="1"/>
  <c r="I21" i="40" s="1"/>
  <c r="C21" i="40"/>
  <c r="G17" i="40"/>
  <c r="H17" i="40" s="1"/>
  <c r="I17" i="40" s="1"/>
  <c r="C17" i="40"/>
  <c r="G16" i="40"/>
  <c r="H16" i="40" s="1"/>
  <c r="C16" i="40"/>
  <c r="E15" i="40"/>
  <c r="B15" i="40"/>
  <c r="G14" i="40"/>
  <c r="H14" i="40" s="1"/>
  <c r="H13" i="40" s="1"/>
  <c r="C14" i="40"/>
  <c r="E13" i="40"/>
  <c r="B13" i="40"/>
  <c r="D13" i="33"/>
  <c r="I12" i="29"/>
  <c r="H12" i="29"/>
  <c r="E12" i="29"/>
  <c r="B12" i="29"/>
  <c r="E34" i="29"/>
  <c r="H34" i="29"/>
  <c r="I34" i="29"/>
  <c r="B34" i="29"/>
  <c r="E15" i="29"/>
  <c r="H15" i="29"/>
  <c r="I15" i="29"/>
  <c r="B15" i="29"/>
  <c r="E13" i="29"/>
  <c r="H13" i="29"/>
  <c r="I13" i="29"/>
  <c r="B13" i="29"/>
  <c r="C13" i="33"/>
  <c r="H16" i="43" l="1"/>
  <c r="C14" i="43"/>
  <c r="I17" i="43"/>
  <c r="I16" i="43" s="1"/>
  <c r="I13" i="43" s="1"/>
  <c r="I12" i="43" s="1"/>
  <c r="I15" i="43"/>
  <c r="I14" i="43" s="1"/>
  <c r="H14" i="43"/>
  <c r="H13" i="43" s="1"/>
  <c r="H12" i="43" s="1"/>
  <c r="E12" i="42"/>
  <c r="H14" i="42"/>
  <c r="H13" i="42" s="1"/>
  <c r="I15" i="42"/>
  <c r="I14" i="42" s="1"/>
  <c r="B12" i="41"/>
  <c r="E12" i="41"/>
  <c r="H13" i="41"/>
  <c r="H42" i="41"/>
  <c r="I14" i="41"/>
  <c r="I13" i="41" s="1"/>
  <c r="I50" i="41"/>
  <c r="I42" i="41" s="1"/>
  <c r="B12" i="40"/>
  <c r="E12" i="40"/>
  <c r="I37" i="40"/>
  <c r="I36" i="40" s="1"/>
  <c r="H36" i="40"/>
  <c r="H15" i="40"/>
  <c r="I14" i="40"/>
  <c r="I13" i="40" s="1"/>
  <c r="I16" i="40"/>
  <c r="I15" i="40" s="1"/>
  <c r="I11" i="28"/>
  <c r="E11" i="28"/>
  <c r="H11" i="28"/>
  <c r="B11" i="28"/>
  <c r="E41" i="28"/>
  <c r="B41" i="28"/>
  <c r="E12" i="28"/>
  <c r="B12" i="28"/>
  <c r="C12" i="33"/>
  <c r="G12" i="33" s="1"/>
  <c r="F11" i="33"/>
  <c r="H24" i="39"/>
  <c r="I24" i="39" s="1"/>
  <c r="C24" i="39"/>
  <c r="H23" i="39"/>
  <c r="I23" i="39" s="1"/>
  <c r="C23" i="39"/>
  <c r="H22" i="39"/>
  <c r="C22" i="39"/>
  <c r="C21" i="39" s="1"/>
  <c r="E21" i="39"/>
  <c r="D21" i="39"/>
  <c r="B21" i="39"/>
  <c r="H20" i="39"/>
  <c r="H19" i="39" s="1"/>
  <c r="C20" i="39"/>
  <c r="C19" i="39" s="1"/>
  <c r="E19" i="39"/>
  <c r="D19" i="39"/>
  <c r="B19" i="39"/>
  <c r="H18" i="39"/>
  <c r="I18" i="39" s="1"/>
  <c r="C18" i="39"/>
  <c r="H17" i="39"/>
  <c r="I17" i="39" s="1"/>
  <c r="C17" i="39"/>
  <c r="H16" i="39"/>
  <c r="I16" i="39" s="1"/>
  <c r="C16" i="39"/>
  <c r="H15" i="39"/>
  <c r="I15" i="39" s="1"/>
  <c r="C15" i="39"/>
  <c r="H14" i="39"/>
  <c r="I14" i="39" s="1"/>
  <c r="C14" i="39"/>
  <c r="H13" i="39"/>
  <c r="C13" i="39"/>
  <c r="E12" i="39"/>
  <c r="D12" i="39"/>
  <c r="B12" i="39"/>
  <c r="B11" i="39" s="1"/>
  <c r="B10" i="39" s="1"/>
  <c r="E11" i="33"/>
  <c r="C15" i="38"/>
  <c r="H15" i="38"/>
  <c r="I15" i="38" s="1"/>
  <c r="D19" i="38"/>
  <c r="E19" i="38"/>
  <c r="H25" i="38"/>
  <c r="I25" i="38" s="1"/>
  <c r="C25" i="38"/>
  <c r="H24" i="38"/>
  <c r="I24" i="38" s="1"/>
  <c r="C24" i="38"/>
  <c r="H23" i="38"/>
  <c r="C23" i="38"/>
  <c r="E22" i="38"/>
  <c r="D22" i="38"/>
  <c r="B22" i="38"/>
  <c r="H21" i="38"/>
  <c r="I21" i="38" s="1"/>
  <c r="C21" i="38"/>
  <c r="H20" i="38"/>
  <c r="I20" i="38" s="1"/>
  <c r="C20" i="38"/>
  <c r="B19" i="38"/>
  <c r="H18" i="38"/>
  <c r="I18" i="38" s="1"/>
  <c r="C18" i="38"/>
  <c r="H17" i="38"/>
  <c r="I17" i="38" s="1"/>
  <c r="C17" i="38"/>
  <c r="H16" i="38"/>
  <c r="I16" i="38" s="1"/>
  <c r="C16" i="38"/>
  <c r="H14" i="38"/>
  <c r="I14" i="38" s="1"/>
  <c r="C14" i="38"/>
  <c r="H13" i="38"/>
  <c r="I13" i="38" s="1"/>
  <c r="C13" i="38"/>
  <c r="E12" i="38"/>
  <c r="D12" i="38"/>
  <c r="B12" i="38"/>
  <c r="D11" i="33"/>
  <c r="C23" i="37"/>
  <c r="H23" i="37"/>
  <c r="I23" i="37" s="1"/>
  <c r="C24" i="37"/>
  <c r="H24" i="37"/>
  <c r="I24" i="37" s="1"/>
  <c r="C25" i="37"/>
  <c r="H25" i="37"/>
  <c r="I25" i="37" s="1"/>
  <c r="H26" i="37"/>
  <c r="I26" i="37" s="1"/>
  <c r="C26" i="37"/>
  <c r="H22" i="37"/>
  <c r="C22" i="37"/>
  <c r="E21" i="37"/>
  <c r="D21" i="37"/>
  <c r="B21" i="37"/>
  <c r="H20" i="37"/>
  <c r="I20" i="37" s="1"/>
  <c r="C20" i="37"/>
  <c r="H19" i="37"/>
  <c r="I19" i="37" s="1"/>
  <c r="C19" i="37"/>
  <c r="E18" i="37"/>
  <c r="D18" i="37"/>
  <c r="B18" i="37"/>
  <c r="H17" i="37"/>
  <c r="I17" i="37" s="1"/>
  <c r="C17" i="37"/>
  <c r="H16" i="37"/>
  <c r="I16" i="37" s="1"/>
  <c r="C16" i="37"/>
  <c r="H15" i="37"/>
  <c r="I15" i="37" s="1"/>
  <c r="C15" i="37"/>
  <c r="H14" i="37"/>
  <c r="I14" i="37" s="1"/>
  <c r="C14" i="37"/>
  <c r="H13" i="37"/>
  <c r="I13" i="37" s="1"/>
  <c r="C13" i="37"/>
  <c r="E12" i="37"/>
  <c r="D12" i="37"/>
  <c r="B12" i="37"/>
  <c r="C11" i="33"/>
  <c r="G11" i="33" s="1"/>
  <c r="I24" i="12"/>
  <c r="I25" i="12"/>
  <c r="I23" i="12"/>
  <c r="I21" i="12"/>
  <c r="I20" i="12"/>
  <c r="I14" i="12"/>
  <c r="I15" i="12"/>
  <c r="I16" i="12"/>
  <c r="I17" i="12"/>
  <c r="I18" i="12"/>
  <c r="I13" i="12"/>
  <c r="B10" i="12"/>
  <c r="B11" i="12"/>
  <c r="E10" i="12"/>
  <c r="E11" i="12"/>
  <c r="H10" i="12"/>
  <c r="H11" i="12"/>
  <c r="F10" i="33"/>
  <c r="I55" i="36"/>
  <c r="G55" i="36"/>
  <c r="H55" i="36" s="1"/>
  <c r="G56" i="36"/>
  <c r="H56" i="36" s="1"/>
  <c r="I56" i="36" s="1"/>
  <c r="G54" i="36"/>
  <c r="H54" i="36" s="1"/>
  <c r="I54" i="36" s="1"/>
  <c r="G30" i="36"/>
  <c r="G31" i="36"/>
  <c r="G32" i="36"/>
  <c r="G33" i="36"/>
  <c r="H33" i="36" s="1"/>
  <c r="I33" i="36" s="1"/>
  <c r="G34" i="36"/>
  <c r="G35" i="36"/>
  <c r="G36" i="36"/>
  <c r="H36" i="36" s="1"/>
  <c r="I36" i="36" s="1"/>
  <c r="G37" i="36"/>
  <c r="H37" i="36" s="1"/>
  <c r="I37" i="36" s="1"/>
  <c r="G38" i="36"/>
  <c r="H38" i="36" s="1"/>
  <c r="I38" i="36" s="1"/>
  <c r="G39" i="36"/>
  <c r="G40" i="36"/>
  <c r="G41" i="36"/>
  <c r="H41" i="36" s="1"/>
  <c r="I41" i="36" s="1"/>
  <c r="G42" i="36"/>
  <c r="H42" i="36" s="1"/>
  <c r="I42" i="36" s="1"/>
  <c r="G43" i="36"/>
  <c r="G44" i="36"/>
  <c r="H44" i="36" s="1"/>
  <c r="I44" i="36" s="1"/>
  <c r="G45" i="36"/>
  <c r="H45" i="36" s="1"/>
  <c r="I45" i="36" s="1"/>
  <c r="G46" i="36"/>
  <c r="G48" i="36"/>
  <c r="G49" i="36"/>
  <c r="G50" i="36"/>
  <c r="H50" i="36" s="1"/>
  <c r="I50" i="36" s="1"/>
  <c r="G51" i="36"/>
  <c r="H51" i="36" s="1"/>
  <c r="I51" i="36" s="1"/>
  <c r="G29" i="36"/>
  <c r="H29" i="36" s="1"/>
  <c r="I29" i="36" s="1"/>
  <c r="G19" i="36"/>
  <c r="G20" i="36"/>
  <c r="G22" i="36"/>
  <c r="G23" i="36"/>
  <c r="G24" i="36"/>
  <c r="H24" i="36" s="1"/>
  <c r="I24" i="36" s="1"/>
  <c r="G25" i="36"/>
  <c r="H25" i="36" s="1"/>
  <c r="I25" i="36" s="1"/>
  <c r="G26" i="36"/>
  <c r="H26" i="36" s="1"/>
  <c r="I26" i="36" s="1"/>
  <c r="G18" i="36"/>
  <c r="H18" i="36" s="1"/>
  <c r="I18" i="36" s="1"/>
  <c r="H20" i="36"/>
  <c r="I20" i="36" s="1"/>
  <c r="G15" i="36"/>
  <c r="H15" i="36" s="1"/>
  <c r="I15" i="36" s="1"/>
  <c r="E27" i="36"/>
  <c r="B27" i="36"/>
  <c r="C23" i="36"/>
  <c r="H23" i="36"/>
  <c r="I23" i="36" s="1"/>
  <c r="C24" i="36"/>
  <c r="C56" i="36"/>
  <c r="C55" i="36"/>
  <c r="C54" i="36"/>
  <c r="E53" i="36"/>
  <c r="E52" i="36" s="1"/>
  <c r="B53" i="36"/>
  <c r="B52" i="36" s="1"/>
  <c r="C51" i="36"/>
  <c r="C50" i="36"/>
  <c r="H49" i="36"/>
  <c r="I49" i="36" s="1"/>
  <c r="C49" i="36"/>
  <c r="H48" i="36"/>
  <c r="I48" i="36" s="1"/>
  <c r="C48" i="36"/>
  <c r="E47" i="36"/>
  <c r="B47" i="36"/>
  <c r="H46" i="36"/>
  <c r="I46" i="36" s="1"/>
  <c r="C46" i="36"/>
  <c r="C45" i="36"/>
  <c r="C44" i="36"/>
  <c r="H43" i="36"/>
  <c r="I43" i="36" s="1"/>
  <c r="C43" i="36"/>
  <c r="C42" i="36"/>
  <c r="C41" i="36"/>
  <c r="H40" i="36"/>
  <c r="I40" i="36" s="1"/>
  <c r="C40" i="36"/>
  <c r="H39" i="36"/>
  <c r="I39" i="36" s="1"/>
  <c r="C39" i="36"/>
  <c r="C38" i="36"/>
  <c r="C37" i="36"/>
  <c r="C36" i="36"/>
  <c r="H35" i="36"/>
  <c r="I35" i="36" s="1"/>
  <c r="C35" i="36"/>
  <c r="H34" i="36"/>
  <c r="I34" i="36" s="1"/>
  <c r="C34" i="36"/>
  <c r="C33" i="36"/>
  <c r="H32" i="36"/>
  <c r="I32" i="36" s="1"/>
  <c r="C32" i="36"/>
  <c r="H31" i="36"/>
  <c r="I31" i="36" s="1"/>
  <c r="C31" i="36"/>
  <c r="H30" i="36"/>
  <c r="I30" i="36" s="1"/>
  <c r="C30" i="36"/>
  <c r="C29" i="36"/>
  <c r="E28" i="36"/>
  <c r="B28" i="36"/>
  <c r="C26" i="36"/>
  <c r="C25" i="36"/>
  <c r="H22" i="36"/>
  <c r="I22" i="36" s="1"/>
  <c r="C22" i="36"/>
  <c r="E21" i="36"/>
  <c r="B21" i="36"/>
  <c r="C20" i="36"/>
  <c r="C19" i="36"/>
  <c r="C18" i="36"/>
  <c r="E17" i="36"/>
  <c r="E16" i="36" s="1"/>
  <c r="E12" i="36" s="1"/>
  <c r="B17" i="36"/>
  <c r="B16" i="36" s="1"/>
  <c r="C15" i="36"/>
  <c r="C14" i="36" s="1"/>
  <c r="E14" i="36"/>
  <c r="E13" i="36" s="1"/>
  <c r="D14" i="36"/>
  <c r="B14" i="36"/>
  <c r="B13" i="36" s="1"/>
  <c r="E10" i="33"/>
  <c r="I66" i="35"/>
  <c r="G66" i="35"/>
  <c r="H66" i="35" s="1"/>
  <c r="G64" i="35"/>
  <c r="H64" i="35" s="1"/>
  <c r="I64" i="35" s="1"/>
  <c r="I63" i="35" s="1"/>
  <c r="C64" i="35"/>
  <c r="G54" i="35"/>
  <c r="H54" i="35" s="1"/>
  <c r="I54" i="35" s="1"/>
  <c r="G55" i="35"/>
  <c r="H55" i="35" s="1"/>
  <c r="I55" i="35" s="1"/>
  <c r="G56" i="35"/>
  <c r="H56" i="35" s="1"/>
  <c r="I56" i="35" s="1"/>
  <c r="G58" i="35"/>
  <c r="H58" i="35" s="1"/>
  <c r="I58" i="35" s="1"/>
  <c r="G59" i="35"/>
  <c r="G60" i="35"/>
  <c r="G61" i="35"/>
  <c r="H61" i="35" s="1"/>
  <c r="G53" i="35"/>
  <c r="G50" i="35"/>
  <c r="H50" i="35" s="1"/>
  <c r="G34" i="35"/>
  <c r="G35" i="35"/>
  <c r="H35" i="35" s="1"/>
  <c r="I35" i="35" s="1"/>
  <c r="G36" i="35"/>
  <c r="H36" i="35" s="1"/>
  <c r="I36" i="35" s="1"/>
  <c r="G37" i="35"/>
  <c r="G38" i="35"/>
  <c r="G39" i="35"/>
  <c r="G40" i="35"/>
  <c r="H40" i="35" s="1"/>
  <c r="I40" i="35" s="1"/>
  <c r="G41" i="35"/>
  <c r="H41" i="35" s="1"/>
  <c r="I41" i="35" s="1"/>
  <c r="G42" i="35"/>
  <c r="H42" i="35" s="1"/>
  <c r="I42" i="35" s="1"/>
  <c r="G43" i="35"/>
  <c r="G44" i="35"/>
  <c r="H44" i="35" s="1"/>
  <c r="I44" i="35" s="1"/>
  <c r="G45" i="35"/>
  <c r="G46" i="35"/>
  <c r="G47" i="35"/>
  <c r="G49" i="35"/>
  <c r="H49" i="35" s="1"/>
  <c r="I49" i="35" s="1"/>
  <c r="G33" i="35"/>
  <c r="G17" i="35"/>
  <c r="H17" i="35" s="1"/>
  <c r="G18" i="35"/>
  <c r="H18" i="35" s="1"/>
  <c r="I18" i="35" s="1"/>
  <c r="G19" i="35"/>
  <c r="G20" i="35"/>
  <c r="G21" i="35"/>
  <c r="G22" i="35"/>
  <c r="H22" i="35" s="1"/>
  <c r="I22" i="35" s="1"/>
  <c r="G23" i="35"/>
  <c r="G25" i="35"/>
  <c r="G26" i="35"/>
  <c r="H26" i="35" s="1"/>
  <c r="G27" i="35"/>
  <c r="H27" i="35" s="1"/>
  <c r="I27" i="35" s="1"/>
  <c r="G28" i="35"/>
  <c r="G29" i="35"/>
  <c r="G30" i="35"/>
  <c r="H30" i="35" s="1"/>
  <c r="I30" i="35" s="1"/>
  <c r="G15" i="35"/>
  <c r="C58" i="35"/>
  <c r="C59" i="35"/>
  <c r="C60" i="35"/>
  <c r="E31" i="35"/>
  <c r="E63" i="35"/>
  <c r="B63" i="35"/>
  <c r="B57" i="35"/>
  <c r="E57" i="35"/>
  <c r="H59" i="35"/>
  <c r="I59" i="35" s="1"/>
  <c r="H60" i="35"/>
  <c r="I60" i="35" s="1"/>
  <c r="C54" i="35"/>
  <c r="C66" i="35"/>
  <c r="E65" i="35"/>
  <c r="B65" i="35"/>
  <c r="B62" i="35" s="1"/>
  <c r="C61" i="35"/>
  <c r="C56" i="35"/>
  <c r="C55" i="35"/>
  <c r="H53" i="35"/>
  <c r="C53" i="35"/>
  <c r="E52" i="35"/>
  <c r="B52" i="35"/>
  <c r="C50" i="35"/>
  <c r="C49" i="35"/>
  <c r="E48" i="35"/>
  <c r="B48" i="35"/>
  <c r="B31" i="35" s="1"/>
  <c r="H47" i="35"/>
  <c r="I47" i="35" s="1"/>
  <c r="C47" i="35"/>
  <c r="H46" i="35"/>
  <c r="I46" i="35" s="1"/>
  <c r="C46" i="35"/>
  <c r="H45" i="35"/>
  <c r="I45" i="35" s="1"/>
  <c r="C45" i="35"/>
  <c r="C44" i="35"/>
  <c r="H43" i="35"/>
  <c r="I43" i="35" s="1"/>
  <c r="C43" i="35"/>
  <c r="C42" i="35"/>
  <c r="C41" i="35"/>
  <c r="C40" i="35"/>
  <c r="H39" i="35"/>
  <c r="I39" i="35" s="1"/>
  <c r="C39" i="35"/>
  <c r="H38" i="35"/>
  <c r="I38" i="35" s="1"/>
  <c r="C38" i="35"/>
  <c r="H37" i="35"/>
  <c r="I37" i="35" s="1"/>
  <c r="C37" i="35"/>
  <c r="C36" i="35"/>
  <c r="C35" i="35"/>
  <c r="H34" i="35"/>
  <c r="I34" i="35" s="1"/>
  <c r="C34" i="35"/>
  <c r="H33" i="35"/>
  <c r="I33" i="35" s="1"/>
  <c r="C33" i="35"/>
  <c r="E32" i="35"/>
  <c r="B32" i="35"/>
  <c r="C30" i="35"/>
  <c r="H29" i="35"/>
  <c r="I29" i="35" s="1"/>
  <c r="C29" i="35"/>
  <c r="H28" i="35"/>
  <c r="I28" i="35" s="1"/>
  <c r="C28" i="35"/>
  <c r="C27" i="35"/>
  <c r="C26" i="35"/>
  <c r="H25" i="35"/>
  <c r="I25" i="35" s="1"/>
  <c r="C25" i="35"/>
  <c r="E24" i="35"/>
  <c r="B24" i="35"/>
  <c r="H23" i="35"/>
  <c r="I23" i="35" s="1"/>
  <c r="C23" i="35"/>
  <c r="C22" i="35"/>
  <c r="H21" i="35"/>
  <c r="I21" i="35" s="1"/>
  <c r="C21" i="35"/>
  <c r="H20" i="35"/>
  <c r="I20" i="35" s="1"/>
  <c r="C20" i="35"/>
  <c r="H19" i="35"/>
  <c r="I19" i="35" s="1"/>
  <c r="C19" i="35"/>
  <c r="C18" i="35"/>
  <c r="C17" i="35"/>
  <c r="E16" i="35"/>
  <c r="B16" i="35"/>
  <c r="H15" i="35"/>
  <c r="I15" i="35" s="1"/>
  <c r="I14" i="35" s="1"/>
  <c r="C15" i="35"/>
  <c r="E14" i="35"/>
  <c r="B14" i="35"/>
  <c r="D10" i="33"/>
  <c r="E62" i="34"/>
  <c r="G64" i="34"/>
  <c r="G61" i="34"/>
  <c r="H61" i="34" s="1"/>
  <c r="I61" i="34" s="1"/>
  <c r="G58" i="34"/>
  <c r="H58" i="34" s="1"/>
  <c r="I58" i="34" s="1"/>
  <c r="G59" i="34"/>
  <c r="H59" i="34" s="1"/>
  <c r="I59" i="34" s="1"/>
  <c r="G57" i="34"/>
  <c r="H57" i="34" s="1"/>
  <c r="G52" i="34"/>
  <c r="H52" i="34" s="1"/>
  <c r="G53" i="34"/>
  <c r="H53" i="34" s="1"/>
  <c r="I53" i="34" s="1"/>
  <c r="G54" i="34"/>
  <c r="G37" i="34"/>
  <c r="G38" i="34"/>
  <c r="H38" i="34" s="1"/>
  <c r="I38" i="34" s="1"/>
  <c r="G39" i="34"/>
  <c r="G40" i="34"/>
  <c r="H40" i="34" s="1"/>
  <c r="I40" i="34" s="1"/>
  <c r="G41" i="34"/>
  <c r="H41" i="34" s="1"/>
  <c r="I41" i="34" s="1"/>
  <c r="G42" i="34"/>
  <c r="G43" i="34"/>
  <c r="H43" i="34" s="1"/>
  <c r="I43" i="34" s="1"/>
  <c r="G44" i="34"/>
  <c r="H44" i="34" s="1"/>
  <c r="I44" i="34" s="1"/>
  <c r="G45" i="34"/>
  <c r="H45" i="34" s="1"/>
  <c r="I45" i="34" s="1"/>
  <c r="G46" i="34"/>
  <c r="H46" i="34" s="1"/>
  <c r="I46" i="34" s="1"/>
  <c r="G47" i="34"/>
  <c r="G48" i="34"/>
  <c r="H48" i="34" s="1"/>
  <c r="I48" i="34" s="1"/>
  <c r="G49" i="34"/>
  <c r="H49" i="34" s="1"/>
  <c r="I49" i="34" s="1"/>
  <c r="G50" i="34"/>
  <c r="G36" i="34"/>
  <c r="H36" i="34" s="1"/>
  <c r="I36" i="34" s="1"/>
  <c r="G34" i="34"/>
  <c r="G17" i="34"/>
  <c r="G18" i="34"/>
  <c r="H18" i="34" s="1"/>
  <c r="G19" i="34"/>
  <c r="H19" i="34" s="1"/>
  <c r="I19" i="34" s="1"/>
  <c r="G20" i="34"/>
  <c r="H20" i="34" s="1"/>
  <c r="I20" i="34" s="1"/>
  <c r="G21" i="34"/>
  <c r="H21" i="34" s="1"/>
  <c r="I21" i="34" s="1"/>
  <c r="G22" i="34"/>
  <c r="H22" i="34" s="1"/>
  <c r="I22" i="34" s="1"/>
  <c r="G23" i="34"/>
  <c r="H23" i="34" s="1"/>
  <c r="I23" i="34" s="1"/>
  <c r="G24" i="34"/>
  <c r="H24" i="34" s="1"/>
  <c r="I24" i="34" s="1"/>
  <c r="G26" i="34"/>
  <c r="G27" i="34"/>
  <c r="H27" i="34" s="1"/>
  <c r="I27" i="34" s="1"/>
  <c r="G28" i="34"/>
  <c r="H28" i="34" s="1"/>
  <c r="I28" i="34" s="1"/>
  <c r="G29" i="34"/>
  <c r="H29" i="34" s="1"/>
  <c r="I29" i="34" s="1"/>
  <c r="G30" i="34"/>
  <c r="H30" i="34" s="1"/>
  <c r="I30" i="34" s="1"/>
  <c r="G31" i="34"/>
  <c r="H31" i="34" s="1"/>
  <c r="I31" i="34" s="1"/>
  <c r="G15" i="34"/>
  <c r="H15" i="34" s="1"/>
  <c r="C27" i="34"/>
  <c r="C28" i="34"/>
  <c r="C29" i="34"/>
  <c r="C30" i="34"/>
  <c r="C31" i="34"/>
  <c r="C26" i="34"/>
  <c r="C18" i="34"/>
  <c r="C19" i="34"/>
  <c r="C20" i="34"/>
  <c r="C21" i="34"/>
  <c r="C22" i="34"/>
  <c r="C23" i="34"/>
  <c r="C24" i="34"/>
  <c r="C17" i="34"/>
  <c r="C15" i="34"/>
  <c r="H64" i="34"/>
  <c r="I64" i="34" s="1"/>
  <c r="C64" i="34"/>
  <c r="E63" i="34"/>
  <c r="B63" i="34"/>
  <c r="B62" i="34" s="1"/>
  <c r="C61" i="34"/>
  <c r="E60" i="34"/>
  <c r="B60" i="34"/>
  <c r="C59" i="34"/>
  <c r="C58" i="34"/>
  <c r="C57" i="34"/>
  <c r="E56" i="34"/>
  <c r="E55" i="34" s="1"/>
  <c r="B56" i="34"/>
  <c r="H54" i="34"/>
  <c r="I54" i="34" s="1"/>
  <c r="C54" i="34"/>
  <c r="C53" i="34"/>
  <c r="C52" i="34"/>
  <c r="E51" i="34"/>
  <c r="B51" i="34"/>
  <c r="H50" i="34"/>
  <c r="I50" i="34" s="1"/>
  <c r="C50" i="34"/>
  <c r="C49" i="34"/>
  <c r="C48" i="34"/>
  <c r="H47" i="34"/>
  <c r="I47" i="34" s="1"/>
  <c r="C47" i="34"/>
  <c r="C46" i="34"/>
  <c r="C45" i="34"/>
  <c r="C44" i="34"/>
  <c r="C43" i="34"/>
  <c r="H42" i="34"/>
  <c r="I42" i="34" s="1"/>
  <c r="C42" i="34"/>
  <c r="C41" i="34"/>
  <c r="C40" i="34"/>
  <c r="H39" i="34"/>
  <c r="I39" i="34" s="1"/>
  <c r="C39" i="34"/>
  <c r="C38" i="34"/>
  <c r="H37" i="34"/>
  <c r="C37" i="34"/>
  <c r="C36" i="34"/>
  <c r="E35" i="34"/>
  <c r="B35" i="34"/>
  <c r="C34" i="34"/>
  <c r="E33" i="34"/>
  <c r="B33" i="34"/>
  <c r="H26" i="34"/>
  <c r="E25" i="34"/>
  <c r="B25" i="34"/>
  <c r="H17" i="34"/>
  <c r="I17" i="34" s="1"/>
  <c r="E16" i="34"/>
  <c r="B16" i="34"/>
  <c r="E14" i="34"/>
  <c r="B14" i="34"/>
  <c r="C10" i="33"/>
  <c r="G87" i="24"/>
  <c r="G88" i="24"/>
  <c r="G89" i="24"/>
  <c r="G90" i="24"/>
  <c r="G86" i="24"/>
  <c r="G78" i="24"/>
  <c r="G79" i="24"/>
  <c r="G80" i="24"/>
  <c r="G81" i="24"/>
  <c r="G82" i="24"/>
  <c r="G83" i="24"/>
  <c r="G84" i="24"/>
  <c r="G77" i="24"/>
  <c r="G72" i="24"/>
  <c r="G73" i="24"/>
  <c r="G74" i="24"/>
  <c r="G71" i="24"/>
  <c r="G66" i="24"/>
  <c r="G67" i="24"/>
  <c r="G68" i="24"/>
  <c r="G69" i="24"/>
  <c r="G65" i="24"/>
  <c r="G62" i="24"/>
  <c r="G60" i="24"/>
  <c r="G61" i="24"/>
  <c r="G59" i="24"/>
  <c r="G57" i="24"/>
  <c r="G41" i="24"/>
  <c r="G42" i="24"/>
  <c r="G43" i="24"/>
  <c r="G44" i="24"/>
  <c r="G45" i="24"/>
  <c r="G46" i="24"/>
  <c r="G47" i="24"/>
  <c r="G48" i="24"/>
  <c r="G49" i="24"/>
  <c r="G50" i="24"/>
  <c r="G51" i="24"/>
  <c r="G52" i="24"/>
  <c r="G53" i="24"/>
  <c r="G54" i="24"/>
  <c r="G55" i="24"/>
  <c r="G56" i="24"/>
  <c r="G40" i="24"/>
  <c r="G38" i="24"/>
  <c r="G26" i="24"/>
  <c r="G27" i="24"/>
  <c r="G28" i="24"/>
  <c r="G29" i="24"/>
  <c r="G30" i="24"/>
  <c r="G31" i="24"/>
  <c r="G33" i="24"/>
  <c r="G34" i="24"/>
  <c r="G35" i="24"/>
  <c r="G24" i="24"/>
  <c r="G21" i="24"/>
  <c r="G16" i="24"/>
  <c r="G18" i="24"/>
  <c r="G19" i="24"/>
  <c r="G15" i="24"/>
  <c r="I12" i="32"/>
  <c r="C9" i="33"/>
  <c r="G9" i="33" s="1"/>
  <c r="G18" i="32"/>
  <c r="G13" i="33"/>
  <c r="G14" i="33"/>
  <c r="G10" i="33" l="1"/>
  <c r="I13" i="42"/>
  <c r="I12" i="42" s="1"/>
  <c r="H12" i="42"/>
  <c r="H12" i="41"/>
  <c r="I12" i="41"/>
  <c r="H12" i="40"/>
  <c r="I12" i="40"/>
  <c r="E11" i="39"/>
  <c r="E10" i="39" s="1"/>
  <c r="H12" i="39"/>
  <c r="I13" i="39"/>
  <c r="H21" i="39"/>
  <c r="H11" i="39" s="1"/>
  <c r="H10" i="39" s="1"/>
  <c r="I20" i="39"/>
  <c r="I19" i="39" s="1"/>
  <c r="C12" i="39"/>
  <c r="I12" i="39"/>
  <c r="I22" i="39"/>
  <c r="I21" i="39" s="1"/>
  <c r="C19" i="38"/>
  <c r="B11" i="38"/>
  <c r="B10" i="38" s="1"/>
  <c r="C12" i="38"/>
  <c r="C22" i="38"/>
  <c r="H22" i="38"/>
  <c r="H19" i="38"/>
  <c r="I19" i="38"/>
  <c r="E11" i="38"/>
  <c r="E10" i="38" s="1"/>
  <c r="I12" i="38"/>
  <c r="I23" i="38"/>
  <c r="I22" i="38" s="1"/>
  <c r="H12" i="38"/>
  <c r="B11" i="37"/>
  <c r="B10" i="37" s="1"/>
  <c r="C12" i="37"/>
  <c r="E11" i="37"/>
  <c r="E10" i="37" s="1"/>
  <c r="C18" i="37"/>
  <c r="I18" i="37"/>
  <c r="H21" i="37"/>
  <c r="C21" i="37"/>
  <c r="H18" i="37"/>
  <c r="I22" i="37"/>
  <c r="I21" i="37" s="1"/>
  <c r="I12" i="37"/>
  <c r="H12" i="37"/>
  <c r="B12" i="36"/>
  <c r="H19" i="36"/>
  <c r="I19" i="36" s="1"/>
  <c r="I17" i="36" s="1"/>
  <c r="I21" i="36"/>
  <c r="H28" i="36"/>
  <c r="I28" i="36"/>
  <c r="I53" i="36"/>
  <c r="I52" i="36" s="1"/>
  <c r="I47" i="36"/>
  <c r="I14" i="36"/>
  <c r="I13" i="36" s="1"/>
  <c r="H14" i="36"/>
  <c r="H13" i="36" s="1"/>
  <c r="H21" i="36"/>
  <c r="H47" i="36"/>
  <c r="H53" i="36"/>
  <c r="H52" i="36" s="1"/>
  <c r="H63" i="35"/>
  <c r="E62" i="35"/>
  <c r="H57" i="35"/>
  <c r="E51" i="35"/>
  <c r="B51" i="35"/>
  <c r="H48" i="35"/>
  <c r="H24" i="35"/>
  <c r="E13" i="35"/>
  <c r="I65" i="35"/>
  <c r="I62" i="35" s="1"/>
  <c r="H65" i="35"/>
  <c r="B13" i="35"/>
  <c r="H52" i="35"/>
  <c r="H16" i="35"/>
  <c r="I32" i="35"/>
  <c r="H14" i="35"/>
  <c r="H32" i="35"/>
  <c r="I26" i="35"/>
  <c r="I24" i="35" s="1"/>
  <c r="I50" i="35"/>
  <c r="I48" i="35" s="1"/>
  <c r="I53" i="35"/>
  <c r="I52" i="35" s="1"/>
  <c r="I61" i="35"/>
  <c r="I57" i="35" s="1"/>
  <c r="I17" i="35"/>
  <c r="I16" i="35" s="1"/>
  <c r="H34" i="34"/>
  <c r="I34" i="34" s="1"/>
  <c r="I33" i="34" s="1"/>
  <c r="E32" i="34"/>
  <c r="B32" i="34"/>
  <c r="E13" i="34"/>
  <c r="E12" i="34" s="1"/>
  <c r="B55" i="34"/>
  <c r="H25" i="34"/>
  <c r="B13" i="34"/>
  <c r="B12" i="34" s="1"/>
  <c r="H16" i="34"/>
  <c r="I15" i="34"/>
  <c r="I14" i="34" s="1"/>
  <c r="H14" i="34"/>
  <c r="H60" i="34"/>
  <c r="H35" i="34"/>
  <c r="H51" i="34"/>
  <c r="H56" i="34"/>
  <c r="I63" i="34"/>
  <c r="I62" i="34" s="1"/>
  <c r="H63" i="34"/>
  <c r="H62" i="34" s="1"/>
  <c r="I18" i="34"/>
  <c r="I16" i="34" s="1"/>
  <c r="I26" i="34"/>
  <c r="I25" i="34" s="1"/>
  <c r="I37" i="34"/>
  <c r="I35" i="34" s="1"/>
  <c r="I52" i="34"/>
  <c r="I51" i="34" s="1"/>
  <c r="I57" i="34"/>
  <c r="I56" i="34" s="1"/>
  <c r="I60" i="34"/>
  <c r="G8" i="33"/>
  <c r="I11" i="39" l="1"/>
  <c r="I10" i="39" s="1"/>
  <c r="H11" i="38"/>
  <c r="H10" i="38" s="1"/>
  <c r="I11" i="38"/>
  <c r="I10" i="38" s="1"/>
  <c r="H11" i="37"/>
  <c r="H10" i="37" s="1"/>
  <c r="I11" i="37"/>
  <c r="I10" i="37" s="1"/>
  <c r="I27" i="36"/>
  <c r="H27" i="36"/>
  <c r="H17" i="36"/>
  <c r="H16" i="36" s="1"/>
  <c r="I16" i="36"/>
  <c r="H62" i="35"/>
  <c r="H51" i="35"/>
  <c r="H31" i="35"/>
  <c r="I31" i="35"/>
  <c r="E12" i="35"/>
  <c r="B12" i="35"/>
  <c r="I13" i="35"/>
  <c r="H13" i="35"/>
  <c r="I51" i="35"/>
  <c r="H55" i="34"/>
  <c r="H33" i="34"/>
  <c r="H32" i="34" s="1"/>
  <c r="H13" i="34"/>
  <c r="H12" i="34" s="1"/>
  <c r="I32" i="34"/>
  <c r="I13" i="34"/>
  <c r="I55" i="34"/>
  <c r="I12" i="34" s="1"/>
  <c r="I12" i="36" l="1"/>
  <c r="H12" i="36"/>
  <c r="H12" i="35"/>
  <c r="I12" i="35"/>
  <c r="G1015" i="32" l="1"/>
  <c r="C1015" i="32"/>
  <c r="G1014" i="32"/>
  <c r="C1014" i="32"/>
  <c r="G1013" i="32"/>
  <c r="C1013" i="32"/>
  <c r="G1012" i="32"/>
  <c r="C1012" i="32"/>
  <c r="G1011" i="32"/>
  <c r="C1011" i="32"/>
  <c r="G1010" i="32"/>
  <c r="C1010" i="32"/>
  <c r="G1009" i="32"/>
  <c r="C1009" i="32"/>
  <c r="G1008" i="32"/>
  <c r="C1008" i="32"/>
  <c r="G1007" i="32"/>
  <c r="C1007" i="32"/>
  <c r="G1006" i="32"/>
  <c r="C1006" i="32"/>
  <c r="G1005" i="32"/>
  <c r="C1005" i="32"/>
  <c r="G1004" i="32"/>
  <c r="C1004" i="32"/>
  <c r="G1003" i="32"/>
  <c r="C1003" i="32"/>
  <c r="G1002" i="32"/>
  <c r="C1002" i="32"/>
  <c r="G1001" i="32"/>
  <c r="C1001" i="32"/>
  <c r="G1000" i="32"/>
  <c r="C1000" i="32"/>
  <c r="G999" i="32"/>
  <c r="C999" i="32"/>
  <c r="G998" i="32"/>
  <c r="C998" i="32"/>
  <c r="G997" i="32"/>
  <c r="C997" i="32"/>
  <c r="G996" i="32"/>
  <c r="C996" i="32"/>
  <c r="G995" i="32"/>
  <c r="C995" i="32"/>
  <c r="G994" i="32"/>
  <c r="C994" i="32"/>
  <c r="G993" i="32"/>
  <c r="C993" i="32"/>
  <c r="G992" i="32"/>
  <c r="C992" i="32"/>
  <c r="G991" i="32"/>
  <c r="C991" i="32"/>
  <c r="G990" i="32"/>
  <c r="C990" i="32"/>
  <c r="G989" i="32"/>
  <c r="C989" i="32"/>
  <c r="G988" i="32"/>
  <c r="C988" i="32"/>
  <c r="G987" i="32"/>
  <c r="C987" i="32"/>
  <c r="G986" i="32"/>
  <c r="C986" i="32"/>
  <c r="G985" i="32"/>
  <c r="C985" i="32"/>
  <c r="G984" i="32"/>
  <c r="C984" i="32"/>
  <c r="G983" i="32"/>
  <c r="C983" i="32"/>
  <c r="G982" i="32"/>
  <c r="C982" i="32"/>
  <c r="G981" i="32"/>
  <c r="C981" i="32"/>
  <c r="G980" i="32"/>
  <c r="C980" i="32"/>
  <c r="G979" i="32"/>
  <c r="C979" i="32"/>
  <c r="G978" i="32"/>
  <c r="C978" i="32"/>
  <c r="G977" i="32"/>
  <c r="C977" i="32"/>
  <c r="G976" i="32"/>
  <c r="C976" i="32"/>
  <c r="G975" i="32"/>
  <c r="C975" i="32"/>
  <c r="G974" i="32"/>
  <c r="C974" i="32"/>
  <c r="G973" i="32"/>
  <c r="C973" i="32"/>
  <c r="G972" i="32"/>
  <c r="C972" i="32"/>
  <c r="G971" i="32"/>
  <c r="C971" i="32"/>
  <c r="G970" i="32"/>
  <c r="C970" i="32"/>
  <c r="G969" i="32"/>
  <c r="C969" i="32"/>
  <c r="G968" i="32"/>
  <c r="C968" i="32"/>
  <c r="G967" i="32"/>
  <c r="C967" i="32"/>
  <c r="G966" i="32"/>
  <c r="C966" i="32"/>
  <c r="G965" i="32"/>
  <c r="C965" i="32"/>
  <c r="G964" i="32"/>
  <c r="C964" i="32"/>
  <c r="G963" i="32"/>
  <c r="C963" i="32"/>
  <c r="G962" i="32"/>
  <c r="C962" i="32"/>
  <c r="G961" i="32"/>
  <c r="C961" i="32"/>
  <c r="G960" i="32"/>
  <c r="C960" i="32"/>
  <c r="G959" i="32"/>
  <c r="C959" i="32"/>
  <c r="G958" i="32"/>
  <c r="C958" i="32"/>
  <c r="G957" i="32"/>
  <c r="C957" i="32"/>
  <c r="G956" i="32"/>
  <c r="C956" i="32"/>
  <c r="G955" i="32"/>
  <c r="C955" i="32"/>
  <c r="G954" i="32"/>
  <c r="C954" i="32"/>
  <c r="G953" i="32"/>
  <c r="C953" i="32"/>
  <c r="G952" i="32"/>
  <c r="C952" i="32"/>
  <c r="G951" i="32"/>
  <c r="C951" i="32"/>
  <c r="G950" i="32"/>
  <c r="C950" i="32"/>
  <c r="G949" i="32"/>
  <c r="C949" i="32"/>
  <c r="G948" i="32"/>
  <c r="C948" i="32"/>
  <c r="G947" i="32"/>
  <c r="C947" i="32"/>
  <c r="G946" i="32"/>
  <c r="C946" i="32"/>
  <c r="G945" i="32"/>
  <c r="C945" i="32"/>
  <c r="G944" i="32"/>
  <c r="C944" i="32"/>
  <c r="G943" i="32"/>
  <c r="C943" i="32"/>
  <c r="G942" i="32"/>
  <c r="C942" i="32"/>
  <c r="G941" i="32"/>
  <c r="C941" i="32"/>
  <c r="G940" i="32"/>
  <c r="C940" i="32"/>
  <c r="G939" i="32"/>
  <c r="C939" i="32"/>
  <c r="G938" i="32"/>
  <c r="C938" i="32"/>
  <c r="G937" i="32"/>
  <c r="C937" i="32"/>
  <c r="G936" i="32"/>
  <c r="C936" i="32"/>
  <c r="G935" i="32"/>
  <c r="C935" i="32"/>
  <c r="G934" i="32"/>
  <c r="C934" i="32"/>
  <c r="G933" i="32"/>
  <c r="C933" i="32"/>
  <c r="G932" i="32"/>
  <c r="C932" i="32"/>
  <c r="G931" i="32"/>
  <c r="C931" i="32"/>
  <c r="G930" i="32"/>
  <c r="C930" i="32"/>
  <c r="G929" i="32"/>
  <c r="C929" i="32"/>
  <c r="G928" i="32"/>
  <c r="C928" i="32"/>
  <c r="G927" i="32"/>
  <c r="C927" i="32"/>
  <c r="G926" i="32"/>
  <c r="C926" i="32"/>
  <c r="G925" i="32"/>
  <c r="C925" i="32"/>
  <c r="G924" i="32"/>
  <c r="C924" i="32"/>
  <c r="G923" i="32"/>
  <c r="C923" i="32"/>
  <c r="G922" i="32"/>
  <c r="C922" i="32"/>
  <c r="G921" i="32"/>
  <c r="C921" i="32"/>
  <c r="G920" i="32"/>
  <c r="C920" i="32"/>
  <c r="G919" i="32"/>
  <c r="H919" i="32" s="1"/>
  <c r="I919" i="32" s="1"/>
  <c r="C919" i="32"/>
  <c r="G918" i="32"/>
  <c r="C918" i="32"/>
  <c r="G917" i="32"/>
  <c r="C917" i="32"/>
  <c r="G916" i="32"/>
  <c r="C916" i="32"/>
  <c r="G915" i="32"/>
  <c r="C915" i="32"/>
  <c r="G914" i="32"/>
  <c r="C914" i="32"/>
  <c r="G913" i="32"/>
  <c r="C913" i="32"/>
  <c r="G912" i="32"/>
  <c r="C912" i="32"/>
  <c r="G911" i="32"/>
  <c r="C911" i="32"/>
  <c r="G910" i="32"/>
  <c r="C910" i="32"/>
  <c r="G909" i="32"/>
  <c r="C909" i="32"/>
  <c r="G908" i="32"/>
  <c r="C908" i="32"/>
  <c r="G907" i="32"/>
  <c r="C907" i="32"/>
  <c r="G906" i="32"/>
  <c r="C906" i="32"/>
  <c r="G905" i="32"/>
  <c r="C905" i="32"/>
  <c r="G904" i="32"/>
  <c r="C904" i="32"/>
  <c r="G903" i="32"/>
  <c r="C903" i="32"/>
  <c r="G902" i="32"/>
  <c r="C902" i="32"/>
  <c r="G901" i="32"/>
  <c r="C901" i="32"/>
  <c r="G900" i="32"/>
  <c r="C900" i="32"/>
  <c r="G899" i="32"/>
  <c r="C899" i="32"/>
  <c r="G898" i="32"/>
  <c r="C898" i="32"/>
  <c r="G897" i="32"/>
  <c r="C897" i="32"/>
  <c r="G896" i="32"/>
  <c r="C896" i="32"/>
  <c r="G895" i="32"/>
  <c r="C895" i="32"/>
  <c r="G894" i="32"/>
  <c r="C894" i="32"/>
  <c r="G893" i="32"/>
  <c r="C893" i="32"/>
  <c r="G892" i="32"/>
  <c r="C892" i="32"/>
  <c r="E891" i="32"/>
  <c r="B891" i="32"/>
  <c r="G890" i="32"/>
  <c r="C890" i="32"/>
  <c r="G889" i="32"/>
  <c r="C889" i="32"/>
  <c r="G888" i="32"/>
  <c r="C888" i="32"/>
  <c r="G887" i="32"/>
  <c r="C887" i="32"/>
  <c r="G886" i="32"/>
  <c r="C886" i="32"/>
  <c r="G885" i="32"/>
  <c r="C885" i="32"/>
  <c r="G884" i="32"/>
  <c r="C884" i="32"/>
  <c r="G883" i="32"/>
  <c r="C883" i="32"/>
  <c r="G882" i="32"/>
  <c r="C882" i="32"/>
  <c r="G881" i="32"/>
  <c r="C881" i="32"/>
  <c r="G880" i="32"/>
  <c r="C880" i="32"/>
  <c r="G879" i="32"/>
  <c r="C879" i="32"/>
  <c r="G878" i="32"/>
  <c r="C878" i="32"/>
  <c r="G877" i="32"/>
  <c r="C877" i="32"/>
  <c r="G876" i="32"/>
  <c r="C876" i="32"/>
  <c r="G875" i="32"/>
  <c r="C875" i="32"/>
  <c r="G874" i="32"/>
  <c r="C874" i="32"/>
  <c r="G873" i="32"/>
  <c r="C873" i="32"/>
  <c r="G872" i="32"/>
  <c r="C872" i="32"/>
  <c r="G871" i="32"/>
  <c r="C871" i="32"/>
  <c r="G870" i="32"/>
  <c r="C870" i="32"/>
  <c r="G869" i="32"/>
  <c r="C869" i="32"/>
  <c r="G868" i="32"/>
  <c r="C868" i="32"/>
  <c r="G867" i="32"/>
  <c r="C867" i="32"/>
  <c r="G866" i="32"/>
  <c r="C866" i="32"/>
  <c r="G865" i="32"/>
  <c r="C865" i="32"/>
  <c r="G864" i="32"/>
  <c r="C864" i="32"/>
  <c r="G863" i="32"/>
  <c r="C863" i="32"/>
  <c r="G862" i="32"/>
  <c r="C862" i="32"/>
  <c r="G861" i="32"/>
  <c r="C861" i="32"/>
  <c r="G860" i="32"/>
  <c r="C860" i="32"/>
  <c r="G859" i="32"/>
  <c r="C859" i="32"/>
  <c r="G858" i="32"/>
  <c r="C858" i="32"/>
  <c r="G857" i="32"/>
  <c r="C857" i="32"/>
  <c r="G856" i="32"/>
  <c r="C856" i="32"/>
  <c r="G855" i="32"/>
  <c r="C855" i="32"/>
  <c r="G854" i="32"/>
  <c r="C854" i="32"/>
  <c r="G853" i="32"/>
  <c r="C853" i="32"/>
  <c r="G852" i="32"/>
  <c r="C852" i="32"/>
  <c r="G851" i="32"/>
  <c r="C851" i="32"/>
  <c r="G850" i="32"/>
  <c r="C850" i="32"/>
  <c r="G849" i="32"/>
  <c r="C849" i="32"/>
  <c r="G848" i="32"/>
  <c r="C848" i="32"/>
  <c r="G847" i="32"/>
  <c r="C847" i="32"/>
  <c r="G846" i="32"/>
  <c r="C846" i="32"/>
  <c r="G845" i="32"/>
  <c r="C845" i="32"/>
  <c r="G844" i="32"/>
  <c r="C844" i="32"/>
  <c r="G843" i="32"/>
  <c r="C843" i="32"/>
  <c r="G842" i="32"/>
  <c r="C842" i="32"/>
  <c r="G841" i="32"/>
  <c r="C841" i="32"/>
  <c r="G840" i="32"/>
  <c r="C840" i="32"/>
  <c r="G839" i="32"/>
  <c r="C839" i="32"/>
  <c r="G838" i="32"/>
  <c r="C838" i="32"/>
  <c r="G837" i="32"/>
  <c r="C837" i="32"/>
  <c r="G836" i="32"/>
  <c r="C836" i="32"/>
  <c r="G835" i="32"/>
  <c r="C835" i="32"/>
  <c r="G834" i="32"/>
  <c r="C834" i="32"/>
  <c r="G833" i="32"/>
  <c r="C833" i="32"/>
  <c r="G832" i="32"/>
  <c r="C832" i="32"/>
  <c r="G831" i="32"/>
  <c r="C831" i="32"/>
  <c r="G830" i="32"/>
  <c r="C830" i="32"/>
  <c r="G829" i="32"/>
  <c r="C829" i="32"/>
  <c r="G828" i="32"/>
  <c r="C828" i="32"/>
  <c r="G827" i="32"/>
  <c r="C827" i="32"/>
  <c r="G826" i="32"/>
  <c r="C826" i="32"/>
  <c r="G825" i="32"/>
  <c r="C825" i="32"/>
  <c r="G824" i="32"/>
  <c r="C824" i="32"/>
  <c r="G823" i="32"/>
  <c r="C823" i="32"/>
  <c r="G822" i="32"/>
  <c r="C822" i="32"/>
  <c r="G821" i="32"/>
  <c r="C821" i="32"/>
  <c r="G820" i="32"/>
  <c r="C820" i="32"/>
  <c r="G819" i="32"/>
  <c r="C819" i="32"/>
  <c r="G818" i="32"/>
  <c r="C818" i="32"/>
  <c r="G817" i="32"/>
  <c r="C817" i="32"/>
  <c r="G816" i="32"/>
  <c r="C816" i="32"/>
  <c r="G815" i="32"/>
  <c r="C815" i="32"/>
  <c r="G814" i="32"/>
  <c r="C814" i="32"/>
  <c r="G813" i="32"/>
  <c r="C813" i="32"/>
  <c r="G812" i="32"/>
  <c r="C812" i="32"/>
  <c r="G811" i="32"/>
  <c r="C811" i="32"/>
  <c r="G810" i="32"/>
  <c r="C810" i="32"/>
  <c r="G809" i="32"/>
  <c r="C809" i="32"/>
  <c r="G808" i="32"/>
  <c r="C808" i="32"/>
  <c r="G807" i="32"/>
  <c r="C807" i="32"/>
  <c r="G806" i="32"/>
  <c r="C806" i="32"/>
  <c r="G805" i="32"/>
  <c r="C805" i="32"/>
  <c r="G804" i="32"/>
  <c r="C804" i="32"/>
  <c r="G803" i="32"/>
  <c r="C803" i="32"/>
  <c r="G802" i="32"/>
  <c r="C802" i="32"/>
  <c r="G801" i="32"/>
  <c r="C801" i="32"/>
  <c r="G800" i="32"/>
  <c r="C800" i="32"/>
  <c r="G799" i="32"/>
  <c r="C799" i="32"/>
  <c r="G798" i="32"/>
  <c r="C798" i="32"/>
  <c r="G797" i="32"/>
  <c r="C797" i="32"/>
  <c r="E796" i="32"/>
  <c r="B796" i="32"/>
  <c r="G795" i="32"/>
  <c r="C795" i="32"/>
  <c r="G794" i="32"/>
  <c r="C794" i="32"/>
  <c r="G793" i="32"/>
  <c r="C793" i="32"/>
  <c r="G792" i="32"/>
  <c r="C792" i="32"/>
  <c r="G791" i="32"/>
  <c r="C791" i="32"/>
  <c r="G790" i="32"/>
  <c r="C790" i="32"/>
  <c r="G789" i="32"/>
  <c r="C789" i="32"/>
  <c r="G788" i="32"/>
  <c r="C788" i="32"/>
  <c r="G787" i="32"/>
  <c r="C787" i="32"/>
  <c r="G786" i="32"/>
  <c r="C786" i="32"/>
  <c r="G785" i="32"/>
  <c r="C785" i="32"/>
  <c r="G784" i="32"/>
  <c r="C784" i="32"/>
  <c r="G783" i="32"/>
  <c r="C783" i="32"/>
  <c r="G782" i="32"/>
  <c r="C782" i="32"/>
  <c r="G781" i="32"/>
  <c r="C781" i="32"/>
  <c r="G780" i="32"/>
  <c r="C780" i="32"/>
  <c r="G779" i="32"/>
  <c r="C779" i="32"/>
  <c r="G778" i="32"/>
  <c r="C778" i="32"/>
  <c r="G777" i="32"/>
  <c r="C777" i="32"/>
  <c r="G776" i="32"/>
  <c r="C776" i="32"/>
  <c r="G775" i="32"/>
  <c r="C775" i="32"/>
  <c r="G774" i="32"/>
  <c r="C774" i="32"/>
  <c r="G773" i="32"/>
  <c r="C773" i="32"/>
  <c r="G772" i="32"/>
  <c r="C772" i="32"/>
  <c r="G771" i="32"/>
  <c r="C771" i="32"/>
  <c r="G770" i="32"/>
  <c r="C770" i="32"/>
  <c r="G769" i="32"/>
  <c r="C769" i="32"/>
  <c r="G768" i="32"/>
  <c r="C768" i="32"/>
  <c r="G767" i="32"/>
  <c r="C767" i="32"/>
  <c r="G766" i="32"/>
  <c r="C766" i="32"/>
  <c r="G765" i="32"/>
  <c r="C765" i="32"/>
  <c r="G764" i="32"/>
  <c r="C764" i="32"/>
  <c r="G763" i="32"/>
  <c r="C763" i="32"/>
  <c r="G762" i="32"/>
  <c r="C762" i="32"/>
  <c r="G761" i="32"/>
  <c r="C761" i="32"/>
  <c r="G760" i="32"/>
  <c r="C760" i="32"/>
  <c r="G759" i="32"/>
  <c r="C759" i="32"/>
  <c r="G758" i="32"/>
  <c r="C758" i="32"/>
  <c r="G757" i="32"/>
  <c r="C757" i="32"/>
  <c r="G756" i="32"/>
  <c r="C756" i="32"/>
  <c r="G755" i="32"/>
  <c r="C755" i="32"/>
  <c r="G754" i="32"/>
  <c r="C754" i="32"/>
  <c r="G753" i="32"/>
  <c r="C753" i="32"/>
  <c r="G752" i="32"/>
  <c r="C752" i="32"/>
  <c r="G751" i="32"/>
  <c r="C751" i="32"/>
  <c r="G750" i="32"/>
  <c r="C750" i="32"/>
  <c r="G749" i="32"/>
  <c r="C749" i="32"/>
  <c r="G748" i="32"/>
  <c r="C748" i="32"/>
  <c r="G747" i="32"/>
  <c r="C747" i="32"/>
  <c r="G746" i="32"/>
  <c r="C746" i="32"/>
  <c r="G745" i="32"/>
  <c r="C745" i="32"/>
  <c r="G744" i="32"/>
  <c r="C744" i="32"/>
  <c r="G743" i="32"/>
  <c r="C743" i="32"/>
  <c r="G742" i="32"/>
  <c r="C742" i="32"/>
  <c r="G741" i="32"/>
  <c r="C741" i="32"/>
  <c r="G740" i="32"/>
  <c r="C740" i="32"/>
  <c r="G739" i="32"/>
  <c r="C739" i="32"/>
  <c r="G738" i="32"/>
  <c r="C738" i="32"/>
  <c r="G737" i="32"/>
  <c r="C737" i="32"/>
  <c r="G736" i="32"/>
  <c r="C736" i="32"/>
  <c r="G735" i="32"/>
  <c r="C735" i="32"/>
  <c r="G734" i="32"/>
  <c r="C734" i="32"/>
  <c r="G733" i="32"/>
  <c r="C733" i="32"/>
  <c r="G732" i="32"/>
  <c r="C732" i="32"/>
  <c r="G731" i="32"/>
  <c r="C731" i="32"/>
  <c r="G730" i="32"/>
  <c r="C730" i="32"/>
  <c r="G729" i="32"/>
  <c r="C729" i="32"/>
  <c r="G728" i="32"/>
  <c r="C728" i="32"/>
  <c r="G727" i="32"/>
  <c r="C727" i="32"/>
  <c r="G726" i="32"/>
  <c r="C726" i="32"/>
  <c r="G725" i="32"/>
  <c r="C725" i="32"/>
  <c r="G724" i="32"/>
  <c r="C724" i="32"/>
  <c r="G723" i="32"/>
  <c r="C723" i="32"/>
  <c r="G722" i="32"/>
  <c r="C722" i="32"/>
  <c r="G721" i="32"/>
  <c r="C721" i="32"/>
  <c r="G720" i="32"/>
  <c r="C720" i="32"/>
  <c r="G719" i="32"/>
  <c r="C719" i="32"/>
  <c r="G718" i="32"/>
  <c r="C718" i="32"/>
  <c r="G717" i="32"/>
  <c r="C717" i="32"/>
  <c r="G716" i="32"/>
  <c r="C716" i="32"/>
  <c r="G715" i="32"/>
  <c r="C715" i="32"/>
  <c r="G714" i="32"/>
  <c r="C714" i="32"/>
  <c r="G713" i="32"/>
  <c r="C713" i="32"/>
  <c r="G712" i="32"/>
  <c r="C712" i="32"/>
  <c r="G711" i="32"/>
  <c r="C711" i="32"/>
  <c r="G710" i="32"/>
  <c r="C710" i="32"/>
  <c r="G709" i="32"/>
  <c r="C709" i="32"/>
  <c r="G708" i="32"/>
  <c r="C708" i="32"/>
  <c r="G707" i="32"/>
  <c r="C707" i="32"/>
  <c r="G706" i="32"/>
  <c r="C706" i="32"/>
  <c r="G705" i="32"/>
  <c r="C705" i="32"/>
  <c r="G704" i="32"/>
  <c r="C704" i="32"/>
  <c r="G703" i="32"/>
  <c r="C703" i="32"/>
  <c r="G702" i="32"/>
  <c r="C702" i="32"/>
  <c r="G701" i="32"/>
  <c r="C701" i="32"/>
  <c r="G700" i="32"/>
  <c r="C700" i="32"/>
  <c r="G699" i="32"/>
  <c r="C699" i="32"/>
  <c r="G698" i="32"/>
  <c r="C698" i="32"/>
  <c r="G697" i="32"/>
  <c r="C697" i="32"/>
  <c r="G696" i="32"/>
  <c r="C696" i="32"/>
  <c r="G695" i="32"/>
  <c r="C695" i="32"/>
  <c r="G694" i="32"/>
  <c r="C694" i="32"/>
  <c r="G693" i="32"/>
  <c r="C693" i="32"/>
  <c r="G692" i="32"/>
  <c r="C692" i="32"/>
  <c r="G691" i="32"/>
  <c r="C691" i="32"/>
  <c r="G690" i="32"/>
  <c r="C690" i="32"/>
  <c r="G689" i="32"/>
  <c r="C689" i="32"/>
  <c r="G688" i="32"/>
  <c r="C688" i="32"/>
  <c r="G687" i="32"/>
  <c r="C687" i="32"/>
  <c r="G686" i="32"/>
  <c r="C686" i="32"/>
  <c r="G685" i="32"/>
  <c r="C685" i="32"/>
  <c r="G684" i="32"/>
  <c r="C684" i="32"/>
  <c r="G683" i="32"/>
  <c r="C683" i="32"/>
  <c r="G682" i="32"/>
  <c r="C682" i="32"/>
  <c r="G681" i="32"/>
  <c r="C681" i="32"/>
  <c r="G680" i="32"/>
  <c r="C680" i="32"/>
  <c r="G679" i="32"/>
  <c r="C679" i="32"/>
  <c r="G678" i="32"/>
  <c r="C678" i="32"/>
  <c r="G677" i="32"/>
  <c r="C677" i="32"/>
  <c r="G676" i="32"/>
  <c r="C676" i="32"/>
  <c r="G675" i="32"/>
  <c r="C675" i="32"/>
  <c r="G674" i="32"/>
  <c r="C674" i="32"/>
  <c r="G673" i="32"/>
  <c r="C673" i="32"/>
  <c r="G672" i="32"/>
  <c r="C672" i="32"/>
  <c r="G671" i="32"/>
  <c r="C671" i="32"/>
  <c r="G670" i="32"/>
  <c r="C670" i="32"/>
  <c r="G669" i="32"/>
  <c r="C669" i="32"/>
  <c r="G668" i="32"/>
  <c r="C668" i="32"/>
  <c r="G667" i="32"/>
  <c r="C667" i="32"/>
  <c r="G666" i="32"/>
  <c r="C666" i="32"/>
  <c r="G665" i="32"/>
  <c r="C665" i="32"/>
  <c r="G664" i="32"/>
  <c r="C664" i="32"/>
  <c r="G663" i="32"/>
  <c r="C663" i="32"/>
  <c r="G662" i="32"/>
  <c r="C662" i="32"/>
  <c r="G661" i="32"/>
  <c r="C661" i="32"/>
  <c r="G660" i="32"/>
  <c r="C660" i="32"/>
  <c r="G659" i="32"/>
  <c r="C659" i="32"/>
  <c r="G658" i="32"/>
  <c r="C658" i="32"/>
  <c r="G657" i="32"/>
  <c r="C657" i="32"/>
  <c r="G656" i="32"/>
  <c r="C656" i="32"/>
  <c r="G655" i="32"/>
  <c r="C655" i="32"/>
  <c r="G654" i="32"/>
  <c r="C654" i="32"/>
  <c r="G653" i="32"/>
  <c r="C653" i="32"/>
  <c r="G652" i="32"/>
  <c r="C652" i="32"/>
  <c r="G651" i="32"/>
  <c r="C651" i="32"/>
  <c r="G650" i="32"/>
  <c r="C650" i="32"/>
  <c r="G649" i="32"/>
  <c r="C649" i="32"/>
  <c r="G648" i="32"/>
  <c r="C648" i="32"/>
  <c r="G647" i="32"/>
  <c r="C647" i="32"/>
  <c r="G646" i="32"/>
  <c r="C646" i="32"/>
  <c r="G645" i="32"/>
  <c r="C645" i="32"/>
  <c r="G644" i="32"/>
  <c r="C644" i="32"/>
  <c r="G643" i="32"/>
  <c r="C643" i="32"/>
  <c r="G642" i="32"/>
  <c r="C642" i="32"/>
  <c r="G641" i="32"/>
  <c r="C641" i="32"/>
  <c r="G640" i="32"/>
  <c r="C640" i="32"/>
  <c r="G639" i="32"/>
  <c r="C639" i="32"/>
  <c r="G638" i="32"/>
  <c r="C638" i="32"/>
  <c r="G637" i="32"/>
  <c r="C637" i="32"/>
  <c r="G636" i="32"/>
  <c r="C636" i="32"/>
  <c r="G635" i="32"/>
  <c r="C635" i="32"/>
  <c r="G634" i="32"/>
  <c r="C634" i="32"/>
  <c r="G633" i="32"/>
  <c r="C633" i="32"/>
  <c r="G632" i="32"/>
  <c r="C632" i="32"/>
  <c r="G631" i="32"/>
  <c r="C631" i="32"/>
  <c r="G630" i="32"/>
  <c r="C630" i="32"/>
  <c r="G629" i="32"/>
  <c r="C629" i="32"/>
  <c r="G628" i="32"/>
  <c r="C628" i="32"/>
  <c r="G627" i="32"/>
  <c r="C627" i="32"/>
  <c r="G626" i="32"/>
  <c r="C626" i="32"/>
  <c r="G625" i="32"/>
  <c r="C625" i="32"/>
  <c r="G624" i="32"/>
  <c r="C624" i="32"/>
  <c r="G623" i="32"/>
  <c r="C623" i="32"/>
  <c r="G622" i="32"/>
  <c r="C622" i="32"/>
  <c r="G621" i="32"/>
  <c r="C621" i="32"/>
  <c r="G620" i="32"/>
  <c r="C620" i="32"/>
  <c r="G619" i="32"/>
  <c r="C619" i="32"/>
  <c r="G618" i="32"/>
  <c r="C618" i="32"/>
  <c r="G617" i="32"/>
  <c r="C617" i="32"/>
  <c r="G616" i="32"/>
  <c r="C616" i="32"/>
  <c r="G615" i="32"/>
  <c r="C615" i="32"/>
  <c r="G614" i="32"/>
  <c r="C614" i="32"/>
  <c r="G613" i="32"/>
  <c r="C613" i="32"/>
  <c r="G612" i="32"/>
  <c r="C612" i="32"/>
  <c r="G611" i="32"/>
  <c r="C611" i="32"/>
  <c r="G610" i="32"/>
  <c r="C610" i="32"/>
  <c r="G609" i="32"/>
  <c r="C609" i="32"/>
  <c r="G608" i="32"/>
  <c r="C608" i="32"/>
  <c r="G607" i="32"/>
  <c r="C607" i="32"/>
  <c r="G606" i="32"/>
  <c r="C606" i="32"/>
  <c r="G605" i="32"/>
  <c r="C605" i="32"/>
  <c r="G604" i="32"/>
  <c r="C604" i="32"/>
  <c r="G603" i="32"/>
  <c r="C603" i="32"/>
  <c r="G602" i="32"/>
  <c r="C602" i="32"/>
  <c r="G601" i="32"/>
  <c r="C601" i="32"/>
  <c r="G600" i="32"/>
  <c r="C600" i="32"/>
  <c r="G599" i="32"/>
  <c r="C599" i="32"/>
  <c r="G598" i="32"/>
  <c r="C598" i="32"/>
  <c r="G597" i="32"/>
  <c r="C597" i="32"/>
  <c r="G596" i="32"/>
  <c r="C596" i="32"/>
  <c r="G595" i="32"/>
  <c r="C595" i="32"/>
  <c r="G594" i="32"/>
  <c r="C594" i="32"/>
  <c r="G593" i="32"/>
  <c r="C593" i="32"/>
  <c r="G592" i="32"/>
  <c r="C592" i="32"/>
  <c r="G591" i="32"/>
  <c r="C591" i="32"/>
  <c r="G590" i="32"/>
  <c r="C590" i="32"/>
  <c r="G589" i="32"/>
  <c r="C589" i="32"/>
  <c r="G588" i="32"/>
  <c r="C588" i="32"/>
  <c r="G587" i="32"/>
  <c r="C587" i="32"/>
  <c r="G586" i="32"/>
  <c r="C586" i="32"/>
  <c r="G585" i="32"/>
  <c r="C585" i="32"/>
  <c r="G584" i="32"/>
  <c r="C584" i="32"/>
  <c r="G583" i="32"/>
  <c r="C583" i="32"/>
  <c r="G582" i="32"/>
  <c r="C582" i="32"/>
  <c r="G581" i="32"/>
  <c r="C581" i="32"/>
  <c r="G580" i="32"/>
  <c r="C580" i="32"/>
  <c r="G579" i="32"/>
  <c r="C579" i="32"/>
  <c r="G578" i="32"/>
  <c r="C578" i="32"/>
  <c r="G577" i="32"/>
  <c r="C577" i="32"/>
  <c r="G576" i="32"/>
  <c r="C576" i="32"/>
  <c r="G575" i="32"/>
  <c r="C575" i="32"/>
  <c r="G574" i="32"/>
  <c r="C574" i="32"/>
  <c r="G573" i="32"/>
  <c r="C573" i="32"/>
  <c r="G572" i="32"/>
  <c r="C572" i="32"/>
  <c r="G571" i="32"/>
  <c r="C571" i="32"/>
  <c r="G570" i="32"/>
  <c r="C570" i="32"/>
  <c r="G569" i="32"/>
  <c r="C569" i="32"/>
  <c r="G568" i="32"/>
  <c r="C568" i="32"/>
  <c r="G567" i="32"/>
  <c r="C567" i="32"/>
  <c r="G566" i="32"/>
  <c r="C566" i="32"/>
  <c r="G565" i="32"/>
  <c r="C565" i="32"/>
  <c r="G564" i="32"/>
  <c r="C564" i="32"/>
  <c r="G563" i="32"/>
  <c r="C563" i="32"/>
  <c r="G562" i="32"/>
  <c r="C562" i="32"/>
  <c r="G561" i="32"/>
  <c r="C561" i="32"/>
  <c r="G560" i="32"/>
  <c r="C560" i="32"/>
  <c r="G559" i="32"/>
  <c r="C559" i="32"/>
  <c r="G558" i="32"/>
  <c r="C558" i="32"/>
  <c r="G557" i="32"/>
  <c r="C557" i="32"/>
  <c r="G556" i="32"/>
  <c r="C556" i="32"/>
  <c r="G555" i="32"/>
  <c r="C555" i="32"/>
  <c r="G554" i="32"/>
  <c r="C554" i="32"/>
  <c r="G553" i="32"/>
  <c r="C553" i="32"/>
  <c r="G552" i="32"/>
  <c r="C552" i="32"/>
  <c r="G551" i="32"/>
  <c r="C551" i="32"/>
  <c r="G550" i="32"/>
  <c r="C550" i="32"/>
  <c r="G549" i="32"/>
  <c r="C549" i="32"/>
  <c r="G548" i="32"/>
  <c r="C548" i="32"/>
  <c r="G547" i="32"/>
  <c r="C547" i="32"/>
  <c r="G546" i="32"/>
  <c r="C546" i="32"/>
  <c r="G545" i="32"/>
  <c r="C545" i="32"/>
  <c r="G544" i="32"/>
  <c r="C544" i="32"/>
  <c r="G543" i="32"/>
  <c r="C543" i="32"/>
  <c r="G542" i="32"/>
  <c r="C542" i="32"/>
  <c r="G541" i="32"/>
  <c r="C541" i="32"/>
  <c r="G540" i="32"/>
  <c r="C540" i="32"/>
  <c r="G539" i="32"/>
  <c r="C539" i="32"/>
  <c r="G538" i="32"/>
  <c r="C538" i="32"/>
  <c r="G537" i="32"/>
  <c r="C537" i="32"/>
  <c r="G536" i="32"/>
  <c r="C536" i="32"/>
  <c r="G535" i="32"/>
  <c r="C535" i="32"/>
  <c r="G534" i="32"/>
  <c r="C534" i="32"/>
  <c r="G533" i="32"/>
  <c r="C533" i="32"/>
  <c r="G532" i="32"/>
  <c r="C532" i="32"/>
  <c r="G531" i="32"/>
  <c r="C531" i="32"/>
  <c r="G530" i="32"/>
  <c r="C530" i="32"/>
  <c r="G529" i="32"/>
  <c r="C529" i="32"/>
  <c r="G528" i="32"/>
  <c r="C528" i="32"/>
  <c r="G527" i="32"/>
  <c r="C527" i="32"/>
  <c r="G526" i="32"/>
  <c r="C526" i="32"/>
  <c r="G525" i="32"/>
  <c r="C525" i="32"/>
  <c r="G524" i="32"/>
  <c r="C524" i="32"/>
  <c r="G523" i="32"/>
  <c r="C523" i="32"/>
  <c r="G522" i="32"/>
  <c r="C522" i="32"/>
  <c r="G521" i="32"/>
  <c r="C521" i="32"/>
  <c r="G520" i="32"/>
  <c r="C520" i="32"/>
  <c r="G519" i="32"/>
  <c r="C519" i="32"/>
  <c r="G518" i="32"/>
  <c r="C518" i="32"/>
  <c r="G517" i="32"/>
  <c r="C517" i="32"/>
  <c r="G516" i="32"/>
  <c r="C516" i="32"/>
  <c r="G515" i="32"/>
  <c r="C515" i="32"/>
  <c r="G514" i="32"/>
  <c r="C514" i="32"/>
  <c r="G513" i="32"/>
  <c r="C513" i="32"/>
  <c r="G512" i="32"/>
  <c r="C512" i="32"/>
  <c r="G511" i="32"/>
  <c r="C511" i="32"/>
  <c r="G510" i="32"/>
  <c r="C510" i="32"/>
  <c r="G509" i="32"/>
  <c r="C509" i="32"/>
  <c r="G508" i="32"/>
  <c r="C508" i="32"/>
  <c r="G507" i="32"/>
  <c r="C507" i="32"/>
  <c r="G506" i="32"/>
  <c r="C506" i="32"/>
  <c r="G505" i="32"/>
  <c r="C505" i="32"/>
  <c r="G504" i="32"/>
  <c r="C504" i="32"/>
  <c r="G503" i="32"/>
  <c r="C503" i="32"/>
  <c r="G502" i="32"/>
  <c r="C502" i="32"/>
  <c r="G501" i="32"/>
  <c r="C501" i="32"/>
  <c r="G500" i="32"/>
  <c r="C500" i="32"/>
  <c r="G499" i="32"/>
  <c r="C499" i="32"/>
  <c r="G498" i="32"/>
  <c r="C498" i="32"/>
  <c r="G497" i="32"/>
  <c r="C497" i="32"/>
  <c r="G496" i="32"/>
  <c r="C496" i="32"/>
  <c r="G495" i="32"/>
  <c r="C495" i="32"/>
  <c r="E494" i="32"/>
  <c r="B494" i="32"/>
  <c r="G493" i="32"/>
  <c r="C493" i="32"/>
  <c r="G492" i="32"/>
  <c r="C492" i="32"/>
  <c r="G491" i="32"/>
  <c r="C491" i="32"/>
  <c r="G490" i="32"/>
  <c r="C490" i="32"/>
  <c r="G489" i="32"/>
  <c r="C489" i="32"/>
  <c r="G488" i="32"/>
  <c r="C488" i="32"/>
  <c r="G487" i="32"/>
  <c r="C487" i="32"/>
  <c r="G486" i="32"/>
  <c r="C486" i="32"/>
  <c r="G485" i="32"/>
  <c r="C485" i="32"/>
  <c r="G484" i="32"/>
  <c r="C484" i="32"/>
  <c r="G483" i="32"/>
  <c r="C483" i="32"/>
  <c r="G482" i="32"/>
  <c r="C482" i="32"/>
  <c r="G481" i="32"/>
  <c r="C481" i="32"/>
  <c r="G480" i="32"/>
  <c r="C480" i="32"/>
  <c r="G479" i="32"/>
  <c r="C479" i="32"/>
  <c r="G478" i="32"/>
  <c r="C478" i="32"/>
  <c r="G477" i="32"/>
  <c r="C477" i="32"/>
  <c r="G476" i="32"/>
  <c r="C476" i="32"/>
  <c r="G475" i="32"/>
  <c r="C475" i="32"/>
  <c r="G474" i="32"/>
  <c r="C474" i="32"/>
  <c r="G473" i="32"/>
  <c r="C473" i="32"/>
  <c r="G472" i="32"/>
  <c r="C472" i="32"/>
  <c r="G471" i="32"/>
  <c r="C471" i="32"/>
  <c r="G470" i="32"/>
  <c r="C470" i="32"/>
  <c r="G469" i="32"/>
  <c r="C469" i="32"/>
  <c r="G468" i="32"/>
  <c r="C468" i="32"/>
  <c r="G467" i="32"/>
  <c r="C467" i="32"/>
  <c r="G466" i="32"/>
  <c r="C466" i="32"/>
  <c r="G465" i="32"/>
  <c r="C465" i="32"/>
  <c r="G464" i="32"/>
  <c r="C464" i="32"/>
  <c r="G463" i="32"/>
  <c r="C463" i="32"/>
  <c r="G462" i="32"/>
  <c r="C462" i="32"/>
  <c r="G461" i="32"/>
  <c r="C461" i="32"/>
  <c r="G460" i="32"/>
  <c r="C460" i="32"/>
  <c r="G459" i="32"/>
  <c r="C459" i="32"/>
  <c r="G458" i="32"/>
  <c r="C458" i="32"/>
  <c r="G457" i="32"/>
  <c r="C457" i="32"/>
  <c r="G456" i="32"/>
  <c r="C456" i="32"/>
  <c r="G455" i="32"/>
  <c r="C455" i="32"/>
  <c r="G454" i="32"/>
  <c r="C454" i="32"/>
  <c r="G453" i="32"/>
  <c r="C453" i="32"/>
  <c r="G452" i="32"/>
  <c r="C452" i="32"/>
  <c r="G451" i="32"/>
  <c r="C451" i="32"/>
  <c r="G450" i="32"/>
  <c r="C450" i="32"/>
  <c r="G449" i="32"/>
  <c r="C449" i="32"/>
  <c r="G448" i="32"/>
  <c r="C448" i="32"/>
  <c r="G447" i="32"/>
  <c r="C447" i="32"/>
  <c r="G446" i="32"/>
  <c r="C446" i="32"/>
  <c r="G445" i="32"/>
  <c r="C445" i="32"/>
  <c r="G444" i="32"/>
  <c r="C444" i="32"/>
  <c r="G443" i="32"/>
  <c r="C443" i="32"/>
  <c r="G442" i="32"/>
  <c r="C442" i="32"/>
  <c r="G441" i="32"/>
  <c r="C441" i="32"/>
  <c r="G440" i="32"/>
  <c r="C440" i="32"/>
  <c r="G439" i="32"/>
  <c r="C439" i="32"/>
  <c r="G438" i="32"/>
  <c r="C438" i="32"/>
  <c r="G437" i="32"/>
  <c r="C437" i="32"/>
  <c r="G436" i="32"/>
  <c r="C436" i="32"/>
  <c r="G435" i="32"/>
  <c r="C435" i="32"/>
  <c r="G434" i="32"/>
  <c r="C434" i="32"/>
  <c r="G433" i="32"/>
  <c r="C433" i="32"/>
  <c r="G432" i="32"/>
  <c r="C432" i="32"/>
  <c r="G431" i="32"/>
  <c r="C431" i="32"/>
  <c r="G430" i="32"/>
  <c r="C430" i="32"/>
  <c r="G429" i="32"/>
  <c r="C429" i="32"/>
  <c r="G428" i="32"/>
  <c r="C428" i="32"/>
  <c r="G427" i="32"/>
  <c r="C427" i="32"/>
  <c r="G426" i="32"/>
  <c r="C426" i="32"/>
  <c r="G425" i="32"/>
  <c r="C425" i="32"/>
  <c r="G424" i="32"/>
  <c r="C424" i="32"/>
  <c r="G423" i="32"/>
  <c r="C423" i="32"/>
  <c r="G422" i="32"/>
  <c r="C422" i="32"/>
  <c r="G421" i="32"/>
  <c r="C421" i="32"/>
  <c r="G420" i="32"/>
  <c r="C420" i="32"/>
  <c r="G419" i="32"/>
  <c r="C419" i="32"/>
  <c r="G418" i="32"/>
  <c r="C418" i="32"/>
  <c r="G417" i="32"/>
  <c r="C417" i="32"/>
  <c r="G416" i="32"/>
  <c r="C416" i="32"/>
  <c r="G415" i="32"/>
  <c r="C415" i="32"/>
  <c r="G414" i="32"/>
  <c r="C414" i="32"/>
  <c r="G413" i="32"/>
  <c r="C413" i="32"/>
  <c r="G412" i="32"/>
  <c r="C412" i="32"/>
  <c r="G411" i="32"/>
  <c r="C411" i="32"/>
  <c r="G410" i="32"/>
  <c r="C410" i="32"/>
  <c r="G409" i="32"/>
  <c r="C409" i="32"/>
  <c r="G408" i="32"/>
  <c r="C408" i="32"/>
  <c r="G407" i="32"/>
  <c r="C407" i="32"/>
  <c r="G406" i="32"/>
  <c r="C406" i="32"/>
  <c r="G405" i="32"/>
  <c r="C405" i="32"/>
  <c r="G404" i="32"/>
  <c r="C404" i="32"/>
  <c r="G403" i="32"/>
  <c r="C403" i="32"/>
  <c r="G402" i="32"/>
  <c r="C402" i="32"/>
  <c r="G401" i="32"/>
  <c r="C401" i="32"/>
  <c r="G400" i="32"/>
  <c r="C400" i="32"/>
  <c r="G399" i="32"/>
  <c r="C399" i="32"/>
  <c r="G398" i="32"/>
  <c r="C398" i="32"/>
  <c r="G397" i="32"/>
  <c r="C397" i="32"/>
  <c r="G396" i="32"/>
  <c r="C396" i="32"/>
  <c r="G395" i="32"/>
  <c r="C395" i="32"/>
  <c r="G394" i="32"/>
  <c r="C394" i="32"/>
  <c r="G393" i="32"/>
  <c r="C393" i="32"/>
  <c r="G392" i="32"/>
  <c r="C392" i="32"/>
  <c r="G391" i="32"/>
  <c r="C391" i="32"/>
  <c r="G390" i="32"/>
  <c r="C390" i="32"/>
  <c r="G389" i="32"/>
  <c r="C389" i="32"/>
  <c r="G388" i="32"/>
  <c r="C388" i="32"/>
  <c r="G387" i="32"/>
  <c r="C387" i="32"/>
  <c r="G386" i="32"/>
  <c r="C386" i="32"/>
  <c r="G385" i="32"/>
  <c r="C385" i="32"/>
  <c r="G384" i="32"/>
  <c r="C384" i="32"/>
  <c r="G383" i="32"/>
  <c r="C383" i="32"/>
  <c r="G382" i="32"/>
  <c r="C382" i="32"/>
  <c r="G381" i="32"/>
  <c r="C381" i="32"/>
  <c r="G380" i="32"/>
  <c r="C380" i="32"/>
  <c r="G379" i="32"/>
  <c r="C379" i="32"/>
  <c r="G378" i="32"/>
  <c r="C378" i="32"/>
  <c r="G377" i="32"/>
  <c r="C377" i="32"/>
  <c r="G376" i="32"/>
  <c r="C376" i="32"/>
  <c r="G375" i="32"/>
  <c r="C375" i="32"/>
  <c r="G374" i="32"/>
  <c r="C374" i="32"/>
  <c r="G373" i="32"/>
  <c r="C373" i="32"/>
  <c r="G372" i="32"/>
  <c r="C372" i="32"/>
  <c r="G371" i="32"/>
  <c r="C371" i="32"/>
  <c r="G370" i="32"/>
  <c r="C370" i="32"/>
  <c r="G369" i="32"/>
  <c r="C369" i="32"/>
  <c r="G368" i="32"/>
  <c r="C368" i="32"/>
  <c r="G367" i="32"/>
  <c r="C367" i="32"/>
  <c r="G366" i="32"/>
  <c r="C366" i="32"/>
  <c r="G365" i="32"/>
  <c r="C365" i="32"/>
  <c r="G364" i="32"/>
  <c r="C364" i="32"/>
  <c r="G363" i="32"/>
  <c r="C363" i="32"/>
  <c r="G362" i="32"/>
  <c r="C362" i="32"/>
  <c r="G361" i="32"/>
  <c r="C361" i="32"/>
  <c r="G360" i="32"/>
  <c r="C360" i="32"/>
  <c r="G359" i="32"/>
  <c r="C359" i="32"/>
  <c r="G358" i="32"/>
  <c r="C358" i="32"/>
  <c r="G357" i="32"/>
  <c r="C357" i="32"/>
  <c r="G356" i="32"/>
  <c r="C356" i="32"/>
  <c r="G355" i="32"/>
  <c r="C355" i="32"/>
  <c r="G354" i="32"/>
  <c r="C354" i="32"/>
  <c r="G353" i="32"/>
  <c r="C353" i="32"/>
  <c r="G352" i="32"/>
  <c r="C352" i="32"/>
  <c r="G351" i="32"/>
  <c r="C351" i="32"/>
  <c r="G350" i="32"/>
  <c r="C350" i="32"/>
  <c r="G349" i="32"/>
  <c r="C349" i="32"/>
  <c r="G348" i="32"/>
  <c r="C348" i="32"/>
  <c r="G347" i="32"/>
  <c r="C347" i="32"/>
  <c r="G346" i="32"/>
  <c r="C346" i="32"/>
  <c r="G345" i="32"/>
  <c r="C345" i="32"/>
  <c r="G344" i="32"/>
  <c r="C344" i="32"/>
  <c r="G343" i="32"/>
  <c r="C343" i="32"/>
  <c r="G342" i="32"/>
  <c r="C342" i="32"/>
  <c r="G341" i="32"/>
  <c r="C341" i="32"/>
  <c r="G340" i="32"/>
  <c r="C340" i="32"/>
  <c r="G339" i="32"/>
  <c r="C339" i="32"/>
  <c r="G338" i="32"/>
  <c r="C338" i="32"/>
  <c r="G337" i="32"/>
  <c r="C337" i="32"/>
  <c r="G336" i="32"/>
  <c r="C336" i="32"/>
  <c r="G335" i="32"/>
  <c r="C335" i="32"/>
  <c r="G334" i="32"/>
  <c r="C334" i="32"/>
  <c r="G333" i="32"/>
  <c r="C333" i="32"/>
  <c r="G332" i="32"/>
  <c r="C332" i="32"/>
  <c r="G331" i="32"/>
  <c r="C331" i="32"/>
  <c r="G330" i="32"/>
  <c r="C330" i="32"/>
  <c r="G329" i="32"/>
  <c r="C329" i="32"/>
  <c r="G328" i="32"/>
  <c r="C328" i="32"/>
  <c r="G327" i="32"/>
  <c r="C327" i="32"/>
  <c r="G326" i="32"/>
  <c r="C326" i="32"/>
  <c r="G325" i="32"/>
  <c r="C325" i="32"/>
  <c r="G324" i="32"/>
  <c r="C324" i="32"/>
  <c r="G323" i="32"/>
  <c r="C323" i="32"/>
  <c r="G322" i="32"/>
  <c r="C322" i="32"/>
  <c r="G321" i="32"/>
  <c r="C321" i="32"/>
  <c r="G320" i="32"/>
  <c r="C320" i="32"/>
  <c r="G319" i="32"/>
  <c r="C319" i="32"/>
  <c r="G318" i="32"/>
  <c r="C318" i="32"/>
  <c r="G317" i="32"/>
  <c r="C317" i="32"/>
  <c r="G316" i="32"/>
  <c r="C316" i="32"/>
  <c r="G315" i="32"/>
  <c r="C315" i="32"/>
  <c r="G314" i="32"/>
  <c r="C314" i="32"/>
  <c r="G313" i="32"/>
  <c r="C313" i="32"/>
  <c r="G312" i="32"/>
  <c r="C312" i="32"/>
  <c r="G311" i="32"/>
  <c r="C311" i="32"/>
  <c r="G310" i="32"/>
  <c r="C310" i="32"/>
  <c r="G309" i="32"/>
  <c r="C309" i="32"/>
  <c r="G308" i="32"/>
  <c r="C308" i="32"/>
  <c r="G307" i="32"/>
  <c r="C307" i="32"/>
  <c r="G306" i="32"/>
  <c r="C306" i="32"/>
  <c r="G305" i="32"/>
  <c r="C305" i="32"/>
  <c r="G304" i="32"/>
  <c r="C304" i="32"/>
  <c r="G303" i="32"/>
  <c r="C303" i="32"/>
  <c r="G302" i="32"/>
  <c r="C302" i="32"/>
  <c r="G301" i="32"/>
  <c r="C301" i="32"/>
  <c r="G300" i="32"/>
  <c r="C300" i="32"/>
  <c r="G299" i="32"/>
  <c r="C299" i="32"/>
  <c r="G298" i="32"/>
  <c r="C298" i="32"/>
  <c r="G297" i="32"/>
  <c r="C297" i="32"/>
  <c r="G296" i="32"/>
  <c r="C296" i="32"/>
  <c r="G295" i="32"/>
  <c r="C295" i="32"/>
  <c r="G294" i="32"/>
  <c r="C294" i="32"/>
  <c r="G293" i="32"/>
  <c r="C293" i="32"/>
  <c r="G292" i="32"/>
  <c r="C292" i="32"/>
  <c r="G291" i="32"/>
  <c r="C291" i="32"/>
  <c r="G290" i="32"/>
  <c r="C290" i="32"/>
  <c r="G289" i="32"/>
  <c r="C289" i="32"/>
  <c r="G288" i="32"/>
  <c r="C288" i="32"/>
  <c r="G287" i="32"/>
  <c r="C287" i="32"/>
  <c r="G286" i="32"/>
  <c r="C286" i="32"/>
  <c r="G285" i="32"/>
  <c r="C285" i="32"/>
  <c r="G284" i="32"/>
  <c r="C284" i="32"/>
  <c r="G283" i="32"/>
  <c r="C283" i="32"/>
  <c r="G282" i="32"/>
  <c r="C282" i="32"/>
  <c r="G281" i="32"/>
  <c r="C281" i="32"/>
  <c r="G280" i="32"/>
  <c r="C280" i="32"/>
  <c r="G279" i="32"/>
  <c r="C279" i="32"/>
  <c r="G278" i="32"/>
  <c r="C278" i="32"/>
  <c r="G277" i="32"/>
  <c r="C277" i="32"/>
  <c r="G276" i="32"/>
  <c r="C276" i="32"/>
  <c r="G275" i="32"/>
  <c r="C275" i="32"/>
  <c r="G274" i="32"/>
  <c r="C274" i="32"/>
  <c r="G273" i="32"/>
  <c r="C273" i="32"/>
  <c r="G272" i="32"/>
  <c r="C272" i="32"/>
  <c r="G271" i="32"/>
  <c r="C271" i="32"/>
  <c r="G270" i="32"/>
  <c r="C270" i="32"/>
  <c r="G269" i="32"/>
  <c r="C269" i="32"/>
  <c r="G268" i="32"/>
  <c r="C268" i="32"/>
  <c r="G267" i="32"/>
  <c r="C267" i="32"/>
  <c r="G266" i="32"/>
  <c r="C266" i="32"/>
  <c r="G265" i="32"/>
  <c r="C265" i="32"/>
  <c r="G264" i="32"/>
  <c r="C264" i="32"/>
  <c r="G263" i="32"/>
  <c r="C263" i="32"/>
  <c r="G262" i="32"/>
  <c r="C262" i="32"/>
  <c r="G261" i="32"/>
  <c r="C261" i="32"/>
  <c r="G260" i="32"/>
  <c r="C260" i="32"/>
  <c r="G259" i="32"/>
  <c r="C259" i="32"/>
  <c r="G258" i="32"/>
  <c r="C258" i="32"/>
  <c r="G257" i="32"/>
  <c r="C257" i="32"/>
  <c r="G256" i="32"/>
  <c r="C256" i="32"/>
  <c r="G255" i="32"/>
  <c r="C255" i="32"/>
  <c r="G254" i="32"/>
  <c r="C254" i="32"/>
  <c r="G253" i="32"/>
  <c r="C253" i="32"/>
  <c r="G252" i="32"/>
  <c r="C252" i="32"/>
  <c r="G251" i="32"/>
  <c r="C251" i="32"/>
  <c r="G250" i="32"/>
  <c r="C250" i="32"/>
  <c r="G249" i="32"/>
  <c r="C249" i="32"/>
  <c r="G248" i="32"/>
  <c r="C248" i="32"/>
  <c r="G247" i="32"/>
  <c r="C247" i="32"/>
  <c r="G246" i="32"/>
  <c r="C246" i="32"/>
  <c r="G245" i="32"/>
  <c r="C245" i="32"/>
  <c r="G244" i="32"/>
  <c r="C244" i="32"/>
  <c r="G243" i="32"/>
  <c r="C243" i="32"/>
  <c r="G242" i="32"/>
  <c r="C242" i="32"/>
  <c r="G241" i="32"/>
  <c r="C241" i="32"/>
  <c r="G240" i="32"/>
  <c r="C240" i="32"/>
  <c r="G239" i="32"/>
  <c r="C239" i="32"/>
  <c r="G238" i="32"/>
  <c r="C238" i="32"/>
  <c r="G237" i="32"/>
  <c r="C237" i="32"/>
  <c r="G236" i="32"/>
  <c r="C236" i="32"/>
  <c r="G235" i="32"/>
  <c r="C235" i="32"/>
  <c r="G234" i="32"/>
  <c r="C234" i="32"/>
  <c r="G233" i="32"/>
  <c r="C233" i="32"/>
  <c r="G232" i="32"/>
  <c r="C232" i="32"/>
  <c r="G231" i="32"/>
  <c r="C231" i="32"/>
  <c r="G230" i="32"/>
  <c r="C230" i="32"/>
  <c r="G229" i="32"/>
  <c r="C229" i="32"/>
  <c r="G228" i="32"/>
  <c r="C228" i="32"/>
  <c r="G227" i="32"/>
  <c r="C227" i="32"/>
  <c r="G226" i="32"/>
  <c r="C226" i="32"/>
  <c r="G225" i="32"/>
  <c r="C225" i="32"/>
  <c r="G224" i="32"/>
  <c r="C224" i="32"/>
  <c r="G223" i="32"/>
  <c r="C223" i="32"/>
  <c r="G222" i="32"/>
  <c r="C222" i="32"/>
  <c r="G221" i="32"/>
  <c r="C221" i="32"/>
  <c r="G220" i="32"/>
  <c r="C220" i="32"/>
  <c r="G219" i="32"/>
  <c r="C219" i="32"/>
  <c r="G218" i="32"/>
  <c r="C218" i="32"/>
  <c r="G217" i="32"/>
  <c r="C217" i="32"/>
  <c r="G216" i="32"/>
  <c r="C216" i="32"/>
  <c r="G215" i="32"/>
  <c r="C215" i="32"/>
  <c r="G214" i="32"/>
  <c r="C214" i="32"/>
  <c r="G213" i="32"/>
  <c r="C213" i="32"/>
  <c r="G212" i="32"/>
  <c r="C212" i="32"/>
  <c r="G211" i="32"/>
  <c r="C211" i="32"/>
  <c r="G210" i="32"/>
  <c r="C210" i="32"/>
  <c r="G209" i="32"/>
  <c r="C209" i="32"/>
  <c r="G208" i="32"/>
  <c r="C208" i="32"/>
  <c r="G207" i="32"/>
  <c r="C207" i="32"/>
  <c r="G206" i="32"/>
  <c r="C206" i="32"/>
  <c r="G205" i="32"/>
  <c r="C205" i="32"/>
  <c r="G204" i="32"/>
  <c r="C204" i="32"/>
  <c r="G203" i="32"/>
  <c r="C203" i="32"/>
  <c r="G202" i="32"/>
  <c r="C202" i="32"/>
  <c r="G201" i="32"/>
  <c r="C201" i="32"/>
  <c r="G200" i="32"/>
  <c r="C200" i="32"/>
  <c r="G199" i="32"/>
  <c r="C199" i="32"/>
  <c r="G198" i="32"/>
  <c r="C198" i="32"/>
  <c r="G197" i="32"/>
  <c r="C197" i="32"/>
  <c r="G196" i="32"/>
  <c r="C196" i="32"/>
  <c r="G195" i="32"/>
  <c r="C195" i="32"/>
  <c r="G194" i="32"/>
  <c r="C194" i="32"/>
  <c r="G193" i="32"/>
  <c r="C193" i="32"/>
  <c r="G192" i="32"/>
  <c r="C192" i="32"/>
  <c r="G191" i="32"/>
  <c r="C191" i="32"/>
  <c r="G190" i="32"/>
  <c r="C190" i="32"/>
  <c r="G189" i="32"/>
  <c r="C189" i="32"/>
  <c r="G188" i="32"/>
  <c r="C188" i="32"/>
  <c r="G187" i="32"/>
  <c r="C187" i="32"/>
  <c r="G186" i="32"/>
  <c r="C186" i="32"/>
  <c r="G185" i="32"/>
  <c r="C185" i="32"/>
  <c r="G184" i="32"/>
  <c r="C184" i="32"/>
  <c r="G183" i="32"/>
  <c r="C183" i="32"/>
  <c r="G182" i="32"/>
  <c r="C182" i="32"/>
  <c r="G181" i="32"/>
  <c r="C181" i="32"/>
  <c r="G180" i="32"/>
  <c r="C180" i="32"/>
  <c r="G179" i="32"/>
  <c r="C179" i="32"/>
  <c r="G178" i="32"/>
  <c r="C178" i="32"/>
  <c r="G177" i="32"/>
  <c r="C177" i="32"/>
  <c r="G176" i="32"/>
  <c r="C176" i="32"/>
  <c r="G175" i="32"/>
  <c r="C175" i="32"/>
  <c r="G174" i="32"/>
  <c r="C174" i="32"/>
  <c r="G173" i="32"/>
  <c r="C173" i="32"/>
  <c r="G172" i="32"/>
  <c r="C172" i="32"/>
  <c r="G171" i="32"/>
  <c r="C171" i="32"/>
  <c r="G170" i="32"/>
  <c r="C170" i="32"/>
  <c r="G169" i="32"/>
  <c r="C169" i="32"/>
  <c r="G168" i="32"/>
  <c r="C168" i="32"/>
  <c r="G167" i="32"/>
  <c r="C167" i="32"/>
  <c r="G166" i="32"/>
  <c r="C166" i="32"/>
  <c r="G165" i="32"/>
  <c r="C165" i="32"/>
  <c r="G164" i="32"/>
  <c r="C164" i="32"/>
  <c r="G163" i="32"/>
  <c r="C163" i="32"/>
  <c r="G162" i="32"/>
  <c r="C162" i="32"/>
  <c r="G161" i="32"/>
  <c r="C161" i="32"/>
  <c r="G160" i="32"/>
  <c r="C160" i="32"/>
  <c r="G159" i="32"/>
  <c r="C159" i="32"/>
  <c r="G158" i="32"/>
  <c r="C158" i="32"/>
  <c r="G157" i="32"/>
  <c r="C157" i="32"/>
  <c r="G156" i="32"/>
  <c r="C156" i="32"/>
  <c r="G155" i="32"/>
  <c r="C155" i="32"/>
  <c r="G154" i="32"/>
  <c r="C154" i="32"/>
  <c r="G153" i="32"/>
  <c r="C153" i="32"/>
  <c r="G152" i="32"/>
  <c r="C152" i="32"/>
  <c r="G151" i="32"/>
  <c r="C151" i="32"/>
  <c r="G150" i="32"/>
  <c r="C150" i="32"/>
  <c r="G149" i="32"/>
  <c r="C149" i="32"/>
  <c r="G148" i="32"/>
  <c r="C148" i="32"/>
  <c r="G147" i="32"/>
  <c r="C147" i="32"/>
  <c r="G146" i="32"/>
  <c r="C146" i="32"/>
  <c r="G145" i="32"/>
  <c r="C145" i="32"/>
  <c r="G144" i="32"/>
  <c r="C144" i="32"/>
  <c r="G143" i="32"/>
  <c r="C143" i="32"/>
  <c r="G142" i="32"/>
  <c r="C142" i="32"/>
  <c r="G141" i="32"/>
  <c r="C141" i="32"/>
  <c r="G140" i="32"/>
  <c r="C140" i="32"/>
  <c r="G139" i="32"/>
  <c r="C139" i="32"/>
  <c r="G138" i="32"/>
  <c r="C138" i="32"/>
  <c r="G137" i="32"/>
  <c r="C137" i="32"/>
  <c r="G136" i="32"/>
  <c r="C136" i="32"/>
  <c r="G135" i="32"/>
  <c r="C135" i="32"/>
  <c r="G134" i="32"/>
  <c r="C134" i="32"/>
  <c r="G133" i="32"/>
  <c r="C133" i="32"/>
  <c r="G132" i="32"/>
  <c r="C132" i="32"/>
  <c r="G131" i="32"/>
  <c r="C131" i="32"/>
  <c r="G130" i="32"/>
  <c r="C130" i="32"/>
  <c r="G129" i="32"/>
  <c r="C129" i="32"/>
  <c r="G128" i="32"/>
  <c r="C128" i="32"/>
  <c r="G127" i="32"/>
  <c r="C127" i="32"/>
  <c r="G126" i="32"/>
  <c r="C126" i="32"/>
  <c r="G125" i="32"/>
  <c r="C125" i="32"/>
  <c r="G124" i="32"/>
  <c r="C124" i="32"/>
  <c r="G123" i="32"/>
  <c r="C123" i="32"/>
  <c r="G122" i="32"/>
  <c r="C122" i="32"/>
  <c r="G121" i="32"/>
  <c r="C121" i="32"/>
  <c r="G120" i="32"/>
  <c r="C120" i="32"/>
  <c r="G119" i="32"/>
  <c r="C119" i="32"/>
  <c r="G118" i="32"/>
  <c r="C118" i="32"/>
  <c r="G117" i="32"/>
  <c r="C117" i="32"/>
  <c r="G116" i="32"/>
  <c r="C116" i="32"/>
  <c r="G115" i="32"/>
  <c r="C115" i="32"/>
  <c r="G114" i="32"/>
  <c r="C114" i="32"/>
  <c r="G113" i="32"/>
  <c r="C113" i="32"/>
  <c r="G112" i="32"/>
  <c r="C112" i="32"/>
  <c r="G111" i="32"/>
  <c r="C111" i="32"/>
  <c r="G110" i="32"/>
  <c r="C110" i="32"/>
  <c r="G109" i="32"/>
  <c r="C109" i="32"/>
  <c r="G108" i="32"/>
  <c r="C108" i="32"/>
  <c r="G107" i="32"/>
  <c r="C107" i="32"/>
  <c r="G106" i="32"/>
  <c r="C106" i="32"/>
  <c r="G105" i="32"/>
  <c r="C105" i="32"/>
  <c r="G104" i="32"/>
  <c r="C104" i="32"/>
  <c r="G103" i="32"/>
  <c r="C103" i="32"/>
  <c r="G102" i="32"/>
  <c r="C102" i="32"/>
  <c r="G101" i="32"/>
  <c r="C101" i="32"/>
  <c r="G100" i="32"/>
  <c r="C100" i="32"/>
  <c r="G99" i="32"/>
  <c r="C99" i="32"/>
  <c r="G98" i="32"/>
  <c r="C98" i="32"/>
  <c r="G97" i="32"/>
  <c r="C97" i="32"/>
  <c r="G96" i="32"/>
  <c r="C96" i="32"/>
  <c r="G95" i="32"/>
  <c r="C95" i="32"/>
  <c r="G94" i="32"/>
  <c r="C94" i="32"/>
  <c r="G93" i="32"/>
  <c r="C93" i="32"/>
  <c r="G92" i="32"/>
  <c r="C92" i="32"/>
  <c r="G91" i="32"/>
  <c r="C91" i="32"/>
  <c r="G90" i="32"/>
  <c r="C90" i="32"/>
  <c r="G89" i="32"/>
  <c r="C89" i="32"/>
  <c r="G88" i="32"/>
  <c r="C88" i="32"/>
  <c r="G87" i="32"/>
  <c r="C87" i="32"/>
  <c r="G86" i="32"/>
  <c r="C86" i="32"/>
  <c r="G85" i="32"/>
  <c r="C85" i="32"/>
  <c r="G84" i="32"/>
  <c r="C84" i="32"/>
  <c r="G83" i="32"/>
  <c r="C83" i="32"/>
  <c r="G82" i="32"/>
  <c r="C82" i="32"/>
  <c r="G81" i="32"/>
  <c r="C81" i="32"/>
  <c r="G80" i="32"/>
  <c r="C80" i="32"/>
  <c r="G79" i="32"/>
  <c r="C79" i="32"/>
  <c r="G78" i="32"/>
  <c r="C78" i="32"/>
  <c r="G77" i="32"/>
  <c r="C77" i="32"/>
  <c r="G76" i="32"/>
  <c r="C76" i="32"/>
  <c r="G75" i="32"/>
  <c r="C75" i="32"/>
  <c r="G74" i="32"/>
  <c r="C74" i="32"/>
  <c r="G73" i="32"/>
  <c r="C73" i="32"/>
  <c r="G72" i="32"/>
  <c r="C72" i="32"/>
  <c r="G71" i="32"/>
  <c r="C71" i="32"/>
  <c r="G70" i="32"/>
  <c r="C70" i="32"/>
  <c r="G69" i="32"/>
  <c r="C69" i="32"/>
  <c r="G68" i="32"/>
  <c r="C68" i="32"/>
  <c r="G67" i="32"/>
  <c r="C67" i="32"/>
  <c r="G66" i="32"/>
  <c r="C66" i="32"/>
  <c r="G65" i="32"/>
  <c r="C65" i="32"/>
  <c r="G64" i="32"/>
  <c r="C64" i="32"/>
  <c r="G63" i="32"/>
  <c r="C63" i="32"/>
  <c r="G62" i="32"/>
  <c r="C62" i="32"/>
  <c r="G61" i="32"/>
  <c r="C61" i="32"/>
  <c r="G60" i="32"/>
  <c r="C60" i="32"/>
  <c r="G59" i="32"/>
  <c r="C59" i="32"/>
  <c r="G58" i="32"/>
  <c r="C58" i="32"/>
  <c r="G57" i="32"/>
  <c r="C57" i="32"/>
  <c r="G56" i="32"/>
  <c r="C56" i="32"/>
  <c r="G55" i="32"/>
  <c r="C55" i="32"/>
  <c r="G54" i="32"/>
  <c r="C54" i="32"/>
  <c r="G53" i="32"/>
  <c r="C53" i="32"/>
  <c r="G52" i="32"/>
  <c r="C52" i="32"/>
  <c r="G51" i="32"/>
  <c r="C51" i="32"/>
  <c r="G50" i="32"/>
  <c r="C50" i="32"/>
  <c r="G49" i="32"/>
  <c r="C49" i="32"/>
  <c r="G48" i="32"/>
  <c r="C48" i="32"/>
  <c r="G47" i="32"/>
  <c r="C47" i="32"/>
  <c r="G46" i="32"/>
  <c r="C46" i="32"/>
  <c r="G45" i="32"/>
  <c r="C45" i="32"/>
  <c r="G44" i="32"/>
  <c r="C44" i="32"/>
  <c r="G43" i="32"/>
  <c r="C43" i="32"/>
  <c r="G42" i="32"/>
  <c r="C42" i="32"/>
  <c r="G41" i="32"/>
  <c r="C41" i="32"/>
  <c r="G40" i="32"/>
  <c r="C40" i="32"/>
  <c r="G39" i="32"/>
  <c r="C39" i="32"/>
  <c r="G38" i="32"/>
  <c r="C38" i="32"/>
  <c r="G37" i="32"/>
  <c r="C37" i="32"/>
  <c r="G36" i="32"/>
  <c r="C36" i="32"/>
  <c r="G35" i="32"/>
  <c r="C35" i="32"/>
  <c r="G34" i="32"/>
  <c r="C34" i="32"/>
  <c r="G33" i="32"/>
  <c r="C33" i="32"/>
  <c r="G32" i="32"/>
  <c r="C32" i="32"/>
  <c r="G31" i="32"/>
  <c r="C31" i="32"/>
  <c r="G30" i="32"/>
  <c r="C30" i="32"/>
  <c r="G29" i="32"/>
  <c r="C29" i="32"/>
  <c r="G28" i="32"/>
  <c r="C28" i="32"/>
  <c r="G27" i="32"/>
  <c r="C27" i="32"/>
  <c r="G26" i="32"/>
  <c r="C26" i="32"/>
  <c r="G25" i="32"/>
  <c r="C25" i="32"/>
  <c r="G24" i="32"/>
  <c r="C24" i="32"/>
  <c r="G23" i="32"/>
  <c r="C23" i="32"/>
  <c r="G22" i="32"/>
  <c r="C22" i="32"/>
  <c r="G21" i="32"/>
  <c r="C21" i="32"/>
  <c r="G20" i="32"/>
  <c r="C20" i="32"/>
  <c r="G19" i="32"/>
  <c r="C19" i="32"/>
  <c r="H18" i="32"/>
  <c r="C18" i="32"/>
  <c r="G17" i="32"/>
  <c r="C17" i="32"/>
  <c r="G16" i="32"/>
  <c r="C16" i="32"/>
  <c r="G15" i="32"/>
  <c r="C15" i="32"/>
  <c r="G14" i="32"/>
  <c r="C14" i="32"/>
  <c r="E13" i="32"/>
  <c r="B13" i="32"/>
  <c r="I18" i="32" l="1"/>
  <c r="H729" i="32"/>
  <c r="B12" i="32"/>
  <c r="H667" i="32"/>
  <c r="H786" i="32"/>
  <c r="H521" i="32"/>
  <c r="H338" i="32"/>
  <c r="H585" i="32"/>
  <c r="H551" i="32"/>
  <c r="H622" i="32"/>
  <c r="H811" i="32"/>
  <c r="H864" i="32"/>
  <c r="I864" i="32" s="1"/>
  <c r="H967" i="32"/>
  <c r="H515" i="32"/>
  <c r="H834" i="32"/>
  <c r="H695" i="32"/>
  <c r="H1003" i="32"/>
  <c r="H592" i="32"/>
  <c r="I592" i="32" s="1"/>
  <c r="H823" i="32"/>
  <c r="H242" i="32"/>
  <c r="I242" i="32" s="1"/>
  <c r="H436" i="32"/>
  <c r="H250" i="32"/>
  <c r="H579" i="32"/>
  <c r="H664" i="32"/>
  <c r="H402" i="32"/>
  <c r="H602" i="32"/>
  <c r="H999" i="32"/>
  <c r="I999" i="32" s="1"/>
  <c r="H618" i="32"/>
  <c r="H20" i="32"/>
  <c r="I20" i="32" s="1"/>
  <c r="H44" i="32"/>
  <c r="I44" i="32" s="1"/>
  <c r="H72" i="32"/>
  <c r="I72" i="32" s="1"/>
  <c r="H108" i="32"/>
  <c r="I108" i="32" s="1"/>
  <c r="H132" i="32"/>
  <c r="I132" i="32" s="1"/>
  <c r="H152" i="32"/>
  <c r="I152" i="32" s="1"/>
  <c r="H184" i="32"/>
  <c r="I184" i="32" s="1"/>
  <c r="H200" i="32"/>
  <c r="I200" i="32" s="1"/>
  <c r="H266" i="32"/>
  <c r="I266" i="32" s="1"/>
  <c r="H344" i="32"/>
  <c r="I344" i="32" s="1"/>
  <c r="H360" i="32"/>
  <c r="I360" i="32" s="1"/>
  <c r="H387" i="32"/>
  <c r="I387" i="32" s="1"/>
  <c r="H619" i="32"/>
  <c r="I619" i="32" s="1"/>
  <c r="H638" i="32"/>
  <c r="I638" i="32" s="1"/>
  <c r="H661" i="32"/>
  <c r="I661" i="32" s="1"/>
  <c r="H704" i="32"/>
  <c r="I704" i="32" s="1"/>
  <c r="H813" i="32"/>
  <c r="I813" i="32" s="1"/>
  <c r="H1000" i="32"/>
  <c r="I1000" i="32" s="1"/>
  <c r="H376" i="32"/>
  <c r="I376" i="32" s="1"/>
  <c r="H403" i="32"/>
  <c r="I403" i="32" s="1"/>
  <c r="H427" i="32"/>
  <c r="H450" i="32"/>
  <c r="I450" i="32" s="1"/>
  <c r="H497" i="32"/>
  <c r="I497" i="32" s="1"/>
  <c r="H560" i="32"/>
  <c r="I560" i="32" s="1"/>
  <c r="H583" i="32"/>
  <c r="H616" i="32"/>
  <c r="I616" i="32" s="1"/>
  <c r="H763" i="32"/>
  <c r="I763" i="32" s="1"/>
  <c r="H783" i="32"/>
  <c r="I783" i="32" s="1"/>
  <c r="H798" i="32"/>
  <c r="I798" i="32" s="1"/>
  <c r="H851" i="32"/>
  <c r="I851" i="32" s="1"/>
  <c r="H881" i="32"/>
  <c r="I881" i="32" s="1"/>
  <c r="H889" i="32"/>
  <c r="I889" i="32" s="1"/>
  <c r="H897" i="32"/>
  <c r="I897" i="32" s="1"/>
  <c r="H912" i="32"/>
  <c r="I912" i="32" s="1"/>
  <c r="H927" i="32"/>
  <c r="I927" i="32" s="1"/>
  <c r="H935" i="32"/>
  <c r="I935" i="32" s="1"/>
  <c r="H943" i="32"/>
  <c r="I943" i="32" s="1"/>
  <c r="H958" i="32"/>
  <c r="I958" i="32" s="1"/>
  <c r="H962" i="32"/>
  <c r="I962" i="32" s="1"/>
  <c r="H966" i="32"/>
  <c r="I966" i="32" s="1"/>
  <c r="H969" i="32"/>
  <c r="H973" i="32"/>
  <c r="I973" i="32" s="1"/>
  <c r="H977" i="32"/>
  <c r="I977" i="32" s="1"/>
  <c r="H981" i="32"/>
  <c r="I981" i="32" s="1"/>
  <c r="H985" i="32"/>
  <c r="I985" i="32" s="1"/>
  <c r="H989" i="32"/>
  <c r="I989" i="32" s="1"/>
  <c r="H993" i="32"/>
  <c r="H1012" i="32"/>
  <c r="I1012" i="32" s="1"/>
  <c r="H21" i="32"/>
  <c r="I21" i="32" s="1"/>
  <c r="H29" i="32"/>
  <c r="I29" i="32" s="1"/>
  <c r="H37" i="32"/>
  <c r="I37" i="32" s="1"/>
  <c r="H45" i="32"/>
  <c r="I45" i="32" s="1"/>
  <c r="H53" i="32"/>
  <c r="I53" i="32" s="1"/>
  <c r="H61" i="32"/>
  <c r="I61" i="32" s="1"/>
  <c r="H73" i="32"/>
  <c r="I73" i="32" s="1"/>
  <c r="H81" i="32"/>
  <c r="I81" i="32" s="1"/>
  <c r="H89" i="32"/>
  <c r="I89" i="32" s="1"/>
  <c r="H97" i="32"/>
  <c r="I97" i="32" s="1"/>
  <c r="H105" i="32"/>
  <c r="I105" i="32" s="1"/>
  <c r="H109" i="32"/>
  <c r="I109" i="32" s="1"/>
  <c r="H117" i="32"/>
  <c r="I117" i="32" s="1"/>
  <c r="H121" i="32"/>
  <c r="I121" i="32" s="1"/>
  <c r="H125" i="32"/>
  <c r="I125" i="32" s="1"/>
  <c r="H129" i="32"/>
  <c r="I129" i="32" s="1"/>
  <c r="H133" i="32"/>
  <c r="I133" i="32" s="1"/>
  <c r="H137" i="32"/>
  <c r="I137" i="32" s="1"/>
  <c r="H149" i="32"/>
  <c r="I149" i="32" s="1"/>
  <c r="H157" i="32"/>
  <c r="I157" i="32" s="1"/>
  <c r="H169" i="32"/>
  <c r="I169" i="32" s="1"/>
  <c r="H177" i="32"/>
  <c r="I177" i="32" s="1"/>
  <c r="H189" i="32"/>
  <c r="I189" i="32" s="1"/>
  <c r="H197" i="32"/>
  <c r="I197" i="32" s="1"/>
  <c r="H205" i="32"/>
  <c r="I205" i="32" s="1"/>
  <c r="H228" i="32"/>
  <c r="I228" i="32" s="1"/>
  <c r="H240" i="32"/>
  <c r="I240" i="32" s="1"/>
  <c r="H255" i="32"/>
  <c r="I255" i="32" s="1"/>
  <c r="H263" i="32"/>
  <c r="I263" i="32" s="1"/>
  <c r="H275" i="32"/>
  <c r="I275" i="32" s="1"/>
  <c r="H283" i="32"/>
  <c r="I283" i="32" s="1"/>
  <c r="H291" i="32"/>
  <c r="I291" i="32" s="1"/>
  <c r="H306" i="32"/>
  <c r="H361" i="32"/>
  <c r="I361" i="32" s="1"/>
  <c r="H369" i="32"/>
  <c r="I369" i="32" s="1"/>
  <c r="H380" i="32"/>
  <c r="I380" i="32" s="1"/>
  <c r="H392" i="32"/>
  <c r="H517" i="32"/>
  <c r="I517" i="32" s="1"/>
  <c r="H524" i="32"/>
  <c r="I524" i="32" s="1"/>
  <c r="H535" i="32"/>
  <c r="I535" i="32" s="1"/>
  <c r="H539" i="32"/>
  <c r="H543" i="32"/>
  <c r="I543" i="32" s="1"/>
  <c r="H557" i="32"/>
  <c r="H580" i="32"/>
  <c r="I580" i="32" s="1"/>
  <c r="H587" i="32"/>
  <c r="I587" i="32" s="1"/>
  <c r="H594" i="32"/>
  <c r="I594" i="32" s="1"/>
  <c r="H605" i="32"/>
  <c r="I605" i="32" s="1"/>
  <c r="H620" i="32"/>
  <c r="I620" i="32" s="1"/>
  <c r="H623" i="32"/>
  <c r="H627" i="32"/>
  <c r="I627" i="32" s="1"/>
  <c r="H635" i="32"/>
  <c r="I635" i="32" s="1"/>
  <c r="H639" i="32"/>
  <c r="I639" i="32" s="1"/>
  <c r="H643" i="32"/>
  <c r="I643" i="32" s="1"/>
  <c r="H654" i="32"/>
  <c r="I654" i="32" s="1"/>
  <c r="H658" i="32"/>
  <c r="I658" i="32" s="1"/>
  <c r="H665" i="32"/>
  <c r="I665" i="32" s="1"/>
  <c r="H668" i="32"/>
  <c r="H679" i="32"/>
  <c r="H686" i="32"/>
  <c r="H690" i="32"/>
  <c r="I690" i="32" s="1"/>
  <c r="H697" i="32"/>
  <c r="I697" i="32" s="1"/>
  <c r="H701" i="32"/>
  <c r="I701" i="32" s="1"/>
  <c r="H705" i="32"/>
  <c r="I705" i="32" s="1"/>
  <c r="H709" i="32"/>
  <c r="I709" i="32" s="1"/>
  <c r="H713" i="32"/>
  <c r="I713" i="32" s="1"/>
  <c r="H717" i="32"/>
  <c r="I717" i="32" s="1"/>
  <c r="H721" i="32"/>
  <c r="I721" i="32" s="1"/>
  <c r="H725" i="32"/>
  <c r="I725" i="32" s="1"/>
  <c r="H732" i="32"/>
  <c r="I732" i="32" s="1"/>
  <c r="H736" i="32"/>
  <c r="I736" i="32" s="1"/>
  <c r="H787" i="32"/>
  <c r="I787" i="32" s="1"/>
  <c r="H814" i="32"/>
  <c r="I814" i="32" s="1"/>
  <c r="H818" i="32"/>
  <c r="I818" i="32" s="1"/>
  <c r="H825" i="32"/>
  <c r="I825" i="32" s="1"/>
  <c r="H829" i="32"/>
  <c r="I829" i="32" s="1"/>
  <c r="H836" i="32"/>
  <c r="I836" i="32" s="1"/>
  <c r="H840" i="32"/>
  <c r="I840" i="32" s="1"/>
  <c r="H859" i="32"/>
  <c r="I859" i="32" s="1"/>
  <c r="H866" i="32"/>
  <c r="I866" i="32" s="1"/>
  <c r="H905" i="32"/>
  <c r="H920" i="32"/>
  <c r="I920" i="32" s="1"/>
  <c r="H951" i="32"/>
  <c r="H1001" i="32"/>
  <c r="I1001" i="32" s="1"/>
  <c r="H28" i="32"/>
  <c r="I28" i="32" s="1"/>
  <c r="H40" i="32"/>
  <c r="I40" i="32" s="1"/>
  <c r="H56" i="32"/>
  <c r="I56" i="32" s="1"/>
  <c r="H84" i="32"/>
  <c r="I84" i="32" s="1"/>
  <c r="H112" i="32"/>
  <c r="I112" i="32" s="1"/>
  <c r="H128" i="32"/>
  <c r="I128" i="32" s="1"/>
  <c r="H148" i="32"/>
  <c r="I148" i="32" s="1"/>
  <c r="H168" i="32"/>
  <c r="I168" i="32" s="1"/>
  <c r="H188" i="32"/>
  <c r="I188" i="32" s="1"/>
  <c r="H208" i="32"/>
  <c r="I208" i="32" s="1"/>
  <c r="H235" i="32"/>
  <c r="I235" i="32" s="1"/>
  <c r="H254" i="32"/>
  <c r="I254" i="32" s="1"/>
  <c r="H278" i="32"/>
  <c r="I278" i="32" s="1"/>
  <c r="H348" i="32"/>
  <c r="I348" i="32" s="1"/>
  <c r="H399" i="32"/>
  <c r="I399" i="32" s="1"/>
  <c r="H438" i="32"/>
  <c r="I438" i="32" s="1"/>
  <c r="H473" i="32"/>
  <c r="I473" i="32" s="1"/>
  <c r="H534" i="32"/>
  <c r="I534" i="32" s="1"/>
  <c r="H716" i="32"/>
  <c r="I716" i="32" s="1"/>
  <c r="H828" i="32"/>
  <c r="I828" i="32" s="1"/>
  <c r="H839" i="32"/>
  <c r="I839" i="32" s="1"/>
  <c r="H865" i="32"/>
  <c r="I865" i="32" s="1"/>
  <c r="H212" i="32"/>
  <c r="I212" i="32" s="1"/>
  <c r="H321" i="32"/>
  <c r="I321" i="32" s="1"/>
  <c r="H337" i="32"/>
  <c r="I337" i="32" s="1"/>
  <c r="H407" i="32"/>
  <c r="I407" i="32" s="1"/>
  <c r="H431" i="32"/>
  <c r="I431" i="32" s="1"/>
  <c r="H454" i="32"/>
  <c r="I454" i="32" s="1"/>
  <c r="H489" i="32"/>
  <c r="I489" i="32" s="1"/>
  <c r="H501" i="32"/>
  <c r="I501" i="32" s="1"/>
  <c r="H513" i="32"/>
  <c r="I513" i="32" s="1"/>
  <c r="H590" i="32"/>
  <c r="I590" i="32" s="1"/>
  <c r="H612" i="32"/>
  <c r="I612" i="32" s="1"/>
  <c r="H650" i="32"/>
  <c r="I650" i="32" s="1"/>
  <c r="H671" i="32"/>
  <c r="H693" i="32"/>
  <c r="H747" i="32"/>
  <c r="I747" i="32" s="1"/>
  <c r="H779" i="32"/>
  <c r="I779" i="32" s="1"/>
  <c r="H794" i="32"/>
  <c r="I794" i="32" s="1"/>
  <c r="H810" i="32"/>
  <c r="I810" i="32" s="1"/>
  <c r="H847" i="32"/>
  <c r="I847" i="32" s="1"/>
  <c r="H855" i="32"/>
  <c r="I855" i="32" s="1"/>
  <c r="H873" i="32"/>
  <c r="I873" i="32" s="1"/>
  <c r="H877" i="32"/>
  <c r="I877" i="32" s="1"/>
  <c r="H885" i="32"/>
  <c r="I885" i="32" s="1"/>
  <c r="H893" i="32"/>
  <c r="I893" i="32" s="1"/>
  <c r="H901" i="32"/>
  <c r="I901" i="32" s="1"/>
  <c r="H908" i="32"/>
  <c r="I908" i="32" s="1"/>
  <c r="H916" i="32"/>
  <c r="I916" i="32" s="1"/>
  <c r="H923" i="32"/>
  <c r="I923" i="32" s="1"/>
  <c r="H931" i="32"/>
  <c r="I931" i="32" s="1"/>
  <c r="H939" i="32"/>
  <c r="I939" i="32" s="1"/>
  <c r="H947" i="32"/>
  <c r="I947" i="32" s="1"/>
  <c r="H1008" i="32"/>
  <c r="I1008" i="32" s="1"/>
  <c r="H17" i="32"/>
  <c r="I17" i="32" s="1"/>
  <c r="H25" i="32"/>
  <c r="I25" i="32" s="1"/>
  <c r="H33" i="32"/>
  <c r="I33" i="32" s="1"/>
  <c r="H41" i="32"/>
  <c r="I41" i="32" s="1"/>
  <c r="H49" i="32"/>
  <c r="I49" i="32" s="1"/>
  <c r="H57" i="32"/>
  <c r="I57" i="32" s="1"/>
  <c r="H65" i="32"/>
  <c r="I65" i="32" s="1"/>
  <c r="H69" i="32"/>
  <c r="I69" i="32" s="1"/>
  <c r="H77" i="32"/>
  <c r="I77" i="32" s="1"/>
  <c r="H85" i="32"/>
  <c r="I85" i="32" s="1"/>
  <c r="H93" i="32"/>
  <c r="I93" i="32" s="1"/>
  <c r="H101" i="32"/>
  <c r="I101" i="32" s="1"/>
  <c r="H113" i="32"/>
  <c r="I113" i="32" s="1"/>
  <c r="H141" i="32"/>
  <c r="I141" i="32" s="1"/>
  <c r="H145" i="32"/>
  <c r="I145" i="32" s="1"/>
  <c r="H153" i="32"/>
  <c r="I153" i="32" s="1"/>
  <c r="H161" i="32"/>
  <c r="I161" i="32" s="1"/>
  <c r="H165" i="32"/>
  <c r="I165" i="32" s="1"/>
  <c r="H173" i="32"/>
  <c r="I173" i="32" s="1"/>
  <c r="H181" i="32"/>
  <c r="I181" i="32" s="1"/>
  <c r="H185" i="32"/>
  <c r="I185" i="32" s="1"/>
  <c r="H193" i="32"/>
  <c r="I193" i="32" s="1"/>
  <c r="H201" i="32"/>
  <c r="I201" i="32" s="1"/>
  <c r="H209" i="32"/>
  <c r="I209" i="32" s="1"/>
  <c r="H232" i="32"/>
  <c r="I232" i="32" s="1"/>
  <c r="H236" i="32"/>
  <c r="I236" i="32" s="1"/>
  <c r="H251" i="32"/>
  <c r="I251" i="32" s="1"/>
  <c r="H259" i="32"/>
  <c r="I259" i="32" s="1"/>
  <c r="H267" i="32"/>
  <c r="I267" i="32" s="1"/>
  <c r="H271" i="32"/>
  <c r="I271" i="32" s="1"/>
  <c r="H279" i="32"/>
  <c r="I279" i="32" s="1"/>
  <c r="H287" i="32"/>
  <c r="I287" i="32" s="1"/>
  <c r="H295" i="32"/>
  <c r="I295" i="32" s="1"/>
  <c r="H310" i="32"/>
  <c r="I310" i="32" s="1"/>
  <c r="H341" i="32"/>
  <c r="I341" i="32" s="1"/>
  <c r="H345" i="32"/>
  <c r="I345" i="32" s="1"/>
  <c r="H349" i="32"/>
  <c r="I349" i="32" s="1"/>
  <c r="H353" i="32"/>
  <c r="I353" i="32" s="1"/>
  <c r="H357" i="32"/>
  <c r="I357" i="32" s="1"/>
  <c r="H365" i="32"/>
  <c r="H384" i="32"/>
  <c r="I384" i="32" s="1"/>
  <c r="H388" i="32"/>
  <c r="I388" i="32" s="1"/>
  <c r="H396" i="32"/>
  <c r="I396" i="32" s="1"/>
  <c r="H400" i="32"/>
  <c r="I400" i="32" s="1"/>
  <c r="H439" i="32"/>
  <c r="I439" i="32" s="1"/>
  <c r="H466" i="32"/>
  <c r="H470" i="32"/>
  <c r="I470" i="32" s="1"/>
  <c r="H531" i="32"/>
  <c r="I531" i="32" s="1"/>
  <c r="H631" i="32"/>
  <c r="I631" i="32" s="1"/>
  <c r="H213" i="32"/>
  <c r="I213" i="32" s="1"/>
  <c r="H217" i="32"/>
  <c r="I217" i="32" s="1"/>
  <c r="H221" i="32"/>
  <c r="I221" i="32" s="1"/>
  <c r="H225" i="32"/>
  <c r="H244" i="32"/>
  <c r="I244" i="32" s="1"/>
  <c r="H248" i="32"/>
  <c r="I248" i="32" s="1"/>
  <c r="H299" i="32"/>
  <c r="I299" i="32" s="1"/>
  <c r="H303" i="32"/>
  <c r="H314" i="32"/>
  <c r="H318" i="32"/>
  <c r="I318" i="32" s="1"/>
  <c r="H322" i="32"/>
  <c r="I322" i="32" s="1"/>
  <c r="H326" i="32"/>
  <c r="H330" i="32"/>
  <c r="I330" i="32" s="1"/>
  <c r="H334" i="32"/>
  <c r="I334" i="32" s="1"/>
  <c r="H373" i="32"/>
  <c r="I373" i="32" s="1"/>
  <c r="H377" i="32"/>
  <c r="H404" i="32"/>
  <c r="I404" i="32" s="1"/>
  <c r="H408" i="32"/>
  <c r="I408" i="32" s="1"/>
  <c r="H412" i="32"/>
  <c r="I412" i="32" s="1"/>
  <c r="H416" i="32"/>
  <c r="I416" i="32" s="1"/>
  <c r="H420" i="32"/>
  <c r="I420" i="32" s="1"/>
  <c r="H424" i="32"/>
  <c r="I424" i="32" s="1"/>
  <c r="H428" i="32"/>
  <c r="I428" i="32" s="1"/>
  <c r="H432" i="32"/>
  <c r="I432" i="32" s="1"/>
  <c r="H443" i="32"/>
  <c r="I443" i="32" s="1"/>
  <c r="H447" i="32"/>
  <c r="I447" i="32" s="1"/>
  <c r="H451" i="32"/>
  <c r="I451" i="32" s="1"/>
  <c r="H455" i="32"/>
  <c r="I455" i="32" s="1"/>
  <c r="H459" i="32"/>
  <c r="I459" i="32" s="1"/>
  <c r="H463" i="32"/>
  <c r="I463" i="32" s="1"/>
  <c r="H474" i="32"/>
  <c r="H478" i="32"/>
  <c r="I478" i="32" s="1"/>
  <c r="H482" i="32"/>
  <c r="I482" i="32" s="1"/>
  <c r="H486" i="32"/>
  <c r="I486" i="32" s="1"/>
  <c r="H490" i="32"/>
  <c r="I490" i="32" s="1"/>
  <c r="H498" i="32"/>
  <c r="I498" i="32" s="1"/>
  <c r="H502" i="32"/>
  <c r="I502" i="32" s="1"/>
  <c r="H506" i="32"/>
  <c r="I506" i="32" s="1"/>
  <c r="H510" i="32"/>
  <c r="I510" i="32" s="1"/>
  <c r="H514" i="32"/>
  <c r="I514" i="32" s="1"/>
  <c r="H528" i="32"/>
  <c r="I528" i="32" s="1"/>
  <c r="H547" i="32"/>
  <c r="H554" i="32"/>
  <c r="I554" i="32" s="1"/>
  <c r="H561" i="32"/>
  <c r="I561" i="32" s="1"/>
  <c r="H565" i="32"/>
  <c r="I565" i="32" s="1"/>
  <c r="H569" i="32"/>
  <c r="I569" i="32" s="1"/>
  <c r="H573" i="32"/>
  <c r="I573" i="32" s="1"/>
  <c r="H577" i="32"/>
  <c r="I577" i="32" s="1"/>
  <c r="H584" i="32"/>
  <c r="I584" i="32" s="1"/>
  <c r="H591" i="32"/>
  <c r="I591" i="32" s="1"/>
  <c r="H598" i="32"/>
  <c r="I598" i="32" s="1"/>
  <c r="H609" i="32"/>
  <c r="I609" i="32" s="1"/>
  <c r="H613" i="32"/>
  <c r="I613" i="32" s="1"/>
  <c r="H617" i="32"/>
  <c r="I617" i="32" s="1"/>
  <c r="H647" i="32"/>
  <c r="I647" i="32" s="1"/>
  <c r="H651" i="32"/>
  <c r="I651" i="32" s="1"/>
  <c r="H662" i="32"/>
  <c r="H672" i="32"/>
  <c r="I672" i="32" s="1"/>
  <c r="H676" i="32"/>
  <c r="I676" i="32" s="1"/>
  <c r="H683" i="32"/>
  <c r="I683" i="32" s="1"/>
  <c r="H694" i="32"/>
  <c r="I694" i="32" s="1"/>
  <c r="H740" i="32"/>
  <c r="I740" i="32" s="1"/>
  <c r="H744" i="32"/>
  <c r="I744" i="32" s="1"/>
  <c r="H748" i="32"/>
  <c r="I748" i="32" s="1"/>
  <c r="H752" i="32"/>
  <c r="I752" i="32" s="1"/>
  <c r="H756" i="32"/>
  <c r="I756" i="32" s="1"/>
  <c r="H760" i="32"/>
  <c r="I760" i="32" s="1"/>
  <c r="H764" i="32"/>
  <c r="I764" i="32" s="1"/>
  <c r="H768" i="32"/>
  <c r="I768" i="32" s="1"/>
  <c r="H772" i="32"/>
  <c r="I772" i="32" s="1"/>
  <c r="H776" i="32"/>
  <c r="I776" i="32" s="1"/>
  <c r="H780" i="32"/>
  <c r="I780" i="32" s="1"/>
  <c r="H784" i="32"/>
  <c r="I784" i="32" s="1"/>
  <c r="H791" i="32"/>
  <c r="I791" i="32" s="1"/>
  <c r="H795" i="32"/>
  <c r="I795" i="32" s="1"/>
  <c r="H799" i="32"/>
  <c r="I799" i="32" s="1"/>
  <c r="H803" i="32"/>
  <c r="I803" i="32" s="1"/>
  <c r="H807" i="32"/>
  <c r="I807" i="32" s="1"/>
  <c r="H822" i="32"/>
  <c r="I822" i="32" s="1"/>
  <c r="H833" i="32"/>
  <c r="H844" i="32"/>
  <c r="I844" i="32" s="1"/>
  <c r="H848" i="32"/>
  <c r="I848" i="32" s="1"/>
  <c r="H852" i="32"/>
  <c r="I852" i="32" s="1"/>
  <c r="H856" i="32"/>
  <c r="I856" i="32" s="1"/>
  <c r="H863" i="32"/>
  <c r="H870" i="32"/>
  <c r="I870" i="32" s="1"/>
  <c r="H874" i="32"/>
  <c r="I874" i="32" s="1"/>
  <c r="H878" i="32"/>
  <c r="I878" i="32" s="1"/>
  <c r="H882" i="32"/>
  <c r="I882" i="32" s="1"/>
  <c r="H886" i="32"/>
  <c r="I886" i="32" s="1"/>
  <c r="H890" i="32"/>
  <c r="I890" i="32" s="1"/>
  <c r="H894" i="32"/>
  <c r="I894" i="32" s="1"/>
  <c r="H898" i="32"/>
  <c r="I898" i="32" s="1"/>
  <c r="H902" i="32"/>
  <c r="I902" i="32" s="1"/>
  <c r="H909" i="32"/>
  <c r="I909" i="32" s="1"/>
  <c r="H913" i="32"/>
  <c r="I913" i="32" s="1"/>
  <c r="H917" i="32"/>
  <c r="I917" i="32" s="1"/>
  <c r="H924" i="32"/>
  <c r="I924" i="32" s="1"/>
  <c r="H928" i="32"/>
  <c r="I928" i="32" s="1"/>
  <c r="H932" i="32"/>
  <c r="I932" i="32" s="1"/>
  <c r="H936" i="32"/>
  <c r="I936" i="32" s="1"/>
  <c r="H940" i="32"/>
  <c r="I940" i="32" s="1"/>
  <c r="H944" i="32"/>
  <c r="I944" i="32" s="1"/>
  <c r="H948" i="32"/>
  <c r="I948" i="32" s="1"/>
  <c r="H955" i="32"/>
  <c r="H959" i="32"/>
  <c r="I959" i="32" s="1"/>
  <c r="H963" i="32"/>
  <c r="I963" i="32" s="1"/>
  <c r="H970" i="32"/>
  <c r="I970" i="32" s="1"/>
  <c r="H974" i="32"/>
  <c r="I974" i="32" s="1"/>
  <c r="H978" i="32"/>
  <c r="I978" i="32" s="1"/>
  <c r="H982" i="32"/>
  <c r="I982" i="32" s="1"/>
  <c r="H986" i="32"/>
  <c r="I986" i="32" s="1"/>
  <c r="H990" i="32"/>
  <c r="I990" i="32" s="1"/>
  <c r="H994" i="32"/>
  <c r="I994" i="32" s="1"/>
  <c r="H998" i="32"/>
  <c r="I998" i="32" s="1"/>
  <c r="H1005" i="32"/>
  <c r="I1005" i="32" s="1"/>
  <c r="H1009" i="32"/>
  <c r="I1009" i="32" s="1"/>
  <c r="H1013" i="32"/>
  <c r="I1013" i="32" s="1"/>
  <c r="H16" i="32"/>
  <c r="I16" i="32" s="1"/>
  <c r="H36" i="32"/>
  <c r="I36" i="32" s="1"/>
  <c r="H64" i="32"/>
  <c r="I64" i="32" s="1"/>
  <c r="H80" i="32"/>
  <c r="I80" i="32" s="1"/>
  <c r="H100" i="32"/>
  <c r="I100" i="32" s="1"/>
  <c r="H120" i="32"/>
  <c r="I120" i="32" s="1"/>
  <c r="H144" i="32"/>
  <c r="I144" i="32" s="1"/>
  <c r="H164" i="32"/>
  <c r="I164" i="32" s="1"/>
  <c r="H180" i="32"/>
  <c r="I180" i="32" s="1"/>
  <c r="H192" i="32"/>
  <c r="I192" i="32" s="1"/>
  <c r="H239" i="32"/>
  <c r="I239" i="32" s="1"/>
  <c r="H262" i="32"/>
  <c r="I262" i="32" s="1"/>
  <c r="H274" i="32"/>
  <c r="I274" i="32" s="1"/>
  <c r="H286" i="32"/>
  <c r="H294" i="32"/>
  <c r="I294" i="32" s="1"/>
  <c r="H313" i="32"/>
  <c r="I313" i="32" s="1"/>
  <c r="H340" i="32"/>
  <c r="I340" i="32" s="1"/>
  <c r="H352" i="32"/>
  <c r="I352" i="32" s="1"/>
  <c r="H364" i="32"/>
  <c r="I364" i="32" s="1"/>
  <c r="H383" i="32"/>
  <c r="I383" i="32" s="1"/>
  <c r="H395" i="32"/>
  <c r="I395" i="32" s="1"/>
  <c r="H469" i="32"/>
  <c r="H538" i="32"/>
  <c r="I538" i="32" s="1"/>
  <c r="H546" i="32"/>
  <c r="I546" i="32" s="1"/>
  <c r="H593" i="32"/>
  <c r="I593" i="32" s="1"/>
  <c r="H642" i="32"/>
  <c r="I642" i="32" s="1"/>
  <c r="H653" i="32"/>
  <c r="I653" i="32" s="1"/>
  <c r="H689" i="32"/>
  <c r="I689" i="32" s="1"/>
  <c r="H708" i="32"/>
  <c r="I708" i="32" s="1"/>
  <c r="H731" i="32"/>
  <c r="I731" i="32" s="1"/>
  <c r="H824" i="32"/>
  <c r="I824" i="32" s="1"/>
  <c r="H224" i="32"/>
  <c r="I224" i="32" s="1"/>
  <c r="H247" i="32"/>
  <c r="I247" i="32" s="1"/>
  <c r="H325" i="32"/>
  <c r="I325" i="32" s="1"/>
  <c r="H419" i="32"/>
  <c r="I419" i="32" s="1"/>
  <c r="H458" i="32"/>
  <c r="I458" i="32" s="1"/>
  <c r="H477" i="32"/>
  <c r="I477" i="32" s="1"/>
  <c r="H493" i="32"/>
  <c r="I493" i="32" s="1"/>
  <c r="H527" i="32"/>
  <c r="I527" i="32" s="1"/>
  <c r="H572" i="32"/>
  <c r="I572" i="32" s="1"/>
  <c r="H646" i="32"/>
  <c r="I646" i="32" s="1"/>
  <c r="H739" i="32"/>
  <c r="I739" i="32" s="1"/>
  <c r="H802" i="32"/>
  <c r="I802" i="32" s="1"/>
  <c r="H997" i="32"/>
  <c r="I997" i="32" s="1"/>
  <c r="H22" i="32"/>
  <c r="I22" i="32" s="1"/>
  <c r="H26" i="32"/>
  <c r="I26" i="32" s="1"/>
  <c r="H34" i="32"/>
  <c r="I34" i="32" s="1"/>
  <c r="H46" i="32"/>
  <c r="I46" i="32" s="1"/>
  <c r="H58" i="32"/>
  <c r="I58" i="32" s="1"/>
  <c r="H70" i="32"/>
  <c r="I70" i="32" s="1"/>
  <c r="H78" i="32"/>
  <c r="I78" i="32" s="1"/>
  <c r="H90" i="32"/>
  <c r="I90" i="32" s="1"/>
  <c r="H102" i="32"/>
  <c r="I102" i="32" s="1"/>
  <c r="H114" i="32"/>
  <c r="I114" i="32" s="1"/>
  <c r="H126" i="32"/>
  <c r="I126" i="32" s="1"/>
  <c r="H138" i="32"/>
  <c r="I138" i="32" s="1"/>
  <c r="H146" i="32"/>
  <c r="I146" i="32" s="1"/>
  <c r="H158" i="32"/>
  <c r="I158" i="32" s="1"/>
  <c r="H166" i="32"/>
  <c r="I166" i="32" s="1"/>
  <c r="H178" i="32"/>
  <c r="I178" i="32" s="1"/>
  <c r="H182" i="32"/>
  <c r="I182" i="32" s="1"/>
  <c r="H194" i="32"/>
  <c r="I194" i="32" s="1"/>
  <c r="H202" i="32"/>
  <c r="I202" i="32" s="1"/>
  <c r="H237" i="32"/>
  <c r="I237" i="32" s="1"/>
  <c r="H252" i="32"/>
  <c r="I252" i="32" s="1"/>
  <c r="H256" i="32"/>
  <c r="I256" i="32" s="1"/>
  <c r="H264" i="32"/>
  <c r="I264" i="32" s="1"/>
  <c r="H276" i="32"/>
  <c r="I276" i="32" s="1"/>
  <c r="H288" i="32"/>
  <c r="I288" i="32" s="1"/>
  <c r="H296" i="32"/>
  <c r="I296" i="32" s="1"/>
  <c r="H350" i="32"/>
  <c r="H389" i="32"/>
  <c r="I389" i="32" s="1"/>
  <c r="H397" i="32"/>
  <c r="I397" i="32" s="1"/>
  <c r="H467" i="32"/>
  <c r="I467" i="32" s="1"/>
  <c r="H532" i="32"/>
  <c r="I532" i="32" s="1"/>
  <c r="H540" i="32"/>
  <c r="I540" i="32" s="1"/>
  <c r="H588" i="32"/>
  <c r="I588" i="32" s="1"/>
  <c r="H628" i="32"/>
  <c r="I628" i="32" s="1"/>
  <c r="H659" i="32"/>
  <c r="I659" i="32" s="1"/>
  <c r="H669" i="32"/>
  <c r="I669" i="32" s="1"/>
  <c r="H691" i="32"/>
  <c r="I691" i="32" s="1"/>
  <c r="H702" i="32"/>
  <c r="I702" i="32" s="1"/>
  <c r="H710" i="32"/>
  <c r="I710" i="32" s="1"/>
  <c r="H718" i="32"/>
  <c r="I718" i="32" s="1"/>
  <c r="H722" i="32"/>
  <c r="I722" i="32" s="1"/>
  <c r="H733" i="32"/>
  <c r="H815" i="32"/>
  <c r="I815" i="32" s="1"/>
  <c r="H837" i="32"/>
  <c r="I837" i="32" s="1"/>
  <c r="H867" i="32"/>
  <c r="I867" i="32" s="1"/>
  <c r="H906" i="32"/>
  <c r="I906" i="32" s="1"/>
  <c r="H921" i="32"/>
  <c r="I921" i="32" s="1"/>
  <c r="H952" i="32"/>
  <c r="I952" i="32" s="1"/>
  <c r="H210" i="32"/>
  <c r="H214" i="32"/>
  <c r="I214" i="32" s="1"/>
  <c r="H218" i="32"/>
  <c r="H222" i="32"/>
  <c r="I222" i="32" s="1"/>
  <c r="H226" i="32"/>
  <c r="I226" i="32" s="1"/>
  <c r="H245" i="32"/>
  <c r="I245" i="32" s="1"/>
  <c r="H249" i="32"/>
  <c r="I249" i="32" s="1"/>
  <c r="H300" i="32"/>
  <c r="I300" i="32" s="1"/>
  <c r="H304" i="32"/>
  <c r="I304" i="32" s="1"/>
  <c r="H315" i="32"/>
  <c r="I315" i="32" s="1"/>
  <c r="H319" i="32"/>
  <c r="I319" i="32" s="1"/>
  <c r="H323" i="32"/>
  <c r="I323" i="32" s="1"/>
  <c r="H327" i="32"/>
  <c r="I327" i="32" s="1"/>
  <c r="H331" i="32"/>
  <c r="I331" i="32" s="1"/>
  <c r="H335" i="32"/>
  <c r="I335" i="32" s="1"/>
  <c r="H370" i="32"/>
  <c r="H374" i="32"/>
  <c r="I374" i="32" s="1"/>
  <c r="H405" i="32"/>
  <c r="I405" i="32" s="1"/>
  <c r="H409" i="32"/>
  <c r="I409" i="32" s="1"/>
  <c r="H413" i="32"/>
  <c r="I413" i="32" s="1"/>
  <c r="H417" i="32"/>
  <c r="I417" i="32" s="1"/>
  <c r="H421" i="32"/>
  <c r="I421" i="32" s="1"/>
  <c r="H425" i="32"/>
  <c r="I425" i="32" s="1"/>
  <c r="H429" i="32"/>
  <c r="I429" i="32" s="1"/>
  <c r="H433" i="32"/>
  <c r="I433" i="32" s="1"/>
  <c r="H444" i="32"/>
  <c r="I444" i="32" s="1"/>
  <c r="H448" i="32"/>
  <c r="I448" i="32" s="1"/>
  <c r="H452" i="32"/>
  <c r="H456" i="32"/>
  <c r="I456" i="32" s="1"/>
  <c r="H460" i="32"/>
  <c r="I460" i="32" s="1"/>
  <c r="H464" i="32"/>
  <c r="I464" i="32" s="1"/>
  <c r="H475" i="32"/>
  <c r="I475" i="32" s="1"/>
  <c r="H479" i="32"/>
  <c r="I479" i="32" s="1"/>
  <c r="H483" i="32"/>
  <c r="I483" i="32" s="1"/>
  <c r="H487" i="32"/>
  <c r="I487" i="32" s="1"/>
  <c r="H491" i="32"/>
  <c r="I491" i="32" s="1"/>
  <c r="H495" i="32"/>
  <c r="I495" i="32" s="1"/>
  <c r="H499" i="32"/>
  <c r="I499" i="32" s="1"/>
  <c r="H503" i="32"/>
  <c r="I503" i="32" s="1"/>
  <c r="H507" i="32"/>
  <c r="H511" i="32"/>
  <c r="I511" i="32" s="1"/>
  <c r="H525" i="32"/>
  <c r="H548" i="32"/>
  <c r="I548" i="32" s="1"/>
  <c r="H555" i="32"/>
  <c r="I555" i="32" s="1"/>
  <c r="H558" i="32"/>
  <c r="I558" i="32" s="1"/>
  <c r="H562" i="32"/>
  <c r="I562" i="32" s="1"/>
  <c r="H566" i="32"/>
  <c r="I566" i="32" s="1"/>
  <c r="H570" i="32"/>
  <c r="I570" i="32" s="1"/>
  <c r="H574" i="32"/>
  <c r="I574" i="32" s="1"/>
  <c r="H578" i="32"/>
  <c r="I578" i="32" s="1"/>
  <c r="H595" i="32"/>
  <c r="H599" i="32"/>
  <c r="H610" i="32"/>
  <c r="I610" i="32" s="1"/>
  <c r="H614" i="32"/>
  <c r="I614" i="32" s="1"/>
  <c r="H644" i="32"/>
  <c r="H648" i="32"/>
  <c r="I648" i="32" s="1"/>
  <c r="H663" i="32"/>
  <c r="I663" i="32" s="1"/>
  <c r="H673" i="32"/>
  <c r="I673" i="32" s="1"/>
  <c r="H677" i="32"/>
  <c r="I677" i="32" s="1"/>
  <c r="H684" i="32"/>
  <c r="I684" i="32" s="1"/>
  <c r="H726" i="32"/>
  <c r="H741" i="32"/>
  <c r="H745" i="32"/>
  <c r="I745" i="32" s="1"/>
  <c r="H749" i="32"/>
  <c r="I749" i="32" s="1"/>
  <c r="H753" i="32"/>
  <c r="I753" i="32" s="1"/>
  <c r="H757" i="32"/>
  <c r="H761" i="32"/>
  <c r="I761" i="32" s="1"/>
  <c r="H765" i="32"/>
  <c r="I765" i="32" s="1"/>
  <c r="H769" i="32"/>
  <c r="I769" i="32" s="1"/>
  <c r="H773" i="32"/>
  <c r="I773" i="32" s="1"/>
  <c r="H777" i="32"/>
  <c r="I777" i="32" s="1"/>
  <c r="H781" i="32"/>
  <c r="I781" i="32" s="1"/>
  <c r="H785" i="32"/>
  <c r="I785" i="32" s="1"/>
  <c r="H788" i="32"/>
  <c r="H792" i="32"/>
  <c r="I792" i="32" s="1"/>
  <c r="H800" i="32"/>
  <c r="H804" i="32"/>
  <c r="I804" i="32" s="1"/>
  <c r="H808" i="32"/>
  <c r="I808" i="32" s="1"/>
  <c r="H841" i="32"/>
  <c r="H845" i="32"/>
  <c r="I845" i="32" s="1"/>
  <c r="H849" i="32"/>
  <c r="I849" i="32" s="1"/>
  <c r="H853" i="32"/>
  <c r="I853" i="32" s="1"/>
  <c r="H857" i="32"/>
  <c r="I857" i="32" s="1"/>
  <c r="H871" i="32"/>
  <c r="H875" i="32"/>
  <c r="I875" i="32" s="1"/>
  <c r="H879" i="32"/>
  <c r="I879" i="32" s="1"/>
  <c r="H883" i="32"/>
  <c r="I883" i="32" s="1"/>
  <c r="H887" i="32"/>
  <c r="H895" i="32"/>
  <c r="I895" i="32" s="1"/>
  <c r="H899" i="32"/>
  <c r="I899" i="32" s="1"/>
  <c r="H903" i="32"/>
  <c r="I903" i="32" s="1"/>
  <c r="H910" i="32"/>
  <c r="I910" i="32" s="1"/>
  <c r="H914" i="32"/>
  <c r="I914" i="32" s="1"/>
  <c r="H918" i="32"/>
  <c r="I918" i="32" s="1"/>
  <c r="H925" i="32"/>
  <c r="I925" i="32" s="1"/>
  <c r="H929" i="32"/>
  <c r="H933" i="32"/>
  <c r="I933" i="32" s="1"/>
  <c r="H937" i="32"/>
  <c r="I937" i="32" s="1"/>
  <c r="H941" i="32"/>
  <c r="I941" i="32" s="1"/>
  <c r="H945" i="32"/>
  <c r="H949" i="32"/>
  <c r="I949" i="32" s="1"/>
  <c r="H956" i="32"/>
  <c r="I956" i="32" s="1"/>
  <c r="H960" i="32"/>
  <c r="I960" i="32" s="1"/>
  <c r="H964" i="32"/>
  <c r="I964" i="32" s="1"/>
  <c r="H971" i="32"/>
  <c r="I971" i="32" s="1"/>
  <c r="H975" i="32"/>
  <c r="I975" i="32" s="1"/>
  <c r="H979" i="32"/>
  <c r="I979" i="32" s="1"/>
  <c r="H983" i="32"/>
  <c r="I983" i="32" s="1"/>
  <c r="H987" i="32"/>
  <c r="I987" i="32" s="1"/>
  <c r="H991" i="32"/>
  <c r="I991" i="32" s="1"/>
  <c r="H995" i="32"/>
  <c r="I995" i="32" s="1"/>
  <c r="H1006" i="32"/>
  <c r="I1006" i="32" s="1"/>
  <c r="H1010" i="32"/>
  <c r="I1010" i="32" s="1"/>
  <c r="H1014" i="32"/>
  <c r="I1014" i="32" s="1"/>
  <c r="H24" i="32"/>
  <c r="I24" i="32" s="1"/>
  <c r="H48" i="32"/>
  <c r="I48" i="32" s="1"/>
  <c r="H60" i="32"/>
  <c r="I60" i="32" s="1"/>
  <c r="H76" i="32"/>
  <c r="I76" i="32" s="1"/>
  <c r="H92" i="32"/>
  <c r="I92" i="32" s="1"/>
  <c r="H96" i="32"/>
  <c r="I96" i="32" s="1"/>
  <c r="H116" i="32"/>
  <c r="I116" i="32" s="1"/>
  <c r="H136" i="32"/>
  <c r="I136" i="32" s="1"/>
  <c r="H156" i="32"/>
  <c r="I156" i="32" s="1"/>
  <c r="H172" i="32"/>
  <c r="I172" i="32" s="1"/>
  <c r="H204" i="32"/>
  <c r="I204" i="32" s="1"/>
  <c r="H258" i="32"/>
  <c r="I258" i="32" s="1"/>
  <c r="H270" i="32"/>
  <c r="I270" i="32" s="1"/>
  <c r="H282" i="32"/>
  <c r="I282" i="32" s="1"/>
  <c r="H290" i="32"/>
  <c r="I290" i="32" s="1"/>
  <c r="H309" i="32"/>
  <c r="I309" i="32" s="1"/>
  <c r="H356" i="32"/>
  <c r="I356" i="32" s="1"/>
  <c r="H368" i="32"/>
  <c r="I368" i="32" s="1"/>
  <c r="H379" i="32"/>
  <c r="I379" i="32" s="1"/>
  <c r="H391" i="32"/>
  <c r="I391" i="32" s="1"/>
  <c r="H516" i="32"/>
  <c r="I516" i="32" s="1"/>
  <c r="H530" i="32"/>
  <c r="I530" i="32" s="1"/>
  <c r="H542" i="32"/>
  <c r="I542" i="32" s="1"/>
  <c r="H586" i="32"/>
  <c r="I586" i="32" s="1"/>
  <c r="H626" i="32"/>
  <c r="I626" i="32" s="1"/>
  <c r="H634" i="32"/>
  <c r="I634" i="32" s="1"/>
  <c r="H696" i="32"/>
  <c r="I696" i="32" s="1"/>
  <c r="H720" i="32"/>
  <c r="I720" i="32" s="1"/>
  <c r="H735" i="32"/>
  <c r="I735" i="32" s="1"/>
  <c r="H817" i="32"/>
  <c r="I817" i="32" s="1"/>
  <c r="H832" i="32"/>
  <c r="I832" i="32" s="1"/>
  <c r="H869" i="32"/>
  <c r="I869" i="32" s="1"/>
  <c r="H216" i="32"/>
  <c r="I216" i="32" s="1"/>
  <c r="H243" i="32"/>
  <c r="I243" i="32" s="1"/>
  <c r="H302" i="32"/>
  <c r="I302" i="32" s="1"/>
  <c r="H317" i="32"/>
  <c r="I317" i="32" s="1"/>
  <c r="H333" i="32"/>
  <c r="I333" i="32" s="1"/>
  <c r="H415" i="32"/>
  <c r="I415" i="32" s="1"/>
  <c r="H435" i="32"/>
  <c r="I435" i="32" s="1"/>
  <c r="H446" i="32"/>
  <c r="I446" i="32" s="1"/>
  <c r="H462" i="32"/>
  <c r="I462" i="32" s="1"/>
  <c r="H485" i="32"/>
  <c r="I485" i="32" s="1"/>
  <c r="H509" i="32"/>
  <c r="I509" i="32" s="1"/>
  <c r="H550" i="32"/>
  <c r="I550" i="32" s="1"/>
  <c r="H564" i="32"/>
  <c r="I564" i="32" s="1"/>
  <c r="H568" i="32"/>
  <c r="I568" i="32" s="1"/>
  <c r="H601" i="32"/>
  <c r="I601" i="32" s="1"/>
  <c r="H608" i="32"/>
  <c r="I608" i="32" s="1"/>
  <c r="H682" i="32"/>
  <c r="H728" i="32"/>
  <c r="I728" i="32" s="1"/>
  <c r="H743" i="32"/>
  <c r="I743" i="32" s="1"/>
  <c r="H755" i="32"/>
  <c r="I755" i="32" s="1"/>
  <c r="H759" i="32"/>
  <c r="I759" i="32" s="1"/>
  <c r="H767" i="32"/>
  <c r="I767" i="32" s="1"/>
  <c r="H771" i="32"/>
  <c r="I771" i="32" s="1"/>
  <c r="H821" i="32"/>
  <c r="H1004" i="32"/>
  <c r="I1004" i="32" s="1"/>
  <c r="H14" i="32"/>
  <c r="I14" i="32" s="1"/>
  <c r="H38" i="32"/>
  <c r="I38" i="32" s="1"/>
  <c r="H42" i="32"/>
  <c r="I42" i="32" s="1"/>
  <c r="H54" i="32"/>
  <c r="I54" i="32" s="1"/>
  <c r="H66" i="32"/>
  <c r="I66" i="32" s="1"/>
  <c r="H74" i="32"/>
  <c r="I74" i="32" s="1"/>
  <c r="H86" i="32"/>
  <c r="I86" i="32" s="1"/>
  <c r="H98" i="32"/>
  <c r="I98" i="32" s="1"/>
  <c r="H110" i="32"/>
  <c r="I110" i="32" s="1"/>
  <c r="H118" i="32"/>
  <c r="I118" i="32" s="1"/>
  <c r="H130" i="32"/>
  <c r="I130" i="32" s="1"/>
  <c r="H142" i="32"/>
  <c r="I142" i="32" s="1"/>
  <c r="H154" i="32"/>
  <c r="I154" i="32" s="1"/>
  <c r="H162" i="32"/>
  <c r="I162" i="32" s="1"/>
  <c r="H174" i="32"/>
  <c r="I174" i="32" s="1"/>
  <c r="H190" i="32"/>
  <c r="I190" i="32" s="1"/>
  <c r="H229" i="32"/>
  <c r="I229" i="32" s="1"/>
  <c r="H241" i="32"/>
  <c r="I241" i="32" s="1"/>
  <c r="H260" i="32"/>
  <c r="I260" i="32" s="1"/>
  <c r="H272" i="32"/>
  <c r="I272" i="32" s="1"/>
  <c r="H280" i="32"/>
  <c r="I280" i="32" s="1"/>
  <c r="H292" i="32"/>
  <c r="I292" i="32" s="1"/>
  <c r="H311" i="32"/>
  <c r="I311" i="32" s="1"/>
  <c r="H342" i="32"/>
  <c r="I342" i="32" s="1"/>
  <c r="H354" i="32"/>
  <c r="I354" i="32" s="1"/>
  <c r="H362" i="32"/>
  <c r="I362" i="32" s="1"/>
  <c r="H366" i="32"/>
  <c r="I366" i="32" s="1"/>
  <c r="H385" i="32"/>
  <c r="I385" i="32" s="1"/>
  <c r="H401" i="32"/>
  <c r="I401" i="32" s="1"/>
  <c r="H471" i="32"/>
  <c r="I471" i="32" s="1"/>
  <c r="H536" i="32"/>
  <c r="I536" i="32" s="1"/>
  <c r="H544" i="32"/>
  <c r="I544" i="32" s="1"/>
  <c r="H624" i="32"/>
  <c r="I624" i="32" s="1"/>
  <c r="H640" i="32"/>
  <c r="I640" i="32" s="1"/>
  <c r="H655" i="32"/>
  <c r="I655" i="32" s="1"/>
  <c r="H666" i="32"/>
  <c r="I666" i="32" s="1"/>
  <c r="H680" i="32"/>
  <c r="I680" i="32" s="1"/>
  <c r="H687" i="32"/>
  <c r="I687" i="32" s="1"/>
  <c r="H706" i="32"/>
  <c r="I706" i="32" s="1"/>
  <c r="H714" i="32"/>
  <c r="I714" i="32" s="1"/>
  <c r="H737" i="32"/>
  <c r="I737" i="32" s="1"/>
  <c r="H826" i="32"/>
  <c r="I826" i="32" s="1"/>
  <c r="H1002" i="32"/>
  <c r="I1002" i="32" s="1"/>
  <c r="H15" i="32"/>
  <c r="I15" i="32" s="1"/>
  <c r="H19" i="32"/>
  <c r="I19" i="32" s="1"/>
  <c r="H23" i="32"/>
  <c r="I23" i="32" s="1"/>
  <c r="H27" i="32"/>
  <c r="I27" i="32" s="1"/>
  <c r="H31" i="32"/>
  <c r="I31" i="32" s="1"/>
  <c r="H35" i="32"/>
  <c r="I35" i="32" s="1"/>
  <c r="H39" i="32"/>
  <c r="I39" i="32" s="1"/>
  <c r="H43" i="32"/>
  <c r="I43" i="32" s="1"/>
  <c r="H47" i="32"/>
  <c r="I47" i="32" s="1"/>
  <c r="H51" i="32"/>
  <c r="I51" i="32" s="1"/>
  <c r="H55" i="32"/>
  <c r="I55" i="32" s="1"/>
  <c r="H59" i="32"/>
  <c r="I59" i="32" s="1"/>
  <c r="H63" i="32"/>
  <c r="I63" i="32" s="1"/>
  <c r="H67" i="32"/>
  <c r="I67" i="32" s="1"/>
  <c r="H71" i="32"/>
  <c r="I71" i="32" s="1"/>
  <c r="H75" i="32"/>
  <c r="I75" i="32" s="1"/>
  <c r="H79" i="32"/>
  <c r="I79" i="32" s="1"/>
  <c r="H83" i="32"/>
  <c r="I83" i="32" s="1"/>
  <c r="H87" i="32"/>
  <c r="I87" i="32" s="1"/>
  <c r="H91" i="32"/>
  <c r="I91" i="32" s="1"/>
  <c r="H95" i="32"/>
  <c r="I95" i="32" s="1"/>
  <c r="H99" i="32"/>
  <c r="I99" i="32" s="1"/>
  <c r="H103" i="32"/>
  <c r="I103" i="32" s="1"/>
  <c r="H107" i="32"/>
  <c r="I107" i="32" s="1"/>
  <c r="H111" i="32"/>
  <c r="I111" i="32" s="1"/>
  <c r="H115" i="32"/>
  <c r="I115" i="32" s="1"/>
  <c r="H119" i="32"/>
  <c r="I119" i="32" s="1"/>
  <c r="H123" i="32"/>
  <c r="I123" i="32" s="1"/>
  <c r="H127" i="32"/>
  <c r="I127" i="32" s="1"/>
  <c r="H131" i="32"/>
  <c r="I131" i="32" s="1"/>
  <c r="H135" i="32"/>
  <c r="I135" i="32" s="1"/>
  <c r="H139" i="32"/>
  <c r="I139" i="32" s="1"/>
  <c r="H143" i="32"/>
  <c r="I143" i="32" s="1"/>
  <c r="H147" i="32"/>
  <c r="I147" i="32" s="1"/>
  <c r="H151" i="32"/>
  <c r="I151" i="32" s="1"/>
  <c r="H155" i="32"/>
  <c r="I155" i="32" s="1"/>
  <c r="H159" i="32"/>
  <c r="I159" i="32" s="1"/>
  <c r="H163" i="32"/>
  <c r="I163" i="32" s="1"/>
  <c r="H167" i="32"/>
  <c r="I167" i="32" s="1"/>
  <c r="H171" i="32"/>
  <c r="I171" i="32" s="1"/>
  <c r="H175" i="32"/>
  <c r="I175" i="32" s="1"/>
  <c r="H179" i="32"/>
  <c r="I179" i="32" s="1"/>
  <c r="H183" i="32"/>
  <c r="I183" i="32" s="1"/>
  <c r="H187" i="32"/>
  <c r="I187" i="32" s="1"/>
  <c r="H191" i="32"/>
  <c r="I191" i="32" s="1"/>
  <c r="H195" i="32"/>
  <c r="I195" i="32" s="1"/>
  <c r="H199" i="32"/>
  <c r="I199" i="32" s="1"/>
  <c r="H203" i="32"/>
  <c r="I203" i="32" s="1"/>
  <c r="H207" i="32"/>
  <c r="I207" i="32" s="1"/>
  <c r="H230" i="32"/>
  <c r="I230" i="32" s="1"/>
  <c r="H234" i="32"/>
  <c r="I234" i="32" s="1"/>
  <c r="H238" i="32"/>
  <c r="I238" i="32" s="1"/>
  <c r="H253" i="32"/>
  <c r="I253" i="32" s="1"/>
  <c r="H257" i="32"/>
  <c r="I257" i="32" s="1"/>
  <c r="H261" i="32"/>
  <c r="I261" i="32" s="1"/>
  <c r="H265" i="32"/>
  <c r="I265" i="32" s="1"/>
  <c r="H269" i="32"/>
  <c r="I269" i="32" s="1"/>
  <c r="H273" i="32"/>
  <c r="I273" i="32" s="1"/>
  <c r="H277" i="32"/>
  <c r="I277" i="32" s="1"/>
  <c r="H281" i="32"/>
  <c r="I281" i="32" s="1"/>
  <c r="H285" i="32"/>
  <c r="I285" i="32" s="1"/>
  <c r="H289" i="32"/>
  <c r="I289" i="32" s="1"/>
  <c r="H293" i="32"/>
  <c r="I293" i="32" s="1"/>
  <c r="H297" i="32"/>
  <c r="I297" i="32" s="1"/>
  <c r="H308" i="32"/>
  <c r="I308" i="32" s="1"/>
  <c r="H312" i="32"/>
  <c r="I312" i="32" s="1"/>
  <c r="H339" i="32"/>
  <c r="I339" i="32" s="1"/>
  <c r="H343" i="32"/>
  <c r="I343" i="32" s="1"/>
  <c r="H347" i="32"/>
  <c r="I347" i="32" s="1"/>
  <c r="H351" i="32"/>
  <c r="I351" i="32" s="1"/>
  <c r="H355" i="32"/>
  <c r="I355" i="32" s="1"/>
  <c r="H359" i="32"/>
  <c r="I359" i="32" s="1"/>
  <c r="H363" i="32"/>
  <c r="I363" i="32" s="1"/>
  <c r="H367" i="32"/>
  <c r="I367" i="32" s="1"/>
  <c r="H378" i="32"/>
  <c r="H382" i="32"/>
  <c r="I382" i="32" s="1"/>
  <c r="H386" i="32"/>
  <c r="I386" i="32" s="1"/>
  <c r="H390" i="32"/>
  <c r="I390" i="32" s="1"/>
  <c r="H394" i="32"/>
  <c r="I394" i="32" s="1"/>
  <c r="H398" i="32"/>
  <c r="I398" i="32" s="1"/>
  <c r="H437" i="32"/>
  <c r="I437" i="32" s="1"/>
  <c r="H441" i="32"/>
  <c r="I441" i="32" s="1"/>
  <c r="H468" i="32"/>
  <c r="I468" i="32" s="1"/>
  <c r="H472" i="32"/>
  <c r="I472" i="32" s="1"/>
  <c r="H522" i="32"/>
  <c r="I522" i="32" s="1"/>
  <c r="H529" i="32"/>
  <c r="I529" i="32" s="1"/>
  <c r="H533" i="32"/>
  <c r="I533" i="32" s="1"/>
  <c r="H537" i="32"/>
  <c r="I537" i="32" s="1"/>
  <c r="H541" i="32"/>
  <c r="I541" i="32" s="1"/>
  <c r="H545" i="32"/>
  <c r="I545" i="32" s="1"/>
  <c r="H552" i="32"/>
  <c r="I552" i="32" s="1"/>
  <c r="H582" i="32"/>
  <c r="I582" i="32" s="1"/>
  <c r="H603" i="32"/>
  <c r="I603" i="32" s="1"/>
  <c r="H625" i="32"/>
  <c r="I625" i="32" s="1"/>
  <c r="H629" i="32"/>
  <c r="I629" i="32" s="1"/>
  <c r="H633" i="32"/>
  <c r="I633" i="32" s="1"/>
  <c r="H637" i="32"/>
  <c r="I637" i="32" s="1"/>
  <c r="H641" i="32"/>
  <c r="I641" i="32" s="1"/>
  <c r="H652" i="32"/>
  <c r="H656" i="32"/>
  <c r="I656" i="32" s="1"/>
  <c r="H660" i="32"/>
  <c r="I660" i="32" s="1"/>
  <c r="H670" i="32"/>
  <c r="I670" i="32" s="1"/>
  <c r="H681" i="32"/>
  <c r="I681" i="32" s="1"/>
  <c r="H688" i="32"/>
  <c r="I688" i="32" s="1"/>
  <c r="H692" i="32"/>
  <c r="I692" i="32" s="1"/>
  <c r="H699" i="32"/>
  <c r="I699" i="32" s="1"/>
  <c r="H703" i="32"/>
  <c r="I703" i="32" s="1"/>
  <c r="H707" i="32"/>
  <c r="I707" i="32" s="1"/>
  <c r="H711" i="32"/>
  <c r="I711" i="32" s="1"/>
  <c r="H715" i="32"/>
  <c r="I715" i="32" s="1"/>
  <c r="H719" i="32"/>
  <c r="I719" i="32" s="1"/>
  <c r="H723" i="32"/>
  <c r="I723" i="32" s="1"/>
  <c r="H730" i="32"/>
  <c r="I730" i="32" s="1"/>
  <c r="H734" i="32"/>
  <c r="I734" i="32" s="1"/>
  <c r="H812" i="32"/>
  <c r="I812" i="32" s="1"/>
  <c r="H816" i="32"/>
  <c r="I816" i="32" s="1"/>
  <c r="H820" i="32"/>
  <c r="I820" i="32" s="1"/>
  <c r="H827" i="32"/>
  <c r="I827" i="32" s="1"/>
  <c r="H831" i="32"/>
  <c r="I831" i="32" s="1"/>
  <c r="H838" i="32"/>
  <c r="I838" i="32" s="1"/>
  <c r="H861" i="32"/>
  <c r="I861" i="32" s="1"/>
  <c r="H868" i="32"/>
  <c r="I868" i="32" s="1"/>
  <c r="H922" i="32"/>
  <c r="I922" i="32" s="1"/>
  <c r="H953" i="32"/>
  <c r="I953" i="32" s="1"/>
  <c r="H968" i="32"/>
  <c r="I968" i="32" s="1"/>
  <c r="H32" i="32"/>
  <c r="I32" i="32" s="1"/>
  <c r="H52" i="32"/>
  <c r="I52" i="32" s="1"/>
  <c r="H68" i="32"/>
  <c r="I68" i="32" s="1"/>
  <c r="H88" i="32"/>
  <c r="I88" i="32" s="1"/>
  <c r="H104" i="32"/>
  <c r="I104" i="32" s="1"/>
  <c r="H124" i="32"/>
  <c r="I124" i="32" s="1"/>
  <c r="H140" i="32"/>
  <c r="I140" i="32" s="1"/>
  <c r="H160" i="32"/>
  <c r="I160" i="32" s="1"/>
  <c r="H176" i="32"/>
  <c r="I176" i="32" s="1"/>
  <c r="H196" i="32"/>
  <c r="I196" i="32" s="1"/>
  <c r="H231" i="32"/>
  <c r="I231" i="32" s="1"/>
  <c r="H523" i="32"/>
  <c r="I523" i="32" s="1"/>
  <c r="H604" i="32"/>
  <c r="I604" i="32" s="1"/>
  <c r="H630" i="32"/>
  <c r="I630" i="32" s="1"/>
  <c r="H657" i="32"/>
  <c r="I657" i="32" s="1"/>
  <c r="H700" i="32"/>
  <c r="I700" i="32" s="1"/>
  <c r="H712" i="32"/>
  <c r="I712" i="32" s="1"/>
  <c r="H724" i="32"/>
  <c r="I724" i="32" s="1"/>
  <c r="H835" i="32"/>
  <c r="I835" i="32" s="1"/>
  <c r="H862" i="32"/>
  <c r="I862" i="32" s="1"/>
  <c r="H954" i="32"/>
  <c r="I954" i="32" s="1"/>
  <c r="H220" i="32"/>
  <c r="I220" i="32" s="1"/>
  <c r="H298" i="32"/>
  <c r="H329" i="32"/>
  <c r="I329" i="32" s="1"/>
  <c r="H372" i="32"/>
  <c r="I372" i="32" s="1"/>
  <c r="H411" i="32"/>
  <c r="I411" i="32" s="1"/>
  <c r="H423" i="32"/>
  <c r="I423" i="32" s="1"/>
  <c r="H442" i="32"/>
  <c r="H481" i="32"/>
  <c r="I481" i="32" s="1"/>
  <c r="H505" i="32"/>
  <c r="I505" i="32" s="1"/>
  <c r="H520" i="32"/>
  <c r="I520" i="32" s="1"/>
  <c r="H553" i="32"/>
  <c r="I553" i="32" s="1"/>
  <c r="H576" i="32"/>
  <c r="I576" i="32" s="1"/>
  <c r="H597" i="32"/>
  <c r="I597" i="32" s="1"/>
  <c r="H675" i="32"/>
  <c r="I675" i="32" s="1"/>
  <c r="H751" i="32"/>
  <c r="I751" i="32" s="1"/>
  <c r="H775" i="32"/>
  <c r="I775" i="32" s="1"/>
  <c r="H790" i="32"/>
  <c r="I790" i="32" s="1"/>
  <c r="H806" i="32"/>
  <c r="I806" i="32" s="1"/>
  <c r="H843" i="32"/>
  <c r="I843" i="32" s="1"/>
  <c r="H30" i="32"/>
  <c r="I30" i="32" s="1"/>
  <c r="H50" i="32"/>
  <c r="I50" i="32" s="1"/>
  <c r="H62" i="32"/>
  <c r="I62" i="32" s="1"/>
  <c r="H82" i="32"/>
  <c r="I82" i="32" s="1"/>
  <c r="H94" i="32"/>
  <c r="I94" i="32" s="1"/>
  <c r="H106" i="32"/>
  <c r="I106" i="32" s="1"/>
  <c r="H122" i="32"/>
  <c r="I122" i="32" s="1"/>
  <c r="H134" i="32"/>
  <c r="I134" i="32" s="1"/>
  <c r="H150" i="32"/>
  <c r="I150" i="32" s="1"/>
  <c r="H170" i="32"/>
  <c r="I170" i="32" s="1"/>
  <c r="H186" i="32"/>
  <c r="I186" i="32" s="1"/>
  <c r="H198" i="32"/>
  <c r="I198" i="32" s="1"/>
  <c r="H206" i="32"/>
  <c r="I206" i="32" s="1"/>
  <c r="H233" i="32"/>
  <c r="I233" i="32" s="1"/>
  <c r="H268" i="32"/>
  <c r="I268" i="32" s="1"/>
  <c r="H284" i="32"/>
  <c r="I284" i="32" s="1"/>
  <c r="H307" i="32"/>
  <c r="I307" i="32" s="1"/>
  <c r="H346" i="32"/>
  <c r="I346" i="32" s="1"/>
  <c r="H358" i="32"/>
  <c r="I358" i="32" s="1"/>
  <c r="H381" i="32"/>
  <c r="I381" i="32" s="1"/>
  <c r="H393" i="32"/>
  <c r="I393" i="32" s="1"/>
  <c r="H440" i="32"/>
  <c r="I440" i="32" s="1"/>
  <c r="H518" i="32"/>
  <c r="I518" i="32" s="1"/>
  <c r="H581" i="32"/>
  <c r="I581" i="32" s="1"/>
  <c r="H606" i="32"/>
  <c r="I606" i="32" s="1"/>
  <c r="H621" i="32"/>
  <c r="I621" i="32" s="1"/>
  <c r="H632" i="32"/>
  <c r="I632" i="32" s="1"/>
  <c r="H636" i="32"/>
  <c r="I636" i="32" s="1"/>
  <c r="H698" i="32"/>
  <c r="I698" i="32" s="1"/>
  <c r="H819" i="32"/>
  <c r="I819" i="32" s="1"/>
  <c r="H830" i="32"/>
  <c r="I830" i="32" s="1"/>
  <c r="H860" i="32"/>
  <c r="I860" i="32" s="1"/>
  <c r="H211" i="32"/>
  <c r="I211" i="32" s="1"/>
  <c r="H215" i="32"/>
  <c r="I215" i="32" s="1"/>
  <c r="H219" i="32"/>
  <c r="I219" i="32" s="1"/>
  <c r="H223" i="32"/>
  <c r="I223" i="32" s="1"/>
  <c r="H227" i="32"/>
  <c r="I227" i="32" s="1"/>
  <c r="H246" i="32"/>
  <c r="I246" i="32" s="1"/>
  <c r="H301" i="32"/>
  <c r="I301" i="32" s="1"/>
  <c r="H305" i="32"/>
  <c r="I305" i="32" s="1"/>
  <c r="H316" i="32"/>
  <c r="I316" i="32" s="1"/>
  <c r="H320" i="32"/>
  <c r="I320" i="32" s="1"/>
  <c r="H324" i="32"/>
  <c r="I324" i="32" s="1"/>
  <c r="H328" i="32"/>
  <c r="I328" i="32" s="1"/>
  <c r="H332" i="32"/>
  <c r="I332" i="32" s="1"/>
  <c r="H336" i="32"/>
  <c r="I336" i="32" s="1"/>
  <c r="H371" i="32"/>
  <c r="I371" i="32" s="1"/>
  <c r="H375" i="32"/>
  <c r="I375" i="32" s="1"/>
  <c r="H406" i="32"/>
  <c r="I406" i="32" s="1"/>
  <c r="H410" i="32"/>
  <c r="I410" i="32" s="1"/>
  <c r="H414" i="32"/>
  <c r="I414" i="32" s="1"/>
  <c r="H418" i="32"/>
  <c r="I418" i="32" s="1"/>
  <c r="H422" i="32"/>
  <c r="I422" i="32" s="1"/>
  <c r="H426" i="32"/>
  <c r="I426" i="32" s="1"/>
  <c r="H430" i="32"/>
  <c r="I430" i="32" s="1"/>
  <c r="H434" i="32"/>
  <c r="I434" i="32" s="1"/>
  <c r="H445" i="32"/>
  <c r="I445" i="32" s="1"/>
  <c r="H449" i="32"/>
  <c r="I449" i="32" s="1"/>
  <c r="H453" i="32"/>
  <c r="I453" i="32" s="1"/>
  <c r="H457" i="32"/>
  <c r="I457" i="32" s="1"/>
  <c r="H461" i="32"/>
  <c r="I461" i="32" s="1"/>
  <c r="H465" i="32"/>
  <c r="I465" i="32" s="1"/>
  <c r="H476" i="32"/>
  <c r="I476" i="32" s="1"/>
  <c r="H480" i="32"/>
  <c r="I480" i="32" s="1"/>
  <c r="H484" i="32"/>
  <c r="I484" i="32" s="1"/>
  <c r="H488" i="32"/>
  <c r="I488" i="32" s="1"/>
  <c r="H492" i="32"/>
  <c r="I492" i="32" s="1"/>
  <c r="H496" i="32"/>
  <c r="I496" i="32" s="1"/>
  <c r="H500" i="32"/>
  <c r="I500" i="32" s="1"/>
  <c r="H504" i="32"/>
  <c r="I504" i="32" s="1"/>
  <c r="H508" i="32"/>
  <c r="I508" i="32" s="1"/>
  <c r="H512" i="32"/>
  <c r="I512" i="32" s="1"/>
  <c r="H519" i="32"/>
  <c r="H526" i="32"/>
  <c r="I526" i="32" s="1"/>
  <c r="H549" i="32"/>
  <c r="I549" i="32" s="1"/>
  <c r="H556" i="32"/>
  <c r="I556" i="32" s="1"/>
  <c r="H559" i="32"/>
  <c r="H563" i="32"/>
  <c r="I563" i="32" s="1"/>
  <c r="H567" i="32"/>
  <c r="I567" i="32" s="1"/>
  <c r="H571" i="32"/>
  <c r="I571" i="32" s="1"/>
  <c r="H575" i="32"/>
  <c r="H589" i="32"/>
  <c r="H596" i="32"/>
  <c r="I596" i="32" s="1"/>
  <c r="H600" i="32"/>
  <c r="I600" i="32" s="1"/>
  <c r="H607" i="32"/>
  <c r="H611" i="32"/>
  <c r="I611" i="32" s="1"/>
  <c r="H615" i="32"/>
  <c r="I615" i="32" s="1"/>
  <c r="H645" i="32"/>
  <c r="I645" i="32" s="1"/>
  <c r="H649" i="32"/>
  <c r="I649" i="32" s="1"/>
  <c r="H674" i="32"/>
  <c r="H678" i="32"/>
  <c r="H685" i="32"/>
  <c r="I685" i="32" s="1"/>
  <c r="H727" i="32"/>
  <c r="H738" i="32"/>
  <c r="H742" i="32"/>
  <c r="I742" i="32" s="1"/>
  <c r="H746" i="32"/>
  <c r="H750" i="32"/>
  <c r="I750" i="32" s="1"/>
  <c r="H754" i="32"/>
  <c r="H758" i="32"/>
  <c r="I758" i="32" s="1"/>
  <c r="H762" i="32"/>
  <c r="H766" i="32"/>
  <c r="I766" i="32" s="1"/>
  <c r="H770" i="32"/>
  <c r="H774" i="32"/>
  <c r="I774" i="32" s="1"/>
  <c r="H778" i="32"/>
  <c r="H782" i="32"/>
  <c r="I782" i="32" s="1"/>
  <c r="H789" i="32"/>
  <c r="I789" i="32" s="1"/>
  <c r="H793" i="32"/>
  <c r="I793" i="32" s="1"/>
  <c r="H797" i="32"/>
  <c r="I797" i="32" s="1"/>
  <c r="H801" i="32"/>
  <c r="H805" i="32"/>
  <c r="I805" i="32" s="1"/>
  <c r="H809" i="32"/>
  <c r="I809" i="32" s="1"/>
  <c r="H842" i="32"/>
  <c r="H846" i="32"/>
  <c r="I846" i="32" s="1"/>
  <c r="H850" i="32"/>
  <c r="H854" i="32"/>
  <c r="H858" i="32"/>
  <c r="I858" i="32" s="1"/>
  <c r="H872" i="32"/>
  <c r="I872" i="32" s="1"/>
  <c r="H876" i="32"/>
  <c r="H880" i="32"/>
  <c r="I880" i="32" s="1"/>
  <c r="H884" i="32"/>
  <c r="H888" i="32"/>
  <c r="I888" i="32" s="1"/>
  <c r="H892" i="32"/>
  <c r="I892" i="32" s="1"/>
  <c r="H896" i="32"/>
  <c r="H900" i="32"/>
  <c r="H904" i="32"/>
  <c r="I904" i="32" s="1"/>
  <c r="H907" i="32"/>
  <c r="H911" i="32"/>
  <c r="I911" i="32" s="1"/>
  <c r="H915" i="32"/>
  <c r="I915" i="32" s="1"/>
  <c r="H926" i="32"/>
  <c r="I926" i="32" s="1"/>
  <c r="H930" i="32"/>
  <c r="H934" i="32"/>
  <c r="H938" i="32"/>
  <c r="H942" i="32"/>
  <c r="I942" i="32" s="1"/>
  <c r="H946" i="32"/>
  <c r="I946" i="32" s="1"/>
  <c r="H950" i="32"/>
  <c r="I950" i="32" s="1"/>
  <c r="H957" i="32"/>
  <c r="I957" i="32" s="1"/>
  <c r="H961" i="32"/>
  <c r="H965" i="32"/>
  <c r="I965" i="32" s="1"/>
  <c r="H972" i="32"/>
  <c r="I972" i="32" s="1"/>
  <c r="H976" i="32"/>
  <c r="I976" i="32" s="1"/>
  <c r="H980" i="32"/>
  <c r="I980" i="32" s="1"/>
  <c r="H984" i="32"/>
  <c r="I984" i="32" s="1"/>
  <c r="H988" i="32"/>
  <c r="I988" i="32" s="1"/>
  <c r="H992" i="32"/>
  <c r="I992" i="32" s="1"/>
  <c r="H996" i="32"/>
  <c r="I996" i="32" s="1"/>
  <c r="H1007" i="32"/>
  <c r="I1007" i="32" s="1"/>
  <c r="H1011" i="32"/>
  <c r="I1011" i="32" s="1"/>
  <c r="H1015" i="32"/>
  <c r="I1015" i="32" s="1"/>
  <c r="E12" i="32"/>
  <c r="I800" i="32" l="1"/>
  <c r="I834" i="32"/>
  <c r="I930" i="32"/>
  <c r="I595" i="32"/>
  <c r="I474" i="32"/>
  <c r="I365" i="32"/>
  <c r="I539" i="32"/>
  <c r="I521" i="32"/>
  <c r="I961" i="32"/>
  <c r="I854" i="32"/>
  <c r="I678" i="32"/>
  <c r="I788" i="32"/>
  <c r="I757" i="32"/>
  <c r="I218" i="32"/>
  <c r="I350" i="32"/>
  <c r="I905" i="32"/>
  <c r="I306" i="32"/>
  <c r="I969" i="32"/>
  <c r="I583" i="32"/>
  <c r="I436" i="32"/>
  <c r="I967" i="32"/>
  <c r="I786" i="32"/>
  <c r="I727" i="32"/>
  <c r="I559" i="32"/>
  <c r="I833" i="32"/>
  <c r="I377" i="32"/>
  <c r="I762" i="32"/>
  <c r="I442" i="32"/>
  <c r="I623" i="32"/>
  <c r="I250" i="32"/>
  <c r="I929" i="32"/>
  <c r="I887" i="32"/>
  <c r="I525" i="32"/>
  <c r="I733" i="32"/>
  <c r="I469" i="32"/>
  <c r="I286" i="32"/>
  <c r="I863" i="32"/>
  <c r="I466" i="32"/>
  <c r="I693" i="32"/>
  <c r="I618" i="32"/>
  <c r="I667" i="32"/>
  <c r="I934" i="32"/>
  <c r="I821" i="32"/>
  <c r="I679" i="32"/>
  <c r="I579" i="32"/>
  <c r="I674" i="32"/>
  <c r="I884" i="32"/>
  <c r="I575" i="32"/>
  <c r="I519" i="32"/>
  <c r="I210" i="32"/>
  <c r="I326" i="32"/>
  <c r="I225" i="32"/>
  <c r="I671" i="32"/>
  <c r="I993" i="32"/>
  <c r="I823" i="32"/>
  <c r="I811" i="32"/>
  <c r="I900" i="32"/>
  <c r="I378" i="32"/>
  <c r="I599" i="32"/>
  <c r="I303" i="32"/>
  <c r="I951" i="32"/>
  <c r="I515" i="32"/>
  <c r="I754" i="32"/>
  <c r="I589" i="32"/>
  <c r="I842" i="32"/>
  <c r="I841" i="32"/>
  <c r="I644" i="32"/>
  <c r="I507" i="32"/>
  <c r="I370" i="32"/>
  <c r="I392" i="32"/>
  <c r="I602" i="32"/>
  <c r="I622" i="32"/>
  <c r="I729" i="32"/>
  <c r="I607" i="32"/>
  <c r="I652" i="32"/>
  <c r="I338" i="32"/>
  <c r="I896" i="32"/>
  <c r="I668" i="32"/>
  <c r="I850" i="32"/>
  <c r="I778" i="32"/>
  <c r="I746" i="32"/>
  <c r="I907" i="32"/>
  <c r="I298" i="32"/>
  <c r="I741" i="32"/>
  <c r="I547" i="32"/>
  <c r="I427" i="32"/>
  <c r="I402" i="32"/>
  <c r="I1003" i="32"/>
  <c r="I551" i="32"/>
  <c r="I801" i="32"/>
  <c r="I452" i="32"/>
  <c r="I938" i="32"/>
  <c r="I876" i="32"/>
  <c r="I770" i="32"/>
  <c r="I738" i="32"/>
  <c r="I682" i="32"/>
  <c r="I945" i="32"/>
  <c r="I871" i="32"/>
  <c r="I726" i="32"/>
  <c r="I955" i="32"/>
  <c r="I662" i="32"/>
  <c r="I314" i="32"/>
  <c r="I686" i="32"/>
  <c r="I557" i="32"/>
  <c r="I664" i="32"/>
  <c r="I695" i="32"/>
  <c r="I585" i="32"/>
  <c r="H891" i="32"/>
  <c r="H796" i="32"/>
  <c r="H13" i="32"/>
  <c r="H494" i="32"/>
  <c r="I13" i="32" l="1"/>
  <c r="I494" i="32"/>
  <c r="I891" i="32"/>
  <c r="I796" i="32"/>
  <c r="H12" i="32"/>
  <c r="G41" i="29"/>
  <c r="H41" i="29" s="1"/>
  <c r="I41" i="29" s="1"/>
  <c r="C41" i="29"/>
  <c r="G40" i="29"/>
  <c r="H40" i="29" s="1"/>
  <c r="I40" i="29" s="1"/>
  <c r="C40" i="29"/>
  <c r="G39" i="29"/>
  <c r="H39" i="29" s="1"/>
  <c r="I39" i="29" s="1"/>
  <c r="C39" i="29"/>
  <c r="G38" i="29"/>
  <c r="H38" i="29" s="1"/>
  <c r="I38" i="29" s="1"/>
  <c r="C38" i="29"/>
  <c r="G37" i="29"/>
  <c r="H37" i="29" s="1"/>
  <c r="I37" i="29" s="1"/>
  <c r="C37" i="29"/>
  <c r="G36" i="29"/>
  <c r="H36" i="29" s="1"/>
  <c r="I36" i="29" s="1"/>
  <c r="C36" i="29"/>
  <c r="G35" i="29"/>
  <c r="H35" i="29" s="1"/>
  <c r="I35" i="29" s="1"/>
  <c r="C35" i="29"/>
  <c r="G14" i="29"/>
  <c r="H14" i="29" s="1"/>
  <c r="I14" i="29" s="1"/>
  <c r="C14" i="29"/>
  <c r="G33" i="29"/>
  <c r="H33" i="29" s="1"/>
  <c r="I33" i="29" s="1"/>
  <c r="C33" i="29"/>
  <c r="G32" i="29"/>
  <c r="H32" i="29" s="1"/>
  <c r="I32" i="29" s="1"/>
  <c r="C32" i="29"/>
  <c r="G31" i="29"/>
  <c r="H31" i="29" s="1"/>
  <c r="I31" i="29" s="1"/>
  <c r="C31" i="29"/>
  <c r="G30" i="29"/>
  <c r="H30" i="29" s="1"/>
  <c r="I30" i="29" s="1"/>
  <c r="C30" i="29"/>
  <c r="G29" i="29"/>
  <c r="H29" i="29" s="1"/>
  <c r="I29" i="29" s="1"/>
  <c r="C29" i="29"/>
  <c r="G28" i="29"/>
  <c r="H28" i="29" s="1"/>
  <c r="I28" i="29" s="1"/>
  <c r="C28" i="29"/>
  <c r="G27" i="29"/>
  <c r="H27" i="29" s="1"/>
  <c r="I27" i="29" s="1"/>
  <c r="C27" i="29"/>
  <c r="G26" i="29"/>
  <c r="H26" i="29" s="1"/>
  <c r="I26" i="29" s="1"/>
  <c r="C26" i="29"/>
  <c r="G25" i="29"/>
  <c r="H25" i="29" s="1"/>
  <c r="I25" i="29" s="1"/>
  <c r="C25" i="29"/>
  <c r="G24" i="29"/>
  <c r="H24" i="29" s="1"/>
  <c r="I24" i="29" s="1"/>
  <c r="C24" i="29"/>
  <c r="G23" i="29"/>
  <c r="H23" i="29" s="1"/>
  <c r="I23" i="29" s="1"/>
  <c r="C23" i="29"/>
  <c r="G22" i="29"/>
  <c r="H22" i="29" s="1"/>
  <c r="I22" i="29" s="1"/>
  <c r="C22" i="29"/>
  <c r="G21" i="29"/>
  <c r="H21" i="29" s="1"/>
  <c r="I21" i="29" s="1"/>
  <c r="C21" i="29"/>
  <c r="G20" i="29"/>
  <c r="H20" i="29" s="1"/>
  <c r="I20" i="29" s="1"/>
  <c r="C20" i="29"/>
  <c r="G19" i="29"/>
  <c r="H19" i="29" s="1"/>
  <c r="I19" i="29" s="1"/>
  <c r="C19" i="29"/>
  <c r="G18" i="29"/>
  <c r="H18" i="29" s="1"/>
  <c r="I18" i="29" s="1"/>
  <c r="C18" i="29"/>
  <c r="G17" i="29"/>
  <c r="H17" i="29" s="1"/>
  <c r="I17" i="29" s="1"/>
  <c r="C17" i="29"/>
  <c r="G16" i="29"/>
  <c r="H16" i="29" s="1"/>
  <c r="I16" i="29" s="1"/>
  <c r="C16" i="29"/>
  <c r="G52" i="28"/>
  <c r="H52" i="28" s="1"/>
  <c r="I52" i="28" s="1"/>
  <c r="C52" i="28"/>
  <c r="G51" i="28"/>
  <c r="H51" i="28" s="1"/>
  <c r="I51" i="28" s="1"/>
  <c r="C51" i="28"/>
  <c r="G50" i="28"/>
  <c r="H50" i="28" s="1"/>
  <c r="I50" i="28" s="1"/>
  <c r="C50" i="28"/>
  <c r="G49" i="28"/>
  <c r="H49" i="28" s="1"/>
  <c r="I49" i="28" s="1"/>
  <c r="C49" i="28"/>
  <c r="G48" i="28"/>
  <c r="H48" i="28" s="1"/>
  <c r="I48" i="28" s="1"/>
  <c r="C48" i="28"/>
  <c r="G47" i="28"/>
  <c r="H47" i="28" s="1"/>
  <c r="I47" i="28" s="1"/>
  <c r="C47" i="28"/>
  <c r="G46" i="28"/>
  <c r="H46" i="28" s="1"/>
  <c r="I46" i="28" s="1"/>
  <c r="C46" i="28"/>
  <c r="G45" i="28"/>
  <c r="H45" i="28" s="1"/>
  <c r="I45" i="28" s="1"/>
  <c r="C45" i="28"/>
  <c r="G44" i="28"/>
  <c r="H44" i="28" s="1"/>
  <c r="I44" i="28" s="1"/>
  <c r="C44" i="28"/>
  <c r="G43" i="28"/>
  <c r="H43" i="28" s="1"/>
  <c r="I43" i="28" s="1"/>
  <c r="C43" i="28"/>
  <c r="G42" i="28"/>
  <c r="H42" i="28" s="1"/>
  <c r="C42" i="28"/>
  <c r="G40" i="28"/>
  <c r="H40" i="28" s="1"/>
  <c r="I40" i="28" s="1"/>
  <c r="C40" i="28"/>
  <c r="G39" i="28"/>
  <c r="H39" i="28" s="1"/>
  <c r="I39" i="28" s="1"/>
  <c r="C39" i="28"/>
  <c r="G38" i="28"/>
  <c r="H38" i="28" s="1"/>
  <c r="I38" i="28" s="1"/>
  <c r="C38" i="28"/>
  <c r="G37" i="28"/>
  <c r="H37" i="28" s="1"/>
  <c r="I37" i="28" s="1"/>
  <c r="C37" i="28"/>
  <c r="G36" i="28"/>
  <c r="H36" i="28" s="1"/>
  <c r="I36" i="28" s="1"/>
  <c r="C36" i="28"/>
  <c r="G35" i="28"/>
  <c r="H35" i="28" s="1"/>
  <c r="I35" i="28" s="1"/>
  <c r="C35" i="28"/>
  <c r="G34" i="28"/>
  <c r="H34" i="28" s="1"/>
  <c r="I34" i="28" s="1"/>
  <c r="C34" i="28"/>
  <c r="G33" i="28"/>
  <c r="H33" i="28" s="1"/>
  <c r="I33" i="28" s="1"/>
  <c r="C33" i="28"/>
  <c r="G32" i="28"/>
  <c r="H32" i="28" s="1"/>
  <c r="I32" i="28" s="1"/>
  <c r="C32" i="28"/>
  <c r="G31" i="28"/>
  <c r="H31" i="28" s="1"/>
  <c r="I31" i="28" s="1"/>
  <c r="C31" i="28"/>
  <c r="G30" i="28"/>
  <c r="H30" i="28" s="1"/>
  <c r="I30" i="28" s="1"/>
  <c r="C30" i="28"/>
  <c r="G29" i="28"/>
  <c r="H29" i="28" s="1"/>
  <c r="I29" i="28" s="1"/>
  <c r="C29" i="28"/>
  <c r="G28" i="28"/>
  <c r="H28" i="28" s="1"/>
  <c r="I28" i="28" s="1"/>
  <c r="C28" i="28"/>
  <c r="G27" i="28"/>
  <c r="H27" i="28" s="1"/>
  <c r="I27" i="28" s="1"/>
  <c r="C27" i="28"/>
  <c r="G26" i="28"/>
  <c r="H26" i="28" s="1"/>
  <c r="I26" i="28" s="1"/>
  <c r="C26" i="28"/>
  <c r="G25" i="28"/>
  <c r="H25" i="28" s="1"/>
  <c r="I25" i="28" s="1"/>
  <c r="C25" i="28"/>
  <c r="G24" i="28"/>
  <c r="H24" i="28" s="1"/>
  <c r="I24" i="28" s="1"/>
  <c r="C24" i="28"/>
  <c r="G23" i="28"/>
  <c r="H23" i="28" s="1"/>
  <c r="I23" i="28" s="1"/>
  <c r="C23" i="28"/>
  <c r="G22" i="28"/>
  <c r="H22" i="28" s="1"/>
  <c r="I22" i="28" s="1"/>
  <c r="C22" i="28"/>
  <c r="G21" i="28"/>
  <c r="H21" i="28" s="1"/>
  <c r="I21" i="28" s="1"/>
  <c r="C21" i="28"/>
  <c r="H20" i="28"/>
  <c r="I20" i="28" s="1"/>
  <c r="G20" i="28"/>
  <c r="C20" i="28"/>
  <c r="G19" i="28"/>
  <c r="H19" i="28" s="1"/>
  <c r="I19" i="28" s="1"/>
  <c r="C19" i="28"/>
  <c r="G18" i="28"/>
  <c r="H18" i="28" s="1"/>
  <c r="I18" i="28" s="1"/>
  <c r="C18" i="28"/>
  <c r="G17" i="28"/>
  <c r="H17" i="28" s="1"/>
  <c r="I17" i="28" s="1"/>
  <c r="C17" i="28"/>
  <c r="G16" i="28"/>
  <c r="H16" i="28" s="1"/>
  <c r="I16" i="28" s="1"/>
  <c r="C16" i="28"/>
  <c r="G15" i="28"/>
  <c r="H15" i="28" s="1"/>
  <c r="I15" i="28" s="1"/>
  <c r="C15" i="28"/>
  <c r="G14" i="28"/>
  <c r="H14" i="28" s="1"/>
  <c r="I14" i="28" s="1"/>
  <c r="C14" i="28"/>
  <c r="G13" i="28"/>
  <c r="H13" i="28" s="1"/>
  <c r="C13" i="28"/>
  <c r="H90" i="24"/>
  <c r="I90" i="24" s="1"/>
  <c r="C90" i="24"/>
  <c r="H89" i="24"/>
  <c r="I89" i="24" s="1"/>
  <c r="C89" i="24"/>
  <c r="H88" i="24"/>
  <c r="I88" i="24" s="1"/>
  <c r="C88" i="24"/>
  <c r="H87" i="24"/>
  <c r="I87" i="24" s="1"/>
  <c r="C87" i="24"/>
  <c r="H86" i="24"/>
  <c r="C86" i="24"/>
  <c r="E85" i="24"/>
  <c r="B85" i="24"/>
  <c r="H84" i="24"/>
  <c r="I84" i="24" s="1"/>
  <c r="C84" i="24"/>
  <c r="H83" i="24"/>
  <c r="I83" i="24" s="1"/>
  <c r="C83" i="24"/>
  <c r="H82" i="24"/>
  <c r="I82" i="24" s="1"/>
  <c r="C82" i="24"/>
  <c r="H81" i="24"/>
  <c r="I81" i="24" s="1"/>
  <c r="C81" i="24"/>
  <c r="H80" i="24"/>
  <c r="I80" i="24" s="1"/>
  <c r="C80" i="24"/>
  <c r="H79" i="24"/>
  <c r="I79" i="24" s="1"/>
  <c r="C79" i="24"/>
  <c r="H78" i="24"/>
  <c r="I78" i="24" s="1"/>
  <c r="C78" i="24"/>
  <c r="H77" i="24"/>
  <c r="C77" i="24"/>
  <c r="E76" i="24"/>
  <c r="B76" i="24"/>
  <c r="B75" i="24" s="1"/>
  <c r="H74" i="24"/>
  <c r="I74" i="24" s="1"/>
  <c r="C74" i="24"/>
  <c r="H73" i="24"/>
  <c r="I73" i="24" s="1"/>
  <c r="C73" i="24"/>
  <c r="H72" i="24"/>
  <c r="I72" i="24" s="1"/>
  <c r="C72" i="24"/>
  <c r="H71" i="24"/>
  <c r="C71" i="24"/>
  <c r="E70" i="24"/>
  <c r="B70" i="24"/>
  <c r="H69" i="24"/>
  <c r="I69" i="24" s="1"/>
  <c r="C69" i="24"/>
  <c r="H68" i="24"/>
  <c r="I68" i="24" s="1"/>
  <c r="C68" i="24"/>
  <c r="H67" i="24"/>
  <c r="I67" i="24" s="1"/>
  <c r="C67" i="24"/>
  <c r="H66" i="24"/>
  <c r="I66" i="24" s="1"/>
  <c r="C66" i="24"/>
  <c r="H65" i="24"/>
  <c r="C65" i="24"/>
  <c r="E64" i="24"/>
  <c r="B64" i="24"/>
  <c r="H62" i="24"/>
  <c r="I62" i="24" s="1"/>
  <c r="C62" i="24"/>
  <c r="H61" i="24"/>
  <c r="I61" i="24" s="1"/>
  <c r="C61" i="24"/>
  <c r="H60" i="24"/>
  <c r="C60" i="24"/>
  <c r="H59" i="24"/>
  <c r="I59" i="24" s="1"/>
  <c r="C59" i="24"/>
  <c r="E58" i="24"/>
  <c r="B58" i="24"/>
  <c r="H57" i="24"/>
  <c r="I57" i="24" s="1"/>
  <c r="C57" i="24"/>
  <c r="H56" i="24"/>
  <c r="I56" i="24" s="1"/>
  <c r="C56" i="24"/>
  <c r="H55" i="24"/>
  <c r="I55" i="24" s="1"/>
  <c r="C55" i="24"/>
  <c r="H54" i="24"/>
  <c r="I54" i="24" s="1"/>
  <c r="C54" i="24"/>
  <c r="H53" i="24"/>
  <c r="I53" i="24" s="1"/>
  <c r="C53" i="24"/>
  <c r="H52" i="24"/>
  <c r="I52" i="24" s="1"/>
  <c r="C52" i="24"/>
  <c r="H51" i="24"/>
  <c r="I51" i="24" s="1"/>
  <c r="C51" i="24"/>
  <c r="H50" i="24"/>
  <c r="I50" i="24" s="1"/>
  <c r="C50" i="24"/>
  <c r="H49" i="24"/>
  <c r="I49" i="24" s="1"/>
  <c r="C49" i="24"/>
  <c r="H48" i="24"/>
  <c r="I48" i="24" s="1"/>
  <c r="C48" i="24"/>
  <c r="H47" i="24"/>
  <c r="I47" i="24" s="1"/>
  <c r="C47" i="24"/>
  <c r="H46" i="24"/>
  <c r="I46" i="24" s="1"/>
  <c r="C46" i="24"/>
  <c r="H45" i="24"/>
  <c r="I45" i="24" s="1"/>
  <c r="C45" i="24"/>
  <c r="H44" i="24"/>
  <c r="I44" i="24" s="1"/>
  <c r="C44" i="24"/>
  <c r="H43" i="24"/>
  <c r="I43" i="24" s="1"/>
  <c r="C43" i="24"/>
  <c r="H42" i="24"/>
  <c r="I42" i="24" s="1"/>
  <c r="C42" i="24"/>
  <c r="H41" i="24"/>
  <c r="I41" i="24" s="1"/>
  <c r="C41" i="24"/>
  <c r="H40" i="24"/>
  <c r="I40" i="24" s="1"/>
  <c r="C40" i="24"/>
  <c r="E39" i="24"/>
  <c r="B39" i="24"/>
  <c r="H38" i="24"/>
  <c r="C38" i="24"/>
  <c r="E37" i="24"/>
  <c r="B37" i="24"/>
  <c r="H35" i="24"/>
  <c r="I35" i="24" s="1"/>
  <c r="C35" i="24"/>
  <c r="H34" i="24"/>
  <c r="C34" i="24"/>
  <c r="H33" i="24"/>
  <c r="I33" i="24" s="1"/>
  <c r="C33" i="24"/>
  <c r="E32" i="24"/>
  <c r="B32" i="24"/>
  <c r="H31" i="24"/>
  <c r="I31" i="24" s="1"/>
  <c r="C31" i="24"/>
  <c r="H30" i="24"/>
  <c r="I30" i="24" s="1"/>
  <c r="C30" i="24"/>
  <c r="H29" i="24"/>
  <c r="I29" i="24" s="1"/>
  <c r="C29" i="24"/>
  <c r="H28" i="24"/>
  <c r="I28" i="24" s="1"/>
  <c r="C28" i="24"/>
  <c r="H27" i="24"/>
  <c r="I27" i="24" s="1"/>
  <c r="C27" i="24"/>
  <c r="H26" i="24"/>
  <c r="I26" i="24" s="1"/>
  <c r="C26" i="24"/>
  <c r="E25" i="24"/>
  <c r="B25" i="24"/>
  <c r="H24" i="24"/>
  <c r="I24" i="24" s="1"/>
  <c r="C24" i="24"/>
  <c r="E23" i="24"/>
  <c r="B23" i="24"/>
  <c r="C21" i="24"/>
  <c r="E20" i="24"/>
  <c r="B20" i="24"/>
  <c r="C19" i="24"/>
  <c r="C18" i="24"/>
  <c r="E17" i="24"/>
  <c r="B17" i="24"/>
  <c r="C16" i="24"/>
  <c r="C15" i="24"/>
  <c r="E14" i="24"/>
  <c r="D14" i="24"/>
  <c r="B14" i="24"/>
  <c r="I42" i="28" l="1"/>
  <c r="I41" i="28" s="1"/>
  <c r="H41" i="28"/>
  <c r="I13" i="28"/>
  <c r="I12" i="28" s="1"/>
  <c r="H12" i="28"/>
  <c r="B63" i="24"/>
  <c r="I23" i="24"/>
  <c r="H21" i="24"/>
  <c r="I21" i="24" s="1"/>
  <c r="H19" i="24"/>
  <c r="I19" i="24" s="1"/>
  <c r="H18" i="24"/>
  <c r="I18" i="24" s="1"/>
  <c r="H16" i="24"/>
  <c r="I16" i="24" s="1"/>
  <c r="H15" i="24"/>
  <c r="B36" i="24"/>
  <c r="E13" i="24"/>
  <c r="B22" i="24"/>
  <c r="E36" i="24"/>
  <c r="E22" i="24"/>
  <c r="I25" i="24"/>
  <c r="E63" i="24"/>
  <c r="I38" i="24"/>
  <c r="H37" i="24"/>
  <c r="H23" i="24"/>
  <c r="E75" i="24"/>
  <c r="B13" i="24"/>
  <c r="C14" i="24"/>
  <c r="H58" i="24"/>
  <c r="I60" i="24"/>
  <c r="H70" i="24"/>
  <c r="I71" i="24"/>
  <c r="I34" i="24"/>
  <c r="H32" i="24"/>
  <c r="H76" i="24"/>
  <c r="H64" i="24"/>
  <c r="I65" i="24"/>
  <c r="I39" i="24"/>
  <c r="I86" i="24"/>
  <c r="H85" i="24"/>
  <c r="I77" i="24"/>
  <c r="H25" i="24"/>
  <c r="H39" i="24"/>
  <c r="I85" i="24" l="1"/>
  <c r="I76" i="24"/>
  <c r="I70" i="24"/>
  <c r="I64" i="24"/>
  <c r="I58" i="24"/>
  <c r="H36" i="24"/>
  <c r="I37" i="24"/>
  <c r="I32" i="24"/>
  <c r="I20" i="24"/>
  <c r="I17" i="24"/>
  <c r="H20" i="24"/>
  <c r="H17" i="24"/>
  <c r="H14" i="24"/>
  <c r="I15" i="24"/>
  <c r="I14" i="24" s="1"/>
  <c r="B12" i="24"/>
  <c r="I22" i="24"/>
  <c r="E12" i="24"/>
  <c r="H22" i="24"/>
  <c r="H63" i="24"/>
  <c r="H75" i="24"/>
  <c r="I63" i="24"/>
  <c r="I13" i="24" l="1"/>
  <c r="I75" i="24"/>
  <c r="I36" i="24"/>
  <c r="H13" i="24"/>
  <c r="H12" i="24" s="1"/>
  <c r="H81" i="20"/>
  <c r="I81" i="20" s="1"/>
  <c r="C81" i="20"/>
  <c r="H80" i="20"/>
  <c r="I80" i="20" s="1"/>
  <c r="C80" i="20"/>
  <c r="H79" i="20"/>
  <c r="I79" i="20" s="1"/>
  <c r="C79" i="20"/>
  <c r="H78" i="20"/>
  <c r="I78" i="20" s="1"/>
  <c r="C78" i="20"/>
  <c r="H77" i="20"/>
  <c r="I77" i="20" s="1"/>
  <c r="C77" i="20"/>
  <c r="H76" i="20"/>
  <c r="I76" i="20" s="1"/>
  <c r="C76" i="20"/>
  <c r="H75" i="20"/>
  <c r="I75" i="20" s="1"/>
  <c r="C75" i="20"/>
  <c r="H74" i="20"/>
  <c r="I74" i="20" s="1"/>
  <c r="C74" i="20"/>
  <c r="H73" i="20"/>
  <c r="I73" i="20" s="1"/>
  <c r="C73" i="20"/>
  <c r="H72" i="20"/>
  <c r="I72" i="20" s="1"/>
  <c r="C72" i="20"/>
  <c r="H71" i="20"/>
  <c r="I71" i="20" s="1"/>
  <c r="C71" i="20"/>
  <c r="H70" i="20"/>
  <c r="I70" i="20" s="1"/>
  <c r="C70" i="20"/>
  <c r="H69" i="20"/>
  <c r="I69" i="20" s="1"/>
  <c r="C69" i="20"/>
  <c r="H68" i="20"/>
  <c r="I68" i="20" s="1"/>
  <c r="C68" i="20"/>
  <c r="H67" i="20"/>
  <c r="I67" i="20" s="1"/>
  <c r="C67" i="20"/>
  <c r="H66" i="20"/>
  <c r="I66" i="20" s="1"/>
  <c r="C66" i="20"/>
  <c r="H65" i="20"/>
  <c r="I65" i="20" s="1"/>
  <c r="C65" i="20"/>
  <c r="H64" i="20"/>
  <c r="I64" i="20" s="1"/>
  <c r="C64" i="20"/>
  <c r="H63" i="20"/>
  <c r="I63" i="20" s="1"/>
  <c r="C63" i="20"/>
  <c r="H62" i="20"/>
  <c r="I62" i="20" s="1"/>
  <c r="C62" i="20"/>
  <c r="H61" i="20"/>
  <c r="I61" i="20" s="1"/>
  <c r="C61" i="20"/>
  <c r="H60" i="20"/>
  <c r="I60" i="20" s="1"/>
  <c r="C60" i="20"/>
  <c r="H59" i="20"/>
  <c r="I59" i="20" s="1"/>
  <c r="C59" i="20"/>
  <c r="H58" i="20"/>
  <c r="I58" i="20" s="1"/>
  <c r="C58" i="20"/>
  <c r="H57" i="20"/>
  <c r="C57" i="20"/>
  <c r="E56" i="20"/>
  <c r="D56" i="20"/>
  <c r="B56" i="20"/>
  <c r="H55" i="20"/>
  <c r="I55" i="20" s="1"/>
  <c r="C55" i="20"/>
  <c r="H54" i="20"/>
  <c r="I54" i="20" s="1"/>
  <c r="C54" i="20"/>
  <c r="H53" i="20"/>
  <c r="I53" i="20" s="1"/>
  <c r="C53" i="20"/>
  <c r="H52" i="20"/>
  <c r="I52" i="20" s="1"/>
  <c r="C52" i="20"/>
  <c r="H51" i="20"/>
  <c r="I51" i="20" s="1"/>
  <c r="C51" i="20"/>
  <c r="H50" i="20"/>
  <c r="I50" i="20" s="1"/>
  <c r="C50" i="20"/>
  <c r="H49" i="20"/>
  <c r="I49" i="20" s="1"/>
  <c r="C49" i="20"/>
  <c r="H48" i="20"/>
  <c r="I48" i="20" s="1"/>
  <c r="C48" i="20"/>
  <c r="H47" i="20"/>
  <c r="I47" i="20" s="1"/>
  <c r="C47" i="20"/>
  <c r="H46" i="20"/>
  <c r="I46" i="20" s="1"/>
  <c r="C46" i="20"/>
  <c r="H45" i="20"/>
  <c r="I45" i="20" s="1"/>
  <c r="C45" i="20"/>
  <c r="H44" i="20"/>
  <c r="I44" i="20" s="1"/>
  <c r="C44" i="20"/>
  <c r="H43" i="20"/>
  <c r="I43" i="20" s="1"/>
  <c r="C43" i="20"/>
  <c r="H42" i="20"/>
  <c r="I42" i="20" s="1"/>
  <c r="C42" i="20"/>
  <c r="H41" i="20"/>
  <c r="I41" i="20" s="1"/>
  <c r="C41" i="20"/>
  <c r="H40" i="20"/>
  <c r="I40" i="20" s="1"/>
  <c r="C40" i="20"/>
  <c r="H39" i="20"/>
  <c r="I39" i="20" s="1"/>
  <c r="C39" i="20"/>
  <c r="H38" i="20"/>
  <c r="I38" i="20" s="1"/>
  <c r="C38" i="20"/>
  <c r="H37" i="20"/>
  <c r="I37" i="20" s="1"/>
  <c r="C37" i="20"/>
  <c r="H36" i="20"/>
  <c r="I36" i="20" s="1"/>
  <c r="C36" i="20"/>
  <c r="H35" i="20"/>
  <c r="I35" i="20" s="1"/>
  <c r="C35" i="20"/>
  <c r="H34" i="20"/>
  <c r="I34" i="20" s="1"/>
  <c r="C34" i="20"/>
  <c r="H33" i="20"/>
  <c r="I33" i="20" s="1"/>
  <c r="C33" i="20"/>
  <c r="H32" i="20"/>
  <c r="I32" i="20" s="1"/>
  <c r="C32" i="20"/>
  <c r="H31" i="20"/>
  <c r="I31" i="20" s="1"/>
  <c r="C31" i="20"/>
  <c r="H30" i="20"/>
  <c r="I30" i="20" s="1"/>
  <c r="C30" i="20"/>
  <c r="H29" i="20"/>
  <c r="I29" i="20" s="1"/>
  <c r="C29" i="20"/>
  <c r="H28" i="20"/>
  <c r="I28" i="20" s="1"/>
  <c r="C28" i="20"/>
  <c r="H27" i="20"/>
  <c r="C27" i="20"/>
  <c r="E26" i="20"/>
  <c r="D26" i="20"/>
  <c r="B26" i="20"/>
  <c r="H25" i="20"/>
  <c r="I25" i="20" s="1"/>
  <c r="C25" i="20"/>
  <c r="H24" i="20"/>
  <c r="I24" i="20" s="1"/>
  <c r="C24" i="20"/>
  <c r="H23" i="20"/>
  <c r="I23" i="20" s="1"/>
  <c r="C23" i="20"/>
  <c r="H22" i="20"/>
  <c r="I22" i="20" s="1"/>
  <c r="C22" i="20"/>
  <c r="H21" i="20"/>
  <c r="I21" i="20" s="1"/>
  <c r="C21" i="20"/>
  <c r="H20" i="20"/>
  <c r="I20" i="20" s="1"/>
  <c r="C20" i="20"/>
  <c r="H19" i="20"/>
  <c r="I19" i="20" s="1"/>
  <c r="C19" i="20"/>
  <c r="H18" i="20"/>
  <c r="I18" i="20" s="1"/>
  <c r="C18" i="20"/>
  <c r="H17" i="20"/>
  <c r="I17" i="20" s="1"/>
  <c r="C17" i="20"/>
  <c r="H16" i="20"/>
  <c r="I16" i="20" s="1"/>
  <c r="C16" i="20"/>
  <c r="H15" i="20"/>
  <c r="I15" i="20" s="1"/>
  <c r="C15" i="20"/>
  <c r="H14" i="20"/>
  <c r="C14" i="20"/>
  <c r="E13" i="20"/>
  <c r="D13" i="20"/>
  <c r="B13" i="20"/>
  <c r="B12" i="20" s="1"/>
  <c r="E12" i="20" l="1"/>
  <c r="C26" i="20"/>
  <c r="H26" i="20"/>
  <c r="I27" i="20"/>
  <c r="I26" i="20" s="1"/>
  <c r="C13" i="20"/>
  <c r="C56" i="20"/>
  <c r="I12" i="24"/>
  <c r="H13" i="20"/>
  <c r="H12" i="20" s="1"/>
  <c r="I14" i="20"/>
  <c r="I13" i="20" s="1"/>
  <c r="I12" i="20" s="1"/>
  <c r="H56" i="20"/>
  <c r="I57" i="20"/>
  <c r="I56" i="20" s="1"/>
  <c r="H25" i="12" l="1"/>
  <c r="C25" i="12"/>
  <c r="H24" i="12"/>
  <c r="C24" i="12"/>
  <c r="H23" i="12"/>
  <c r="C23" i="12"/>
  <c r="E22" i="12"/>
  <c r="B22" i="12"/>
  <c r="H21" i="12"/>
  <c r="C21" i="12"/>
  <c r="H20" i="12"/>
  <c r="C20" i="12"/>
  <c r="E19" i="12"/>
  <c r="B19" i="12"/>
  <c r="H18" i="12"/>
  <c r="C18" i="12"/>
  <c r="H17" i="12"/>
  <c r="C17" i="12"/>
  <c r="H16" i="12"/>
  <c r="C16" i="12"/>
  <c r="H15" i="12"/>
  <c r="C15" i="12"/>
  <c r="H14" i="12"/>
  <c r="C14" i="12"/>
  <c r="H13" i="12"/>
  <c r="C13" i="12"/>
  <c r="E12" i="12"/>
  <c r="B12" i="12"/>
  <c r="H22" i="12" l="1"/>
  <c r="H19" i="12"/>
  <c r="H12" i="12"/>
  <c r="D22" i="12"/>
  <c r="C12" i="12"/>
  <c r="I12" i="12"/>
  <c r="D12" i="12"/>
  <c r="I22" i="12"/>
  <c r="C19" i="12"/>
  <c r="C22" i="12"/>
  <c r="D19" i="12"/>
  <c r="I19" i="12"/>
  <c r="I11" i="12" l="1"/>
  <c r="I10" i="12" s="1"/>
  <c r="G29" i="7" l="1"/>
  <c r="H29" i="7" s="1"/>
  <c r="I29" i="7" s="1"/>
  <c r="C29" i="7"/>
  <c r="G28" i="7"/>
  <c r="H28" i="7" s="1"/>
  <c r="I28" i="7" s="1"/>
  <c r="C28" i="7"/>
  <c r="G27" i="7"/>
  <c r="H27" i="7" s="1"/>
  <c r="C27" i="7"/>
  <c r="E26" i="7"/>
  <c r="B26" i="7"/>
  <c r="G25" i="7"/>
  <c r="H25" i="7" s="1"/>
  <c r="I25" i="7" s="1"/>
  <c r="C25" i="7"/>
  <c r="G24" i="7"/>
  <c r="H24" i="7" s="1"/>
  <c r="I24" i="7" s="1"/>
  <c r="C24" i="7"/>
  <c r="G23" i="7"/>
  <c r="H23" i="7" s="1"/>
  <c r="I23" i="7" s="1"/>
  <c r="C23" i="7"/>
  <c r="G22" i="7"/>
  <c r="H22" i="7" s="1"/>
  <c r="C22" i="7"/>
  <c r="E21" i="7"/>
  <c r="E20" i="7" s="1"/>
  <c r="E12" i="7" s="1"/>
  <c r="B21" i="7"/>
  <c r="G19" i="7"/>
  <c r="H19" i="7" s="1"/>
  <c r="I19" i="7" s="1"/>
  <c r="C19" i="7"/>
  <c r="G18" i="7"/>
  <c r="H18" i="7" s="1"/>
  <c r="I18" i="7" s="1"/>
  <c r="C18" i="7"/>
  <c r="G17" i="7"/>
  <c r="H17" i="7" s="1"/>
  <c r="I17" i="7" s="1"/>
  <c r="C17" i="7"/>
  <c r="G16" i="7"/>
  <c r="H16" i="7" s="1"/>
  <c r="I16" i="7" s="1"/>
  <c r="C16" i="7"/>
  <c r="G15" i="7"/>
  <c r="H15" i="7" s="1"/>
  <c r="C15" i="7"/>
  <c r="B14" i="7"/>
  <c r="B13" i="7" s="1"/>
  <c r="C14" i="7" l="1"/>
  <c r="I15" i="7"/>
  <c r="I14" i="7" s="1"/>
  <c r="I13" i="7" s="1"/>
  <c r="H14" i="7"/>
  <c r="H13" i="7" s="1"/>
  <c r="B20" i="7"/>
  <c r="B12" i="7" s="1"/>
  <c r="H26" i="7"/>
  <c r="I27" i="7"/>
  <c r="I26" i="7" s="1"/>
  <c r="H21" i="7"/>
  <c r="H20" i="7" s="1"/>
  <c r="I22" i="7"/>
  <c r="I21" i="7" s="1"/>
  <c r="I20" i="7" s="1"/>
  <c r="I12" i="7" s="1"/>
  <c r="H12" i="7" l="1"/>
</calcChain>
</file>

<file path=xl/sharedStrings.xml><?xml version="1.0" encoding="utf-8"?>
<sst xmlns="http://schemas.openxmlformats.org/spreadsheetml/2006/main" count="1851" uniqueCount="188">
  <si>
    <t>Nodarbināto skaits mēnesī</t>
  </si>
  <si>
    <t>Apmaksājamais laiks mēnesī, stundas (tai skaitā summētā darba laika ietvaros)</t>
  </si>
  <si>
    <t>Apmaksājamā 100% piemaksa par nostrādātām virsstundām virs normālā  darba laika  (tai skaitā summētā darba laika ietvaros)</t>
  </si>
  <si>
    <t>Izdevumi  par virsstundām kopā ar VSOAI, EUR</t>
  </si>
  <si>
    <t>virsstundas - virs  normālā darba laika, kas saistītas ar darbu  ar Covid-19</t>
  </si>
  <si>
    <t>KOPĀ</t>
  </si>
  <si>
    <t xml:space="preserve">Māsas palīgs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</si>
  <si>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Vispārējās aprūpes māsa                                                                                                                                                                                                                                        </t>
  </si>
  <si>
    <t>Internists</t>
  </si>
  <si>
    <t>Ārsts</t>
  </si>
  <si>
    <t xml:space="preserve">Vecākā medicīnas māsa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</si>
  <si>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Bērnu infektologs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</si>
  <si>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Infektologs                                                                                                                                                                                                                                                    </t>
  </si>
  <si>
    <t>Ārsta palīgs</t>
  </si>
  <si>
    <t xml:space="preserve">Pediatrs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</si>
  <si>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Vispārējās aprūpes māsa (bērnu aprūpe)                                                                                                                                                                                                                                        </t>
  </si>
  <si>
    <t>"Plaušu slimību un tuberkulozes centrs " Uzņemšanas nodaļa</t>
  </si>
  <si>
    <t>Centrālās slimnīcas Covid-19 nodaļa</t>
  </si>
  <si>
    <t>Daugavpils psihoneiroloģiskā slimnīca</t>
  </si>
  <si>
    <t>Māsa (vispārējās aprūpes māsa) psihiatrijā un narkoloģijā 1</t>
  </si>
  <si>
    <t>Māsa (vispārējās aprūpes māsa) psihiatrijā un narkoloģijā 2</t>
  </si>
  <si>
    <t>Māsa (vispārējās aprūpes māsa) psihiatrijā un narkoloģijā 3</t>
  </si>
  <si>
    <t>Māsa (vispārējās aprūpes māsa) psihiatrijā un narkoloģijā 4</t>
  </si>
  <si>
    <t>Māsa (vispārējās aprūpes māsa) psihiatrijā un narkoloģijā 5</t>
  </si>
  <si>
    <t>Aknistes psihoneiroloģiskā slimnīca</t>
  </si>
  <si>
    <t>Sanitārs</t>
  </si>
  <si>
    <t>3=4+5</t>
  </si>
  <si>
    <t>INFEKCIJU NODAĻA (35 stundas nedēļā)</t>
  </si>
  <si>
    <t>Infektologs</t>
  </si>
  <si>
    <t>Māsa/vispārējās aprūpes māsa</t>
  </si>
  <si>
    <t>Māsas palīgs</t>
  </si>
  <si>
    <t>Medicīnas māsa</t>
  </si>
  <si>
    <t>Māsu palīgs</t>
  </si>
  <si>
    <t>Ārsts-stažieris</t>
  </si>
  <si>
    <t>rezidents (pediatrs/bērnu infektologs)</t>
  </si>
  <si>
    <t>rezidents (pediatrs)</t>
  </si>
  <si>
    <t>rezidents (bērnu infektologs)</t>
  </si>
  <si>
    <t>neatliekamās medicīnas ārsts</t>
  </si>
  <si>
    <t>internists</t>
  </si>
  <si>
    <t>rezidents (ģimenes ārsts)</t>
  </si>
  <si>
    <t>rezidents (neatliekamās medicīnas ārsts)</t>
  </si>
  <si>
    <t>rezidents (internists)</t>
  </si>
  <si>
    <t>rezidents (anesteziologs, reanimatologs)</t>
  </si>
  <si>
    <t>rezidents (traumatologs, ortopēds)</t>
  </si>
  <si>
    <t>māsa/vispārējās aprūpes māsa bērnu aprūpē</t>
  </si>
  <si>
    <t>māsa/vispārējās aprūpes māsa</t>
  </si>
  <si>
    <t>ārsta palīgs</t>
  </si>
  <si>
    <t>māsa/vispārējās aprūpes māsa anestēzijā un intensīvajā aprūpē</t>
  </si>
  <si>
    <t>māsas palīgs</t>
  </si>
  <si>
    <t>Ārsti, zobārsti  un funkcionālie speciālisti, kopā, tai skaitā:</t>
  </si>
  <si>
    <t>Anesteziologs, reanimatologs</t>
  </si>
  <si>
    <t>Anesteziologs, reanimatologs (1.līmenis)</t>
  </si>
  <si>
    <t>Anesteziologs, reanimatologs (2.līmenis)</t>
  </si>
  <si>
    <t>Anesteziologs, reanimatologs (eksperts)</t>
  </si>
  <si>
    <t>Atbildīgais ķirurgs</t>
  </si>
  <si>
    <t>Ārsts (dežūrām)</t>
  </si>
  <si>
    <t>Ārsts stažieris</t>
  </si>
  <si>
    <t>Ārsts stažieris/ neiroķirurgs</t>
  </si>
  <si>
    <t>Ārsts stažieris/anesteziologs, reanimatologs</t>
  </si>
  <si>
    <t>Ārsts stažieris/dežūrārsts</t>
  </si>
  <si>
    <t>Ārsts stažieris/ginekologs</t>
  </si>
  <si>
    <t>Ārsts stažieris/ķirurgs</t>
  </si>
  <si>
    <t>Ārsts stažieris/neirologs</t>
  </si>
  <si>
    <t>Ārsts stažieris/traumatologs</t>
  </si>
  <si>
    <t>Ārsts stažieris/urologs</t>
  </si>
  <si>
    <t>Dežūrārsts</t>
  </si>
  <si>
    <t>Dežūrdienesta daļas vadītājs - laboratorijas speciālists</t>
  </si>
  <si>
    <t>Dežūrķirurgs</t>
  </si>
  <si>
    <t>Ginekologs</t>
  </si>
  <si>
    <t>Imūnhematoloģijas daļas vadītājs - laboratorijas ārsts</t>
  </si>
  <si>
    <t>Ķirurgs</t>
  </si>
  <si>
    <t>Laboratorijas ārsts</t>
  </si>
  <si>
    <t>Laboratorijas speciālists</t>
  </si>
  <si>
    <t>Laboratorijas speciālists (stažieris)</t>
  </si>
  <si>
    <t>Neatliekamās palīdzības ārsts</t>
  </si>
  <si>
    <t>Neiroķirurgs</t>
  </si>
  <si>
    <t>Neiroķirurgs (otrā līmeņa)</t>
  </si>
  <si>
    <t>Neirologs</t>
  </si>
  <si>
    <t>Rezidents/endokrinologa specialitātē</t>
  </si>
  <si>
    <t>Rezidents/gastroenterologa specialitātē</t>
  </si>
  <si>
    <t>Rezidents/ginekologa, dzemdību speciālista specialitātē</t>
  </si>
  <si>
    <t>Rezidents/ginekologa, dzemdību speciālista specialitātē (maksas)</t>
  </si>
  <si>
    <t>Rezidents/ģimenes ārsta specialitātē</t>
  </si>
  <si>
    <t>Rezidents/ģimenes ārsta specialitātē (maksas)</t>
  </si>
  <si>
    <t>Rezidents/infektologa specialitātē</t>
  </si>
  <si>
    <t>Rezidents/internista specialitātē</t>
  </si>
  <si>
    <t>Rezidents/ķirurga specialitātē</t>
  </si>
  <si>
    <t>Rezidents/ķirurga specialitātē (maksas)</t>
  </si>
  <si>
    <t>Rezidents/neatliekamās palīdzības ārsta specialitātē</t>
  </si>
  <si>
    <t>Rezidents/neiroķirurga specialitātē (maksas)</t>
  </si>
  <si>
    <t>Rezidents/neirologa specialitātē</t>
  </si>
  <si>
    <t>Rezidents/oftalmologa specialitātē</t>
  </si>
  <si>
    <t>Rezidents/oftalmologa specialitātē (maksas)</t>
  </si>
  <si>
    <t>Rezidents/onkologa ķīmijterapeita specialitātē</t>
  </si>
  <si>
    <t>Rezidents/plastikas ķirurga specialitātē</t>
  </si>
  <si>
    <t>Rezidents/radiologa specialitātē</t>
  </si>
  <si>
    <t>Rezidents/radiologa specialitātē (maksas)</t>
  </si>
  <si>
    <t>Rezidents/traumatologa, ortopēda specialitātē</t>
  </si>
  <si>
    <t>Rezidents/traumatologa, ortopēda specialitātē (maksas)</t>
  </si>
  <si>
    <t>Rezidents/urologa specialitātē</t>
  </si>
  <si>
    <t>Rezidents/urologa specialitātē (maksas)</t>
  </si>
  <si>
    <t>Transfuziologs</t>
  </si>
  <si>
    <t>Traumatologs, ortopēds</t>
  </si>
  <si>
    <t>Urologs</t>
  </si>
  <si>
    <t>Virsārsts (onkoloģiskā uroloģija)</t>
  </si>
  <si>
    <t>Virsārsts klīniskā toksikoloģijā</t>
  </si>
  <si>
    <t>Virsārsts sepses intensīvā terapijā</t>
  </si>
  <si>
    <t>Ārstniecības un pacientu aprūpes personas un funkcionālo speciālistu asistenti, kopā, tai skaitā:</t>
  </si>
  <si>
    <t>Ārsta palīgs (feldšeris)</t>
  </si>
  <si>
    <t>Ārsta palīgs (feldšeris) (sertificēts)(inform.sniegšanai)</t>
  </si>
  <si>
    <t>Ārsta palīgs (feldšeris)(EKG)</t>
  </si>
  <si>
    <t>Ārsta palīgs (feldšeris)(Reģistrēts)</t>
  </si>
  <si>
    <t>Ārsta palīgs (feldšeris)(sertificēts)</t>
  </si>
  <si>
    <t>Biomedicīnas laborants</t>
  </si>
  <si>
    <t>Medicīnas asistents (trešā līmeņa)</t>
  </si>
  <si>
    <t>Neatliekamās medicīnas ārsta palīgs/feldšeris</t>
  </si>
  <si>
    <t>Radiogrāfers</t>
  </si>
  <si>
    <t>Radiologa asistents</t>
  </si>
  <si>
    <t>Vispārējās aprūpes māsa</t>
  </si>
  <si>
    <t>Vispārējās aprūpes māsa (anestēzijā un intensīvajā aprūpē)</t>
  </si>
  <si>
    <t>Vispārējās aprūpes māsa (EKG)</t>
  </si>
  <si>
    <t>Vispārējās aprūpes māsa (perioperatīvajā aprūpē)</t>
  </si>
  <si>
    <t>Ārstniecības un pacientu aprūpes atbalsta personas, māsu palīgi, zobārstu aistenti, kopā, tai skaitā:</t>
  </si>
  <si>
    <t>Medicīnas asistents (otrā līmeņa)</t>
  </si>
  <si>
    <t>Pārējie darbinieki, kuri tieši iesaistīti darbā ar Covid-19, kopā, tai skaitā:</t>
  </si>
  <si>
    <t>Sanitārs/slimnieku kopējs</t>
  </si>
  <si>
    <t>janvāris</t>
  </si>
  <si>
    <t>februāris</t>
  </si>
  <si>
    <t>marts</t>
  </si>
  <si>
    <t>aprīlis</t>
  </si>
  <si>
    <t xml:space="preserve">SIA “Rīgas Austrumu klīniskās universitātes slimnīca” </t>
  </si>
  <si>
    <t>SIA "Daugavpils reģionālā slimnīca"</t>
  </si>
  <si>
    <t>SIA "Ziemeļkurzemes reģionālā slimnīca"</t>
  </si>
  <si>
    <t>SIA Jelgavas pilsētas slimnīca</t>
  </si>
  <si>
    <t>VSIA „Daugavpils psihoneiroloģiskā slimnīca”</t>
  </si>
  <si>
    <t>x</t>
  </si>
  <si>
    <t>Summētā darba laika periods, kurā uzskaitītas virsstundas un papildu snepieciešamais finansējums to apmaksai</t>
  </si>
  <si>
    <r>
      <t xml:space="preserve">Kopsavilkums par stacionāro iestāžu iesniegto informāciju par darba veicējiem (ārstniecības personām), virs normālā darba laika nostrādātām stundām, apmaksājamām stundām un izdevumiem, kas radušies saistībā  ar mērķi ierobežot Covid-19 izplatību par </t>
    </r>
    <r>
      <rPr>
        <b/>
        <u/>
        <sz val="13"/>
        <color theme="1"/>
        <rFont val="Times New Roman"/>
        <family val="1"/>
      </rPr>
      <t>2023.gada JANVĀRIS - APRĪLIS</t>
    </r>
  </si>
  <si>
    <r>
      <t xml:space="preserve">Izdevumi  par virsstundām (2023.gada janvāris-aprīlis) kopā ar VSOAI, </t>
    </r>
    <r>
      <rPr>
        <b/>
        <i/>
        <sz val="12"/>
        <rFont val="Times New Roman"/>
        <family val="1"/>
      </rPr>
      <t>euro</t>
    </r>
  </si>
  <si>
    <t>SIA "Vidzemes slimnīca"</t>
  </si>
  <si>
    <t>Pārskats par  darba veicējiem (ārstniecības personām), virs normālā darba laika nostrādātām stundām, apmaksājamām stundām un izdevumiem, kas radušies saistībā ar mērķi ierobežot Covid-19 izplatību</t>
  </si>
  <si>
    <t>9=8 + VSOAI</t>
  </si>
  <si>
    <t xml:space="preserve">  līdz normālam darba laikam</t>
  </si>
  <si>
    <t>Kopā</t>
  </si>
  <si>
    <t xml:space="preserve">Mēnešalga no kuras rēķina stundas likmi </t>
  </si>
  <si>
    <t>Pielikums Nr.1</t>
  </si>
  <si>
    <r>
      <t xml:space="preserve">Iestādes nosaukums: </t>
    </r>
    <r>
      <rPr>
        <b/>
        <sz val="13"/>
        <rFont val="Times New Roman"/>
        <family val="1"/>
      </rPr>
      <t xml:space="preserve">SIA “Rīgas Austrumu klīniskās universitātes slimnīca” </t>
    </r>
  </si>
  <si>
    <r>
      <rPr>
        <sz val="13"/>
        <rFont val="Times New Roman"/>
        <family val="1"/>
      </rPr>
      <t>Pārskata mēnesis:</t>
    </r>
    <r>
      <rPr>
        <b/>
        <sz val="13"/>
        <rFont val="Times New Roman"/>
        <family val="1"/>
        <charset val="186"/>
      </rPr>
      <t xml:space="preserve"> Janvāris - Aprīlis</t>
    </r>
  </si>
  <si>
    <t>* Darbinieks var strādāt vairākās nodaļās, tamdēļ var rasties situācija, ka vienā nodaļā darbiniekam ir normālais darba laiks, bet citā tikai virsstundas</t>
  </si>
  <si>
    <t>Samazināta VSAOI likme - 20,77% vai 21,94%</t>
  </si>
  <si>
    <t xml:space="preserve">  līdz normālam darba laikam *</t>
  </si>
  <si>
    <t>Stundas likme (aprēķināta atbilstoši mēnešalgai vai darba līgumā noteiktā stundas likme)</t>
  </si>
  <si>
    <r>
      <t xml:space="preserve">Iestādes nosaukums: </t>
    </r>
    <r>
      <rPr>
        <b/>
        <sz val="13"/>
        <color theme="1"/>
        <rFont val="Times New Roman"/>
        <family val="1"/>
      </rPr>
      <t>SIA "Daugavpils reģionālā slimnīca"</t>
    </r>
  </si>
  <si>
    <r>
      <t xml:space="preserve">Pārskata mēnesis: </t>
    </r>
    <r>
      <rPr>
        <b/>
        <sz val="13"/>
        <color theme="1"/>
        <rFont val="Times New Roman"/>
        <family val="1"/>
      </rPr>
      <t>Janvāris</t>
    </r>
  </si>
  <si>
    <t>Ārstniecības un pacientu aprūpes atbalsta personas, māsu palīgi, zobārstu asistenti, kopā, tai skaitā:</t>
  </si>
  <si>
    <t xml:space="preserve">Centrālās slimnīcas Infekciju nodaļa 3 </t>
  </si>
  <si>
    <t>"Plaušu slimību un tuberkulozes centrs" Infekcijas nodaļa</t>
  </si>
  <si>
    <t>"Plaušu slimību un tuberkulozes centrs"Covid-19 infekcijas vienība</t>
  </si>
  <si>
    <r>
      <t xml:space="preserve">Pārskata mēnesis: </t>
    </r>
    <r>
      <rPr>
        <b/>
        <sz val="13"/>
        <color theme="1"/>
        <rFont val="Times New Roman"/>
        <family val="1"/>
      </rPr>
      <t>Februāris</t>
    </r>
  </si>
  <si>
    <t>Pielikums Nr.2</t>
  </si>
  <si>
    <t>Pielikums Nr.3</t>
  </si>
  <si>
    <t>Pielikums Nr.4</t>
  </si>
  <si>
    <r>
      <t xml:space="preserve">Pārskata mēnesis: </t>
    </r>
    <r>
      <rPr>
        <b/>
        <sz val="13"/>
        <color theme="1"/>
        <rFont val="Times New Roman"/>
        <family val="1"/>
      </rPr>
      <t>Marts</t>
    </r>
  </si>
  <si>
    <t>Pielikums Nr.5</t>
  </si>
  <si>
    <r>
      <t xml:space="preserve">Pārskata mēnesis: </t>
    </r>
    <r>
      <rPr>
        <b/>
        <sz val="13"/>
        <color theme="1"/>
        <rFont val="Times New Roman"/>
        <family val="1"/>
      </rPr>
      <t>Aprīlis</t>
    </r>
  </si>
  <si>
    <t>"Plaušu slimību un tuberkulozes centrs "Uzņemšanas nodaļa"</t>
  </si>
  <si>
    <r>
      <rPr>
        <sz val="13"/>
        <color theme="1"/>
        <rFont val="Times New Roman"/>
        <family val="1"/>
      </rPr>
      <t xml:space="preserve">Iestādes nosaukums: </t>
    </r>
    <r>
      <rPr>
        <b/>
        <sz val="13"/>
        <color theme="1"/>
        <rFont val="Times New Roman"/>
        <family val="1"/>
      </rPr>
      <t>SIA "Ziemeļkurzemes reģionālā slimnīca"</t>
    </r>
  </si>
  <si>
    <t>Pielikums Nr.6</t>
  </si>
  <si>
    <t>Pielikums Nr.7</t>
  </si>
  <si>
    <t>Pielikums Nr.8</t>
  </si>
  <si>
    <t>Pielikums Nr.9</t>
  </si>
  <si>
    <t>Pielikums Nr.10</t>
  </si>
  <si>
    <r>
      <t xml:space="preserve">Iestādes nosaukums: </t>
    </r>
    <r>
      <rPr>
        <b/>
        <sz val="13"/>
        <color theme="1"/>
        <rFont val="Times New Roman"/>
        <family val="1"/>
      </rPr>
      <t>SIA Vidzemes slimnīca</t>
    </r>
  </si>
  <si>
    <r>
      <t xml:space="preserve">Pārskata periods: </t>
    </r>
    <r>
      <rPr>
        <b/>
        <sz val="13"/>
        <color theme="1"/>
        <rFont val="Times New Roman"/>
        <family val="1"/>
      </rPr>
      <t>Janvāris - Aprīlis</t>
    </r>
  </si>
  <si>
    <t>Pielikums Nr.11</t>
  </si>
  <si>
    <r>
      <t xml:space="preserve">Iestādes nosaukums: </t>
    </r>
    <r>
      <rPr>
        <b/>
        <sz val="13"/>
        <color theme="1"/>
        <rFont val="Times New Roman"/>
        <family val="1"/>
      </rPr>
      <t>SIA Jelgavas pilsētas slimnīca</t>
    </r>
  </si>
  <si>
    <t>Pielikums MK rīkojuma projekta “Par finanšu līdzekļu apropriācijas pārdali no budžeta resora ''74. Gadskārtējā valsts budžeta izpildes procesā pārdalāmais finansējums'' valsts budžeta programmas 12.00.00 ''Finansējums veselības jomas pasākumiem Covid-19 infekcijas izplatības ierobežošanai'”” anotācijai</t>
  </si>
  <si>
    <t>Pielikums Nr.12</t>
  </si>
  <si>
    <r>
      <t>Pārskata mēnesis:</t>
    </r>
    <r>
      <rPr>
        <b/>
        <sz val="13"/>
        <color theme="1"/>
        <rFont val="Times New Roman"/>
        <family val="1"/>
      </rPr>
      <t xml:space="preserve"> Februāris</t>
    </r>
  </si>
  <si>
    <t>Pielikums Nr.13</t>
  </si>
  <si>
    <r>
      <t>Pārskata mēnesis:</t>
    </r>
    <r>
      <rPr>
        <b/>
        <sz val="13"/>
        <color theme="1"/>
        <rFont val="Times New Roman"/>
        <family val="1"/>
      </rPr>
      <t xml:space="preserve"> Marts</t>
    </r>
  </si>
  <si>
    <t>Pielikums Nr.14</t>
  </si>
  <si>
    <r>
      <t>Pārskata mēnesis:</t>
    </r>
    <r>
      <rPr>
        <b/>
        <sz val="13"/>
        <color theme="1"/>
        <rFont val="Times New Roman"/>
        <family val="1"/>
      </rPr>
      <t xml:space="preserve"> Aprīlis</t>
    </r>
  </si>
  <si>
    <t>Pielikums Nr.15</t>
  </si>
  <si>
    <r>
      <t xml:space="preserve">Iestādes nosaukums: </t>
    </r>
    <r>
      <rPr>
        <b/>
        <sz val="13"/>
        <color theme="1"/>
        <rFont val="Times New Roman"/>
        <family val="1"/>
      </rPr>
      <t>VSIA „Daugavpils psihoneiroloģiskā slimnīca”</t>
    </r>
  </si>
  <si>
    <t xml:space="preserve">Māsas palīgs </t>
  </si>
  <si>
    <t>Pielikums Nr.16</t>
  </si>
  <si>
    <t>Pielikums Nr.17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</si>
</sst>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0.000"/>
    <numFmt numFmtId="167" formatCode="0.0000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3"/>
      <color theme="1"/>
      <name val="Times New Roman"/>
      <family val="1"/>
      <charset val="186"/>
    </font>
    <font>
      <sz val="13"/>
      <name val="Times New Roman"/>
      <family val="1"/>
      <charset val="186"/>
    </font>
    <font>
      <b/>
      <sz val="13"/>
      <color theme="1"/>
      <name val="Times New Roman"/>
      <family val="1"/>
      <charset val="186"/>
    </font>
    <font>
      <b/>
      <sz val="13"/>
      <name val="Times New Roman"/>
      <family val="1"/>
      <charset val="186"/>
    </font>
    <font>
      <b/>
      <sz val="13"/>
      <color rgb="FFFF0000"/>
      <name val="Times New Roman"/>
      <family val="1"/>
      <charset val="186"/>
    </font>
    <font>
      <i/>
      <sz val="13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2"/>
      <name val="Arial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sz val="13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0"/>
      <name val="Arial"/>
      <family val="2"/>
      <charset val="186"/>
    </font>
    <font>
      <i/>
      <sz val="11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i/>
      <sz val="12"/>
      <name val="Times New Roman"/>
      <family val="1"/>
    </font>
    <font>
      <sz val="10"/>
      <color theme="1"/>
      <name val="Times New Roman"/>
      <family val="1"/>
    </font>
    <font>
      <i/>
      <sz val="11"/>
      <color theme="1"/>
      <name val="Calibri"/>
      <family val="2"/>
      <scheme val="minor"/>
    </font>
    <font>
      <i/>
      <sz val="13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rgb="FF212529"/>
      <name val="Times New Roman"/>
      <family val="1"/>
    </font>
    <font>
      <b/>
      <sz val="13"/>
      <color rgb="FFFF0000"/>
      <name val="Times New Roman"/>
      <family val="1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10" fillId="0" borderId="0"/>
    <xf numFmtId="0" fontId="7" fillId="0" borderId="0"/>
    <xf numFmtId="0" fontId="20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1" fillId="0" borderId="0"/>
  </cellStyleXfs>
  <cellXfs count="197">
    <xf numFmtId="0" fontId="0" fillId="0" borderId="0" xfId="0"/>
    <xf numFmtId="0" fontId="8" fillId="0" borderId="2" xfId="0" applyFont="1" applyBorder="1" applyAlignment="1">
      <alignment horizontal="left" wrapText="1"/>
    </xf>
    <xf numFmtId="0" fontId="13" fillId="0" borderId="0" xfId="0" applyFont="1"/>
    <xf numFmtId="0" fontId="15" fillId="0" borderId="0" xfId="0" applyFont="1"/>
    <xf numFmtId="0" fontId="15" fillId="3" borderId="2" xfId="0" applyFont="1" applyFill="1" applyBorder="1" applyAlignment="1">
      <alignment horizontal="right"/>
    </xf>
    <xf numFmtId="4" fontId="15" fillId="3" borderId="2" xfId="0" applyNumberFormat="1" applyFont="1" applyFill="1" applyBorder="1"/>
    <xf numFmtId="4" fontId="13" fillId="0" borderId="0" xfId="0" applyNumberFormat="1" applyFont="1"/>
    <xf numFmtId="0" fontId="15" fillId="0" borderId="0" xfId="0" applyFont="1" applyAlignment="1">
      <alignment horizontal="center" wrapText="1"/>
    </xf>
    <xf numFmtId="0" fontId="23" fillId="0" borderId="0" xfId="0" applyFont="1"/>
    <xf numFmtId="4" fontId="27" fillId="5" borderId="9" xfId="0" applyNumberFormat="1" applyFont="1" applyFill="1" applyBorder="1" applyAlignment="1">
      <alignment horizontal="right" vertical="center"/>
    </xf>
    <xf numFmtId="0" fontId="11" fillId="0" borderId="8" xfId="0" applyFont="1" applyBorder="1" applyAlignment="1">
      <alignment horizontal="right"/>
    </xf>
    <xf numFmtId="0" fontId="13" fillId="0" borderId="0" xfId="9" applyFont="1"/>
    <xf numFmtId="0" fontId="15" fillId="0" borderId="0" xfId="9" applyFont="1"/>
    <xf numFmtId="0" fontId="17" fillId="0" borderId="1" xfId="9" applyFont="1" applyBorder="1" applyAlignment="1">
      <alignment horizontal="center"/>
    </xf>
    <xf numFmtId="0" fontId="17" fillId="0" borderId="0" xfId="9" applyFont="1" applyAlignment="1">
      <alignment horizontal="center"/>
    </xf>
    <xf numFmtId="3" fontId="13" fillId="0" borderId="0" xfId="9" applyNumberFormat="1" applyFont="1"/>
    <xf numFmtId="4" fontId="13" fillId="0" borderId="0" xfId="9" applyNumberFormat="1" applyFont="1"/>
    <xf numFmtId="0" fontId="14" fillId="0" borderId="0" xfId="10" applyFont="1"/>
    <xf numFmtId="0" fontId="14" fillId="0" borderId="0" xfId="10" applyFont="1" applyAlignment="1">
      <alignment horizontal="center"/>
    </xf>
    <xf numFmtId="0" fontId="16" fillId="0" borderId="0" xfId="10" applyFont="1"/>
    <xf numFmtId="4" fontId="14" fillId="0" borderId="0" xfId="10" applyNumberFormat="1" applyFont="1"/>
    <xf numFmtId="0" fontId="16" fillId="0" borderId="1" xfId="10" applyFont="1" applyBorder="1" applyAlignment="1">
      <alignment horizontal="center"/>
    </xf>
    <xf numFmtId="0" fontId="16" fillId="0" borderId="0" xfId="10" applyFont="1" applyAlignment="1">
      <alignment horizontal="center"/>
    </xf>
    <xf numFmtId="0" fontId="11" fillId="0" borderId="2" xfId="0" applyFont="1" applyBorder="1" applyAlignment="1">
      <alignment horizontal="center"/>
    </xf>
    <xf numFmtId="0" fontId="26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4" fontId="27" fillId="0" borderId="9" xfId="0" applyNumberFormat="1" applyFont="1" applyBorder="1" applyAlignment="1">
      <alignment horizontal="right" vertical="center"/>
    </xf>
    <xf numFmtId="0" fontId="11" fillId="0" borderId="3" xfId="0" applyFont="1" applyBorder="1"/>
    <xf numFmtId="0" fontId="11" fillId="0" borderId="13" xfId="0" applyFont="1" applyBorder="1" applyAlignment="1">
      <alignment horizontal="right"/>
    </xf>
    <xf numFmtId="0" fontId="32" fillId="4" borderId="0" xfId="0" applyFont="1" applyFill="1"/>
    <xf numFmtId="0" fontId="33" fillId="0" borderId="0" xfId="0" applyFont="1" applyAlignment="1">
      <alignment horizontal="center" wrapText="1"/>
    </xf>
    <xf numFmtId="0" fontId="14" fillId="0" borderId="0" xfId="10" applyFont="1" applyAlignment="1">
      <alignment horizontal="left"/>
    </xf>
    <xf numFmtId="0" fontId="16" fillId="0" borderId="2" xfId="10" applyFont="1" applyBorder="1" applyAlignment="1">
      <alignment horizontal="left" vertical="center" wrapText="1"/>
    </xf>
    <xf numFmtId="0" fontId="14" fillId="0" borderId="2" xfId="11" applyFont="1" applyBorder="1" applyAlignment="1">
      <alignment horizontal="left"/>
    </xf>
    <xf numFmtId="0" fontId="14" fillId="0" borderId="2" xfId="11" applyFont="1" applyBorder="1"/>
    <xf numFmtId="0" fontId="21" fillId="2" borderId="2" xfId="10" applyFont="1" applyFill="1" applyBorder="1" applyAlignment="1">
      <alignment horizontal="center" vertical="center" wrapText="1"/>
    </xf>
    <xf numFmtId="0" fontId="19" fillId="0" borderId="2" xfId="10" applyFont="1" applyBorder="1" applyAlignment="1">
      <alignment horizontal="center" vertical="center" wrapText="1"/>
    </xf>
    <xf numFmtId="0" fontId="16" fillId="3" borderId="2" xfId="10" applyFont="1" applyFill="1" applyBorder="1" applyAlignment="1">
      <alignment horizontal="right" vertical="center" wrapText="1"/>
    </xf>
    <xf numFmtId="0" fontId="35" fillId="0" borderId="0" xfId="10" applyFont="1"/>
    <xf numFmtId="0" fontId="13" fillId="0" borderId="0" xfId="10" applyFont="1"/>
    <xf numFmtId="3" fontId="14" fillId="0" borderId="2" xfId="10" applyNumberFormat="1" applyFont="1" applyBorder="1" applyAlignment="1">
      <alignment horizontal="right"/>
    </xf>
    <xf numFmtId="4" fontId="14" fillId="0" borderId="2" xfId="10" applyNumberFormat="1" applyFont="1" applyBorder="1" applyAlignment="1">
      <alignment horizontal="right"/>
    </xf>
    <xf numFmtId="3" fontId="16" fillId="3" borderId="2" xfId="10" applyNumberFormat="1" applyFont="1" applyFill="1" applyBorder="1" applyAlignment="1">
      <alignment horizontal="right" wrapText="1"/>
    </xf>
    <xf numFmtId="4" fontId="16" fillId="3" borderId="2" xfId="10" applyNumberFormat="1" applyFont="1" applyFill="1" applyBorder="1" applyAlignment="1">
      <alignment horizontal="right" wrapText="1"/>
    </xf>
    <xf numFmtId="4" fontId="16" fillId="0" borderId="2" xfId="10" applyNumberFormat="1" applyFont="1" applyBorder="1" applyAlignment="1">
      <alignment horizontal="right" wrapText="1"/>
    </xf>
    <xf numFmtId="3" fontId="16" fillId="0" borderId="2" xfId="10" applyNumberFormat="1" applyFont="1" applyBorder="1" applyAlignment="1">
      <alignment horizontal="right" wrapText="1"/>
    </xf>
    <xf numFmtId="4" fontId="14" fillId="0" borderId="2" xfId="10" applyNumberFormat="1" applyFont="1" applyBorder="1" applyAlignment="1">
      <alignment horizontal="right" wrapText="1"/>
    </xf>
    <xf numFmtId="4" fontId="14" fillId="7" borderId="2" xfId="10" applyNumberFormat="1" applyFont="1" applyFill="1" applyBorder="1" applyAlignment="1">
      <alignment horizontal="right"/>
    </xf>
    <xf numFmtId="4" fontId="14" fillId="0" borderId="2" xfId="12" applyNumberFormat="1" applyFont="1" applyBorder="1" applyAlignment="1">
      <alignment horizontal="right" wrapText="1"/>
    </xf>
    <xf numFmtId="0" fontId="34" fillId="0" borderId="0" xfId="10" applyFont="1" applyAlignment="1">
      <alignment horizontal="right"/>
    </xf>
    <xf numFmtId="0" fontId="13" fillId="0" borderId="0" xfId="0" applyFont="1" applyAlignment="1">
      <alignment horizontal="center"/>
    </xf>
    <xf numFmtId="165" fontId="13" fillId="0" borderId="0" xfId="0" applyNumberFormat="1" applyFont="1"/>
    <xf numFmtId="0" fontId="13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165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3" fillId="0" borderId="2" xfId="0" applyFont="1" applyBorder="1" applyAlignment="1">
      <alignment horizontal="left" wrapText="1"/>
    </xf>
    <xf numFmtId="164" fontId="13" fillId="0" borderId="0" xfId="0" applyNumberFormat="1" applyFont="1"/>
    <xf numFmtId="4" fontId="13" fillId="0" borderId="0" xfId="0" applyNumberFormat="1" applyFont="1" applyAlignment="1">
      <alignment horizontal="right"/>
    </xf>
    <xf numFmtId="4" fontId="18" fillId="0" borderId="0" xfId="0" applyNumberFormat="1" applyFont="1"/>
    <xf numFmtId="0" fontId="37" fillId="3" borderId="2" xfId="0" applyFont="1" applyFill="1" applyBorder="1" applyAlignment="1">
      <alignment horizontal="right"/>
    </xf>
    <xf numFmtId="0" fontId="37" fillId="4" borderId="2" xfId="0" applyFont="1" applyFill="1" applyBorder="1" applyAlignment="1">
      <alignment vertical="center" wrapText="1"/>
    </xf>
    <xf numFmtId="0" fontId="37" fillId="0" borderId="2" xfId="0" applyFont="1" applyBorder="1" applyAlignment="1">
      <alignment horizontal="left" wrapText="1"/>
    </xf>
    <xf numFmtId="0" fontId="24" fillId="0" borderId="2" xfId="0" applyFont="1" applyBorder="1" applyAlignment="1">
      <alignment vertical="center" wrapText="1"/>
    </xf>
    <xf numFmtId="0" fontId="24" fillId="0" borderId="2" xfId="0" applyFont="1" applyBorder="1" applyAlignment="1">
      <alignment horizontal="left" wrapText="1"/>
    </xf>
    <xf numFmtId="0" fontId="37" fillId="0" borderId="2" xfId="0" applyFont="1" applyBorder="1" applyAlignment="1">
      <alignment horizontal="left" vertical="center" wrapText="1"/>
    </xf>
    <xf numFmtId="4" fontId="37" fillId="3" borderId="2" xfId="0" applyNumberFormat="1" applyFont="1" applyFill="1" applyBorder="1" applyAlignment="1">
      <alignment horizontal="right"/>
    </xf>
    <xf numFmtId="4" fontId="24" fillId="0" borderId="2" xfId="0" applyNumberFormat="1" applyFont="1" applyBorder="1" applyAlignment="1">
      <alignment horizontal="right"/>
    </xf>
    <xf numFmtId="3" fontId="24" fillId="2" borderId="2" xfId="0" applyNumberFormat="1" applyFont="1" applyFill="1" applyBorder="1" applyAlignment="1">
      <alignment horizontal="right"/>
    </xf>
    <xf numFmtId="3" fontId="24" fillId="0" borderId="2" xfId="0" applyNumberFormat="1" applyFont="1" applyBorder="1" applyAlignment="1">
      <alignment horizontal="right"/>
    </xf>
    <xf numFmtId="4" fontId="37" fillId="4" borderId="2" xfId="0" applyNumberFormat="1" applyFont="1" applyFill="1" applyBorder="1" applyAlignment="1">
      <alignment horizontal="right"/>
    </xf>
    <xf numFmtId="4" fontId="37" fillId="0" borderId="2" xfId="0" applyNumberFormat="1" applyFont="1" applyBorder="1" applyAlignment="1">
      <alignment horizontal="right"/>
    </xf>
    <xf numFmtId="3" fontId="37" fillId="3" borderId="2" xfId="0" applyNumberFormat="1" applyFont="1" applyFill="1" applyBorder="1" applyAlignment="1">
      <alignment horizontal="right"/>
    </xf>
    <xf numFmtId="3" fontId="37" fillId="4" borderId="2" xfId="0" applyNumberFormat="1" applyFont="1" applyFill="1" applyBorder="1" applyAlignment="1">
      <alignment horizontal="right"/>
    </xf>
    <xf numFmtId="3" fontId="37" fillId="0" borderId="2" xfId="0" applyNumberFormat="1" applyFont="1" applyBorder="1" applyAlignment="1">
      <alignment horizontal="right"/>
    </xf>
    <xf numFmtId="2" fontId="13" fillId="0" borderId="0" xfId="0" applyNumberFormat="1" applyFont="1"/>
    <xf numFmtId="4" fontId="24" fillId="7" borderId="2" xfId="0" applyNumberFormat="1" applyFont="1" applyFill="1" applyBorder="1" applyAlignment="1">
      <alignment horizontal="right"/>
    </xf>
    <xf numFmtId="4" fontId="11" fillId="0" borderId="2" xfId="0" applyNumberFormat="1" applyFont="1" applyBorder="1" applyAlignment="1">
      <alignment horizontal="center" vertical="center" wrapText="1"/>
    </xf>
    <xf numFmtId="0" fontId="24" fillId="0" borderId="0" xfId="5" applyFont="1"/>
    <xf numFmtId="2" fontId="24" fillId="0" borderId="0" xfId="5" applyNumberFormat="1" applyFont="1"/>
    <xf numFmtId="166" fontId="24" fillId="0" borderId="0" xfId="5" applyNumberFormat="1" applyFont="1"/>
    <xf numFmtId="0" fontId="37" fillId="0" borderId="0" xfId="5" applyFont="1"/>
    <xf numFmtId="0" fontId="36" fillId="0" borderId="0" xfId="5" applyFont="1"/>
    <xf numFmtId="0" fontId="39" fillId="0" borderId="0" xfId="5" applyFont="1"/>
    <xf numFmtId="0" fontId="40" fillId="0" borderId="0" xfId="5" applyFont="1" applyAlignment="1">
      <alignment horizontal="center"/>
    </xf>
    <xf numFmtId="0" fontId="37" fillId="3" borderId="2" xfId="5" applyFont="1" applyFill="1" applyBorder="1" applyAlignment="1">
      <alignment horizontal="right"/>
    </xf>
    <xf numFmtId="1" fontId="37" fillId="3" borderId="2" xfId="5" applyNumberFormat="1" applyFont="1" applyFill="1" applyBorder="1"/>
    <xf numFmtId="166" fontId="37" fillId="3" borderId="2" xfId="5" applyNumberFormat="1" applyFont="1" applyFill="1" applyBorder="1"/>
    <xf numFmtId="1" fontId="37" fillId="0" borderId="0" xfId="5" applyNumberFormat="1" applyFont="1"/>
    <xf numFmtId="0" fontId="36" fillId="0" borderId="2" xfId="5" applyFont="1" applyBorder="1" applyAlignment="1">
      <alignment horizontal="left" wrapText="1"/>
    </xf>
    <xf numFmtId="1" fontId="37" fillId="0" borderId="2" xfId="5" applyNumberFormat="1" applyFont="1" applyBorder="1"/>
    <xf numFmtId="166" fontId="37" fillId="0" borderId="2" xfId="5" applyNumberFormat="1" applyFont="1" applyBorder="1"/>
    <xf numFmtId="1" fontId="37" fillId="2" borderId="2" xfId="5" applyNumberFormat="1" applyFont="1" applyFill="1" applyBorder="1"/>
    <xf numFmtId="1" fontId="24" fillId="0" borderId="2" xfId="5" applyNumberFormat="1" applyFont="1" applyBorder="1"/>
    <xf numFmtId="1" fontId="24" fillId="2" borderId="2" xfId="5" applyNumberFormat="1" applyFont="1" applyFill="1" applyBorder="1"/>
    <xf numFmtId="0" fontId="24" fillId="0" borderId="2" xfId="5" applyFont="1" applyBorder="1"/>
    <xf numFmtId="0" fontId="24" fillId="2" borderId="2" xfId="5" applyFont="1" applyFill="1" applyBorder="1"/>
    <xf numFmtId="0" fontId="37" fillId="4" borderId="2" xfId="5" applyFont="1" applyFill="1" applyBorder="1" applyAlignment="1">
      <alignment horizontal="right"/>
    </xf>
    <xf numFmtId="1" fontId="37" fillId="4" borderId="2" xfId="5" applyNumberFormat="1" applyFont="1" applyFill="1" applyBorder="1"/>
    <xf numFmtId="166" fontId="37" fillId="4" borderId="2" xfId="5" applyNumberFormat="1" applyFont="1" applyFill="1" applyBorder="1"/>
    <xf numFmtId="0" fontId="35" fillId="0" borderId="2" xfId="5" applyFont="1" applyBorder="1" applyAlignment="1">
      <alignment horizontal="left" wrapText="1"/>
    </xf>
    <xf numFmtId="2" fontId="24" fillId="0" borderId="2" xfId="5" applyNumberFormat="1" applyFont="1" applyBorder="1"/>
    <xf numFmtId="2" fontId="37" fillId="0" borderId="2" xfId="5" applyNumberFormat="1" applyFont="1" applyBorder="1" applyAlignment="1">
      <alignment horizontal="right"/>
    </xf>
    <xf numFmtId="2" fontId="24" fillId="2" borderId="2" xfId="5" applyNumberFormat="1" applyFont="1" applyFill="1" applyBorder="1"/>
    <xf numFmtId="4" fontId="37" fillId="3" borderId="2" xfId="5" applyNumberFormat="1" applyFont="1" applyFill="1" applyBorder="1"/>
    <xf numFmtId="4" fontId="37" fillId="4" borderId="2" xfId="5" applyNumberFormat="1" applyFont="1" applyFill="1" applyBorder="1"/>
    <xf numFmtId="4" fontId="37" fillId="2" borderId="2" xfId="5" applyNumberFormat="1" applyFont="1" applyFill="1" applyBorder="1"/>
    <xf numFmtId="4" fontId="37" fillId="0" borderId="2" xfId="5" applyNumberFormat="1" applyFont="1" applyBorder="1"/>
    <xf numFmtId="4" fontId="24" fillId="2" borderId="2" xfId="5" applyNumberFormat="1" applyFont="1" applyFill="1" applyBorder="1"/>
    <xf numFmtId="4" fontId="24" fillId="0" borderId="2" xfId="5" applyNumberFormat="1" applyFont="1" applyBorder="1"/>
    <xf numFmtId="2" fontId="17" fillId="0" borderId="1" xfId="0" applyNumberFormat="1" applyFont="1" applyBorder="1" applyAlignment="1">
      <alignment horizontal="center"/>
    </xf>
    <xf numFmtId="2" fontId="17" fillId="0" borderId="0" xfId="0" applyNumberFormat="1" applyFont="1" applyAlignment="1">
      <alignment horizontal="center"/>
    </xf>
    <xf numFmtId="0" fontId="38" fillId="0" borderId="0" xfId="0" applyFont="1" applyAlignment="1">
      <alignment horizontal="right"/>
    </xf>
    <xf numFmtId="0" fontId="14" fillId="0" borderId="2" xfId="0" applyFont="1" applyBorder="1" applyAlignment="1">
      <alignment horizontal="left" wrapText="1"/>
    </xf>
    <xf numFmtId="4" fontId="13" fillId="0" borderId="2" xfId="0" applyNumberFormat="1" applyFont="1" applyBorder="1"/>
    <xf numFmtId="3" fontId="13" fillId="0" borderId="2" xfId="0" applyNumberFormat="1" applyFont="1" applyBorder="1"/>
    <xf numFmtId="0" fontId="35" fillId="0" borderId="2" xfId="0" applyFont="1" applyBorder="1" applyAlignment="1">
      <alignment horizontal="left" wrapText="1"/>
    </xf>
    <xf numFmtId="4" fontId="37" fillId="0" borderId="2" xfId="0" applyNumberFormat="1" applyFont="1" applyBorder="1"/>
    <xf numFmtId="4" fontId="13" fillId="7" borderId="2" xfId="0" applyNumberFormat="1" applyFont="1" applyFill="1" applyBorder="1"/>
    <xf numFmtId="3" fontId="15" fillId="3" borderId="2" xfId="0" applyNumberFormat="1" applyFont="1" applyFill="1" applyBorder="1"/>
    <xf numFmtId="3" fontId="37" fillId="0" borderId="2" xfId="0" applyNumberFormat="1" applyFont="1" applyBorder="1"/>
    <xf numFmtId="0" fontId="35" fillId="0" borderId="2" xfId="9" applyFont="1" applyBorder="1" applyAlignment="1">
      <alignment horizontal="left" wrapText="1"/>
    </xf>
    <xf numFmtId="3" fontId="37" fillId="0" borderId="2" xfId="9" applyNumberFormat="1" applyFont="1" applyBorder="1"/>
    <xf numFmtId="4" fontId="37" fillId="0" borderId="2" xfId="9" applyNumberFormat="1" applyFont="1" applyBorder="1"/>
    <xf numFmtId="0" fontId="37" fillId="3" borderId="2" xfId="9" applyFont="1" applyFill="1" applyBorder="1" applyAlignment="1">
      <alignment horizontal="right"/>
    </xf>
    <xf numFmtId="0" fontId="36" fillId="0" borderId="2" xfId="9" applyFont="1" applyBorder="1" applyAlignment="1">
      <alignment horizontal="left" wrapText="1"/>
    </xf>
    <xf numFmtId="3" fontId="24" fillId="0" borderId="2" xfId="9" applyNumberFormat="1" applyFont="1" applyBorder="1"/>
    <xf numFmtId="3" fontId="36" fillId="0" borderId="2" xfId="9" applyNumberFormat="1" applyFont="1" applyBorder="1"/>
    <xf numFmtId="3" fontId="36" fillId="2" borderId="2" xfId="9" applyNumberFormat="1" applyFont="1" applyFill="1" applyBorder="1"/>
    <xf numFmtId="4" fontId="24" fillId="0" borderId="2" xfId="9" applyNumberFormat="1" applyFont="1" applyBorder="1"/>
    <xf numFmtId="4" fontId="24" fillId="2" borderId="2" xfId="9" applyNumberFormat="1" applyFont="1" applyFill="1" applyBorder="1"/>
    <xf numFmtId="3" fontId="37" fillId="3" borderId="2" xfId="9" applyNumberFormat="1" applyFont="1" applyFill="1" applyBorder="1"/>
    <xf numFmtId="4" fontId="37" fillId="3" borderId="2" xfId="9" applyNumberFormat="1" applyFont="1" applyFill="1" applyBorder="1"/>
    <xf numFmtId="4" fontId="24" fillId="7" borderId="2" xfId="9" applyNumberFormat="1" applyFont="1" applyFill="1" applyBorder="1"/>
    <xf numFmtId="0" fontId="38" fillId="0" borderId="0" xfId="9" applyFont="1" applyAlignment="1">
      <alignment horizontal="right"/>
    </xf>
    <xf numFmtId="0" fontId="24" fillId="0" borderId="0" xfId="2" applyFont="1"/>
    <xf numFmtId="0" fontId="36" fillId="0" borderId="0" xfId="2" applyFont="1"/>
    <xf numFmtId="0" fontId="37" fillId="0" borderId="0" xfId="2" applyFont="1"/>
    <xf numFmtId="0" fontId="37" fillId="3" borderId="2" xfId="2" applyFont="1" applyFill="1" applyBorder="1" applyAlignment="1">
      <alignment horizontal="right"/>
    </xf>
    <xf numFmtId="0" fontId="35" fillId="0" borderId="2" xfId="2" applyFont="1" applyBorder="1" applyAlignment="1">
      <alignment horizontal="left" wrapText="1"/>
    </xf>
    <xf numFmtId="3" fontId="24" fillId="2" borderId="2" xfId="2" applyNumberFormat="1" applyFont="1" applyFill="1" applyBorder="1" applyAlignment="1">
      <alignment horizontal="right"/>
    </xf>
    <xf numFmtId="0" fontId="36" fillId="0" borderId="2" xfId="2" applyFont="1" applyBorder="1" applyAlignment="1">
      <alignment horizontal="left" wrapText="1"/>
    </xf>
    <xf numFmtId="4" fontId="24" fillId="0" borderId="2" xfId="2" applyNumberFormat="1" applyFont="1" applyBorder="1" applyAlignment="1">
      <alignment horizontal="right"/>
    </xf>
    <xf numFmtId="4" fontId="24" fillId="0" borderId="2" xfId="2" applyNumberFormat="1" applyFont="1" applyBorder="1"/>
    <xf numFmtId="0" fontId="36" fillId="0" borderId="2" xfId="2" applyFont="1" applyBorder="1"/>
    <xf numFmtId="0" fontId="37" fillId="0" borderId="2" xfId="2" applyFont="1" applyBorder="1" applyAlignment="1">
      <alignment horizontal="left" wrapText="1"/>
    </xf>
    <xf numFmtId="0" fontId="24" fillId="0" borderId="2" xfId="2" applyFont="1" applyBorder="1" applyAlignment="1">
      <alignment horizontal="left" wrapText="1"/>
    </xf>
    <xf numFmtId="4" fontId="37" fillId="0" borderId="2" xfId="2" applyNumberFormat="1" applyFont="1" applyBorder="1" applyAlignment="1">
      <alignment horizontal="right"/>
    </xf>
    <xf numFmtId="0" fontId="38" fillId="0" borderId="0" xfId="2" applyFont="1" applyAlignment="1">
      <alignment horizontal="right"/>
    </xf>
    <xf numFmtId="0" fontId="35" fillId="4" borderId="2" xfId="2" applyFont="1" applyFill="1" applyBorder="1" applyAlignment="1">
      <alignment horizontal="left" wrapText="1"/>
    </xf>
    <xf numFmtId="167" fontId="24" fillId="0" borderId="0" xfId="2" applyNumberFormat="1" applyFont="1"/>
    <xf numFmtId="167" fontId="36" fillId="0" borderId="0" xfId="2" applyNumberFormat="1" applyFont="1"/>
    <xf numFmtId="167" fontId="35" fillId="0" borderId="1" xfId="2" applyNumberFormat="1" applyFont="1" applyBorder="1" applyAlignment="1">
      <alignment horizontal="center"/>
    </xf>
    <xf numFmtId="167" fontId="40" fillId="0" borderId="0" xfId="2" applyNumberFormat="1" applyFont="1" applyAlignment="1">
      <alignment horizontal="center"/>
    </xf>
    <xf numFmtId="3" fontId="37" fillId="3" borderId="2" xfId="2" applyNumberFormat="1" applyFont="1" applyFill="1" applyBorder="1" applyAlignment="1">
      <alignment horizontal="right"/>
    </xf>
    <xf numFmtId="3" fontId="35" fillId="4" borderId="2" xfId="2" applyNumberFormat="1" applyFont="1" applyFill="1" applyBorder="1" applyAlignment="1">
      <alignment horizontal="right" wrapText="1"/>
    </xf>
    <xf numFmtId="3" fontId="37" fillId="0" borderId="2" xfId="2" applyNumberFormat="1" applyFont="1" applyBorder="1" applyAlignment="1">
      <alignment horizontal="right"/>
    </xf>
    <xf numFmtId="3" fontId="24" fillId="0" borderId="2" xfId="2" applyNumberFormat="1" applyFont="1" applyBorder="1" applyAlignment="1">
      <alignment horizontal="right"/>
    </xf>
    <xf numFmtId="3" fontId="36" fillId="0" borderId="2" xfId="2" applyNumberFormat="1" applyFont="1" applyBorder="1" applyAlignment="1">
      <alignment horizontal="right"/>
    </xf>
    <xf numFmtId="4" fontId="24" fillId="2" borderId="2" xfId="2" applyNumberFormat="1" applyFont="1" applyFill="1" applyBorder="1" applyAlignment="1">
      <alignment horizontal="right"/>
    </xf>
    <xf numFmtId="3" fontId="37" fillId="4" borderId="2" xfId="2" applyNumberFormat="1" applyFont="1" applyFill="1" applyBorder="1" applyAlignment="1">
      <alignment horizontal="right"/>
    </xf>
    <xf numFmtId="4" fontId="24" fillId="7" borderId="2" xfId="2" applyNumberFormat="1" applyFont="1" applyFill="1" applyBorder="1" applyAlignment="1">
      <alignment horizontal="right"/>
    </xf>
    <xf numFmtId="4" fontId="37" fillId="3" borderId="2" xfId="2" applyNumberFormat="1" applyFont="1" applyFill="1" applyBorder="1" applyAlignment="1">
      <alignment horizontal="right"/>
    </xf>
    <xf numFmtId="4" fontId="35" fillId="4" borderId="2" xfId="2" applyNumberFormat="1" applyFont="1" applyFill="1" applyBorder="1" applyAlignment="1">
      <alignment horizontal="right" wrapText="1"/>
    </xf>
    <xf numFmtId="4" fontId="37" fillId="4" borderId="2" xfId="2" applyNumberFormat="1" applyFont="1" applyFill="1" applyBorder="1" applyAlignment="1">
      <alignment horizontal="right"/>
    </xf>
    <xf numFmtId="4" fontId="37" fillId="2" borderId="2" xfId="2" applyNumberFormat="1" applyFont="1" applyFill="1" applyBorder="1" applyAlignment="1">
      <alignment horizontal="right"/>
    </xf>
    <xf numFmtId="4" fontId="11" fillId="4" borderId="3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right" wrapText="1"/>
    </xf>
    <xf numFmtId="0" fontId="15" fillId="0" borderId="0" xfId="0" applyFont="1" applyAlignment="1">
      <alignment horizontal="center" wrapText="1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12" fillId="5" borderId="8" xfId="0" applyFont="1" applyFill="1" applyBorder="1" applyAlignment="1">
      <alignment horizontal="right" vertical="center" wrapText="1"/>
    </xf>
    <xf numFmtId="0" fontId="12" fillId="5" borderId="3" xfId="0" applyFont="1" applyFill="1" applyBorder="1" applyAlignment="1">
      <alignment horizontal="right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36" fillId="6" borderId="0" xfId="13" applyFont="1" applyFill="1" applyAlignment="1">
      <alignment horizontal="left" vertical="center"/>
    </xf>
    <xf numFmtId="0" fontId="20" fillId="0" borderId="0" xfId="3"/>
    <xf numFmtId="0" fontId="16" fillId="0" borderId="0" xfId="10" applyFont="1" applyAlignment="1">
      <alignment horizontal="center" wrapText="1"/>
    </xf>
    <xf numFmtId="0" fontId="21" fillId="0" borderId="2" xfId="10" applyFont="1" applyBorder="1" applyAlignment="1">
      <alignment horizontal="center" vertical="center" wrapText="1"/>
    </xf>
    <xf numFmtId="0" fontId="21" fillId="2" borderId="2" xfId="10" applyFont="1" applyFill="1" applyBorder="1" applyAlignment="1">
      <alignment horizontal="center" vertical="center" wrapText="1"/>
    </xf>
    <xf numFmtId="0" fontId="22" fillId="2" borderId="2" xfId="10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0" fontId="38" fillId="0" borderId="0" xfId="5" applyFont="1" applyAlignment="1">
      <alignment horizontal="right"/>
    </xf>
    <xf numFmtId="0" fontId="37" fillId="0" borderId="0" xfId="5" applyFont="1" applyAlignment="1">
      <alignment horizontal="center" wrapText="1"/>
    </xf>
    <xf numFmtId="0" fontId="9" fillId="0" borderId="0" xfId="0" applyFont="1" applyAlignment="1">
      <alignment horizontal="right"/>
    </xf>
    <xf numFmtId="0" fontId="9" fillId="0" borderId="0" xfId="9" applyFont="1" applyAlignment="1">
      <alignment horizontal="right"/>
    </xf>
    <xf numFmtId="0" fontId="15" fillId="0" borderId="0" xfId="9" applyFont="1" applyAlignment="1">
      <alignment horizontal="center" wrapText="1"/>
    </xf>
    <xf numFmtId="0" fontId="38" fillId="0" borderId="0" xfId="2" applyFont="1" applyAlignment="1">
      <alignment horizontal="right"/>
    </xf>
    <xf numFmtId="0" fontId="37" fillId="0" borderId="0" xfId="2" applyFont="1" applyAlignment="1">
      <alignment horizontal="center" wrapText="1"/>
    </xf>
  </cellXfs>
  <cellStyles count="14">
    <cellStyle name="Normal" xfId="0" builtinId="0"/>
    <cellStyle name="Normal 17" xfId="13" xr:uid="{56B42F79-AC0D-4D04-BEDC-85CC9B0211E0}"/>
    <cellStyle name="Normal 2" xfId="1" xr:uid="{00000000-0005-0000-0000-000002000000}"/>
    <cellStyle name="Normal 2 2" xfId="10" xr:uid="{3E8F9AB5-785E-468D-9E87-3C2A97E4CAC4}"/>
    <cellStyle name="Normal 3" xfId="2" xr:uid="{99E8E1FC-BF8E-447B-BD53-AC4BDDC87D38}"/>
    <cellStyle name="Normal 3 2" xfId="3" xr:uid="{A3E7077B-E9F1-486E-8C1F-C18F6BB0C6DF}"/>
    <cellStyle name="Normal 3 3" xfId="11" xr:uid="{C3E772D3-3F1C-4706-B310-2F2F67E8040E}"/>
    <cellStyle name="Normal 4" xfId="4" xr:uid="{C1E03053-9AF2-4D62-91FD-67A63DBB3A37}"/>
    <cellStyle name="Normal 4 5 2" xfId="8" xr:uid="{C2AAB58A-30EC-4DAB-93F3-7942BA5E2EEA}"/>
    <cellStyle name="Normal 4 5 2 2" xfId="12" xr:uid="{D60D4979-D1E4-4C13-96A3-34597A091AC5}"/>
    <cellStyle name="Normal 5" xfId="5" xr:uid="{71211ED1-D196-4B9B-8FEF-EDA18B8730A7}"/>
    <cellStyle name="Normal 6" xfId="7" xr:uid="{A02B6886-F7E4-4CA5-B6BA-E07D98CF422B}"/>
    <cellStyle name="Normal 7" xfId="9" xr:uid="{E1287EF0-396C-47ED-A1B9-93B8F2A107B9}"/>
    <cellStyle name="Parasts 4" xfId="6" xr:uid="{6315FDCE-1603-42D0-850C-CE549E9DEE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57717-E2CB-45EE-829D-EC6B1C6DB437}">
  <dimension ref="A1:G16"/>
  <sheetViews>
    <sheetView tabSelected="1" workbookViewId="0">
      <selection activeCell="B16" sqref="B16"/>
    </sheetView>
  </sheetViews>
  <sheetFormatPr defaultRowHeight="15" x14ac:dyDescent="0.25"/>
  <cols>
    <col min="1" max="1" width="5" customWidth="1"/>
    <col min="2" max="2" width="49" customWidth="1"/>
    <col min="3" max="6" width="17" customWidth="1"/>
    <col min="7" max="7" width="21" customWidth="1"/>
  </cols>
  <sheetData>
    <row r="1" spans="1:7" ht="60.75" customHeight="1" x14ac:dyDescent="0.25">
      <c r="B1" s="31"/>
      <c r="C1" s="31"/>
      <c r="D1" s="170" t="s">
        <v>176</v>
      </c>
      <c r="E1" s="170"/>
      <c r="F1" s="170"/>
      <c r="G1" s="170"/>
    </row>
    <row r="3" spans="1:7" ht="47.25" customHeight="1" x14ac:dyDescent="0.25">
      <c r="A3" s="171" t="s">
        <v>137</v>
      </c>
      <c r="B3" s="171"/>
      <c r="C3" s="171"/>
      <c r="D3" s="171"/>
      <c r="E3" s="171"/>
      <c r="F3" s="171"/>
      <c r="G3" s="171"/>
    </row>
    <row r="4" spans="1:7" ht="16.5" x14ac:dyDescent="0.25">
      <c r="A4" s="7"/>
      <c r="B4" s="7"/>
      <c r="C4" s="7"/>
      <c r="D4" s="7"/>
      <c r="E4" s="7"/>
      <c r="F4" s="7"/>
    </row>
    <row r="5" spans="1:7" ht="15.75" thickBot="1" x14ac:dyDescent="0.3">
      <c r="A5" s="8"/>
    </row>
    <row r="6" spans="1:7" ht="15.75" x14ac:dyDescent="0.25">
      <c r="A6" s="172"/>
      <c r="B6" s="173"/>
      <c r="C6" s="176" t="s">
        <v>138</v>
      </c>
      <c r="D6" s="177"/>
      <c r="E6" s="177"/>
      <c r="F6" s="177"/>
      <c r="G6" s="178"/>
    </row>
    <row r="7" spans="1:7" ht="15.75" x14ac:dyDescent="0.25">
      <c r="A7" s="174"/>
      <c r="B7" s="175"/>
      <c r="C7" s="23" t="s">
        <v>126</v>
      </c>
      <c r="D7" s="23" t="s">
        <v>127</v>
      </c>
      <c r="E7" s="23" t="s">
        <v>128</v>
      </c>
      <c r="F7" s="23" t="s">
        <v>129</v>
      </c>
      <c r="G7" s="24" t="s">
        <v>5</v>
      </c>
    </row>
    <row r="8" spans="1:7" ht="15.75" x14ac:dyDescent="0.25">
      <c r="A8" s="179" t="s">
        <v>5</v>
      </c>
      <c r="B8" s="180"/>
      <c r="C8" s="181"/>
      <c r="D8" s="182"/>
      <c r="E8" s="182"/>
      <c r="F8" s="182"/>
      <c r="G8" s="9">
        <f>SUM(G9:G14)</f>
        <v>1318294.0500000021</v>
      </c>
    </row>
    <row r="9" spans="1:7" ht="15.75" x14ac:dyDescent="0.25">
      <c r="A9" s="10">
        <v>1</v>
      </c>
      <c r="B9" s="25" t="s">
        <v>130</v>
      </c>
      <c r="C9" s="167">
        <f>RAKUS_janv_apr!I12</f>
        <v>1119398.4900000019</v>
      </c>
      <c r="D9" s="168"/>
      <c r="E9" s="168"/>
      <c r="F9" s="169"/>
      <c r="G9" s="27">
        <f t="shared" ref="G9:G14" si="0">SUM(C9:F9)</f>
        <v>1119398.4900000019</v>
      </c>
    </row>
    <row r="10" spans="1:7" ht="15.75" x14ac:dyDescent="0.25">
      <c r="A10" s="10">
        <v>2</v>
      </c>
      <c r="B10" s="28" t="s">
        <v>131</v>
      </c>
      <c r="C10" s="78">
        <f>Daugapils_reģ_janv!I12</f>
        <v>26030.240000000002</v>
      </c>
      <c r="D10" s="78">
        <f>Daugavpils_reģ_feb!I12</f>
        <v>11943.56</v>
      </c>
      <c r="E10" s="78">
        <f>Daugavpils_reģ_marts!I12</f>
        <v>9832.369999999999</v>
      </c>
      <c r="F10" s="78">
        <f>Daugavpils_reģ_apr!I12</f>
        <v>16789.190000000002</v>
      </c>
      <c r="G10" s="27">
        <f t="shared" si="0"/>
        <v>64595.360000000001</v>
      </c>
    </row>
    <row r="11" spans="1:7" ht="15.75" x14ac:dyDescent="0.25">
      <c r="A11" s="10">
        <v>3</v>
      </c>
      <c r="B11" s="28" t="s">
        <v>132</v>
      </c>
      <c r="C11" s="78">
        <f>'Z-Kurzeme_janv'!I10</f>
        <v>4600.2699999999995</v>
      </c>
      <c r="D11" s="78">
        <f>'Z-Kurzeme_feb'!I10</f>
        <v>2894.4500000000003</v>
      </c>
      <c r="E11" s="78">
        <f>'Z-Kurzeme_marts'!I10</f>
        <v>6989.0500000000011</v>
      </c>
      <c r="F11" s="78">
        <f>'Z-Kurzeme_apr'!I10</f>
        <v>6270.3</v>
      </c>
      <c r="G11" s="27">
        <f t="shared" si="0"/>
        <v>20754.07</v>
      </c>
    </row>
    <row r="12" spans="1:7" ht="15.75" x14ac:dyDescent="0.25">
      <c r="A12" s="10">
        <v>4</v>
      </c>
      <c r="B12" s="28" t="s">
        <v>139</v>
      </c>
      <c r="C12" s="167">
        <f>Vidzeme_janv_apr!I12</f>
        <v>51324.5</v>
      </c>
      <c r="D12" s="168"/>
      <c r="E12" s="168"/>
      <c r="F12" s="169"/>
      <c r="G12" s="27">
        <f t="shared" si="0"/>
        <v>51324.5</v>
      </c>
    </row>
    <row r="13" spans="1:7" ht="15.75" x14ac:dyDescent="0.25">
      <c r="A13" s="29">
        <v>5</v>
      </c>
      <c r="B13" s="28" t="s">
        <v>133</v>
      </c>
      <c r="C13" s="78">
        <f>Jelgava_janv!I11</f>
        <v>6829.4500000000007</v>
      </c>
      <c r="D13" s="78">
        <f>Jelgava_feb!I12</f>
        <v>8742.15</v>
      </c>
      <c r="E13" s="78">
        <f>Jelgava_marts!I12</f>
        <v>9390.02</v>
      </c>
      <c r="F13" s="78">
        <f>Jelgava_apr!I12</f>
        <v>30144.990000000005</v>
      </c>
      <c r="G13" s="27">
        <f t="shared" si="0"/>
        <v>55106.610000000008</v>
      </c>
    </row>
    <row r="14" spans="1:7" ht="15.75" x14ac:dyDescent="0.25">
      <c r="A14" s="10">
        <v>6</v>
      </c>
      <c r="B14" s="28" t="s">
        <v>134</v>
      </c>
      <c r="C14" s="78">
        <f>Daugavpils_psih_janv!I12</f>
        <v>2496.0500000000002</v>
      </c>
      <c r="D14" s="78">
        <f>Daugavpils_psih_feb!I12</f>
        <v>743.40000000000009</v>
      </c>
      <c r="E14" s="26" t="s">
        <v>135</v>
      </c>
      <c r="F14" s="78">
        <f>Daugavpils_psih_apr!I12</f>
        <v>3875.5699999999997</v>
      </c>
      <c r="G14" s="27">
        <f t="shared" si="0"/>
        <v>7115.02</v>
      </c>
    </row>
    <row r="16" spans="1:7" x14ac:dyDescent="0.25">
      <c r="B16" s="30" t="s">
        <v>136</v>
      </c>
      <c r="C16" s="30"/>
      <c r="D16" s="30"/>
      <c r="E16" s="30"/>
      <c r="F16" s="30"/>
    </row>
  </sheetData>
  <mergeCells count="8">
    <mergeCell ref="C9:F9"/>
    <mergeCell ref="C12:F12"/>
    <mergeCell ref="D1:G1"/>
    <mergeCell ref="A3:G3"/>
    <mergeCell ref="A6:B7"/>
    <mergeCell ref="C6:G6"/>
    <mergeCell ref="A8:B8"/>
    <mergeCell ref="C8:F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162E1-8C19-4C81-AAC1-81CA1A67A4EB}">
  <sheetPr>
    <tabColor theme="9" tint="0.59999389629810485"/>
    <pageSetUpPr fitToPage="1"/>
  </sheetPr>
  <dimension ref="A1:I1019"/>
  <sheetViews>
    <sheetView zoomScale="80" zoomScaleNormal="80" workbookViewId="0">
      <selection activeCell="A1019" sqref="A1019:B1019"/>
    </sheetView>
  </sheetViews>
  <sheetFormatPr defaultColWidth="9.140625" defaultRowHeight="16.5" x14ac:dyDescent="0.25"/>
  <cols>
    <col min="1" max="1" width="74.5703125" style="17" customWidth="1"/>
    <col min="2" max="2" width="12.7109375" style="17" customWidth="1"/>
    <col min="3" max="3" width="15.42578125" style="17" customWidth="1"/>
    <col min="4" max="4" width="16.42578125" style="17" customWidth="1"/>
    <col min="5" max="5" width="17.85546875" style="17" customWidth="1"/>
    <col min="6" max="6" width="13.42578125" style="18" customWidth="1"/>
    <col min="7" max="7" width="18.42578125" style="18" customWidth="1"/>
    <col min="8" max="8" width="20.5703125" style="17" customWidth="1"/>
    <col min="9" max="9" width="16.7109375" style="17" customWidth="1"/>
    <col min="10" max="16384" width="9.140625" style="17"/>
  </cols>
  <sheetData>
    <row r="1" spans="1:9" x14ac:dyDescent="0.25">
      <c r="I1" s="50" t="s">
        <v>145</v>
      </c>
    </row>
    <row r="2" spans="1:9" ht="13.15" customHeight="1" x14ac:dyDescent="0.25">
      <c r="H2" s="184"/>
      <c r="I2" s="184"/>
    </row>
    <row r="3" spans="1:9" s="19" customFormat="1" ht="31.15" customHeight="1" x14ac:dyDescent="0.25">
      <c r="A3" s="185" t="s">
        <v>140</v>
      </c>
      <c r="B3" s="185"/>
      <c r="C3" s="185"/>
      <c r="D3" s="185"/>
      <c r="E3" s="185"/>
      <c r="F3" s="185"/>
      <c r="G3" s="185"/>
      <c r="H3" s="185"/>
      <c r="I3" s="185"/>
    </row>
    <row r="4" spans="1:9" ht="15" customHeight="1" x14ac:dyDescent="0.25"/>
    <row r="5" spans="1:9" ht="15" customHeight="1" x14ac:dyDescent="0.25">
      <c r="A5" s="32" t="s">
        <v>146</v>
      </c>
      <c r="I5" s="20"/>
    </row>
    <row r="6" spans="1:9" x14ac:dyDescent="0.25">
      <c r="A6" s="39" t="s">
        <v>147</v>
      </c>
      <c r="I6" s="20"/>
    </row>
    <row r="7" spans="1:9" x14ac:dyDescent="0.25">
      <c r="E7" s="21"/>
      <c r="H7" s="22"/>
      <c r="I7" s="22"/>
    </row>
    <row r="8" spans="1:9" ht="33" customHeight="1" x14ac:dyDescent="0.25">
      <c r="A8" s="186"/>
      <c r="B8" s="186" t="s">
        <v>0</v>
      </c>
      <c r="C8" s="187" t="s">
        <v>1</v>
      </c>
      <c r="D8" s="187"/>
      <c r="E8" s="187"/>
      <c r="F8" s="187" t="s">
        <v>144</v>
      </c>
      <c r="G8" s="187" t="s">
        <v>151</v>
      </c>
      <c r="H8" s="187" t="s">
        <v>2</v>
      </c>
      <c r="I8" s="188" t="s">
        <v>3</v>
      </c>
    </row>
    <row r="9" spans="1:9" ht="20.25" customHeight="1" x14ac:dyDescent="0.25">
      <c r="A9" s="186"/>
      <c r="B9" s="186"/>
      <c r="C9" s="187" t="s">
        <v>143</v>
      </c>
      <c r="D9" s="187" t="s">
        <v>150</v>
      </c>
      <c r="E9" s="187" t="s">
        <v>4</v>
      </c>
      <c r="F9" s="187"/>
      <c r="G9" s="187"/>
      <c r="H9" s="187"/>
      <c r="I9" s="188"/>
    </row>
    <row r="10" spans="1:9" ht="46.5" customHeight="1" x14ac:dyDescent="0.25">
      <c r="A10" s="186"/>
      <c r="B10" s="186"/>
      <c r="C10" s="187"/>
      <c r="D10" s="187"/>
      <c r="E10" s="187"/>
      <c r="F10" s="187"/>
      <c r="G10" s="187"/>
      <c r="H10" s="187"/>
      <c r="I10" s="188"/>
    </row>
    <row r="11" spans="1:9" ht="20.25" customHeight="1" x14ac:dyDescent="0.25">
      <c r="A11" s="37">
        <v>1</v>
      </c>
      <c r="B11" s="37">
        <v>2</v>
      </c>
      <c r="C11" s="37" t="s">
        <v>26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  <c r="I11" s="37" t="s">
        <v>141</v>
      </c>
    </row>
    <row r="12" spans="1:9" s="19" customFormat="1" x14ac:dyDescent="0.25">
      <c r="A12" s="38" t="s">
        <v>5</v>
      </c>
      <c r="B12" s="43">
        <f>B13+B494+B891+B796</f>
        <v>999</v>
      </c>
      <c r="C12" s="43"/>
      <c r="D12" s="43"/>
      <c r="E12" s="43">
        <f>E13+E494+E891+E796</f>
        <v>47923.287875509646</v>
      </c>
      <c r="F12" s="44"/>
      <c r="G12" s="44"/>
      <c r="H12" s="44">
        <f>H13+H494+H891+H796</f>
        <v>906330.23999999976</v>
      </c>
      <c r="I12" s="44">
        <f>I13+I494+I891+I796</f>
        <v>1119398.4900000019</v>
      </c>
    </row>
    <row r="13" spans="1:9" s="19" customFormat="1" x14ac:dyDescent="0.25">
      <c r="A13" s="33" t="s">
        <v>49</v>
      </c>
      <c r="B13" s="46">
        <f>SUM(B14:B493)</f>
        <v>480</v>
      </c>
      <c r="C13" s="46"/>
      <c r="D13" s="46"/>
      <c r="E13" s="46">
        <f>SUM(E14:E493)</f>
        <v>28479.423716993253</v>
      </c>
      <c r="F13" s="45"/>
      <c r="G13" s="45"/>
      <c r="H13" s="45">
        <f>SUM(H14:H493)</f>
        <v>632741.86999999965</v>
      </c>
      <c r="I13" s="45">
        <f>SUM(I14:I493)</f>
        <v>781681.04000000178</v>
      </c>
    </row>
    <row r="14" spans="1:9" ht="16.899999999999999" customHeight="1" x14ac:dyDescent="0.25">
      <c r="A14" s="34" t="s">
        <v>50</v>
      </c>
      <c r="B14" s="41">
        <v>1</v>
      </c>
      <c r="C14" s="41">
        <f>D14+E14</f>
        <v>191.99999999999997</v>
      </c>
      <c r="D14" s="41">
        <v>37.5</v>
      </c>
      <c r="E14" s="41">
        <v>154.49999999999997</v>
      </c>
      <c r="F14" s="42">
        <v>2080.84</v>
      </c>
      <c r="G14" s="49">
        <f>F14/167</f>
        <v>12.460119760479042</v>
      </c>
      <c r="H14" s="42">
        <f>ROUND(E14*G14*2,2)</f>
        <v>3850.18</v>
      </c>
      <c r="I14" s="42">
        <f t="shared" ref="I14:I31" si="0">ROUND(H14*1.2359,2)</f>
        <v>4758.4399999999996</v>
      </c>
    </row>
    <row r="15" spans="1:9" ht="16.899999999999999" customHeight="1" x14ac:dyDescent="0.25">
      <c r="A15" s="34" t="s">
        <v>50</v>
      </c>
      <c r="B15" s="41">
        <v>1</v>
      </c>
      <c r="C15" s="41">
        <f t="shared" ref="C15:C119" si="1">D15+E15</f>
        <v>219.35899999999998</v>
      </c>
      <c r="D15" s="41">
        <v>0</v>
      </c>
      <c r="E15" s="41">
        <v>219.35899999999998</v>
      </c>
      <c r="F15" s="42">
        <v>2083.41</v>
      </c>
      <c r="G15" s="49">
        <f t="shared" ref="G15:G119" si="2">F15/167</f>
        <v>12.475508982035928</v>
      </c>
      <c r="H15" s="42">
        <f t="shared" ref="H15:H119" si="3">ROUND(E15*G15*2,2)</f>
        <v>5473.23</v>
      </c>
      <c r="I15" s="42">
        <f t="shared" si="0"/>
        <v>6764.36</v>
      </c>
    </row>
    <row r="16" spans="1:9" ht="16.899999999999999" customHeight="1" x14ac:dyDescent="0.25">
      <c r="A16" s="34" t="s">
        <v>50</v>
      </c>
      <c r="B16" s="41">
        <v>1</v>
      </c>
      <c r="C16" s="41">
        <f t="shared" si="1"/>
        <v>192</v>
      </c>
      <c r="D16" s="41">
        <v>0</v>
      </c>
      <c r="E16" s="41">
        <v>192</v>
      </c>
      <c r="F16" s="42">
        <v>2081.08</v>
      </c>
      <c r="G16" s="49">
        <f t="shared" si="2"/>
        <v>12.461556886227545</v>
      </c>
      <c r="H16" s="42">
        <f>ROUND(E16*G16*2,2)</f>
        <v>4785.24</v>
      </c>
      <c r="I16" s="42">
        <f t="shared" si="0"/>
        <v>5914.08</v>
      </c>
    </row>
    <row r="17" spans="1:9" ht="16.899999999999999" customHeight="1" x14ac:dyDescent="0.25">
      <c r="A17" s="34" t="s">
        <v>51</v>
      </c>
      <c r="B17" s="41">
        <v>1</v>
      </c>
      <c r="C17" s="41">
        <f t="shared" si="1"/>
        <v>340.16666600000002</v>
      </c>
      <c r="D17" s="41">
        <v>337.5</v>
      </c>
      <c r="E17" s="41">
        <v>2.6666660000000002</v>
      </c>
      <c r="F17" s="42">
        <v>2409.94</v>
      </c>
      <c r="G17" s="49">
        <f t="shared" si="2"/>
        <v>14.430778443113773</v>
      </c>
      <c r="H17" s="42">
        <f t="shared" si="3"/>
        <v>76.959999999999994</v>
      </c>
      <c r="I17" s="42">
        <f t="shared" si="0"/>
        <v>95.11</v>
      </c>
    </row>
    <row r="18" spans="1:9" ht="16.899999999999999" customHeight="1" x14ac:dyDescent="0.25">
      <c r="A18" s="34" t="s">
        <v>51</v>
      </c>
      <c r="B18" s="41">
        <v>1</v>
      </c>
      <c r="C18" s="41">
        <f t="shared" si="1"/>
        <v>616.5</v>
      </c>
      <c r="D18" s="41">
        <v>583</v>
      </c>
      <c r="E18" s="41">
        <v>33.5</v>
      </c>
      <c r="F18" s="42">
        <v>2409.9299999999998</v>
      </c>
      <c r="G18" s="49">
        <f>F18/167</f>
        <v>14.430718562874251</v>
      </c>
      <c r="H18" s="42">
        <f>ROUND(E18*G18*2,2)</f>
        <v>966.86</v>
      </c>
      <c r="I18" s="42">
        <f t="shared" si="0"/>
        <v>1194.94</v>
      </c>
    </row>
    <row r="19" spans="1:9" ht="16.899999999999999" customHeight="1" x14ac:dyDescent="0.25">
      <c r="A19" s="34" t="s">
        <v>51</v>
      </c>
      <c r="B19" s="41">
        <v>1</v>
      </c>
      <c r="C19" s="41">
        <f t="shared" si="1"/>
        <v>338.5</v>
      </c>
      <c r="D19" s="41">
        <v>315.5</v>
      </c>
      <c r="E19" s="41">
        <v>23</v>
      </c>
      <c r="F19" s="42">
        <v>2409.96</v>
      </c>
      <c r="G19" s="49">
        <f t="shared" si="2"/>
        <v>14.430898203592815</v>
      </c>
      <c r="H19" s="42">
        <f t="shared" si="3"/>
        <v>663.82</v>
      </c>
      <c r="I19" s="42">
        <f t="shared" si="0"/>
        <v>820.42</v>
      </c>
    </row>
    <row r="20" spans="1:9" ht="16.899999999999999" customHeight="1" x14ac:dyDescent="0.25">
      <c r="A20" s="34" t="s">
        <v>51</v>
      </c>
      <c r="B20" s="41">
        <v>1</v>
      </c>
      <c r="C20" s="41">
        <f t="shared" si="1"/>
        <v>599.99900000000002</v>
      </c>
      <c r="D20" s="41">
        <v>496</v>
      </c>
      <c r="E20" s="41">
        <v>103.999</v>
      </c>
      <c r="F20" s="42">
        <v>2410.96</v>
      </c>
      <c r="G20" s="49">
        <f t="shared" si="2"/>
        <v>14.43688622754491</v>
      </c>
      <c r="H20" s="42">
        <f t="shared" si="3"/>
        <v>3002.84</v>
      </c>
      <c r="I20" s="42">
        <f t="shared" si="0"/>
        <v>3711.21</v>
      </c>
    </row>
    <row r="21" spans="1:9" ht="16.899999999999999" customHeight="1" x14ac:dyDescent="0.25">
      <c r="A21" s="34" t="s">
        <v>51</v>
      </c>
      <c r="B21" s="41">
        <v>1</v>
      </c>
      <c r="C21" s="41">
        <f t="shared" si="1"/>
        <v>656.08333300000004</v>
      </c>
      <c r="D21" s="41">
        <v>655</v>
      </c>
      <c r="E21" s="41">
        <v>1.0833330000000001</v>
      </c>
      <c r="F21" s="42">
        <v>2409.9699999999998</v>
      </c>
      <c r="G21" s="49">
        <f t="shared" si="2"/>
        <v>14.430958083832333</v>
      </c>
      <c r="H21" s="42">
        <f t="shared" si="3"/>
        <v>31.27</v>
      </c>
      <c r="I21" s="42">
        <f t="shared" si="0"/>
        <v>38.65</v>
      </c>
    </row>
    <row r="22" spans="1:9" ht="16.899999999999999" customHeight="1" x14ac:dyDescent="0.25">
      <c r="A22" s="34" t="s">
        <v>51</v>
      </c>
      <c r="B22" s="41">
        <v>1</v>
      </c>
      <c r="C22" s="41">
        <f t="shared" si="1"/>
        <v>640.25</v>
      </c>
      <c r="D22" s="41">
        <v>639</v>
      </c>
      <c r="E22" s="41">
        <v>1.25</v>
      </c>
      <c r="F22" s="42">
        <v>2409.9499999999998</v>
      </c>
      <c r="G22" s="49">
        <f t="shared" si="2"/>
        <v>14.430838323353292</v>
      </c>
      <c r="H22" s="42">
        <f t="shared" si="3"/>
        <v>36.08</v>
      </c>
      <c r="I22" s="42">
        <f t="shared" si="0"/>
        <v>44.59</v>
      </c>
    </row>
    <row r="23" spans="1:9" ht="16.899999999999999" customHeight="1" x14ac:dyDescent="0.25">
      <c r="A23" s="34" t="s">
        <v>52</v>
      </c>
      <c r="B23" s="41">
        <v>1</v>
      </c>
      <c r="C23" s="41">
        <f t="shared" si="1"/>
        <v>81.166665999999992</v>
      </c>
      <c r="D23" s="41">
        <v>0</v>
      </c>
      <c r="E23" s="41">
        <v>81.166665999999992</v>
      </c>
      <c r="F23" s="42">
        <v>2680</v>
      </c>
      <c r="G23" s="49">
        <f t="shared" si="2"/>
        <v>16.047904191616766</v>
      </c>
      <c r="H23" s="42">
        <f t="shared" si="3"/>
        <v>2605.11</v>
      </c>
      <c r="I23" s="42">
        <f t="shared" si="0"/>
        <v>3219.66</v>
      </c>
    </row>
    <row r="24" spans="1:9" ht="16.899999999999999" customHeight="1" x14ac:dyDescent="0.25">
      <c r="A24" s="34" t="s">
        <v>52</v>
      </c>
      <c r="B24" s="41">
        <v>1</v>
      </c>
      <c r="C24" s="41">
        <f t="shared" si="1"/>
        <v>602.91666599999996</v>
      </c>
      <c r="D24" s="41">
        <v>599</v>
      </c>
      <c r="E24" s="41">
        <v>3.9166660000000002</v>
      </c>
      <c r="F24" s="42">
        <v>2409.5300000000002</v>
      </c>
      <c r="G24" s="49">
        <f t="shared" si="2"/>
        <v>14.428323353293415</v>
      </c>
      <c r="H24" s="42">
        <f t="shared" si="3"/>
        <v>113.02</v>
      </c>
      <c r="I24" s="42">
        <f t="shared" si="0"/>
        <v>139.68</v>
      </c>
    </row>
    <row r="25" spans="1:9" ht="16.899999999999999" customHeight="1" x14ac:dyDescent="0.25">
      <c r="A25" s="34" t="s">
        <v>52</v>
      </c>
      <c r="B25" s="41">
        <v>1</v>
      </c>
      <c r="C25" s="41">
        <f t="shared" si="1"/>
        <v>24</v>
      </c>
      <c r="D25" s="41">
        <v>0</v>
      </c>
      <c r="E25" s="41">
        <v>24</v>
      </c>
      <c r="F25" s="42">
        <v>2677.29</v>
      </c>
      <c r="G25" s="49">
        <f t="shared" si="2"/>
        <v>16.031676646706586</v>
      </c>
      <c r="H25" s="42">
        <f t="shared" si="3"/>
        <v>769.52</v>
      </c>
      <c r="I25" s="42">
        <f t="shared" si="0"/>
        <v>951.05</v>
      </c>
    </row>
    <row r="26" spans="1:9" ht="16.899999999999999" customHeight="1" x14ac:dyDescent="0.25">
      <c r="A26" s="34" t="s">
        <v>52</v>
      </c>
      <c r="B26" s="41">
        <v>1</v>
      </c>
      <c r="C26" s="41">
        <f t="shared" si="1"/>
        <v>629</v>
      </c>
      <c r="D26" s="41">
        <v>623</v>
      </c>
      <c r="E26" s="41">
        <v>6</v>
      </c>
      <c r="F26" s="42">
        <v>2677.28</v>
      </c>
      <c r="G26" s="49">
        <f t="shared" si="2"/>
        <v>16.031616766467067</v>
      </c>
      <c r="H26" s="42">
        <f t="shared" si="3"/>
        <v>192.38</v>
      </c>
      <c r="I26" s="42">
        <f t="shared" si="0"/>
        <v>237.76</v>
      </c>
    </row>
    <row r="27" spans="1:9" ht="16.899999999999999" customHeight="1" x14ac:dyDescent="0.25">
      <c r="A27" s="34" t="s">
        <v>53</v>
      </c>
      <c r="B27" s="41">
        <v>1</v>
      </c>
      <c r="C27" s="41">
        <f t="shared" si="1"/>
        <v>677.5</v>
      </c>
      <c r="D27" s="41">
        <v>663</v>
      </c>
      <c r="E27" s="41">
        <v>14.5</v>
      </c>
      <c r="F27" s="42">
        <v>2944.62</v>
      </c>
      <c r="G27" s="49">
        <f t="shared" si="2"/>
        <v>17.632455089820358</v>
      </c>
      <c r="H27" s="42">
        <f t="shared" si="3"/>
        <v>511.34</v>
      </c>
      <c r="I27" s="42">
        <f t="shared" si="0"/>
        <v>631.97</v>
      </c>
    </row>
    <row r="28" spans="1:9" ht="16.899999999999999" customHeight="1" x14ac:dyDescent="0.25">
      <c r="A28" s="34" t="s">
        <v>53</v>
      </c>
      <c r="B28" s="41">
        <v>1</v>
      </c>
      <c r="C28" s="41">
        <f t="shared" si="1"/>
        <v>351.5</v>
      </c>
      <c r="D28" s="41">
        <v>291.5</v>
      </c>
      <c r="E28" s="41">
        <v>60</v>
      </c>
      <c r="F28" s="42">
        <v>2944.59</v>
      </c>
      <c r="G28" s="49">
        <f t="shared" si="2"/>
        <v>17.632275449101797</v>
      </c>
      <c r="H28" s="42">
        <f t="shared" si="3"/>
        <v>2115.87</v>
      </c>
      <c r="I28" s="42">
        <f t="shared" si="0"/>
        <v>2615</v>
      </c>
    </row>
    <row r="29" spans="1:9" ht="16.899999999999999" customHeight="1" x14ac:dyDescent="0.25">
      <c r="A29" s="34" t="s">
        <v>53</v>
      </c>
      <c r="B29" s="41">
        <v>1</v>
      </c>
      <c r="C29" s="41">
        <f t="shared" si="1"/>
        <v>592</v>
      </c>
      <c r="D29" s="41">
        <v>544</v>
      </c>
      <c r="E29" s="41">
        <v>48</v>
      </c>
      <c r="F29" s="42">
        <v>2944.6</v>
      </c>
      <c r="G29" s="49">
        <f t="shared" si="2"/>
        <v>17.632335329341316</v>
      </c>
      <c r="H29" s="42">
        <f t="shared" si="3"/>
        <v>1692.7</v>
      </c>
      <c r="I29" s="42">
        <f t="shared" si="0"/>
        <v>2092.0100000000002</v>
      </c>
    </row>
    <row r="30" spans="1:9" ht="16.899999999999999" customHeight="1" x14ac:dyDescent="0.25">
      <c r="A30" s="34" t="s">
        <v>53</v>
      </c>
      <c r="B30" s="41">
        <v>1</v>
      </c>
      <c r="C30" s="41">
        <f t="shared" si="1"/>
        <v>575.5</v>
      </c>
      <c r="D30" s="41">
        <v>551</v>
      </c>
      <c r="E30" s="41">
        <v>24.5</v>
      </c>
      <c r="F30" s="42">
        <v>2944.6</v>
      </c>
      <c r="G30" s="49">
        <f t="shared" si="2"/>
        <v>17.632335329341316</v>
      </c>
      <c r="H30" s="42">
        <f t="shared" si="3"/>
        <v>863.98</v>
      </c>
      <c r="I30" s="42">
        <f t="shared" si="0"/>
        <v>1067.79</v>
      </c>
    </row>
    <row r="31" spans="1:9" ht="16.899999999999999" customHeight="1" x14ac:dyDescent="0.25">
      <c r="A31" s="34" t="s">
        <v>53</v>
      </c>
      <c r="B31" s="41">
        <v>1</v>
      </c>
      <c r="C31" s="41">
        <f t="shared" si="1"/>
        <v>32</v>
      </c>
      <c r="D31" s="41">
        <v>0</v>
      </c>
      <c r="E31" s="41">
        <v>32</v>
      </c>
      <c r="F31" s="42">
        <v>2944.59</v>
      </c>
      <c r="G31" s="49">
        <f t="shared" si="2"/>
        <v>17.632275449101797</v>
      </c>
      <c r="H31" s="42">
        <f t="shared" si="3"/>
        <v>1128.47</v>
      </c>
      <c r="I31" s="42">
        <f t="shared" si="0"/>
        <v>1394.68</v>
      </c>
    </row>
    <row r="32" spans="1:9" ht="16.899999999999999" customHeight="1" x14ac:dyDescent="0.25">
      <c r="A32" s="34" t="s">
        <v>53</v>
      </c>
      <c r="B32" s="41">
        <v>1</v>
      </c>
      <c r="C32" s="41">
        <f t="shared" si="1"/>
        <v>614</v>
      </c>
      <c r="D32" s="41">
        <v>559</v>
      </c>
      <c r="E32" s="41">
        <v>55</v>
      </c>
      <c r="F32" s="42">
        <v>2944.59</v>
      </c>
      <c r="G32" s="49">
        <f t="shared" si="2"/>
        <v>17.632275449101797</v>
      </c>
      <c r="H32" s="42">
        <f t="shared" si="3"/>
        <v>1939.55</v>
      </c>
      <c r="I32" s="48">
        <f>ROUND(H32*1.2077,2)</f>
        <v>2342.39</v>
      </c>
    </row>
    <row r="33" spans="1:9" ht="16.899999999999999" customHeight="1" x14ac:dyDescent="0.25">
      <c r="A33" s="34" t="s">
        <v>53</v>
      </c>
      <c r="B33" s="41">
        <v>1</v>
      </c>
      <c r="C33" s="41">
        <f t="shared" si="1"/>
        <v>15.66</v>
      </c>
      <c r="D33" s="41">
        <v>0</v>
      </c>
      <c r="E33" s="41">
        <v>15.66</v>
      </c>
      <c r="F33" s="42">
        <v>2944.57</v>
      </c>
      <c r="G33" s="49">
        <f t="shared" si="2"/>
        <v>17.632155688622756</v>
      </c>
      <c r="H33" s="42">
        <f t="shared" si="3"/>
        <v>552.24</v>
      </c>
      <c r="I33" s="42">
        <f t="shared" ref="I33:I64" si="4">ROUND(H33*1.2359,2)</f>
        <v>682.51</v>
      </c>
    </row>
    <row r="34" spans="1:9" ht="16.899999999999999" customHeight="1" x14ac:dyDescent="0.25">
      <c r="A34" s="34" t="s">
        <v>53</v>
      </c>
      <c r="B34" s="41">
        <v>1</v>
      </c>
      <c r="C34" s="41">
        <f t="shared" si="1"/>
        <v>574.5</v>
      </c>
      <c r="D34" s="41">
        <v>543</v>
      </c>
      <c r="E34" s="41">
        <v>31.5</v>
      </c>
      <c r="F34" s="42">
        <v>2944.61</v>
      </c>
      <c r="G34" s="49">
        <f t="shared" si="2"/>
        <v>17.632395209580839</v>
      </c>
      <c r="H34" s="42">
        <f t="shared" si="3"/>
        <v>1110.8399999999999</v>
      </c>
      <c r="I34" s="42">
        <f t="shared" si="4"/>
        <v>1372.89</v>
      </c>
    </row>
    <row r="35" spans="1:9" ht="16.899999999999999" customHeight="1" x14ac:dyDescent="0.25">
      <c r="A35" s="34" t="s">
        <v>53</v>
      </c>
      <c r="B35" s="41">
        <v>1</v>
      </c>
      <c r="C35" s="41">
        <f t="shared" si="1"/>
        <v>193</v>
      </c>
      <c r="D35" s="41">
        <v>0</v>
      </c>
      <c r="E35" s="41">
        <v>193</v>
      </c>
      <c r="F35" s="42">
        <v>2947.39</v>
      </c>
      <c r="G35" s="49">
        <f t="shared" si="2"/>
        <v>17.649041916167665</v>
      </c>
      <c r="H35" s="42">
        <f t="shared" si="3"/>
        <v>6812.53</v>
      </c>
      <c r="I35" s="42">
        <f t="shared" si="4"/>
        <v>8419.61</v>
      </c>
    </row>
    <row r="36" spans="1:9" ht="16.899999999999999" customHeight="1" x14ac:dyDescent="0.25">
      <c r="A36" s="34" t="s">
        <v>54</v>
      </c>
      <c r="B36" s="41">
        <v>1</v>
      </c>
      <c r="C36" s="41">
        <f t="shared" si="1"/>
        <v>72</v>
      </c>
      <c r="D36" s="41">
        <v>0</v>
      </c>
      <c r="E36" s="41">
        <v>72</v>
      </c>
      <c r="F36" s="42">
        <v>2991.04</v>
      </c>
      <c r="G36" s="49">
        <f t="shared" si="2"/>
        <v>17.910419161676646</v>
      </c>
      <c r="H36" s="42">
        <f t="shared" si="3"/>
        <v>2579.1</v>
      </c>
      <c r="I36" s="42">
        <f t="shared" si="4"/>
        <v>3187.51</v>
      </c>
    </row>
    <row r="37" spans="1:9" ht="16.899999999999999" customHeight="1" x14ac:dyDescent="0.25">
      <c r="A37" s="34" t="s">
        <v>54</v>
      </c>
      <c r="B37" s="41">
        <v>1</v>
      </c>
      <c r="C37" s="41">
        <f t="shared" si="1"/>
        <v>38</v>
      </c>
      <c r="D37" s="41">
        <v>0</v>
      </c>
      <c r="E37" s="41">
        <v>38</v>
      </c>
      <c r="F37" s="42">
        <v>2991.06</v>
      </c>
      <c r="G37" s="49">
        <f t="shared" si="2"/>
        <v>17.910538922155688</v>
      </c>
      <c r="H37" s="42">
        <f t="shared" si="3"/>
        <v>1361.2</v>
      </c>
      <c r="I37" s="42">
        <f t="shared" si="4"/>
        <v>1682.31</v>
      </c>
    </row>
    <row r="38" spans="1:9" ht="16.899999999999999" customHeight="1" x14ac:dyDescent="0.25">
      <c r="A38" s="34" t="s">
        <v>54</v>
      </c>
      <c r="B38" s="41">
        <v>1</v>
      </c>
      <c r="C38" s="41">
        <f t="shared" si="1"/>
        <v>19</v>
      </c>
      <c r="D38" s="41">
        <v>0</v>
      </c>
      <c r="E38" s="41">
        <v>19</v>
      </c>
      <c r="F38" s="42">
        <v>2991.06</v>
      </c>
      <c r="G38" s="49">
        <f t="shared" si="2"/>
        <v>17.910538922155688</v>
      </c>
      <c r="H38" s="42">
        <f t="shared" si="3"/>
        <v>680.6</v>
      </c>
      <c r="I38" s="42">
        <f t="shared" si="4"/>
        <v>841.15</v>
      </c>
    </row>
    <row r="39" spans="1:9" ht="16.899999999999999" customHeight="1" x14ac:dyDescent="0.25">
      <c r="A39" s="34" t="s">
        <v>54</v>
      </c>
      <c r="B39" s="41">
        <v>1</v>
      </c>
      <c r="C39" s="41">
        <f t="shared" si="1"/>
        <v>88</v>
      </c>
      <c r="D39" s="41">
        <v>0</v>
      </c>
      <c r="E39" s="41">
        <v>88</v>
      </c>
      <c r="F39" s="42">
        <v>2991.05</v>
      </c>
      <c r="G39" s="49">
        <f t="shared" si="2"/>
        <v>17.910479041916169</v>
      </c>
      <c r="H39" s="42">
        <f t="shared" si="3"/>
        <v>3152.24</v>
      </c>
      <c r="I39" s="42">
        <f t="shared" si="4"/>
        <v>3895.85</v>
      </c>
    </row>
    <row r="40" spans="1:9" ht="16.899999999999999" customHeight="1" x14ac:dyDescent="0.25">
      <c r="A40" s="34" t="s">
        <v>54</v>
      </c>
      <c r="B40" s="41">
        <v>1</v>
      </c>
      <c r="C40" s="41">
        <f t="shared" si="1"/>
        <v>52</v>
      </c>
      <c r="D40" s="41">
        <v>0</v>
      </c>
      <c r="E40" s="41">
        <v>52</v>
      </c>
      <c r="F40" s="42">
        <v>2991.03</v>
      </c>
      <c r="G40" s="49">
        <f t="shared" si="2"/>
        <v>17.910359281437128</v>
      </c>
      <c r="H40" s="42">
        <f t="shared" si="3"/>
        <v>1862.68</v>
      </c>
      <c r="I40" s="42">
        <f t="shared" si="4"/>
        <v>2302.09</v>
      </c>
    </row>
    <row r="41" spans="1:9" ht="16.899999999999999" customHeight="1" x14ac:dyDescent="0.25">
      <c r="A41" s="34" t="s">
        <v>54</v>
      </c>
      <c r="B41" s="41">
        <v>1</v>
      </c>
      <c r="C41" s="41">
        <f t="shared" si="1"/>
        <v>14</v>
      </c>
      <c r="D41" s="41">
        <v>0</v>
      </c>
      <c r="E41" s="41">
        <v>14</v>
      </c>
      <c r="F41" s="42">
        <v>2991.09</v>
      </c>
      <c r="G41" s="49">
        <f t="shared" si="2"/>
        <v>17.910718562874251</v>
      </c>
      <c r="H41" s="42">
        <f t="shared" si="3"/>
        <v>501.5</v>
      </c>
      <c r="I41" s="42">
        <f t="shared" si="4"/>
        <v>619.79999999999995</v>
      </c>
    </row>
    <row r="42" spans="1:9" ht="16.899999999999999" customHeight="1" x14ac:dyDescent="0.25">
      <c r="A42" s="34" t="s">
        <v>54</v>
      </c>
      <c r="B42" s="41">
        <v>1</v>
      </c>
      <c r="C42" s="41">
        <f t="shared" si="1"/>
        <v>96</v>
      </c>
      <c r="D42" s="41">
        <v>0</v>
      </c>
      <c r="E42" s="41">
        <v>96</v>
      </c>
      <c r="F42" s="42">
        <v>2991.04</v>
      </c>
      <c r="G42" s="49">
        <f t="shared" si="2"/>
        <v>17.910419161676646</v>
      </c>
      <c r="H42" s="42">
        <f t="shared" si="3"/>
        <v>3438.8</v>
      </c>
      <c r="I42" s="42">
        <f t="shared" si="4"/>
        <v>4250.01</v>
      </c>
    </row>
    <row r="43" spans="1:9" ht="16.899999999999999" customHeight="1" x14ac:dyDescent="0.25">
      <c r="A43" s="34" t="s">
        <v>54</v>
      </c>
      <c r="B43" s="41">
        <v>1</v>
      </c>
      <c r="C43" s="41">
        <f t="shared" si="1"/>
        <v>96</v>
      </c>
      <c r="D43" s="41">
        <v>0</v>
      </c>
      <c r="E43" s="41">
        <v>96</v>
      </c>
      <c r="F43" s="42">
        <v>2991.04</v>
      </c>
      <c r="G43" s="49">
        <f t="shared" si="2"/>
        <v>17.910419161676646</v>
      </c>
      <c r="H43" s="42">
        <f t="shared" si="3"/>
        <v>3438.8</v>
      </c>
      <c r="I43" s="42">
        <f t="shared" si="4"/>
        <v>4250.01</v>
      </c>
    </row>
    <row r="44" spans="1:9" ht="16.899999999999999" customHeight="1" x14ac:dyDescent="0.25">
      <c r="A44" s="34" t="s">
        <v>54</v>
      </c>
      <c r="B44" s="41">
        <v>1</v>
      </c>
      <c r="C44" s="41">
        <f t="shared" si="1"/>
        <v>38</v>
      </c>
      <c r="D44" s="41">
        <v>0</v>
      </c>
      <c r="E44" s="41">
        <v>38</v>
      </c>
      <c r="F44" s="42">
        <v>2991.06</v>
      </c>
      <c r="G44" s="49">
        <f t="shared" si="2"/>
        <v>17.910538922155688</v>
      </c>
      <c r="H44" s="42">
        <f t="shared" si="3"/>
        <v>1361.2</v>
      </c>
      <c r="I44" s="42">
        <f t="shared" si="4"/>
        <v>1682.31</v>
      </c>
    </row>
    <row r="45" spans="1:9" ht="16.899999999999999" customHeight="1" x14ac:dyDescent="0.25">
      <c r="A45" s="34" t="s">
        <v>54</v>
      </c>
      <c r="B45" s="41">
        <v>1</v>
      </c>
      <c r="C45" s="41">
        <f t="shared" si="1"/>
        <v>57</v>
      </c>
      <c r="D45" s="41">
        <v>0</v>
      </c>
      <c r="E45" s="41">
        <v>57</v>
      </c>
      <c r="F45" s="42">
        <v>2991.06</v>
      </c>
      <c r="G45" s="49">
        <f t="shared" si="2"/>
        <v>17.910538922155688</v>
      </c>
      <c r="H45" s="42">
        <f t="shared" si="3"/>
        <v>2041.8</v>
      </c>
      <c r="I45" s="42">
        <f t="shared" si="4"/>
        <v>2523.46</v>
      </c>
    </row>
    <row r="46" spans="1:9" ht="16.899999999999999" customHeight="1" x14ac:dyDescent="0.25">
      <c r="A46" s="34" t="s">
        <v>54</v>
      </c>
      <c r="B46" s="41">
        <v>1</v>
      </c>
      <c r="C46" s="41">
        <f t="shared" si="1"/>
        <v>9</v>
      </c>
      <c r="D46" s="41">
        <v>0</v>
      </c>
      <c r="E46" s="41">
        <v>9</v>
      </c>
      <c r="F46" s="42">
        <v>2990.97</v>
      </c>
      <c r="G46" s="49">
        <f t="shared" si="2"/>
        <v>17.91</v>
      </c>
      <c r="H46" s="42">
        <f t="shared" si="3"/>
        <v>322.38</v>
      </c>
      <c r="I46" s="42">
        <f t="shared" si="4"/>
        <v>398.43</v>
      </c>
    </row>
    <row r="47" spans="1:9" ht="16.899999999999999" customHeight="1" x14ac:dyDescent="0.25">
      <c r="A47" s="34" t="s">
        <v>54</v>
      </c>
      <c r="B47" s="41">
        <v>1</v>
      </c>
      <c r="C47" s="41">
        <f t="shared" si="1"/>
        <v>30</v>
      </c>
      <c r="D47" s="41">
        <v>0</v>
      </c>
      <c r="E47" s="41">
        <v>30</v>
      </c>
      <c r="F47" s="42">
        <v>2991.03</v>
      </c>
      <c r="G47" s="49">
        <f t="shared" si="2"/>
        <v>17.910359281437128</v>
      </c>
      <c r="H47" s="42">
        <f t="shared" si="3"/>
        <v>1074.6199999999999</v>
      </c>
      <c r="I47" s="42">
        <f t="shared" si="4"/>
        <v>1328.12</v>
      </c>
    </row>
    <row r="48" spans="1:9" ht="16.899999999999999" customHeight="1" x14ac:dyDescent="0.25">
      <c r="A48" s="34" t="s">
        <v>55</v>
      </c>
      <c r="B48" s="41">
        <v>1</v>
      </c>
      <c r="C48" s="41">
        <f t="shared" si="1"/>
        <v>292</v>
      </c>
      <c r="D48" s="41">
        <v>0</v>
      </c>
      <c r="E48" s="41">
        <v>292</v>
      </c>
      <c r="F48" s="42">
        <v>1860.68</v>
      </c>
      <c r="G48" s="49">
        <f t="shared" si="2"/>
        <v>11.141796407185629</v>
      </c>
      <c r="H48" s="42">
        <f t="shared" si="3"/>
        <v>6506.81</v>
      </c>
      <c r="I48" s="42">
        <f t="shared" si="4"/>
        <v>8041.77</v>
      </c>
    </row>
    <row r="49" spans="1:9" ht="16.899999999999999" customHeight="1" x14ac:dyDescent="0.25">
      <c r="A49" s="34" t="s">
        <v>55</v>
      </c>
      <c r="B49" s="41">
        <v>1</v>
      </c>
      <c r="C49" s="41">
        <f t="shared" si="1"/>
        <v>48</v>
      </c>
      <c r="D49" s="41">
        <v>0</v>
      </c>
      <c r="E49" s="41">
        <v>48</v>
      </c>
      <c r="F49" s="42">
        <v>1861.15</v>
      </c>
      <c r="G49" s="49">
        <f t="shared" si="2"/>
        <v>11.144610778443115</v>
      </c>
      <c r="H49" s="42">
        <f t="shared" si="3"/>
        <v>1069.8800000000001</v>
      </c>
      <c r="I49" s="42">
        <f t="shared" si="4"/>
        <v>1322.26</v>
      </c>
    </row>
    <row r="50" spans="1:9" ht="16.899999999999999" customHeight="1" x14ac:dyDescent="0.25">
      <c r="A50" s="34" t="s">
        <v>55</v>
      </c>
      <c r="B50" s="41">
        <v>1</v>
      </c>
      <c r="C50" s="41">
        <f t="shared" si="1"/>
        <v>255</v>
      </c>
      <c r="D50" s="41">
        <v>0</v>
      </c>
      <c r="E50" s="41">
        <v>255</v>
      </c>
      <c r="F50" s="42">
        <v>1865.54</v>
      </c>
      <c r="G50" s="49">
        <f t="shared" si="2"/>
        <v>11.170898203592815</v>
      </c>
      <c r="H50" s="42">
        <f t="shared" si="3"/>
        <v>5697.16</v>
      </c>
      <c r="I50" s="42">
        <f t="shared" si="4"/>
        <v>7041.12</v>
      </c>
    </row>
    <row r="51" spans="1:9" ht="16.899999999999999" customHeight="1" x14ac:dyDescent="0.25">
      <c r="A51" s="34" t="s">
        <v>55</v>
      </c>
      <c r="B51" s="41">
        <v>1</v>
      </c>
      <c r="C51" s="41">
        <f t="shared" si="1"/>
        <v>76</v>
      </c>
      <c r="D51" s="41">
        <v>0</v>
      </c>
      <c r="E51" s="41">
        <v>76</v>
      </c>
      <c r="F51" s="42">
        <v>1898.68</v>
      </c>
      <c r="G51" s="49">
        <f t="shared" si="2"/>
        <v>11.36934131736527</v>
      </c>
      <c r="H51" s="42">
        <f t="shared" si="3"/>
        <v>1728.14</v>
      </c>
      <c r="I51" s="42">
        <f t="shared" si="4"/>
        <v>2135.81</v>
      </c>
    </row>
    <row r="52" spans="1:9" ht="16.899999999999999" customHeight="1" x14ac:dyDescent="0.25">
      <c r="A52" s="34" t="s">
        <v>55</v>
      </c>
      <c r="B52" s="41">
        <v>1</v>
      </c>
      <c r="C52" s="41">
        <f t="shared" si="1"/>
        <v>24</v>
      </c>
      <c r="D52" s="41">
        <v>0</v>
      </c>
      <c r="E52" s="41">
        <v>24</v>
      </c>
      <c r="F52" s="42">
        <v>1827.19</v>
      </c>
      <c r="G52" s="49">
        <f t="shared" si="2"/>
        <v>10.94125748502994</v>
      </c>
      <c r="H52" s="42">
        <f t="shared" si="3"/>
        <v>525.17999999999995</v>
      </c>
      <c r="I52" s="42">
        <f t="shared" si="4"/>
        <v>649.07000000000005</v>
      </c>
    </row>
    <row r="53" spans="1:9" ht="16.899999999999999" customHeight="1" x14ac:dyDescent="0.25">
      <c r="A53" s="34" t="s">
        <v>55</v>
      </c>
      <c r="B53" s="41">
        <v>1</v>
      </c>
      <c r="C53" s="41">
        <f t="shared" si="1"/>
        <v>180</v>
      </c>
      <c r="D53" s="41">
        <v>0</v>
      </c>
      <c r="E53" s="41">
        <v>180</v>
      </c>
      <c r="F53" s="42">
        <v>1854.36</v>
      </c>
      <c r="G53" s="49">
        <f t="shared" si="2"/>
        <v>11.103952095808383</v>
      </c>
      <c r="H53" s="42">
        <f t="shared" si="3"/>
        <v>3997.42</v>
      </c>
      <c r="I53" s="42">
        <f t="shared" si="4"/>
        <v>4940.41</v>
      </c>
    </row>
    <row r="54" spans="1:9" ht="16.899999999999999" customHeight="1" x14ac:dyDescent="0.25">
      <c r="A54" s="34" t="s">
        <v>55</v>
      </c>
      <c r="B54" s="41">
        <v>1</v>
      </c>
      <c r="C54" s="41">
        <f t="shared" si="1"/>
        <v>36</v>
      </c>
      <c r="D54" s="41">
        <v>0</v>
      </c>
      <c r="E54" s="41">
        <v>36</v>
      </c>
      <c r="F54" s="42">
        <v>1827.21</v>
      </c>
      <c r="G54" s="49">
        <f t="shared" si="2"/>
        <v>10.941377245508983</v>
      </c>
      <c r="H54" s="42">
        <f t="shared" si="3"/>
        <v>787.78</v>
      </c>
      <c r="I54" s="42">
        <f t="shared" si="4"/>
        <v>973.62</v>
      </c>
    </row>
    <row r="55" spans="1:9" ht="16.899999999999999" customHeight="1" x14ac:dyDescent="0.25">
      <c r="A55" s="34" t="s">
        <v>56</v>
      </c>
      <c r="B55" s="41">
        <v>1</v>
      </c>
      <c r="C55" s="41">
        <f t="shared" si="1"/>
        <v>204</v>
      </c>
      <c r="D55" s="41">
        <v>0</v>
      </c>
      <c r="E55" s="41">
        <v>204</v>
      </c>
      <c r="F55" s="42">
        <v>1694.63</v>
      </c>
      <c r="G55" s="49">
        <f t="shared" si="2"/>
        <v>10.147485029940121</v>
      </c>
      <c r="H55" s="42">
        <f t="shared" si="3"/>
        <v>4140.17</v>
      </c>
      <c r="I55" s="42">
        <f t="shared" si="4"/>
        <v>5116.84</v>
      </c>
    </row>
    <row r="56" spans="1:9" ht="16.899999999999999" customHeight="1" x14ac:dyDescent="0.25">
      <c r="A56" s="34" t="s">
        <v>56</v>
      </c>
      <c r="B56" s="41">
        <v>1</v>
      </c>
      <c r="C56" s="41">
        <f t="shared" si="1"/>
        <v>109</v>
      </c>
      <c r="D56" s="41">
        <v>0</v>
      </c>
      <c r="E56" s="41">
        <v>109</v>
      </c>
      <c r="F56" s="42">
        <v>1700.89</v>
      </c>
      <c r="G56" s="49">
        <f t="shared" si="2"/>
        <v>10.184970059880239</v>
      </c>
      <c r="H56" s="42">
        <f t="shared" si="3"/>
        <v>2220.3200000000002</v>
      </c>
      <c r="I56" s="42">
        <f t="shared" si="4"/>
        <v>2744.09</v>
      </c>
    </row>
    <row r="57" spans="1:9" ht="16.899999999999999" customHeight="1" x14ac:dyDescent="0.25">
      <c r="A57" s="34" t="s">
        <v>56</v>
      </c>
      <c r="B57" s="41">
        <v>1</v>
      </c>
      <c r="C57" s="41">
        <f t="shared" si="1"/>
        <v>250</v>
      </c>
      <c r="D57" s="41">
        <v>0</v>
      </c>
      <c r="E57" s="41">
        <v>250</v>
      </c>
      <c r="F57" s="42">
        <v>1717.23</v>
      </c>
      <c r="G57" s="49">
        <f t="shared" si="2"/>
        <v>10.282814371257485</v>
      </c>
      <c r="H57" s="42">
        <f t="shared" si="3"/>
        <v>5141.41</v>
      </c>
      <c r="I57" s="42">
        <f t="shared" si="4"/>
        <v>6354.27</v>
      </c>
    </row>
    <row r="58" spans="1:9" ht="16.899999999999999" customHeight="1" x14ac:dyDescent="0.25">
      <c r="A58" s="34" t="s">
        <v>56</v>
      </c>
      <c r="B58" s="41">
        <v>1</v>
      </c>
      <c r="C58" s="41">
        <f t="shared" si="1"/>
        <v>168</v>
      </c>
      <c r="D58" s="41">
        <v>0</v>
      </c>
      <c r="E58" s="41">
        <v>168</v>
      </c>
      <c r="F58" s="42">
        <v>1706.28</v>
      </c>
      <c r="G58" s="49">
        <f t="shared" si="2"/>
        <v>10.217245508982035</v>
      </c>
      <c r="H58" s="42">
        <f t="shared" si="3"/>
        <v>3432.99</v>
      </c>
      <c r="I58" s="42">
        <f t="shared" si="4"/>
        <v>4242.83</v>
      </c>
    </row>
    <row r="59" spans="1:9" ht="16.899999999999999" customHeight="1" x14ac:dyDescent="0.25">
      <c r="A59" s="34" t="s">
        <v>56</v>
      </c>
      <c r="B59" s="41">
        <v>1</v>
      </c>
      <c r="C59" s="41">
        <f t="shared" si="1"/>
        <v>222</v>
      </c>
      <c r="D59" s="41">
        <v>0</v>
      </c>
      <c r="E59" s="41">
        <v>222</v>
      </c>
      <c r="F59" s="42">
        <v>1694.21</v>
      </c>
      <c r="G59" s="49">
        <f t="shared" si="2"/>
        <v>10.14497005988024</v>
      </c>
      <c r="H59" s="42">
        <f t="shared" si="3"/>
        <v>4504.37</v>
      </c>
      <c r="I59" s="42">
        <f t="shared" si="4"/>
        <v>5566.95</v>
      </c>
    </row>
    <row r="60" spans="1:9" ht="16.899999999999999" customHeight="1" x14ac:dyDescent="0.25">
      <c r="A60" s="34" t="s">
        <v>56</v>
      </c>
      <c r="B60" s="41">
        <v>1</v>
      </c>
      <c r="C60" s="41">
        <f t="shared" si="1"/>
        <v>21</v>
      </c>
      <c r="D60" s="41">
        <v>0</v>
      </c>
      <c r="E60" s="41">
        <v>21</v>
      </c>
      <c r="F60" s="42">
        <v>1868.97</v>
      </c>
      <c r="G60" s="49">
        <f t="shared" si="2"/>
        <v>11.191437125748504</v>
      </c>
      <c r="H60" s="42">
        <f t="shared" si="3"/>
        <v>470.04</v>
      </c>
      <c r="I60" s="42">
        <f t="shared" si="4"/>
        <v>580.91999999999996</v>
      </c>
    </row>
    <row r="61" spans="1:9" ht="16.899999999999999" customHeight="1" x14ac:dyDescent="0.25">
      <c r="A61" s="34" t="s">
        <v>56</v>
      </c>
      <c r="B61" s="41">
        <v>1</v>
      </c>
      <c r="C61" s="41">
        <f t="shared" si="1"/>
        <v>93</v>
      </c>
      <c r="D61" s="41">
        <v>0</v>
      </c>
      <c r="E61" s="41">
        <v>93</v>
      </c>
      <c r="F61" s="42">
        <v>1716.01</v>
      </c>
      <c r="G61" s="49">
        <f t="shared" si="2"/>
        <v>10.275508982035928</v>
      </c>
      <c r="H61" s="42">
        <f t="shared" si="3"/>
        <v>1911.24</v>
      </c>
      <c r="I61" s="42">
        <f t="shared" si="4"/>
        <v>2362.1</v>
      </c>
    </row>
    <row r="62" spans="1:9" ht="16.899999999999999" customHeight="1" x14ac:dyDescent="0.25">
      <c r="A62" s="34" t="s">
        <v>56</v>
      </c>
      <c r="B62" s="41">
        <v>1</v>
      </c>
      <c r="C62" s="41">
        <f t="shared" si="1"/>
        <v>220</v>
      </c>
      <c r="D62" s="41">
        <v>0</v>
      </c>
      <c r="E62" s="41">
        <v>220</v>
      </c>
      <c r="F62" s="42">
        <v>1697.51</v>
      </c>
      <c r="G62" s="49">
        <f t="shared" si="2"/>
        <v>10.164730538922155</v>
      </c>
      <c r="H62" s="42">
        <f t="shared" si="3"/>
        <v>4472.4799999999996</v>
      </c>
      <c r="I62" s="42">
        <f t="shared" si="4"/>
        <v>5527.54</v>
      </c>
    </row>
    <row r="63" spans="1:9" ht="16.899999999999999" customHeight="1" x14ac:dyDescent="0.25">
      <c r="A63" s="34" t="s">
        <v>56</v>
      </c>
      <c r="B63" s="41">
        <v>1</v>
      </c>
      <c r="C63" s="41">
        <f t="shared" si="1"/>
        <v>103</v>
      </c>
      <c r="D63" s="41">
        <v>0</v>
      </c>
      <c r="E63" s="41">
        <v>103</v>
      </c>
      <c r="F63" s="42">
        <v>1777.89</v>
      </c>
      <c r="G63" s="49">
        <f t="shared" si="2"/>
        <v>10.646047904191617</v>
      </c>
      <c r="H63" s="42">
        <f t="shared" si="3"/>
        <v>2193.09</v>
      </c>
      <c r="I63" s="42">
        <f t="shared" si="4"/>
        <v>2710.44</v>
      </c>
    </row>
    <row r="64" spans="1:9" ht="16.899999999999999" customHeight="1" x14ac:dyDescent="0.25">
      <c r="A64" s="34" t="s">
        <v>56</v>
      </c>
      <c r="B64" s="41">
        <v>1</v>
      </c>
      <c r="C64" s="41">
        <f t="shared" si="1"/>
        <v>55</v>
      </c>
      <c r="D64" s="41">
        <v>0</v>
      </c>
      <c r="E64" s="41">
        <v>55</v>
      </c>
      <c r="F64" s="42">
        <v>1727.9</v>
      </c>
      <c r="G64" s="49">
        <f t="shared" si="2"/>
        <v>10.346706586826349</v>
      </c>
      <c r="H64" s="42">
        <f t="shared" si="3"/>
        <v>1138.1400000000001</v>
      </c>
      <c r="I64" s="42">
        <f t="shared" si="4"/>
        <v>1406.63</v>
      </c>
    </row>
    <row r="65" spans="1:9" ht="16.899999999999999" customHeight="1" x14ac:dyDescent="0.25">
      <c r="A65" s="34" t="s">
        <v>56</v>
      </c>
      <c r="B65" s="41">
        <v>1</v>
      </c>
      <c r="C65" s="41">
        <f t="shared" si="1"/>
        <v>362.5</v>
      </c>
      <c r="D65" s="41">
        <v>291.5</v>
      </c>
      <c r="E65" s="41">
        <v>71</v>
      </c>
      <c r="F65" s="42">
        <v>1719.14</v>
      </c>
      <c r="G65" s="49">
        <f t="shared" si="2"/>
        <v>10.294251497005989</v>
      </c>
      <c r="H65" s="42">
        <f t="shared" si="3"/>
        <v>1461.78</v>
      </c>
      <c r="I65" s="42">
        <f t="shared" ref="I65:I96" si="5">ROUND(H65*1.2359,2)</f>
        <v>1806.61</v>
      </c>
    </row>
    <row r="66" spans="1:9" ht="16.899999999999999" customHeight="1" x14ac:dyDescent="0.25">
      <c r="A66" s="34" t="s">
        <v>56</v>
      </c>
      <c r="B66" s="41">
        <v>1</v>
      </c>
      <c r="C66" s="41">
        <f t="shared" si="1"/>
        <v>239</v>
      </c>
      <c r="D66" s="41">
        <v>0</v>
      </c>
      <c r="E66" s="41">
        <v>239</v>
      </c>
      <c r="F66" s="42">
        <v>1702.13</v>
      </c>
      <c r="G66" s="49">
        <f t="shared" si="2"/>
        <v>10.192395209580839</v>
      </c>
      <c r="H66" s="42">
        <f t="shared" si="3"/>
        <v>4871.96</v>
      </c>
      <c r="I66" s="42">
        <f t="shared" si="5"/>
        <v>6021.26</v>
      </c>
    </row>
    <row r="67" spans="1:9" ht="16.899999999999999" customHeight="1" x14ac:dyDescent="0.25">
      <c r="A67" s="34" t="s">
        <v>56</v>
      </c>
      <c r="B67" s="41">
        <v>1</v>
      </c>
      <c r="C67" s="41">
        <f t="shared" si="1"/>
        <v>85</v>
      </c>
      <c r="D67" s="41">
        <v>0</v>
      </c>
      <c r="E67" s="41">
        <v>85</v>
      </c>
      <c r="F67" s="42">
        <v>1772.99</v>
      </c>
      <c r="G67" s="49">
        <f t="shared" si="2"/>
        <v>10.616706586826348</v>
      </c>
      <c r="H67" s="42">
        <f t="shared" si="3"/>
        <v>1804.84</v>
      </c>
      <c r="I67" s="42">
        <f t="shared" si="5"/>
        <v>2230.6</v>
      </c>
    </row>
    <row r="68" spans="1:9" ht="16.899999999999999" customHeight="1" x14ac:dyDescent="0.25">
      <c r="A68" s="34" t="s">
        <v>56</v>
      </c>
      <c r="B68" s="41">
        <v>1</v>
      </c>
      <c r="C68" s="41">
        <f t="shared" si="1"/>
        <v>288</v>
      </c>
      <c r="D68" s="41">
        <v>0</v>
      </c>
      <c r="E68" s="41">
        <v>288</v>
      </c>
      <c r="F68" s="42">
        <v>1706.56</v>
      </c>
      <c r="G68" s="49">
        <f t="shared" si="2"/>
        <v>10.218922155688622</v>
      </c>
      <c r="H68" s="42">
        <f t="shared" si="3"/>
        <v>5886.1</v>
      </c>
      <c r="I68" s="42">
        <f t="shared" si="5"/>
        <v>7274.63</v>
      </c>
    </row>
    <row r="69" spans="1:9" ht="16.899999999999999" customHeight="1" x14ac:dyDescent="0.25">
      <c r="A69" s="34" t="s">
        <v>56</v>
      </c>
      <c r="B69" s="41">
        <v>1</v>
      </c>
      <c r="C69" s="41">
        <f t="shared" si="1"/>
        <v>44</v>
      </c>
      <c r="D69" s="41">
        <v>0</v>
      </c>
      <c r="E69" s="41">
        <v>44</v>
      </c>
      <c r="F69" s="42">
        <v>1653.41</v>
      </c>
      <c r="G69" s="49">
        <f t="shared" si="2"/>
        <v>9.9006586826347309</v>
      </c>
      <c r="H69" s="42">
        <f t="shared" si="3"/>
        <v>871.26</v>
      </c>
      <c r="I69" s="42">
        <f t="shared" si="5"/>
        <v>1076.79</v>
      </c>
    </row>
    <row r="70" spans="1:9" ht="16.899999999999999" customHeight="1" x14ac:dyDescent="0.25">
      <c r="A70" s="34" t="s">
        <v>56</v>
      </c>
      <c r="B70" s="41">
        <v>1</v>
      </c>
      <c r="C70" s="41">
        <f t="shared" si="1"/>
        <v>199</v>
      </c>
      <c r="D70" s="41">
        <v>0</v>
      </c>
      <c r="E70" s="41">
        <v>199</v>
      </c>
      <c r="F70" s="42">
        <v>1667.5</v>
      </c>
      <c r="G70" s="49">
        <f t="shared" si="2"/>
        <v>9.9850299401197606</v>
      </c>
      <c r="H70" s="42">
        <f t="shared" si="3"/>
        <v>3974.04</v>
      </c>
      <c r="I70" s="42">
        <f t="shared" si="5"/>
        <v>4911.5200000000004</v>
      </c>
    </row>
    <row r="71" spans="1:9" ht="16.899999999999999" customHeight="1" x14ac:dyDescent="0.25">
      <c r="A71" s="34" t="s">
        <v>56</v>
      </c>
      <c r="B71" s="41">
        <v>1</v>
      </c>
      <c r="C71" s="41">
        <f t="shared" si="1"/>
        <v>311</v>
      </c>
      <c r="D71" s="41">
        <v>0</v>
      </c>
      <c r="E71" s="41">
        <v>311</v>
      </c>
      <c r="F71" s="42">
        <v>1690.15</v>
      </c>
      <c r="G71" s="49">
        <f t="shared" si="2"/>
        <v>10.120658682634732</v>
      </c>
      <c r="H71" s="42">
        <f t="shared" si="3"/>
        <v>6295.05</v>
      </c>
      <c r="I71" s="42">
        <f t="shared" si="5"/>
        <v>7780.05</v>
      </c>
    </row>
    <row r="72" spans="1:9" ht="16.899999999999999" customHeight="1" x14ac:dyDescent="0.25">
      <c r="A72" s="34" t="s">
        <v>56</v>
      </c>
      <c r="B72" s="41">
        <v>1</v>
      </c>
      <c r="C72" s="41">
        <f t="shared" si="1"/>
        <v>146</v>
      </c>
      <c r="D72" s="41">
        <v>0</v>
      </c>
      <c r="E72" s="41">
        <v>146</v>
      </c>
      <c r="F72" s="42">
        <v>1709.53</v>
      </c>
      <c r="G72" s="49">
        <f t="shared" si="2"/>
        <v>10.236706586826347</v>
      </c>
      <c r="H72" s="42">
        <f t="shared" si="3"/>
        <v>2989.12</v>
      </c>
      <c r="I72" s="42">
        <f t="shared" si="5"/>
        <v>3694.25</v>
      </c>
    </row>
    <row r="73" spans="1:9" ht="16.899999999999999" customHeight="1" x14ac:dyDescent="0.25">
      <c r="A73" s="34" t="s">
        <v>56</v>
      </c>
      <c r="B73" s="41">
        <v>1</v>
      </c>
      <c r="C73" s="41">
        <f t="shared" si="1"/>
        <v>24</v>
      </c>
      <c r="D73" s="41">
        <v>0</v>
      </c>
      <c r="E73" s="41">
        <v>24</v>
      </c>
      <c r="F73" s="42">
        <v>1653.44</v>
      </c>
      <c r="G73" s="49">
        <f t="shared" si="2"/>
        <v>9.9008383233532946</v>
      </c>
      <c r="H73" s="42">
        <f t="shared" si="3"/>
        <v>475.24</v>
      </c>
      <c r="I73" s="42">
        <f t="shared" si="5"/>
        <v>587.35</v>
      </c>
    </row>
    <row r="74" spans="1:9" ht="16.899999999999999" customHeight="1" x14ac:dyDescent="0.25">
      <c r="A74" s="34" t="s">
        <v>57</v>
      </c>
      <c r="B74" s="41">
        <v>1</v>
      </c>
      <c r="C74" s="41">
        <f t="shared" si="1"/>
        <v>244</v>
      </c>
      <c r="D74" s="41">
        <v>0</v>
      </c>
      <c r="E74" s="41">
        <v>244</v>
      </c>
      <c r="F74" s="42">
        <v>1709.96</v>
      </c>
      <c r="G74" s="49">
        <f t="shared" si="2"/>
        <v>10.239281437125749</v>
      </c>
      <c r="H74" s="42">
        <f t="shared" si="3"/>
        <v>4996.7700000000004</v>
      </c>
      <c r="I74" s="42">
        <f t="shared" si="5"/>
        <v>6175.51</v>
      </c>
    </row>
    <row r="75" spans="1:9" ht="16.899999999999999" customHeight="1" x14ac:dyDescent="0.25">
      <c r="A75" s="34" t="s">
        <v>58</v>
      </c>
      <c r="B75" s="41">
        <v>1</v>
      </c>
      <c r="C75" s="41">
        <f t="shared" si="1"/>
        <v>391</v>
      </c>
      <c r="D75" s="41">
        <v>0</v>
      </c>
      <c r="E75" s="41">
        <v>391</v>
      </c>
      <c r="F75" s="42">
        <v>1785.51</v>
      </c>
      <c r="G75" s="49">
        <f t="shared" si="2"/>
        <v>10.691676646706586</v>
      </c>
      <c r="H75" s="42">
        <f t="shared" si="3"/>
        <v>8360.89</v>
      </c>
      <c r="I75" s="42">
        <f t="shared" si="5"/>
        <v>10333.219999999999</v>
      </c>
    </row>
    <row r="76" spans="1:9" ht="16.899999999999999" customHeight="1" x14ac:dyDescent="0.25">
      <c r="A76" s="34" t="s">
        <v>58</v>
      </c>
      <c r="B76" s="41">
        <v>1</v>
      </c>
      <c r="C76" s="41">
        <f t="shared" si="1"/>
        <v>47</v>
      </c>
      <c r="D76" s="41">
        <v>0</v>
      </c>
      <c r="E76" s="41">
        <v>47</v>
      </c>
      <c r="F76" s="42">
        <v>1785.52</v>
      </c>
      <c r="G76" s="49">
        <f t="shared" si="2"/>
        <v>10.691736526946107</v>
      </c>
      <c r="H76" s="42">
        <f t="shared" si="3"/>
        <v>1005.02</v>
      </c>
      <c r="I76" s="42">
        <f t="shared" si="5"/>
        <v>1242.0999999999999</v>
      </c>
    </row>
    <row r="77" spans="1:9" ht="16.899999999999999" customHeight="1" x14ac:dyDescent="0.25">
      <c r="A77" s="34" t="s">
        <v>58</v>
      </c>
      <c r="B77" s="41">
        <v>1</v>
      </c>
      <c r="C77" s="41">
        <f t="shared" si="1"/>
        <v>13.583333</v>
      </c>
      <c r="D77" s="41">
        <v>0</v>
      </c>
      <c r="E77" s="41">
        <v>13.583333</v>
      </c>
      <c r="F77" s="42">
        <v>1785.51</v>
      </c>
      <c r="G77" s="49">
        <f t="shared" si="2"/>
        <v>10.691676646706586</v>
      </c>
      <c r="H77" s="42">
        <f t="shared" si="3"/>
        <v>290.45999999999998</v>
      </c>
      <c r="I77" s="42">
        <f t="shared" si="5"/>
        <v>358.98</v>
      </c>
    </row>
    <row r="78" spans="1:9" ht="16.899999999999999" customHeight="1" x14ac:dyDescent="0.25">
      <c r="A78" s="34" t="s">
        <v>58</v>
      </c>
      <c r="B78" s="41">
        <v>1</v>
      </c>
      <c r="C78" s="41">
        <f t="shared" si="1"/>
        <v>55.5</v>
      </c>
      <c r="D78" s="41">
        <v>0</v>
      </c>
      <c r="E78" s="41">
        <v>55.5</v>
      </c>
      <c r="F78" s="42">
        <v>1785.52</v>
      </c>
      <c r="G78" s="49">
        <f t="shared" si="2"/>
        <v>10.691736526946107</v>
      </c>
      <c r="H78" s="42">
        <f t="shared" si="3"/>
        <v>1186.78</v>
      </c>
      <c r="I78" s="42">
        <f t="shared" si="5"/>
        <v>1466.74</v>
      </c>
    </row>
    <row r="79" spans="1:9" ht="16.899999999999999" customHeight="1" x14ac:dyDescent="0.25">
      <c r="A79" s="34" t="s">
        <v>58</v>
      </c>
      <c r="B79" s="41">
        <v>1</v>
      </c>
      <c r="C79" s="41">
        <f t="shared" si="1"/>
        <v>15</v>
      </c>
      <c r="D79" s="41">
        <v>0</v>
      </c>
      <c r="E79" s="41">
        <v>15</v>
      </c>
      <c r="F79" s="42">
        <v>1785.53</v>
      </c>
      <c r="G79" s="49">
        <f t="shared" si="2"/>
        <v>10.691796407185629</v>
      </c>
      <c r="H79" s="42">
        <f t="shared" si="3"/>
        <v>320.75</v>
      </c>
      <c r="I79" s="42">
        <f t="shared" si="5"/>
        <v>396.41</v>
      </c>
    </row>
    <row r="80" spans="1:9" ht="16.899999999999999" customHeight="1" x14ac:dyDescent="0.25">
      <c r="A80" s="34" t="s">
        <v>59</v>
      </c>
      <c r="B80" s="41">
        <v>1</v>
      </c>
      <c r="C80" s="41">
        <f t="shared" si="1"/>
        <v>155</v>
      </c>
      <c r="D80" s="41">
        <v>0</v>
      </c>
      <c r="E80" s="41">
        <v>155</v>
      </c>
      <c r="F80" s="42">
        <v>1585.82</v>
      </c>
      <c r="G80" s="49">
        <f t="shared" si="2"/>
        <v>9.4959281437125753</v>
      </c>
      <c r="H80" s="42">
        <f t="shared" si="3"/>
        <v>2943.74</v>
      </c>
      <c r="I80" s="42">
        <f t="shared" si="5"/>
        <v>3638.17</v>
      </c>
    </row>
    <row r="81" spans="1:9" ht="16.899999999999999" customHeight="1" x14ac:dyDescent="0.25">
      <c r="A81" s="34" t="s">
        <v>59</v>
      </c>
      <c r="B81" s="41">
        <v>1</v>
      </c>
      <c r="C81" s="41">
        <f t="shared" si="1"/>
        <v>771</v>
      </c>
      <c r="D81" s="41">
        <v>663</v>
      </c>
      <c r="E81" s="41">
        <v>108</v>
      </c>
      <c r="F81" s="42">
        <v>1599.84</v>
      </c>
      <c r="G81" s="49">
        <f t="shared" si="2"/>
        <v>9.579880239520957</v>
      </c>
      <c r="H81" s="42">
        <f t="shared" si="3"/>
        <v>2069.25</v>
      </c>
      <c r="I81" s="42">
        <f t="shared" si="5"/>
        <v>2557.39</v>
      </c>
    </row>
    <row r="82" spans="1:9" ht="16.899999999999999" customHeight="1" x14ac:dyDescent="0.25">
      <c r="A82" s="34" t="s">
        <v>59</v>
      </c>
      <c r="B82" s="41">
        <v>1</v>
      </c>
      <c r="C82" s="41">
        <f t="shared" si="1"/>
        <v>146</v>
      </c>
      <c r="D82" s="41">
        <v>0</v>
      </c>
      <c r="E82" s="41">
        <v>146</v>
      </c>
      <c r="F82" s="42">
        <v>1577.43</v>
      </c>
      <c r="G82" s="49">
        <f t="shared" si="2"/>
        <v>9.4456886227544921</v>
      </c>
      <c r="H82" s="42">
        <f t="shared" si="3"/>
        <v>2758.14</v>
      </c>
      <c r="I82" s="42">
        <f t="shared" si="5"/>
        <v>3408.79</v>
      </c>
    </row>
    <row r="83" spans="1:9" ht="16.899999999999999" customHeight="1" x14ac:dyDescent="0.25">
      <c r="A83" s="34" t="s">
        <v>59</v>
      </c>
      <c r="B83" s="41">
        <v>1</v>
      </c>
      <c r="C83" s="41">
        <f t="shared" si="1"/>
        <v>31</v>
      </c>
      <c r="D83" s="41">
        <v>0</v>
      </c>
      <c r="E83" s="41">
        <v>31</v>
      </c>
      <c r="F83" s="42">
        <v>1632.02</v>
      </c>
      <c r="G83" s="49">
        <f t="shared" si="2"/>
        <v>9.7725748502994012</v>
      </c>
      <c r="H83" s="42">
        <f t="shared" si="3"/>
        <v>605.9</v>
      </c>
      <c r="I83" s="42">
        <f t="shared" si="5"/>
        <v>748.83</v>
      </c>
    </row>
    <row r="84" spans="1:9" ht="16.899999999999999" customHeight="1" x14ac:dyDescent="0.25">
      <c r="A84" s="34" t="s">
        <v>60</v>
      </c>
      <c r="B84" s="41">
        <v>1</v>
      </c>
      <c r="C84" s="41">
        <f t="shared" si="1"/>
        <v>12</v>
      </c>
      <c r="D84" s="41">
        <v>0</v>
      </c>
      <c r="E84" s="41">
        <v>12</v>
      </c>
      <c r="F84" s="42">
        <v>1653.44</v>
      </c>
      <c r="G84" s="49">
        <f t="shared" si="2"/>
        <v>9.9008383233532946</v>
      </c>
      <c r="H84" s="42">
        <f t="shared" si="3"/>
        <v>237.62</v>
      </c>
      <c r="I84" s="42">
        <f t="shared" si="5"/>
        <v>293.67</v>
      </c>
    </row>
    <row r="85" spans="1:9" ht="16.899999999999999" customHeight="1" x14ac:dyDescent="0.25">
      <c r="A85" s="34" t="s">
        <v>60</v>
      </c>
      <c r="B85" s="41">
        <v>1</v>
      </c>
      <c r="C85" s="41">
        <f t="shared" si="1"/>
        <v>64</v>
      </c>
      <c r="D85" s="41">
        <v>0</v>
      </c>
      <c r="E85" s="41">
        <v>64</v>
      </c>
      <c r="F85" s="42">
        <v>1766.99</v>
      </c>
      <c r="G85" s="49">
        <f t="shared" si="2"/>
        <v>10.580778443113772</v>
      </c>
      <c r="H85" s="42">
        <f t="shared" si="3"/>
        <v>1354.34</v>
      </c>
      <c r="I85" s="42">
        <f t="shared" si="5"/>
        <v>1673.83</v>
      </c>
    </row>
    <row r="86" spans="1:9" ht="16.899999999999999" customHeight="1" x14ac:dyDescent="0.25">
      <c r="A86" s="34" t="s">
        <v>60</v>
      </c>
      <c r="B86" s="41">
        <v>1</v>
      </c>
      <c r="C86" s="41">
        <f t="shared" si="1"/>
        <v>120</v>
      </c>
      <c r="D86" s="41">
        <v>0</v>
      </c>
      <c r="E86" s="41">
        <v>120</v>
      </c>
      <c r="F86" s="42">
        <v>1696.54</v>
      </c>
      <c r="G86" s="49">
        <f t="shared" si="2"/>
        <v>10.158922155688623</v>
      </c>
      <c r="H86" s="42">
        <f t="shared" si="3"/>
        <v>2438.14</v>
      </c>
      <c r="I86" s="42">
        <f t="shared" si="5"/>
        <v>3013.3</v>
      </c>
    </row>
    <row r="87" spans="1:9" ht="16.899999999999999" customHeight="1" x14ac:dyDescent="0.25">
      <c r="A87" s="34" t="s">
        <v>60</v>
      </c>
      <c r="B87" s="41">
        <v>1</v>
      </c>
      <c r="C87" s="41">
        <f t="shared" si="1"/>
        <v>112</v>
      </c>
      <c r="D87" s="41">
        <v>0</v>
      </c>
      <c r="E87" s="41">
        <v>112</v>
      </c>
      <c r="F87" s="42">
        <v>1684.22</v>
      </c>
      <c r="G87" s="49">
        <f t="shared" si="2"/>
        <v>10.085149700598803</v>
      </c>
      <c r="H87" s="42">
        <f t="shared" si="3"/>
        <v>2259.0700000000002</v>
      </c>
      <c r="I87" s="42">
        <f t="shared" si="5"/>
        <v>2791.98</v>
      </c>
    </row>
    <row r="88" spans="1:9" ht="16.899999999999999" customHeight="1" x14ac:dyDescent="0.25">
      <c r="A88" s="34" t="s">
        <v>60</v>
      </c>
      <c r="B88" s="41">
        <v>1</v>
      </c>
      <c r="C88" s="41">
        <f t="shared" si="1"/>
        <v>64</v>
      </c>
      <c r="D88" s="41">
        <v>0</v>
      </c>
      <c r="E88" s="41">
        <v>64</v>
      </c>
      <c r="F88" s="42">
        <v>1653.4</v>
      </c>
      <c r="G88" s="49">
        <f t="shared" si="2"/>
        <v>9.9005988023952103</v>
      </c>
      <c r="H88" s="42">
        <f t="shared" si="3"/>
        <v>1267.28</v>
      </c>
      <c r="I88" s="42">
        <f t="shared" si="5"/>
        <v>1566.23</v>
      </c>
    </row>
    <row r="89" spans="1:9" ht="16.899999999999999" customHeight="1" x14ac:dyDescent="0.25">
      <c r="A89" s="34" t="s">
        <v>60</v>
      </c>
      <c r="B89" s="41">
        <v>1</v>
      </c>
      <c r="C89" s="41">
        <f t="shared" si="1"/>
        <v>64</v>
      </c>
      <c r="D89" s="41">
        <v>0</v>
      </c>
      <c r="E89" s="41">
        <v>64</v>
      </c>
      <c r="F89" s="42">
        <v>1653.4</v>
      </c>
      <c r="G89" s="49">
        <f t="shared" si="2"/>
        <v>9.9005988023952103</v>
      </c>
      <c r="H89" s="42">
        <f t="shared" si="3"/>
        <v>1267.28</v>
      </c>
      <c r="I89" s="42">
        <f t="shared" si="5"/>
        <v>1566.23</v>
      </c>
    </row>
    <row r="90" spans="1:9" ht="16.899999999999999" customHeight="1" x14ac:dyDescent="0.25">
      <c r="A90" s="34" t="s">
        <v>60</v>
      </c>
      <c r="B90" s="41">
        <v>1</v>
      </c>
      <c r="C90" s="41">
        <f t="shared" si="1"/>
        <v>96</v>
      </c>
      <c r="D90" s="41">
        <v>0</v>
      </c>
      <c r="E90" s="41">
        <v>96</v>
      </c>
      <c r="F90" s="42">
        <v>1733.01</v>
      </c>
      <c r="G90" s="49">
        <f t="shared" si="2"/>
        <v>10.377305389221556</v>
      </c>
      <c r="H90" s="42">
        <f t="shared" si="3"/>
        <v>1992.44</v>
      </c>
      <c r="I90" s="42">
        <f t="shared" si="5"/>
        <v>2462.46</v>
      </c>
    </row>
    <row r="91" spans="1:9" ht="16.899999999999999" customHeight="1" x14ac:dyDescent="0.25">
      <c r="A91" s="34" t="s">
        <v>60</v>
      </c>
      <c r="B91" s="41">
        <v>1</v>
      </c>
      <c r="C91" s="41">
        <f t="shared" si="1"/>
        <v>129</v>
      </c>
      <c r="D91" s="41">
        <v>0</v>
      </c>
      <c r="E91" s="41">
        <v>129</v>
      </c>
      <c r="F91" s="42">
        <v>1708.57</v>
      </c>
      <c r="G91" s="49">
        <f t="shared" si="2"/>
        <v>10.230958083832334</v>
      </c>
      <c r="H91" s="42">
        <f t="shared" si="3"/>
        <v>2639.59</v>
      </c>
      <c r="I91" s="42">
        <f t="shared" si="5"/>
        <v>3262.27</v>
      </c>
    </row>
    <row r="92" spans="1:9" ht="16.899999999999999" customHeight="1" x14ac:dyDescent="0.25">
      <c r="A92" s="34" t="s">
        <v>61</v>
      </c>
      <c r="B92" s="41">
        <v>1</v>
      </c>
      <c r="C92" s="41">
        <f t="shared" si="1"/>
        <v>144</v>
      </c>
      <c r="D92" s="41">
        <v>0</v>
      </c>
      <c r="E92" s="41">
        <v>144</v>
      </c>
      <c r="F92" s="42">
        <v>1713.29</v>
      </c>
      <c r="G92" s="49">
        <f t="shared" si="2"/>
        <v>10.259221556886228</v>
      </c>
      <c r="H92" s="42">
        <f t="shared" si="3"/>
        <v>2954.66</v>
      </c>
      <c r="I92" s="42">
        <f t="shared" si="5"/>
        <v>3651.66</v>
      </c>
    </row>
    <row r="93" spans="1:9" ht="16.899999999999999" customHeight="1" x14ac:dyDescent="0.25">
      <c r="A93" s="34" t="s">
        <v>61</v>
      </c>
      <c r="B93" s="41">
        <v>1</v>
      </c>
      <c r="C93" s="41">
        <f t="shared" si="1"/>
        <v>168</v>
      </c>
      <c r="D93" s="41">
        <v>0</v>
      </c>
      <c r="E93" s="41">
        <v>168</v>
      </c>
      <c r="F93" s="42">
        <v>1704.74</v>
      </c>
      <c r="G93" s="49">
        <f t="shared" si="2"/>
        <v>10.208023952095809</v>
      </c>
      <c r="H93" s="42">
        <f t="shared" si="3"/>
        <v>3429.9</v>
      </c>
      <c r="I93" s="42">
        <f t="shared" si="5"/>
        <v>4239.01</v>
      </c>
    </row>
    <row r="94" spans="1:9" ht="16.899999999999999" customHeight="1" x14ac:dyDescent="0.25">
      <c r="A94" s="34" t="s">
        <v>61</v>
      </c>
      <c r="B94" s="41">
        <v>1</v>
      </c>
      <c r="C94" s="41">
        <f t="shared" si="1"/>
        <v>144</v>
      </c>
      <c r="D94" s="41">
        <v>0</v>
      </c>
      <c r="E94" s="41">
        <v>144</v>
      </c>
      <c r="F94" s="42">
        <v>1701.32</v>
      </c>
      <c r="G94" s="49">
        <f t="shared" si="2"/>
        <v>10.187544910179641</v>
      </c>
      <c r="H94" s="42">
        <f t="shared" si="3"/>
        <v>2934.01</v>
      </c>
      <c r="I94" s="42">
        <f t="shared" si="5"/>
        <v>3626.14</v>
      </c>
    </row>
    <row r="95" spans="1:9" ht="16.899999999999999" customHeight="1" x14ac:dyDescent="0.25">
      <c r="A95" s="34" t="s">
        <v>61</v>
      </c>
      <c r="B95" s="41">
        <v>1</v>
      </c>
      <c r="C95" s="41">
        <f t="shared" si="1"/>
        <v>145</v>
      </c>
      <c r="D95" s="41">
        <v>0</v>
      </c>
      <c r="E95" s="41">
        <v>145</v>
      </c>
      <c r="F95" s="42">
        <v>1714.38</v>
      </c>
      <c r="G95" s="49">
        <f t="shared" si="2"/>
        <v>10.265748502994013</v>
      </c>
      <c r="H95" s="42">
        <f t="shared" si="3"/>
        <v>2977.07</v>
      </c>
      <c r="I95" s="42">
        <f t="shared" si="5"/>
        <v>3679.36</v>
      </c>
    </row>
    <row r="96" spans="1:9" ht="16.899999999999999" customHeight="1" x14ac:dyDescent="0.25">
      <c r="A96" s="34" t="s">
        <v>61</v>
      </c>
      <c r="B96" s="41">
        <v>1</v>
      </c>
      <c r="C96" s="41">
        <f t="shared" si="1"/>
        <v>168</v>
      </c>
      <c r="D96" s="41">
        <v>0</v>
      </c>
      <c r="E96" s="41">
        <v>168</v>
      </c>
      <c r="F96" s="42">
        <v>1715.01</v>
      </c>
      <c r="G96" s="49">
        <f t="shared" si="2"/>
        <v>10.269520958083833</v>
      </c>
      <c r="H96" s="42">
        <f t="shared" si="3"/>
        <v>3450.56</v>
      </c>
      <c r="I96" s="42">
        <f t="shared" si="5"/>
        <v>4264.55</v>
      </c>
    </row>
    <row r="97" spans="1:9" ht="16.899999999999999" customHeight="1" x14ac:dyDescent="0.25">
      <c r="A97" s="34" t="s">
        <v>61</v>
      </c>
      <c r="B97" s="41">
        <v>1</v>
      </c>
      <c r="C97" s="41">
        <f t="shared" si="1"/>
        <v>152</v>
      </c>
      <c r="D97" s="41">
        <v>0</v>
      </c>
      <c r="E97" s="41">
        <v>152</v>
      </c>
      <c r="F97" s="42">
        <v>1710.15</v>
      </c>
      <c r="G97" s="49">
        <f t="shared" si="2"/>
        <v>10.240419161676646</v>
      </c>
      <c r="H97" s="42">
        <f t="shared" si="3"/>
        <v>3113.09</v>
      </c>
      <c r="I97" s="42">
        <f t="shared" ref="I97:I128" si="6">ROUND(H97*1.2359,2)</f>
        <v>3847.47</v>
      </c>
    </row>
    <row r="98" spans="1:9" ht="16.899999999999999" customHeight="1" x14ac:dyDescent="0.25">
      <c r="A98" s="34" t="s">
        <v>61</v>
      </c>
      <c r="B98" s="41">
        <v>1</v>
      </c>
      <c r="C98" s="41">
        <f t="shared" si="1"/>
        <v>152</v>
      </c>
      <c r="D98" s="41">
        <v>0</v>
      </c>
      <c r="E98" s="41">
        <v>152</v>
      </c>
      <c r="F98" s="42">
        <v>1698.8</v>
      </c>
      <c r="G98" s="49">
        <f t="shared" si="2"/>
        <v>10.172455089820359</v>
      </c>
      <c r="H98" s="42">
        <f t="shared" si="3"/>
        <v>3092.43</v>
      </c>
      <c r="I98" s="42">
        <f t="shared" si="6"/>
        <v>3821.93</v>
      </c>
    </row>
    <row r="99" spans="1:9" ht="16.899999999999999" customHeight="1" x14ac:dyDescent="0.25">
      <c r="A99" s="34" t="s">
        <v>61</v>
      </c>
      <c r="B99" s="41">
        <v>1</v>
      </c>
      <c r="C99" s="41">
        <f t="shared" si="1"/>
        <v>128</v>
      </c>
      <c r="D99" s="41">
        <v>0</v>
      </c>
      <c r="E99" s="41">
        <v>128</v>
      </c>
      <c r="F99" s="42">
        <v>1680.37</v>
      </c>
      <c r="G99" s="49">
        <f t="shared" si="2"/>
        <v>10.062095808383233</v>
      </c>
      <c r="H99" s="42">
        <f t="shared" si="3"/>
        <v>2575.9</v>
      </c>
      <c r="I99" s="42">
        <f t="shared" si="6"/>
        <v>3183.55</v>
      </c>
    </row>
    <row r="100" spans="1:9" ht="16.899999999999999" customHeight="1" x14ac:dyDescent="0.25">
      <c r="A100" s="34" t="s">
        <v>62</v>
      </c>
      <c r="B100" s="41">
        <v>1</v>
      </c>
      <c r="C100" s="41">
        <f t="shared" si="1"/>
        <v>284</v>
      </c>
      <c r="D100" s="41">
        <v>0</v>
      </c>
      <c r="E100" s="41">
        <v>284</v>
      </c>
      <c r="F100" s="42">
        <v>1711.11</v>
      </c>
      <c r="G100" s="49">
        <f t="shared" si="2"/>
        <v>10.246167664670658</v>
      </c>
      <c r="H100" s="42">
        <f t="shared" si="3"/>
        <v>5819.82</v>
      </c>
      <c r="I100" s="42">
        <f t="shared" si="6"/>
        <v>7192.72</v>
      </c>
    </row>
    <row r="101" spans="1:9" ht="16.899999999999999" customHeight="1" x14ac:dyDescent="0.25">
      <c r="A101" s="34" t="s">
        <v>62</v>
      </c>
      <c r="B101" s="41">
        <v>1</v>
      </c>
      <c r="C101" s="41">
        <f t="shared" si="1"/>
        <v>136</v>
      </c>
      <c r="D101" s="41">
        <v>0</v>
      </c>
      <c r="E101" s="41">
        <v>136</v>
      </c>
      <c r="F101" s="42">
        <v>1674.03</v>
      </c>
      <c r="G101" s="49">
        <f t="shared" si="2"/>
        <v>10.024131736526947</v>
      </c>
      <c r="H101" s="42">
        <f t="shared" si="3"/>
        <v>2726.56</v>
      </c>
      <c r="I101" s="42">
        <f t="shared" si="6"/>
        <v>3369.76</v>
      </c>
    </row>
    <row r="102" spans="1:9" ht="16.899999999999999" customHeight="1" x14ac:dyDescent="0.25">
      <c r="A102" s="34" t="s">
        <v>63</v>
      </c>
      <c r="B102" s="41">
        <v>1</v>
      </c>
      <c r="C102" s="41">
        <f t="shared" si="1"/>
        <v>412</v>
      </c>
      <c r="D102" s="41">
        <v>0</v>
      </c>
      <c r="E102" s="41">
        <v>412</v>
      </c>
      <c r="F102" s="42">
        <v>1712.02</v>
      </c>
      <c r="G102" s="49">
        <f t="shared" si="2"/>
        <v>10.251616766467066</v>
      </c>
      <c r="H102" s="42">
        <f t="shared" si="3"/>
        <v>8447.33</v>
      </c>
      <c r="I102" s="42">
        <f t="shared" si="6"/>
        <v>10440.06</v>
      </c>
    </row>
    <row r="103" spans="1:9" ht="16.899999999999999" customHeight="1" x14ac:dyDescent="0.25">
      <c r="A103" s="34" t="s">
        <v>63</v>
      </c>
      <c r="B103" s="41">
        <v>1</v>
      </c>
      <c r="C103" s="41">
        <f t="shared" si="1"/>
        <v>176</v>
      </c>
      <c r="D103" s="41">
        <v>0</v>
      </c>
      <c r="E103" s="41">
        <v>176</v>
      </c>
      <c r="F103" s="42">
        <v>1673.02</v>
      </c>
      <c r="G103" s="49">
        <f t="shared" si="2"/>
        <v>10.018083832335329</v>
      </c>
      <c r="H103" s="42">
        <f t="shared" si="3"/>
        <v>3526.37</v>
      </c>
      <c r="I103" s="42">
        <f t="shared" si="6"/>
        <v>4358.24</v>
      </c>
    </row>
    <row r="104" spans="1:9" ht="16.899999999999999" customHeight="1" x14ac:dyDescent="0.25">
      <c r="A104" s="34" t="s">
        <v>63</v>
      </c>
      <c r="B104" s="41">
        <v>1</v>
      </c>
      <c r="C104" s="41">
        <f t="shared" si="1"/>
        <v>353</v>
      </c>
      <c r="D104" s="41">
        <v>0</v>
      </c>
      <c r="E104" s="41">
        <v>353</v>
      </c>
      <c r="F104" s="42">
        <v>1707.77</v>
      </c>
      <c r="G104" s="49">
        <f t="shared" si="2"/>
        <v>10.226167664670658</v>
      </c>
      <c r="H104" s="42">
        <f t="shared" si="3"/>
        <v>7219.67</v>
      </c>
      <c r="I104" s="42">
        <f t="shared" si="6"/>
        <v>8922.7900000000009</v>
      </c>
    </row>
    <row r="105" spans="1:9" ht="16.899999999999999" customHeight="1" x14ac:dyDescent="0.25">
      <c r="A105" s="34" t="s">
        <v>63</v>
      </c>
      <c r="B105" s="41">
        <v>1</v>
      </c>
      <c r="C105" s="41">
        <f t="shared" si="1"/>
        <v>360</v>
      </c>
      <c r="D105" s="41">
        <v>0</v>
      </c>
      <c r="E105" s="41">
        <v>360</v>
      </c>
      <c r="F105" s="42">
        <v>1725.28</v>
      </c>
      <c r="G105" s="49">
        <f t="shared" si="2"/>
        <v>10.331017964071856</v>
      </c>
      <c r="H105" s="42">
        <f t="shared" si="3"/>
        <v>7438.33</v>
      </c>
      <c r="I105" s="42">
        <f t="shared" si="6"/>
        <v>9193.0300000000007</v>
      </c>
    </row>
    <row r="106" spans="1:9" ht="16.899999999999999" customHeight="1" x14ac:dyDescent="0.25">
      <c r="A106" s="34" t="s">
        <v>64</v>
      </c>
      <c r="B106" s="41">
        <v>1</v>
      </c>
      <c r="C106" s="41">
        <f t="shared" si="1"/>
        <v>24</v>
      </c>
      <c r="D106" s="41">
        <v>0</v>
      </c>
      <c r="E106" s="41">
        <v>24</v>
      </c>
      <c r="F106" s="42">
        <v>1869.01</v>
      </c>
      <c r="G106" s="49">
        <f t="shared" si="2"/>
        <v>11.191676646706586</v>
      </c>
      <c r="H106" s="42">
        <f t="shared" si="3"/>
        <v>537.20000000000005</v>
      </c>
      <c r="I106" s="42">
        <f t="shared" si="6"/>
        <v>663.93</v>
      </c>
    </row>
    <row r="107" spans="1:9" ht="16.899999999999999" customHeight="1" x14ac:dyDescent="0.25">
      <c r="A107" s="34" t="s">
        <v>64</v>
      </c>
      <c r="B107" s="41">
        <v>1</v>
      </c>
      <c r="C107" s="41">
        <f t="shared" si="1"/>
        <v>12</v>
      </c>
      <c r="D107" s="41">
        <v>0</v>
      </c>
      <c r="E107" s="41">
        <v>12</v>
      </c>
      <c r="F107" s="42">
        <v>1749.23</v>
      </c>
      <c r="G107" s="49">
        <f t="shared" si="2"/>
        <v>10.474431137724551</v>
      </c>
      <c r="H107" s="42">
        <f t="shared" si="3"/>
        <v>251.39</v>
      </c>
      <c r="I107" s="42">
        <f t="shared" si="6"/>
        <v>310.69</v>
      </c>
    </row>
    <row r="108" spans="1:9" ht="16.899999999999999" customHeight="1" x14ac:dyDescent="0.25">
      <c r="A108" s="34" t="s">
        <v>64</v>
      </c>
      <c r="B108" s="41">
        <v>1</v>
      </c>
      <c r="C108" s="41">
        <f t="shared" si="1"/>
        <v>346.5</v>
      </c>
      <c r="D108" s="41">
        <v>303</v>
      </c>
      <c r="E108" s="41">
        <v>43.5</v>
      </c>
      <c r="F108" s="42">
        <v>1750.08</v>
      </c>
      <c r="G108" s="49">
        <f t="shared" si="2"/>
        <v>10.479520958083832</v>
      </c>
      <c r="H108" s="42">
        <f t="shared" si="3"/>
        <v>911.72</v>
      </c>
      <c r="I108" s="42">
        <f t="shared" si="6"/>
        <v>1126.79</v>
      </c>
    </row>
    <row r="109" spans="1:9" ht="16.899999999999999" customHeight="1" x14ac:dyDescent="0.25">
      <c r="A109" s="34" t="s">
        <v>33</v>
      </c>
      <c r="B109" s="41">
        <v>1</v>
      </c>
      <c r="C109" s="41">
        <f t="shared" si="1"/>
        <v>252</v>
      </c>
      <c r="D109" s="41">
        <v>0</v>
      </c>
      <c r="E109" s="41">
        <v>252</v>
      </c>
      <c r="F109" s="42">
        <v>1647.24</v>
      </c>
      <c r="G109" s="49">
        <f t="shared" si="2"/>
        <v>9.8637125748503003</v>
      </c>
      <c r="H109" s="42">
        <f t="shared" si="3"/>
        <v>4971.3100000000004</v>
      </c>
      <c r="I109" s="42">
        <f t="shared" si="6"/>
        <v>6144.04</v>
      </c>
    </row>
    <row r="110" spans="1:9" ht="16.899999999999999" customHeight="1" x14ac:dyDescent="0.25">
      <c r="A110" s="34" t="s">
        <v>33</v>
      </c>
      <c r="B110" s="41">
        <v>1</v>
      </c>
      <c r="C110" s="41">
        <f t="shared" si="1"/>
        <v>232</v>
      </c>
      <c r="D110" s="41">
        <v>0</v>
      </c>
      <c r="E110" s="41">
        <v>232</v>
      </c>
      <c r="F110" s="42">
        <v>1643.81</v>
      </c>
      <c r="G110" s="49">
        <f t="shared" si="2"/>
        <v>9.8431736526946096</v>
      </c>
      <c r="H110" s="42">
        <f t="shared" si="3"/>
        <v>4567.2299999999996</v>
      </c>
      <c r="I110" s="42">
        <f t="shared" si="6"/>
        <v>5644.64</v>
      </c>
    </row>
    <row r="111" spans="1:9" ht="16.899999999999999" customHeight="1" x14ac:dyDescent="0.25">
      <c r="A111" s="34" t="s">
        <v>33</v>
      </c>
      <c r="B111" s="41">
        <v>1</v>
      </c>
      <c r="C111" s="41">
        <f t="shared" si="1"/>
        <v>168</v>
      </c>
      <c r="D111" s="41">
        <v>0</v>
      </c>
      <c r="E111" s="41">
        <v>168</v>
      </c>
      <c r="F111" s="42">
        <v>1629.73</v>
      </c>
      <c r="G111" s="49">
        <f t="shared" si="2"/>
        <v>9.7588622754491023</v>
      </c>
      <c r="H111" s="42">
        <f t="shared" si="3"/>
        <v>3278.98</v>
      </c>
      <c r="I111" s="42">
        <f t="shared" si="6"/>
        <v>4052.49</v>
      </c>
    </row>
    <row r="112" spans="1:9" ht="16.899999999999999" customHeight="1" x14ac:dyDescent="0.25">
      <c r="A112" s="34" t="s">
        <v>33</v>
      </c>
      <c r="B112" s="41">
        <v>1</v>
      </c>
      <c r="C112" s="41">
        <f t="shared" si="1"/>
        <v>164</v>
      </c>
      <c r="D112" s="41">
        <v>0</v>
      </c>
      <c r="E112" s="41">
        <v>164</v>
      </c>
      <c r="F112" s="42">
        <v>1654.63</v>
      </c>
      <c r="G112" s="49">
        <f t="shared" si="2"/>
        <v>9.9079640718562878</v>
      </c>
      <c r="H112" s="42">
        <f t="shared" si="3"/>
        <v>3249.81</v>
      </c>
      <c r="I112" s="42">
        <f t="shared" si="6"/>
        <v>4016.44</v>
      </c>
    </row>
    <row r="113" spans="1:9" ht="16.899999999999999" customHeight="1" x14ac:dyDescent="0.25">
      <c r="A113" s="34" t="s">
        <v>33</v>
      </c>
      <c r="B113" s="41">
        <v>1</v>
      </c>
      <c r="C113" s="41">
        <f t="shared" si="1"/>
        <v>228</v>
      </c>
      <c r="D113" s="41">
        <v>0</v>
      </c>
      <c r="E113" s="41">
        <v>228</v>
      </c>
      <c r="F113" s="42">
        <v>1661.98</v>
      </c>
      <c r="G113" s="49">
        <f t="shared" si="2"/>
        <v>9.951976047904191</v>
      </c>
      <c r="H113" s="42">
        <f t="shared" si="3"/>
        <v>4538.1000000000004</v>
      </c>
      <c r="I113" s="42">
        <f t="shared" si="6"/>
        <v>5608.64</v>
      </c>
    </row>
    <row r="114" spans="1:9" ht="16.899999999999999" customHeight="1" x14ac:dyDescent="0.25">
      <c r="A114" s="34" t="s">
        <v>65</v>
      </c>
      <c r="B114" s="41">
        <v>1</v>
      </c>
      <c r="C114" s="41">
        <f t="shared" si="1"/>
        <v>108.5</v>
      </c>
      <c r="D114" s="41">
        <v>0</v>
      </c>
      <c r="E114" s="41">
        <v>108.5</v>
      </c>
      <c r="F114" s="42">
        <v>1881.71</v>
      </c>
      <c r="G114" s="49">
        <f t="shared" si="2"/>
        <v>11.267724550898205</v>
      </c>
      <c r="H114" s="42">
        <f t="shared" si="3"/>
        <v>2445.1</v>
      </c>
      <c r="I114" s="42">
        <f t="shared" si="6"/>
        <v>3021.9</v>
      </c>
    </row>
    <row r="115" spans="1:9" ht="16.899999999999999" customHeight="1" x14ac:dyDescent="0.25">
      <c r="A115" s="34" t="s">
        <v>65</v>
      </c>
      <c r="B115" s="41">
        <v>1</v>
      </c>
      <c r="C115" s="41">
        <f t="shared" si="1"/>
        <v>124</v>
      </c>
      <c r="D115" s="41">
        <v>0</v>
      </c>
      <c r="E115" s="41">
        <v>124</v>
      </c>
      <c r="F115" s="42">
        <v>1883.11</v>
      </c>
      <c r="G115" s="49">
        <f t="shared" si="2"/>
        <v>11.276107784431137</v>
      </c>
      <c r="H115" s="42">
        <f t="shared" si="3"/>
        <v>2796.47</v>
      </c>
      <c r="I115" s="42">
        <f t="shared" si="6"/>
        <v>3456.16</v>
      </c>
    </row>
    <row r="116" spans="1:9" ht="16.899999999999999" customHeight="1" x14ac:dyDescent="0.25">
      <c r="A116" s="34" t="s">
        <v>65</v>
      </c>
      <c r="B116" s="41">
        <v>1</v>
      </c>
      <c r="C116" s="41">
        <f t="shared" si="1"/>
        <v>765.5</v>
      </c>
      <c r="D116" s="41">
        <v>663</v>
      </c>
      <c r="E116" s="41">
        <v>102.5</v>
      </c>
      <c r="F116" s="42">
        <v>1883.24</v>
      </c>
      <c r="G116" s="49">
        <f t="shared" si="2"/>
        <v>11.27688622754491</v>
      </c>
      <c r="H116" s="42">
        <f t="shared" si="3"/>
        <v>2311.7600000000002</v>
      </c>
      <c r="I116" s="48">
        <f>ROUND(H116*1.2077,2)</f>
        <v>2791.91</v>
      </c>
    </row>
    <row r="117" spans="1:9" ht="16.899999999999999" customHeight="1" x14ac:dyDescent="0.25">
      <c r="A117" s="34" t="s">
        <v>65</v>
      </c>
      <c r="B117" s="41">
        <v>1</v>
      </c>
      <c r="C117" s="41">
        <f t="shared" si="1"/>
        <v>31</v>
      </c>
      <c r="D117" s="41">
        <v>0</v>
      </c>
      <c r="E117" s="41">
        <v>31</v>
      </c>
      <c r="F117" s="42">
        <v>1879.83</v>
      </c>
      <c r="G117" s="49">
        <f t="shared" si="2"/>
        <v>11.256467065868263</v>
      </c>
      <c r="H117" s="42">
        <f t="shared" si="3"/>
        <v>697.9</v>
      </c>
      <c r="I117" s="42">
        <f t="shared" ref="I117:I155" si="7">ROUND(H117*1.2359,2)</f>
        <v>862.53</v>
      </c>
    </row>
    <row r="118" spans="1:9" ht="16.899999999999999" customHeight="1" x14ac:dyDescent="0.25">
      <c r="A118" s="34" t="s">
        <v>66</v>
      </c>
      <c r="B118" s="41">
        <v>1</v>
      </c>
      <c r="C118" s="41">
        <f t="shared" si="1"/>
        <v>512.5</v>
      </c>
      <c r="D118" s="41">
        <v>495</v>
      </c>
      <c r="E118" s="41">
        <v>17.5</v>
      </c>
      <c r="F118" s="42">
        <v>1866.96</v>
      </c>
      <c r="G118" s="49">
        <f t="shared" si="2"/>
        <v>11.17940119760479</v>
      </c>
      <c r="H118" s="42">
        <f t="shared" si="3"/>
        <v>391.28</v>
      </c>
      <c r="I118" s="42">
        <f t="shared" si="7"/>
        <v>483.58</v>
      </c>
    </row>
    <row r="119" spans="1:9" ht="16.899999999999999" customHeight="1" x14ac:dyDescent="0.25">
      <c r="A119" s="34" t="s">
        <v>67</v>
      </c>
      <c r="B119" s="41">
        <v>1</v>
      </c>
      <c r="C119" s="41">
        <f t="shared" si="1"/>
        <v>195</v>
      </c>
      <c r="D119" s="41">
        <v>161.75</v>
      </c>
      <c r="E119" s="41">
        <v>33.25</v>
      </c>
      <c r="F119" s="42">
        <v>1826.45</v>
      </c>
      <c r="G119" s="49">
        <f t="shared" si="2"/>
        <v>10.93682634730539</v>
      </c>
      <c r="H119" s="42">
        <f t="shared" si="3"/>
        <v>727.3</v>
      </c>
      <c r="I119" s="42">
        <f t="shared" si="7"/>
        <v>898.87</v>
      </c>
    </row>
    <row r="120" spans="1:9" ht="16.899999999999999" customHeight="1" x14ac:dyDescent="0.25">
      <c r="A120" s="34" t="s">
        <v>67</v>
      </c>
      <c r="B120" s="41">
        <v>1</v>
      </c>
      <c r="C120" s="41">
        <f t="shared" ref="C120:C183" si="8">D120+E120</f>
        <v>141</v>
      </c>
      <c r="D120" s="41">
        <v>0</v>
      </c>
      <c r="E120" s="41">
        <v>141</v>
      </c>
      <c r="F120" s="42">
        <v>1828.02</v>
      </c>
      <c r="G120" s="49">
        <f t="shared" ref="G120:G183" si="9">F120/167</f>
        <v>10.94622754491018</v>
      </c>
      <c r="H120" s="42">
        <f t="shared" ref="H120:H183" si="10">ROUND(E120*G120*2,2)</f>
        <v>3086.84</v>
      </c>
      <c r="I120" s="42">
        <f t="shared" si="7"/>
        <v>3815.03</v>
      </c>
    </row>
    <row r="121" spans="1:9" ht="16.899999999999999" customHeight="1" x14ac:dyDescent="0.25">
      <c r="A121" s="34" t="s">
        <v>67</v>
      </c>
      <c r="B121" s="41">
        <v>1</v>
      </c>
      <c r="C121" s="41">
        <f t="shared" si="8"/>
        <v>124</v>
      </c>
      <c r="D121" s="41">
        <v>0</v>
      </c>
      <c r="E121" s="41">
        <v>124</v>
      </c>
      <c r="F121" s="42">
        <v>1828.41</v>
      </c>
      <c r="G121" s="49">
        <f t="shared" si="9"/>
        <v>10.948562874251497</v>
      </c>
      <c r="H121" s="42">
        <f t="shared" si="10"/>
        <v>2715.24</v>
      </c>
      <c r="I121" s="42">
        <f t="shared" si="7"/>
        <v>3355.77</v>
      </c>
    </row>
    <row r="122" spans="1:9" ht="16.899999999999999" customHeight="1" x14ac:dyDescent="0.25">
      <c r="A122" s="34" t="s">
        <v>67</v>
      </c>
      <c r="B122" s="41">
        <v>1</v>
      </c>
      <c r="C122" s="41">
        <f t="shared" si="8"/>
        <v>134</v>
      </c>
      <c r="D122" s="41">
        <v>0</v>
      </c>
      <c r="E122" s="41">
        <v>134</v>
      </c>
      <c r="F122" s="42">
        <v>1829.7</v>
      </c>
      <c r="G122" s="49">
        <f t="shared" si="9"/>
        <v>10.9562874251497</v>
      </c>
      <c r="H122" s="42">
        <f t="shared" si="10"/>
        <v>2936.29</v>
      </c>
      <c r="I122" s="42">
        <f t="shared" si="7"/>
        <v>3628.96</v>
      </c>
    </row>
    <row r="123" spans="1:9" ht="16.899999999999999" customHeight="1" x14ac:dyDescent="0.25">
      <c r="A123" s="34" t="s">
        <v>67</v>
      </c>
      <c r="B123" s="41">
        <v>1</v>
      </c>
      <c r="C123" s="41">
        <f t="shared" si="8"/>
        <v>599.5</v>
      </c>
      <c r="D123" s="41">
        <v>583</v>
      </c>
      <c r="E123" s="41">
        <v>16.5</v>
      </c>
      <c r="F123" s="42">
        <v>1838.01</v>
      </c>
      <c r="G123" s="49">
        <f t="shared" si="9"/>
        <v>11.006047904191616</v>
      </c>
      <c r="H123" s="42">
        <f t="shared" si="10"/>
        <v>363.2</v>
      </c>
      <c r="I123" s="42">
        <f t="shared" si="7"/>
        <v>448.88</v>
      </c>
    </row>
    <row r="124" spans="1:9" ht="16.899999999999999" customHeight="1" x14ac:dyDescent="0.25">
      <c r="A124" s="34" t="s">
        <v>67</v>
      </c>
      <c r="B124" s="41">
        <v>1</v>
      </c>
      <c r="C124" s="41">
        <f t="shared" si="8"/>
        <v>210</v>
      </c>
      <c r="D124" s="41">
        <v>155.75</v>
      </c>
      <c r="E124" s="41">
        <v>54.25</v>
      </c>
      <c r="F124" s="42">
        <v>1831.86</v>
      </c>
      <c r="G124" s="49">
        <f t="shared" si="9"/>
        <v>10.969221556886227</v>
      </c>
      <c r="H124" s="42">
        <f t="shared" si="10"/>
        <v>1190.1600000000001</v>
      </c>
      <c r="I124" s="42">
        <f t="shared" si="7"/>
        <v>1470.92</v>
      </c>
    </row>
    <row r="125" spans="1:9" ht="16.899999999999999" customHeight="1" x14ac:dyDescent="0.25">
      <c r="A125" s="34" t="s">
        <v>67</v>
      </c>
      <c r="B125" s="41">
        <v>1</v>
      </c>
      <c r="C125" s="41">
        <f t="shared" si="8"/>
        <v>149.5</v>
      </c>
      <c r="D125" s="41">
        <v>0</v>
      </c>
      <c r="E125" s="41">
        <v>149.5</v>
      </c>
      <c r="F125" s="42">
        <v>1829.31</v>
      </c>
      <c r="G125" s="49">
        <f t="shared" si="9"/>
        <v>10.953952095808383</v>
      </c>
      <c r="H125" s="42">
        <f t="shared" si="10"/>
        <v>3275.23</v>
      </c>
      <c r="I125" s="42">
        <f t="shared" si="7"/>
        <v>4047.86</v>
      </c>
    </row>
    <row r="126" spans="1:9" ht="16.899999999999999" customHeight="1" x14ac:dyDescent="0.25">
      <c r="A126" s="34" t="s">
        <v>67</v>
      </c>
      <c r="B126" s="41">
        <v>1</v>
      </c>
      <c r="C126" s="41">
        <f t="shared" si="8"/>
        <v>175.5</v>
      </c>
      <c r="D126" s="41">
        <v>145.75</v>
      </c>
      <c r="E126" s="41">
        <v>29.75</v>
      </c>
      <c r="F126" s="42">
        <v>1826.78</v>
      </c>
      <c r="G126" s="49">
        <f t="shared" si="9"/>
        <v>10.938802395209581</v>
      </c>
      <c r="H126" s="42">
        <f t="shared" si="10"/>
        <v>650.86</v>
      </c>
      <c r="I126" s="42">
        <f t="shared" si="7"/>
        <v>804.4</v>
      </c>
    </row>
    <row r="127" spans="1:9" ht="16.899999999999999" customHeight="1" x14ac:dyDescent="0.25">
      <c r="A127" s="34" t="s">
        <v>68</v>
      </c>
      <c r="B127" s="41">
        <v>1</v>
      </c>
      <c r="C127" s="41">
        <f t="shared" si="8"/>
        <v>460</v>
      </c>
      <c r="D127" s="41">
        <v>331.5</v>
      </c>
      <c r="E127" s="41">
        <v>128.5</v>
      </c>
      <c r="F127" s="42">
        <v>2706.23</v>
      </c>
      <c r="G127" s="49">
        <f t="shared" si="9"/>
        <v>16.204970059880239</v>
      </c>
      <c r="H127" s="42">
        <f t="shared" si="10"/>
        <v>4164.68</v>
      </c>
      <c r="I127" s="42">
        <f t="shared" si="7"/>
        <v>5147.13</v>
      </c>
    </row>
    <row r="128" spans="1:9" ht="16.899999999999999" customHeight="1" x14ac:dyDescent="0.25">
      <c r="A128" s="34" t="s">
        <v>68</v>
      </c>
      <c r="B128" s="41">
        <v>1</v>
      </c>
      <c r="C128" s="41">
        <f t="shared" si="8"/>
        <v>16</v>
      </c>
      <c r="D128" s="41">
        <v>0</v>
      </c>
      <c r="E128" s="41">
        <v>16</v>
      </c>
      <c r="F128" s="42">
        <v>2699.14</v>
      </c>
      <c r="G128" s="49">
        <f t="shared" si="9"/>
        <v>16.162514970059881</v>
      </c>
      <c r="H128" s="42">
        <f t="shared" si="10"/>
        <v>517.20000000000005</v>
      </c>
      <c r="I128" s="42">
        <f t="shared" si="7"/>
        <v>639.21</v>
      </c>
    </row>
    <row r="129" spans="1:9" ht="16.899999999999999" customHeight="1" x14ac:dyDescent="0.25">
      <c r="A129" s="34" t="s">
        <v>68</v>
      </c>
      <c r="B129" s="41">
        <v>1</v>
      </c>
      <c r="C129" s="41">
        <f t="shared" si="8"/>
        <v>404</v>
      </c>
      <c r="D129" s="41">
        <v>276</v>
      </c>
      <c r="E129" s="41">
        <v>128</v>
      </c>
      <c r="F129" s="42">
        <v>2705</v>
      </c>
      <c r="G129" s="49">
        <f t="shared" si="9"/>
        <v>16.197604790419163</v>
      </c>
      <c r="H129" s="42">
        <f t="shared" si="10"/>
        <v>4146.59</v>
      </c>
      <c r="I129" s="42">
        <f t="shared" si="7"/>
        <v>5124.7700000000004</v>
      </c>
    </row>
    <row r="130" spans="1:9" ht="16.899999999999999" customHeight="1" x14ac:dyDescent="0.25">
      <c r="A130" s="34" t="s">
        <v>68</v>
      </c>
      <c r="B130" s="41">
        <v>1</v>
      </c>
      <c r="C130" s="41">
        <f t="shared" si="8"/>
        <v>49</v>
      </c>
      <c r="D130" s="41">
        <v>0</v>
      </c>
      <c r="E130" s="41">
        <v>49</v>
      </c>
      <c r="F130" s="42">
        <v>2705.64</v>
      </c>
      <c r="G130" s="49">
        <f t="shared" si="9"/>
        <v>16.201437125748502</v>
      </c>
      <c r="H130" s="42">
        <f t="shared" si="10"/>
        <v>1587.74</v>
      </c>
      <c r="I130" s="42">
        <f t="shared" si="7"/>
        <v>1962.29</v>
      </c>
    </row>
    <row r="131" spans="1:9" ht="16.899999999999999" customHeight="1" x14ac:dyDescent="0.25">
      <c r="A131" s="34" t="s">
        <v>69</v>
      </c>
      <c r="B131" s="41">
        <v>1</v>
      </c>
      <c r="C131" s="41">
        <f t="shared" si="8"/>
        <v>597</v>
      </c>
      <c r="D131" s="41">
        <v>592</v>
      </c>
      <c r="E131" s="41">
        <v>5</v>
      </c>
      <c r="F131" s="42">
        <v>1866.86</v>
      </c>
      <c r="G131" s="49">
        <f t="shared" si="9"/>
        <v>11.17880239520958</v>
      </c>
      <c r="H131" s="42">
        <f t="shared" si="10"/>
        <v>111.79</v>
      </c>
      <c r="I131" s="42">
        <f t="shared" si="7"/>
        <v>138.16</v>
      </c>
    </row>
    <row r="132" spans="1:9" ht="16.899999999999999" customHeight="1" x14ac:dyDescent="0.25">
      <c r="A132" s="34" t="s">
        <v>28</v>
      </c>
      <c r="B132" s="41">
        <v>1</v>
      </c>
      <c r="C132" s="41">
        <f t="shared" si="8"/>
        <v>393</v>
      </c>
      <c r="D132" s="41">
        <v>275.5</v>
      </c>
      <c r="E132" s="41">
        <v>117.5</v>
      </c>
      <c r="F132" s="42">
        <v>2023.88</v>
      </c>
      <c r="G132" s="49">
        <f t="shared" si="9"/>
        <v>12.119041916167665</v>
      </c>
      <c r="H132" s="42">
        <f t="shared" si="10"/>
        <v>2847.97</v>
      </c>
      <c r="I132" s="42">
        <f t="shared" si="7"/>
        <v>3519.81</v>
      </c>
    </row>
    <row r="133" spans="1:9" ht="16.899999999999999" customHeight="1" x14ac:dyDescent="0.25">
      <c r="A133" s="34" t="s">
        <v>70</v>
      </c>
      <c r="B133" s="41">
        <v>1</v>
      </c>
      <c r="C133" s="41">
        <f t="shared" si="8"/>
        <v>360</v>
      </c>
      <c r="D133" s="41">
        <v>165.75</v>
      </c>
      <c r="E133" s="41">
        <v>194.25</v>
      </c>
      <c r="F133" s="42">
        <v>2024.24</v>
      </c>
      <c r="G133" s="49">
        <f t="shared" si="9"/>
        <v>12.121197604790419</v>
      </c>
      <c r="H133" s="42">
        <f t="shared" si="10"/>
        <v>4709.09</v>
      </c>
      <c r="I133" s="42">
        <f t="shared" si="7"/>
        <v>5819.96</v>
      </c>
    </row>
    <row r="134" spans="1:9" ht="16.899999999999999" customHeight="1" x14ac:dyDescent="0.25">
      <c r="A134" s="34" t="s">
        <v>70</v>
      </c>
      <c r="B134" s="41">
        <v>1</v>
      </c>
      <c r="C134" s="41">
        <f t="shared" si="8"/>
        <v>66</v>
      </c>
      <c r="D134" s="41">
        <v>0</v>
      </c>
      <c r="E134" s="41">
        <v>66</v>
      </c>
      <c r="F134" s="42">
        <v>2030.34</v>
      </c>
      <c r="G134" s="49">
        <f t="shared" si="9"/>
        <v>12.157724550898203</v>
      </c>
      <c r="H134" s="42">
        <f t="shared" si="10"/>
        <v>1604.82</v>
      </c>
      <c r="I134" s="42">
        <f t="shared" si="7"/>
        <v>1983.4</v>
      </c>
    </row>
    <row r="135" spans="1:9" ht="16.899999999999999" customHeight="1" x14ac:dyDescent="0.25">
      <c r="A135" s="34" t="s">
        <v>70</v>
      </c>
      <c r="B135" s="41">
        <v>1</v>
      </c>
      <c r="C135" s="41">
        <f t="shared" si="8"/>
        <v>72.983333000000016</v>
      </c>
      <c r="D135" s="41">
        <v>0</v>
      </c>
      <c r="E135" s="41">
        <v>72.983333000000016</v>
      </c>
      <c r="F135" s="42">
        <v>2029.35</v>
      </c>
      <c r="G135" s="49">
        <f t="shared" si="9"/>
        <v>12.151796407185628</v>
      </c>
      <c r="H135" s="42">
        <f t="shared" si="10"/>
        <v>1773.76</v>
      </c>
      <c r="I135" s="42">
        <f t="shared" si="7"/>
        <v>2192.19</v>
      </c>
    </row>
    <row r="136" spans="1:9" ht="16.899999999999999" customHeight="1" x14ac:dyDescent="0.25">
      <c r="A136" s="34" t="s">
        <v>70</v>
      </c>
      <c r="B136" s="41">
        <v>1</v>
      </c>
      <c r="C136" s="41">
        <f t="shared" si="8"/>
        <v>24</v>
      </c>
      <c r="D136" s="41">
        <v>0</v>
      </c>
      <c r="E136" s="41">
        <v>24</v>
      </c>
      <c r="F136" s="42">
        <v>2019.87</v>
      </c>
      <c r="G136" s="49">
        <f t="shared" si="9"/>
        <v>12.09502994011976</v>
      </c>
      <c r="H136" s="42">
        <f t="shared" si="10"/>
        <v>580.55999999999995</v>
      </c>
      <c r="I136" s="42">
        <f t="shared" si="7"/>
        <v>717.51</v>
      </c>
    </row>
    <row r="137" spans="1:9" ht="16.899999999999999" customHeight="1" x14ac:dyDescent="0.25">
      <c r="A137" s="34" t="s">
        <v>70</v>
      </c>
      <c r="B137" s="41">
        <v>1</v>
      </c>
      <c r="C137" s="41">
        <f t="shared" si="8"/>
        <v>13</v>
      </c>
      <c r="D137" s="41">
        <v>0</v>
      </c>
      <c r="E137" s="41">
        <v>13</v>
      </c>
      <c r="F137" s="42">
        <v>2033.93</v>
      </c>
      <c r="G137" s="49">
        <f t="shared" si="9"/>
        <v>12.179221556886228</v>
      </c>
      <c r="H137" s="42">
        <f t="shared" si="10"/>
        <v>316.66000000000003</v>
      </c>
      <c r="I137" s="42">
        <f t="shared" si="7"/>
        <v>391.36</v>
      </c>
    </row>
    <row r="138" spans="1:9" ht="16.899999999999999" customHeight="1" x14ac:dyDescent="0.25">
      <c r="A138" s="34" t="s">
        <v>70</v>
      </c>
      <c r="B138" s="41">
        <v>1</v>
      </c>
      <c r="C138" s="41">
        <f t="shared" si="8"/>
        <v>224</v>
      </c>
      <c r="D138" s="41">
        <v>140</v>
      </c>
      <c r="E138" s="41">
        <v>84</v>
      </c>
      <c r="F138" s="42">
        <v>2023.88</v>
      </c>
      <c r="G138" s="49">
        <f t="shared" si="9"/>
        <v>12.119041916167665</v>
      </c>
      <c r="H138" s="42">
        <f t="shared" si="10"/>
        <v>2036</v>
      </c>
      <c r="I138" s="42">
        <f t="shared" si="7"/>
        <v>2516.29</v>
      </c>
    </row>
    <row r="139" spans="1:9" ht="16.899999999999999" customHeight="1" x14ac:dyDescent="0.25">
      <c r="A139" s="34" t="s">
        <v>70</v>
      </c>
      <c r="B139" s="41">
        <v>1</v>
      </c>
      <c r="C139" s="41">
        <f t="shared" si="8"/>
        <v>24</v>
      </c>
      <c r="D139" s="41">
        <v>0</v>
      </c>
      <c r="E139" s="41">
        <v>24</v>
      </c>
      <c r="F139" s="42">
        <v>2019.87</v>
      </c>
      <c r="G139" s="49">
        <f t="shared" si="9"/>
        <v>12.09502994011976</v>
      </c>
      <c r="H139" s="42">
        <f t="shared" si="10"/>
        <v>580.55999999999995</v>
      </c>
      <c r="I139" s="42">
        <f t="shared" si="7"/>
        <v>717.51</v>
      </c>
    </row>
    <row r="140" spans="1:9" ht="16.899999999999999" customHeight="1" x14ac:dyDescent="0.25">
      <c r="A140" s="34" t="s">
        <v>70</v>
      </c>
      <c r="B140" s="41">
        <v>1</v>
      </c>
      <c r="C140" s="41">
        <f t="shared" si="8"/>
        <v>335</v>
      </c>
      <c r="D140" s="41">
        <v>147.75</v>
      </c>
      <c r="E140" s="41">
        <v>187.25</v>
      </c>
      <c r="F140" s="42">
        <v>2023.19</v>
      </c>
      <c r="G140" s="49">
        <f t="shared" si="9"/>
        <v>12.114910179640718</v>
      </c>
      <c r="H140" s="42">
        <f t="shared" si="10"/>
        <v>4537.03</v>
      </c>
      <c r="I140" s="42">
        <f t="shared" si="7"/>
        <v>5607.32</v>
      </c>
    </row>
    <row r="141" spans="1:9" ht="16.899999999999999" customHeight="1" x14ac:dyDescent="0.25">
      <c r="A141" s="34" t="s">
        <v>70</v>
      </c>
      <c r="B141" s="41">
        <v>1</v>
      </c>
      <c r="C141" s="41">
        <f t="shared" si="8"/>
        <v>192</v>
      </c>
      <c r="D141" s="41">
        <v>0</v>
      </c>
      <c r="E141" s="41">
        <v>192</v>
      </c>
      <c r="F141" s="42">
        <v>2023.39</v>
      </c>
      <c r="G141" s="49">
        <f t="shared" si="9"/>
        <v>12.116107784431138</v>
      </c>
      <c r="H141" s="42">
        <f t="shared" si="10"/>
        <v>4652.59</v>
      </c>
      <c r="I141" s="42">
        <f t="shared" si="7"/>
        <v>5750.14</v>
      </c>
    </row>
    <row r="142" spans="1:9" ht="16.899999999999999" customHeight="1" x14ac:dyDescent="0.25">
      <c r="A142" s="34" t="s">
        <v>70</v>
      </c>
      <c r="B142" s="41">
        <v>1</v>
      </c>
      <c r="C142" s="41">
        <f t="shared" si="8"/>
        <v>91</v>
      </c>
      <c r="D142" s="41">
        <v>0</v>
      </c>
      <c r="E142" s="41">
        <v>91</v>
      </c>
      <c r="F142" s="42">
        <v>2024.35</v>
      </c>
      <c r="G142" s="49">
        <f t="shared" si="9"/>
        <v>12.12185628742515</v>
      </c>
      <c r="H142" s="42">
        <f t="shared" si="10"/>
        <v>2206.1799999999998</v>
      </c>
      <c r="I142" s="42">
        <f t="shared" si="7"/>
        <v>2726.62</v>
      </c>
    </row>
    <row r="143" spans="1:9" ht="16.899999999999999" customHeight="1" x14ac:dyDescent="0.25">
      <c r="A143" s="34" t="s">
        <v>70</v>
      </c>
      <c r="B143" s="41">
        <v>1</v>
      </c>
      <c r="C143" s="41">
        <f t="shared" si="8"/>
        <v>200</v>
      </c>
      <c r="D143" s="41">
        <v>0</v>
      </c>
      <c r="E143" s="41">
        <v>200</v>
      </c>
      <c r="F143" s="42">
        <v>2023.81</v>
      </c>
      <c r="G143" s="49">
        <f t="shared" si="9"/>
        <v>12.118622754491017</v>
      </c>
      <c r="H143" s="42">
        <f t="shared" si="10"/>
        <v>4847.45</v>
      </c>
      <c r="I143" s="42">
        <f t="shared" si="7"/>
        <v>5990.96</v>
      </c>
    </row>
    <row r="144" spans="1:9" ht="16.899999999999999" customHeight="1" x14ac:dyDescent="0.25">
      <c r="A144" s="34" t="s">
        <v>70</v>
      </c>
      <c r="B144" s="41">
        <v>1</v>
      </c>
      <c r="C144" s="41">
        <f t="shared" si="8"/>
        <v>52</v>
      </c>
      <c r="D144" s="41">
        <v>0</v>
      </c>
      <c r="E144" s="41">
        <v>52</v>
      </c>
      <c r="F144" s="42">
        <v>2025.55</v>
      </c>
      <c r="G144" s="49">
        <f t="shared" si="9"/>
        <v>12.129041916167665</v>
      </c>
      <c r="H144" s="42">
        <f t="shared" si="10"/>
        <v>1261.42</v>
      </c>
      <c r="I144" s="42">
        <f t="shared" si="7"/>
        <v>1558.99</v>
      </c>
    </row>
    <row r="145" spans="1:9" ht="16.899999999999999" customHeight="1" x14ac:dyDescent="0.25">
      <c r="A145" s="34" t="s">
        <v>70</v>
      </c>
      <c r="B145" s="41">
        <v>1</v>
      </c>
      <c r="C145" s="41">
        <f t="shared" si="8"/>
        <v>49</v>
      </c>
      <c r="D145" s="41">
        <v>0</v>
      </c>
      <c r="E145" s="41">
        <v>49</v>
      </c>
      <c r="F145" s="42">
        <v>2033.99</v>
      </c>
      <c r="G145" s="49">
        <f t="shared" si="9"/>
        <v>12.179580838323353</v>
      </c>
      <c r="H145" s="42">
        <f t="shared" si="10"/>
        <v>1193.5999999999999</v>
      </c>
      <c r="I145" s="42">
        <f t="shared" si="7"/>
        <v>1475.17</v>
      </c>
    </row>
    <row r="146" spans="1:9" ht="16.899999999999999" customHeight="1" x14ac:dyDescent="0.25">
      <c r="A146" s="34" t="s">
        <v>70</v>
      </c>
      <c r="B146" s="41">
        <v>1</v>
      </c>
      <c r="C146" s="41">
        <f t="shared" si="8"/>
        <v>208</v>
      </c>
      <c r="D146" s="41">
        <v>161.75</v>
      </c>
      <c r="E146" s="41">
        <v>46.25</v>
      </c>
      <c r="F146" s="42">
        <v>2026.06</v>
      </c>
      <c r="G146" s="49">
        <f t="shared" si="9"/>
        <v>12.132095808383234</v>
      </c>
      <c r="H146" s="42">
        <f t="shared" si="10"/>
        <v>1122.22</v>
      </c>
      <c r="I146" s="42">
        <f t="shared" si="7"/>
        <v>1386.95</v>
      </c>
    </row>
    <row r="147" spans="1:9" ht="16.899999999999999" customHeight="1" x14ac:dyDescent="0.25">
      <c r="A147" s="34" t="s">
        <v>70</v>
      </c>
      <c r="B147" s="41">
        <v>1</v>
      </c>
      <c r="C147" s="41">
        <f t="shared" si="8"/>
        <v>2.375</v>
      </c>
      <c r="D147" s="41">
        <v>0</v>
      </c>
      <c r="E147" s="41">
        <v>2.375</v>
      </c>
      <c r="F147" s="42">
        <v>2019.87</v>
      </c>
      <c r="G147" s="49">
        <f t="shared" si="9"/>
        <v>12.09502994011976</v>
      </c>
      <c r="H147" s="42">
        <f t="shared" si="10"/>
        <v>57.45</v>
      </c>
      <c r="I147" s="42">
        <f t="shared" si="7"/>
        <v>71</v>
      </c>
    </row>
    <row r="148" spans="1:9" ht="16.899999999999999" customHeight="1" x14ac:dyDescent="0.25">
      <c r="A148" s="34" t="s">
        <v>70</v>
      </c>
      <c r="B148" s="41">
        <v>1</v>
      </c>
      <c r="C148" s="41">
        <f t="shared" si="8"/>
        <v>263.75</v>
      </c>
      <c r="D148" s="41">
        <v>139.75</v>
      </c>
      <c r="E148" s="41">
        <v>124</v>
      </c>
      <c r="F148" s="42">
        <v>2026.01</v>
      </c>
      <c r="G148" s="49">
        <f t="shared" si="9"/>
        <v>12.131796407185629</v>
      </c>
      <c r="H148" s="42">
        <f t="shared" si="10"/>
        <v>3008.69</v>
      </c>
      <c r="I148" s="42">
        <f t="shared" si="7"/>
        <v>3718.44</v>
      </c>
    </row>
    <row r="149" spans="1:9" ht="16.899999999999999" customHeight="1" x14ac:dyDescent="0.25">
      <c r="A149" s="34" t="s">
        <v>70</v>
      </c>
      <c r="B149" s="41">
        <v>1</v>
      </c>
      <c r="C149" s="41">
        <f t="shared" si="8"/>
        <v>48</v>
      </c>
      <c r="D149" s="41">
        <v>0</v>
      </c>
      <c r="E149" s="41">
        <v>48</v>
      </c>
      <c r="F149" s="42">
        <v>2019.87</v>
      </c>
      <c r="G149" s="49">
        <f t="shared" si="9"/>
        <v>12.09502994011976</v>
      </c>
      <c r="H149" s="42">
        <f t="shared" si="10"/>
        <v>1161.1199999999999</v>
      </c>
      <c r="I149" s="42">
        <f t="shared" si="7"/>
        <v>1435.03</v>
      </c>
    </row>
    <row r="150" spans="1:9" ht="16.899999999999999" customHeight="1" x14ac:dyDescent="0.25">
      <c r="A150" s="34" t="s">
        <v>70</v>
      </c>
      <c r="B150" s="41">
        <v>1</v>
      </c>
      <c r="C150" s="41">
        <f t="shared" si="8"/>
        <v>191.56805399325083</v>
      </c>
      <c r="D150" s="41">
        <v>0</v>
      </c>
      <c r="E150" s="41">
        <v>191.56805399325083</v>
      </c>
      <c r="F150" s="42">
        <v>2023.98</v>
      </c>
      <c r="G150" s="49">
        <f t="shared" si="9"/>
        <v>12.119640718562874</v>
      </c>
      <c r="H150" s="42">
        <f t="shared" si="10"/>
        <v>4643.47</v>
      </c>
      <c r="I150" s="42">
        <f t="shared" si="7"/>
        <v>5738.86</v>
      </c>
    </row>
    <row r="151" spans="1:9" ht="16.899999999999999" customHeight="1" x14ac:dyDescent="0.25">
      <c r="A151" s="34" t="s">
        <v>71</v>
      </c>
      <c r="B151" s="41">
        <v>1</v>
      </c>
      <c r="C151" s="41">
        <f t="shared" si="8"/>
        <v>641.16</v>
      </c>
      <c r="D151" s="41">
        <v>623</v>
      </c>
      <c r="E151" s="41">
        <v>18.16</v>
      </c>
      <c r="F151" s="42">
        <v>1753.87</v>
      </c>
      <c r="G151" s="49">
        <f t="shared" si="9"/>
        <v>10.502215568862274</v>
      </c>
      <c r="H151" s="42">
        <f t="shared" si="10"/>
        <v>381.44</v>
      </c>
      <c r="I151" s="42">
        <f t="shared" si="7"/>
        <v>471.42</v>
      </c>
    </row>
    <row r="152" spans="1:9" ht="16.899999999999999" customHeight="1" x14ac:dyDescent="0.25">
      <c r="A152" s="34" t="s">
        <v>71</v>
      </c>
      <c r="B152" s="41">
        <v>1</v>
      </c>
      <c r="C152" s="41">
        <f t="shared" si="8"/>
        <v>633</v>
      </c>
      <c r="D152" s="41">
        <v>615</v>
      </c>
      <c r="E152" s="41">
        <v>18</v>
      </c>
      <c r="F152" s="42">
        <v>1792.84</v>
      </c>
      <c r="G152" s="49">
        <f t="shared" si="9"/>
        <v>10.735568862275448</v>
      </c>
      <c r="H152" s="42">
        <f t="shared" si="10"/>
        <v>386.48</v>
      </c>
      <c r="I152" s="42">
        <f t="shared" si="7"/>
        <v>477.65</v>
      </c>
    </row>
    <row r="153" spans="1:9" ht="16.899999999999999" customHeight="1" x14ac:dyDescent="0.25">
      <c r="A153" s="34" t="s">
        <v>71</v>
      </c>
      <c r="B153" s="41">
        <v>1</v>
      </c>
      <c r="C153" s="41">
        <f t="shared" si="8"/>
        <v>646</v>
      </c>
      <c r="D153" s="41">
        <v>623</v>
      </c>
      <c r="E153" s="41">
        <v>23</v>
      </c>
      <c r="F153" s="42">
        <v>1711</v>
      </c>
      <c r="G153" s="49">
        <f t="shared" si="9"/>
        <v>10.245508982035927</v>
      </c>
      <c r="H153" s="42">
        <f t="shared" si="10"/>
        <v>471.29</v>
      </c>
      <c r="I153" s="42">
        <f t="shared" si="7"/>
        <v>582.47</v>
      </c>
    </row>
    <row r="154" spans="1:9" ht="16.899999999999999" customHeight="1" x14ac:dyDescent="0.25">
      <c r="A154" s="34" t="s">
        <v>72</v>
      </c>
      <c r="B154" s="41">
        <v>1</v>
      </c>
      <c r="C154" s="41">
        <f t="shared" si="8"/>
        <v>672</v>
      </c>
      <c r="D154" s="41">
        <v>663</v>
      </c>
      <c r="E154" s="41">
        <v>9</v>
      </c>
      <c r="F154" s="42">
        <v>1820.99</v>
      </c>
      <c r="G154" s="49">
        <f t="shared" si="9"/>
        <v>10.904131736526946</v>
      </c>
      <c r="H154" s="42">
        <f t="shared" si="10"/>
        <v>196.27</v>
      </c>
      <c r="I154" s="42">
        <f t="shared" si="7"/>
        <v>242.57</v>
      </c>
    </row>
    <row r="155" spans="1:9" ht="16.899999999999999" customHeight="1" x14ac:dyDescent="0.25">
      <c r="A155" s="34" t="s">
        <v>72</v>
      </c>
      <c r="B155" s="41">
        <v>1</v>
      </c>
      <c r="C155" s="41">
        <f t="shared" si="8"/>
        <v>592</v>
      </c>
      <c r="D155" s="41">
        <v>583</v>
      </c>
      <c r="E155" s="41">
        <v>9</v>
      </c>
      <c r="F155" s="42">
        <v>1821</v>
      </c>
      <c r="G155" s="49">
        <f t="shared" si="9"/>
        <v>10.904191616766466</v>
      </c>
      <c r="H155" s="42">
        <f t="shared" si="10"/>
        <v>196.28</v>
      </c>
      <c r="I155" s="42">
        <f t="shared" si="7"/>
        <v>242.58</v>
      </c>
    </row>
    <row r="156" spans="1:9" ht="16.899999999999999" customHeight="1" x14ac:dyDescent="0.25">
      <c r="A156" s="34" t="s">
        <v>72</v>
      </c>
      <c r="B156" s="41">
        <v>1</v>
      </c>
      <c r="C156" s="41">
        <f t="shared" si="8"/>
        <v>676.96666600000003</v>
      </c>
      <c r="D156" s="41">
        <v>663</v>
      </c>
      <c r="E156" s="41">
        <v>13.966666000000004</v>
      </c>
      <c r="F156" s="42">
        <v>1788.11</v>
      </c>
      <c r="G156" s="49">
        <f t="shared" si="9"/>
        <v>10.707245508982036</v>
      </c>
      <c r="H156" s="42">
        <f t="shared" si="10"/>
        <v>299.08999999999997</v>
      </c>
      <c r="I156" s="48">
        <f>ROUND(H156*1.2077,2)</f>
        <v>361.21</v>
      </c>
    </row>
    <row r="157" spans="1:9" ht="16.899999999999999" customHeight="1" x14ac:dyDescent="0.25">
      <c r="A157" s="34" t="s">
        <v>72</v>
      </c>
      <c r="B157" s="41">
        <v>1</v>
      </c>
      <c r="C157" s="41">
        <f t="shared" si="8"/>
        <v>591</v>
      </c>
      <c r="D157" s="41">
        <v>583</v>
      </c>
      <c r="E157" s="41">
        <v>8</v>
      </c>
      <c r="F157" s="42">
        <v>1710.92</v>
      </c>
      <c r="G157" s="49">
        <f t="shared" si="9"/>
        <v>10.24502994011976</v>
      </c>
      <c r="H157" s="42">
        <f t="shared" si="10"/>
        <v>163.92</v>
      </c>
      <c r="I157" s="42">
        <f t="shared" ref="I157:I164" si="11">ROUND(H157*1.2359,2)</f>
        <v>202.59</v>
      </c>
    </row>
    <row r="158" spans="1:9" ht="16.899999999999999" customHeight="1" x14ac:dyDescent="0.25">
      <c r="A158" s="34" t="s">
        <v>73</v>
      </c>
      <c r="B158" s="41">
        <v>1</v>
      </c>
      <c r="C158" s="41">
        <f t="shared" si="8"/>
        <v>598</v>
      </c>
      <c r="D158" s="41">
        <v>591</v>
      </c>
      <c r="E158" s="41">
        <v>7</v>
      </c>
      <c r="F158" s="42">
        <v>1733.95</v>
      </c>
      <c r="G158" s="49">
        <f t="shared" si="9"/>
        <v>10.382934131736528</v>
      </c>
      <c r="H158" s="42">
        <f t="shared" si="10"/>
        <v>145.36000000000001</v>
      </c>
      <c r="I158" s="42">
        <f t="shared" si="11"/>
        <v>179.65</v>
      </c>
    </row>
    <row r="159" spans="1:9" ht="16.899999999999999" customHeight="1" x14ac:dyDescent="0.25">
      <c r="A159" s="34" t="s">
        <v>74</v>
      </c>
      <c r="B159" s="41">
        <v>1</v>
      </c>
      <c r="C159" s="41">
        <f t="shared" si="8"/>
        <v>373</v>
      </c>
      <c r="D159" s="41">
        <v>165.75</v>
      </c>
      <c r="E159" s="41">
        <v>207.25</v>
      </c>
      <c r="F159" s="42">
        <v>2023.41</v>
      </c>
      <c r="G159" s="49">
        <f t="shared" si="9"/>
        <v>12.11622754491018</v>
      </c>
      <c r="H159" s="42">
        <f t="shared" si="10"/>
        <v>5022.18</v>
      </c>
      <c r="I159" s="42">
        <f t="shared" si="11"/>
        <v>6206.91</v>
      </c>
    </row>
    <row r="160" spans="1:9" ht="16.899999999999999" customHeight="1" x14ac:dyDescent="0.25">
      <c r="A160" s="34" t="s">
        <v>74</v>
      </c>
      <c r="B160" s="41">
        <v>1</v>
      </c>
      <c r="C160" s="41">
        <f t="shared" si="8"/>
        <v>176</v>
      </c>
      <c r="D160" s="41">
        <v>0</v>
      </c>
      <c r="E160" s="41">
        <v>176</v>
      </c>
      <c r="F160" s="42">
        <v>2022.59</v>
      </c>
      <c r="G160" s="49">
        <f t="shared" si="9"/>
        <v>12.111317365269461</v>
      </c>
      <c r="H160" s="42">
        <f t="shared" si="10"/>
        <v>4263.18</v>
      </c>
      <c r="I160" s="42">
        <f t="shared" si="11"/>
        <v>5268.86</v>
      </c>
    </row>
    <row r="161" spans="1:9" ht="16.899999999999999" customHeight="1" x14ac:dyDescent="0.25">
      <c r="A161" s="34" t="s">
        <v>74</v>
      </c>
      <c r="B161" s="41">
        <v>1</v>
      </c>
      <c r="C161" s="41">
        <f t="shared" si="8"/>
        <v>40</v>
      </c>
      <c r="D161" s="41">
        <v>0</v>
      </c>
      <c r="E161" s="41">
        <v>40</v>
      </c>
      <c r="F161" s="42">
        <v>2024.12</v>
      </c>
      <c r="G161" s="49">
        <f t="shared" si="9"/>
        <v>12.120479041916168</v>
      </c>
      <c r="H161" s="42">
        <f t="shared" si="10"/>
        <v>969.64</v>
      </c>
      <c r="I161" s="42">
        <f t="shared" si="11"/>
        <v>1198.3800000000001</v>
      </c>
    </row>
    <row r="162" spans="1:9" ht="16.899999999999999" customHeight="1" x14ac:dyDescent="0.25">
      <c r="A162" s="34" t="s">
        <v>74</v>
      </c>
      <c r="B162" s="41">
        <v>1</v>
      </c>
      <c r="C162" s="41">
        <f t="shared" si="8"/>
        <v>392</v>
      </c>
      <c r="D162" s="41">
        <v>327.5</v>
      </c>
      <c r="E162" s="41">
        <v>64.5</v>
      </c>
      <c r="F162" s="42">
        <v>2025.23</v>
      </c>
      <c r="G162" s="49">
        <f t="shared" si="9"/>
        <v>12.127125748502994</v>
      </c>
      <c r="H162" s="42">
        <f t="shared" si="10"/>
        <v>1564.4</v>
      </c>
      <c r="I162" s="42">
        <f t="shared" si="11"/>
        <v>1933.44</v>
      </c>
    </row>
    <row r="163" spans="1:9" ht="16.899999999999999" customHeight="1" x14ac:dyDescent="0.25">
      <c r="A163" s="34" t="s">
        <v>74</v>
      </c>
      <c r="B163" s="41">
        <v>1</v>
      </c>
      <c r="C163" s="41">
        <f t="shared" si="8"/>
        <v>799</v>
      </c>
      <c r="D163" s="41">
        <v>559</v>
      </c>
      <c r="E163" s="41">
        <v>240</v>
      </c>
      <c r="F163" s="42">
        <v>2023.97</v>
      </c>
      <c r="G163" s="49">
        <f t="shared" si="9"/>
        <v>12.119580838323353</v>
      </c>
      <c r="H163" s="42">
        <f t="shared" si="10"/>
        <v>5817.4</v>
      </c>
      <c r="I163" s="42">
        <f t="shared" si="11"/>
        <v>7189.72</v>
      </c>
    </row>
    <row r="164" spans="1:9" ht="16.899999999999999" customHeight="1" x14ac:dyDescent="0.25">
      <c r="A164" s="34" t="s">
        <v>74</v>
      </c>
      <c r="B164" s="41">
        <v>1</v>
      </c>
      <c r="C164" s="41">
        <f t="shared" si="8"/>
        <v>257</v>
      </c>
      <c r="D164" s="41">
        <v>0</v>
      </c>
      <c r="E164" s="41">
        <v>257</v>
      </c>
      <c r="F164" s="42">
        <v>2023.86</v>
      </c>
      <c r="G164" s="49">
        <f t="shared" si="9"/>
        <v>12.118922155688622</v>
      </c>
      <c r="H164" s="42">
        <f t="shared" si="10"/>
        <v>6229.13</v>
      </c>
      <c r="I164" s="42">
        <f t="shared" si="11"/>
        <v>7698.58</v>
      </c>
    </row>
    <row r="165" spans="1:9" ht="16.899999999999999" customHeight="1" x14ac:dyDescent="0.25">
      <c r="A165" s="34" t="s">
        <v>74</v>
      </c>
      <c r="B165" s="41">
        <v>1</v>
      </c>
      <c r="C165" s="41">
        <f t="shared" si="8"/>
        <v>64</v>
      </c>
      <c r="D165" s="41">
        <v>0</v>
      </c>
      <c r="E165" s="41">
        <v>64</v>
      </c>
      <c r="F165" s="42">
        <v>2023.39</v>
      </c>
      <c r="G165" s="49">
        <f t="shared" si="9"/>
        <v>12.116107784431138</v>
      </c>
      <c r="H165" s="42">
        <f t="shared" si="10"/>
        <v>1550.86</v>
      </c>
      <c r="I165" s="48">
        <f>ROUND(H165*1.2077,2)</f>
        <v>1872.97</v>
      </c>
    </row>
    <row r="166" spans="1:9" ht="16.899999999999999" customHeight="1" x14ac:dyDescent="0.25">
      <c r="A166" s="34" t="s">
        <v>74</v>
      </c>
      <c r="B166" s="41">
        <v>1</v>
      </c>
      <c r="C166" s="41">
        <f t="shared" si="8"/>
        <v>440</v>
      </c>
      <c r="D166" s="41">
        <v>153.75</v>
      </c>
      <c r="E166" s="41">
        <v>286.25</v>
      </c>
      <c r="F166" s="42">
        <v>2024.11</v>
      </c>
      <c r="G166" s="49">
        <f t="shared" si="9"/>
        <v>12.120419161676645</v>
      </c>
      <c r="H166" s="42">
        <f t="shared" si="10"/>
        <v>6938.94</v>
      </c>
      <c r="I166" s="42">
        <f t="shared" ref="I166:I176" si="12">ROUND(H166*1.2359,2)</f>
        <v>8575.84</v>
      </c>
    </row>
    <row r="167" spans="1:9" ht="16.899999999999999" customHeight="1" x14ac:dyDescent="0.25">
      <c r="A167" s="34" t="s">
        <v>74</v>
      </c>
      <c r="B167" s="41">
        <v>1</v>
      </c>
      <c r="C167" s="41">
        <f t="shared" si="8"/>
        <v>636</v>
      </c>
      <c r="D167" s="41">
        <v>623</v>
      </c>
      <c r="E167" s="41">
        <v>13</v>
      </c>
      <c r="F167" s="42">
        <v>2033.93</v>
      </c>
      <c r="G167" s="49">
        <f t="shared" si="9"/>
        <v>12.179221556886228</v>
      </c>
      <c r="H167" s="42">
        <f t="shared" si="10"/>
        <v>316.66000000000003</v>
      </c>
      <c r="I167" s="42">
        <f t="shared" si="12"/>
        <v>391.36</v>
      </c>
    </row>
    <row r="168" spans="1:9" ht="16.899999999999999" customHeight="1" x14ac:dyDescent="0.25">
      <c r="A168" s="34" t="s">
        <v>74</v>
      </c>
      <c r="B168" s="41">
        <v>1</v>
      </c>
      <c r="C168" s="41">
        <f t="shared" si="8"/>
        <v>256</v>
      </c>
      <c r="D168" s="41">
        <v>0</v>
      </c>
      <c r="E168" s="41">
        <v>256</v>
      </c>
      <c r="F168" s="42">
        <v>2023.38</v>
      </c>
      <c r="G168" s="49">
        <f t="shared" si="9"/>
        <v>12.116047904191618</v>
      </c>
      <c r="H168" s="42">
        <f t="shared" si="10"/>
        <v>6203.42</v>
      </c>
      <c r="I168" s="42">
        <f t="shared" si="12"/>
        <v>7666.81</v>
      </c>
    </row>
    <row r="169" spans="1:9" ht="16.899999999999999" customHeight="1" x14ac:dyDescent="0.25">
      <c r="A169" s="34" t="s">
        <v>74</v>
      </c>
      <c r="B169" s="41">
        <v>1</v>
      </c>
      <c r="C169" s="41">
        <f t="shared" si="8"/>
        <v>256</v>
      </c>
      <c r="D169" s="41">
        <v>0</v>
      </c>
      <c r="E169" s="41">
        <v>256</v>
      </c>
      <c r="F169" s="42">
        <v>2023.38</v>
      </c>
      <c r="G169" s="49">
        <f t="shared" si="9"/>
        <v>12.116047904191618</v>
      </c>
      <c r="H169" s="42">
        <f t="shared" si="10"/>
        <v>6203.42</v>
      </c>
      <c r="I169" s="42">
        <f t="shared" si="12"/>
        <v>7666.81</v>
      </c>
    </row>
    <row r="170" spans="1:9" ht="16.899999999999999" customHeight="1" x14ac:dyDescent="0.25">
      <c r="A170" s="34" t="s">
        <v>74</v>
      </c>
      <c r="B170" s="41">
        <v>1</v>
      </c>
      <c r="C170" s="41">
        <f t="shared" si="8"/>
        <v>738</v>
      </c>
      <c r="D170" s="41">
        <v>616</v>
      </c>
      <c r="E170" s="41">
        <v>122</v>
      </c>
      <c r="F170" s="42">
        <v>2024.48</v>
      </c>
      <c r="G170" s="49">
        <f t="shared" si="9"/>
        <v>12.122634730538921</v>
      </c>
      <c r="H170" s="42">
        <f t="shared" si="10"/>
        <v>2957.92</v>
      </c>
      <c r="I170" s="42">
        <f t="shared" si="12"/>
        <v>3655.69</v>
      </c>
    </row>
    <row r="171" spans="1:9" ht="16.899999999999999" customHeight="1" x14ac:dyDescent="0.25">
      <c r="A171" s="34" t="s">
        <v>74</v>
      </c>
      <c r="B171" s="41">
        <v>1</v>
      </c>
      <c r="C171" s="41">
        <f t="shared" si="8"/>
        <v>556.25</v>
      </c>
      <c r="D171" s="41">
        <v>497.25</v>
      </c>
      <c r="E171" s="41">
        <v>59</v>
      </c>
      <c r="F171" s="42">
        <v>2023.87</v>
      </c>
      <c r="G171" s="49">
        <f t="shared" si="9"/>
        <v>12.118982035928143</v>
      </c>
      <c r="H171" s="42">
        <f t="shared" si="10"/>
        <v>1430.04</v>
      </c>
      <c r="I171" s="42">
        <f t="shared" si="12"/>
        <v>1767.39</v>
      </c>
    </row>
    <row r="172" spans="1:9" ht="16.899999999999999" customHeight="1" x14ac:dyDescent="0.25">
      <c r="A172" s="34" t="s">
        <v>74</v>
      </c>
      <c r="B172" s="41">
        <v>1</v>
      </c>
      <c r="C172" s="41">
        <f t="shared" si="8"/>
        <v>132</v>
      </c>
      <c r="D172" s="41">
        <v>101.75</v>
      </c>
      <c r="E172" s="41">
        <v>30.25</v>
      </c>
      <c r="F172" s="42">
        <v>2024.92</v>
      </c>
      <c r="G172" s="49">
        <f t="shared" si="9"/>
        <v>12.125269461077846</v>
      </c>
      <c r="H172" s="42">
        <f t="shared" si="10"/>
        <v>733.58</v>
      </c>
      <c r="I172" s="42">
        <f t="shared" si="12"/>
        <v>906.63</v>
      </c>
    </row>
    <row r="173" spans="1:9" ht="16.899999999999999" customHeight="1" x14ac:dyDescent="0.25">
      <c r="A173" s="34" t="s">
        <v>74</v>
      </c>
      <c r="B173" s="41">
        <v>1</v>
      </c>
      <c r="C173" s="41">
        <f t="shared" si="8"/>
        <v>128</v>
      </c>
      <c r="D173" s="41">
        <v>0</v>
      </c>
      <c r="E173" s="41">
        <v>128</v>
      </c>
      <c r="F173" s="42">
        <v>2023.4</v>
      </c>
      <c r="G173" s="49">
        <f t="shared" si="9"/>
        <v>12.116167664670659</v>
      </c>
      <c r="H173" s="42">
        <f t="shared" si="10"/>
        <v>3101.74</v>
      </c>
      <c r="I173" s="42">
        <f t="shared" si="12"/>
        <v>3833.44</v>
      </c>
    </row>
    <row r="174" spans="1:9" ht="16.899999999999999" customHeight="1" x14ac:dyDescent="0.25">
      <c r="A174" s="34" t="s">
        <v>74</v>
      </c>
      <c r="B174" s="41">
        <v>1</v>
      </c>
      <c r="C174" s="41">
        <f t="shared" si="8"/>
        <v>169</v>
      </c>
      <c r="D174" s="41">
        <v>0</v>
      </c>
      <c r="E174" s="41">
        <v>169</v>
      </c>
      <c r="F174" s="42">
        <v>2024.7</v>
      </c>
      <c r="G174" s="49">
        <f t="shared" si="9"/>
        <v>12.123952095808383</v>
      </c>
      <c r="H174" s="42">
        <f t="shared" si="10"/>
        <v>4097.8999999999996</v>
      </c>
      <c r="I174" s="42">
        <f t="shared" si="12"/>
        <v>5064.59</v>
      </c>
    </row>
    <row r="175" spans="1:9" ht="16.899999999999999" customHeight="1" x14ac:dyDescent="0.25">
      <c r="A175" s="34" t="s">
        <v>74</v>
      </c>
      <c r="B175" s="41">
        <v>1</v>
      </c>
      <c r="C175" s="41">
        <f t="shared" si="8"/>
        <v>220</v>
      </c>
      <c r="D175" s="41">
        <v>95.75</v>
      </c>
      <c r="E175" s="41">
        <v>124.25</v>
      </c>
      <c r="F175" s="42">
        <v>2024.17</v>
      </c>
      <c r="G175" s="49">
        <f t="shared" si="9"/>
        <v>12.120778443113773</v>
      </c>
      <c r="H175" s="42">
        <f t="shared" si="10"/>
        <v>3012.01</v>
      </c>
      <c r="I175" s="42">
        <f t="shared" si="12"/>
        <v>3722.54</v>
      </c>
    </row>
    <row r="176" spans="1:9" ht="16.899999999999999" customHeight="1" x14ac:dyDescent="0.25">
      <c r="A176" s="34" t="s">
        <v>74</v>
      </c>
      <c r="B176" s="41">
        <v>1</v>
      </c>
      <c r="C176" s="41">
        <f t="shared" si="8"/>
        <v>771</v>
      </c>
      <c r="D176" s="41">
        <v>663</v>
      </c>
      <c r="E176" s="41">
        <v>108</v>
      </c>
      <c r="F176" s="42">
        <v>2025.22</v>
      </c>
      <c r="G176" s="49">
        <f t="shared" si="9"/>
        <v>12.127065868263474</v>
      </c>
      <c r="H176" s="42">
        <f t="shared" si="10"/>
        <v>2619.4499999999998</v>
      </c>
      <c r="I176" s="42">
        <f t="shared" si="12"/>
        <v>3237.38</v>
      </c>
    </row>
    <row r="177" spans="1:9" ht="16.899999999999999" customHeight="1" x14ac:dyDescent="0.25">
      <c r="A177" s="34" t="s">
        <v>75</v>
      </c>
      <c r="B177" s="41">
        <v>1</v>
      </c>
      <c r="C177" s="41">
        <f t="shared" si="8"/>
        <v>816</v>
      </c>
      <c r="D177" s="41">
        <v>663</v>
      </c>
      <c r="E177" s="41">
        <v>153</v>
      </c>
      <c r="F177" s="42">
        <v>2025.12</v>
      </c>
      <c r="G177" s="49">
        <f t="shared" si="9"/>
        <v>12.126467065868264</v>
      </c>
      <c r="H177" s="42">
        <f t="shared" si="10"/>
        <v>3710.7</v>
      </c>
      <c r="I177" s="48">
        <f>ROUND(H177*1.2077,2)</f>
        <v>4481.41</v>
      </c>
    </row>
    <row r="178" spans="1:9" ht="16.899999999999999" customHeight="1" x14ac:dyDescent="0.25">
      <c r="A178" s="34" t="s">
        <v>75</v>
      </c>
      <c r="B178" s="41">
        <v>1</v>
      </c>
      <c r="C178" s="41">
        <f t="shared" si="8"/>
        <v>83.436000000000007</v>
      </c>
      <c r="D178" s="41">
        <v>0</v>
      </c>
      <c r="E178" s="41">
        <v>83.436000000000007</v>
      </c>
      <c r="F178" s="42">
        <v>2023.05</v>
      </c>
      <c r="G178" s="49">
        <f t="shared" si="9"/>
        <v>12.114071856287424</v>
      </c>
      <c r="H178" s="42">
        <f t="shared" si="10"/>
        <v>2021.5</v>
      </c>
      <c r="I178" s="42">
        <f t="shared" ref="I178:I184" si="13">ROUND(H178*1.2359,2)</f>
        <v>2498.37</v>
      </c>
    </row>
    <row r="179" spans="1:9" ht="16.899999999999999" customHeight="1" x14ac:dyDescent="0.25">
      <c r="A179" s="34" t="s">
        <v>75</v>
      </c>
      <c r="B179" s="41">
        <v>1</v>
      </c>
      <c r="C179" s="41">
        <f t="shared" si="8"/>
        <v>69</v>
      </c>
      <c r="D179" s="41">
        <v>0</v>
      </c>
      <c r="E179" s="41">
        <v>69</v>
      </c>
      <c r="F179" s="42">
        <v>2019.85</v>
      </c>
      <c r="G179" s="49">
        <f t="shared" si="9"/>
        <v>12.094910179640719</v>
      </c>
      <c r="H179" s="42">
        <f t="shared" si="10"/>
        <v>1669.1</v>
      </c>
      <c r="I179" s="42">
        <f t="shared" si="13"/>
        <v>2062.84</v>
      </c>
    </row>
    <row r="180" spans="1:9" ht="16.899999999999999" customHeight="1" x14ac:dyDescent="0.25">
      <c r="A180" s="34" t="s">
        <v>75</v>
      </c>
      <c r="B180" s="41">
        <v>1</v>
      </c>
      <c r="C180" s="41">
        <f t="shared" si="8"/>
        <v>135</v>
      </c>
      <c r="D180" s="41">
        <v>0</v>
      </c>
      <c r="E180" s="41">
        <v>135</v>
      </c>
      <c r="F180" s="42">
        <v>2026.65</v>
      </c>
      <c r="G180" s="49">
        <f t="shared" si="9"/>
        <v>12.135628742514971</v>
      </c>
      <c r="H180" s="42">
        <f t="shared" si="10"/>
        <v>3276.62</v>
      </c>
      <c r="I180" s="42">
        <f t="shared" si="13"/>
        <v>4049.57</v>
      </c>
    </row>
    <row r="181" spans="1:9" ht="16.899999999999999" customHeight="1" x14ac:dyDescent="0.25">
      <c r="A181" s="34" t="s">
        <v>75</v>
      </c>
      <c r="B181" s="41">
        <v>1</v>
      </c>
      <c r="C181" s="41">
        <f t="shared" si="8"/>
        <v>24</v>
      </c>
      <c r="D181" s="41">
        <v>0</v>
      </c>
      <c r="E181" s="41">
        <v>24</v>
      </c>
      <c r="F181" s="42">
        <v>2033.99</v>
      </c>
      <c r="G181" s="49">
        <f t="shared" si="9"/>
        <v>12.179580838323353</v>
      </c>
      <c r="H181" s="42">
        <f t="shared" si="10"/>
        <v>584.62</v>
      </c>
      <c r="I181" s="42">
        <f t="shared" si="13"/>
        <v>722.53</v>
      </c>
    </row>
    <row r="182" spans="1:9" ht="16.899999999999999" customHeight="1" x14ac:dyDescent="0.25">
      <c r="A182" s="34" t="s">
        <v>75</v>
      </c>
      <c r="B182" s="41">
        <v>1</v>
      </c>
      <c r="C182" s="41">
        <f t="shared" si="8"/>
        <v>508.25</v>
      </c>
      <c r="D182" s="41">
        <v>467.25</v>
      </c>
      <c r="E182" s="41">
        <v>41</v>
      </c>
      <c r="F182" s="42">
        <v>2024.28</v>
      </c>
      <c r="G182" s="49">
        <f t="shared" si="9"/>
        <v>12.121437125748503</v>
      </c>
      <c r="H182" s="42">
        <f t="shared" si="10"/>
        <v>993.96</v>
      </c>
      <c r="I182" s="42">
        <f t="shared" si="13"/>
        <v>1228.44</v>
      </c>
    </row>
    <row r="183" spans="1:9" ht="16.899999999999999" customHeight="1" x14ac:dyDescent="0.25">
      <c r="A183" s="34" t="s">
        <v>75</v>
      </c>
      <c r="B183" s="41">
        <v>1</v>
      </c>
      <c r="C183" s="41">
        <f t="shared" si="8"/>
        <v>180</v>
      </c>
      <c r="D183" s="41">
        <v>0</v>
      </c>
      <c r="E183" s="41">
        <v>180</v>
      </c>
      <c r="F183" s="42">
        <v>2022.83</v>
      </c>
      <c r="G183" s="49">
        <f t="shared" si="9"/>
        <v>12.112754491017963</v>
      </c>
      <c r="H183" s="42">
        <f t="shared" si="10"/>
        <v>4360.59</v>
      </c>
      <c r="I183" s="42">
        <f t="shared" si="13"/>
        <v>5389.25</v>
      </c>
    </row>
    <row r="184" spans="1:9" ht="16.899999999999999" customHeight="1" x14ac:dyDescent="0.25">
      <c r="A184" s="34" t="s">
        <v>75</v>
      </c>
      <c r="B184" s="41">
        <v>1</v>
      </c>
      <c r="C184" s="41">
        <f t="shared" ref="C184:C247" si="14">D184+E184</f>
        <v>727</v>
      </c>
      <c r="D184" s="41">
        <v>583</v>
      </c>
      <c r="E184" s="41">
        <v>144</v>
      </c>
      <c r="F184" s="42">
        <v>2024.67</v>
      </c>
      <c r="G184" s="49">
        <f t="shared" ref="G184:G247" si="15">F184/167</f>
        <v>12.123772455089821</v>
      </c>
      <c r="H184" s="42">
        <f t="shared" ref="H184:H247" si="16">ROUND(E184*G184*2,2)</f>
        <v>3491.65</v>
      </c>
      <c r="I184" s="42">
        <f t="shared" si="13"/>
        <v>4315.33</v>
      </c>
    </row>
    <row r="185" spans="1:9" ht="16.899999999999999" customHeight="1" x14ac:dyDescent="0.25">
      <c r="A185" s="34" t="s">
        <v>75</v>
      </c>
      <c r="B185" s="41">
        <v>1</v>
      </c>
      <c r="C185" s="41">
        <f t="shared" si="14"/>
        <v>39</v>
      </c>
      <c r="D185" s="41">
        <v>0</v>
      </c>
      <c r="E185" s="41">
        <v>39</v>
      </c>
      <c r="F185" s="42">
        <v>2027.47</v>
      </c>
      <c r="G185" s="49">
        <f t="shared" si="15"/>
        <v>12.140538922155688</v>
      </c>
      <c r="H185" s="42">
        <f t="shared" si="16"/>
        <v>946.96</v>
      </c>
      <c r="I185" s="48">
        <f>ROUND(H185*1.2077,2)</f>
        <v>1143.6400000000001</v>
      </c>
    </row>
    <row r="186" spans="1:9" ht="16.899999999999999" customHeight="1" x14ac:dyDescent="0.25">
      <c r="A186" s="34" t="s">
        <v>75</v>
      </c>
      <c r="B186" s="41">
        <v>1</v>
      </c>
      <c r="C186" s="41">
        <f t="shared" si="14"/>
        <v>160</v>
      </c>
      <c r="D186" s="41">
        <v>0</v>
      </c>
      <c r="E186" s="41">
        <v>160</v>
      </c>
      <c r="F186" s="42">
        <v>2024.09</v>
      </c>
      <c r="G186" s="49">
        <f t="shared" si="15"/>
        <v>12.120299401197604</v>
      </c>
      <c r="H186" s="42">
        <f t="shared" si="16"/>
        <v>3878.5</v>
      </c>
      <c r="I186" s="42">
        <f>ROUND(H186*1.2359,2)</f>
        <v>4793.4399999999996</v>
      </c>
    </row>
    <row r="187" spans="1:9" ht="16.899999999999999" customHeight="1" x14ac:dyDescent="0.25">
      <c r="A187" s="34" t="s">
        <v>75</v>
      </c>
      <c r="B187" s="41">
        <v>1</v>
      </c>
      <c r="C187" s="41">
        <f t="shared" si="14"/>
        <v>155</v>
      </c>
      <c r="D187" s="41">
        <v>0</v>
      </c>
      <c r="E187" s="41">
        <v>155</v>
      </c>
      <c r="F187" s="42">
        <v>2023.95</v>
      </c>
      <c r="G187" s="49">
        <f t="shared" si="15"/>
        <v>12.119461077844312</v>
      </c>
      <c r="H187" s="42">
        <f t="shared" si="16"/>
        <v>3757.03</v>
      </c>
      <c r="I187" s="42">
        <f>ROUND(H187*1.2359,2)</f>
        <v>4643.3100000000004</v>
      </c>
    </row>
    <row r="188" spans="1:9" ht="16.899999999999999" customHeight="1" x14ac:dyDescent="0.25">
      <c r="A188" s="34" t="s">
        <v>75</v>
      </c>
      <c r="B188" s="41">
        <v>1</v>
      </c>
      <c r="C188" s="41">
        <f t="shared" si="14"/>
        <v>125</v>
      </c>
      <c r="D188" s="41">
        <v>0</v>
      </c>
      <c r="E188" s="41">
        <v>125</v>
      </c>
      <c r="F188" s="42">
        <v>2023.81</v>
      </c>
      <c r="G188" s="49">
        <f t="shared" si="15"/>
        <v>12.118622754491017</v>
      </c>
      <c r="H188" s="42">
        <f t="shared" si="16"/>
        <v>3029.66</v>
      </c>
      <c r="I188" s="42">
        <f>ROUND(H188*1.2359,2)</f>
        <v>3744.36</v>
      </c>
    </row>
    <row r="189" spans="1:9" ht="16.899999999999999" customHeight="1" x14ac:dyDescent="0.25">
      <c r="A189" s="34" t="s">
        <v>76</v>
      </c>
      <c r="B189" s="41">
        <v>1</v>
      </c>
      <c r="C189" s="41">
        <f t="shared" si="14"/>
        <v>335.5</v>
      </c>
      <c r="D189" s="41">
        <v>323.5</v>
      </c>
      <c r="E189" s="41">
        <v>11.999999999999998</v>
      </c>
      <c r="F189" s="42">
        <v>2677.29</v>
      </c>
      <c r="G189" s="49">
        <f t="shared" si="15"/>
        <v>16.031676646706586</v>
      </c>
      <c r="H189" s="42">
        <f t="shared" si="16"/>
        <v>384.76</v>
      </c>
      <c r="I189" s="42">
        <f>ROUND(H189*1.2359,2)</f>
        <v>475.52</v>
      </c>
    </row>
    <row r="190" spans="1:9" ht="16.899999999999999" customHeight="1" x14ac:dyDescent="0.25">
      <c r="A190" s="34" t="s">
        <v>77</v>
      </c>
      <c r="B190" s="41">
        <v>1</v>
      </c>
      <c r="C190" s="41">
        <f t="shared" si="14"/>
        <v>31</v>
      </c>
      <c r="D190" s="41">
        <v>0</v>
      </c>
      <c r="E190" s="41">
        <v>31</v>
      </c>
      <c r="F190" s="42">
        <v>2024.42</v>
      </c>
      <c r="G190" s="49">
        <f t="shared" si="15"/>
        <v>12.122275449101798</v>
      </c>
      <c r="H190" s="42">
        <f t="shared" si="16"/>
        <v>751.58</v>
      </c>
      <c r="I190" s="48">
        <f>ROUND(H190*1.2077,2)</f>
        <v>907.68</v>
      </c>
    </row>
    <row r="191" spans="1:9" ht="16.899999999999999" customHeight="1" x14ac:dyDescent="0.25">
      <c r="A191" s="34" t="s">
        <v>77</v>
      </c>
      <c r="B191" s="41">
        <v>1</v>
      </c>
      <c r="C191" s="41">
        <f t="shared" si="14"/>
        <v>102.5</v>
      </c>
      <c r="D191" s="41">
        <v>0</v>
      </c>
      <c r="E191" s="41">
        <v>102.5</v>
      </c>
      <c r="F191" s="42">
        <v>2029.5</v>
      </c>
      <c r="G191" s="49">
        <f t="shared" si="15"/>
        <v>12.152694610778443</v>
      </c>
      <c r="H191" s="42">
        <f t="shared" si="16"/>
        <v>2491.3000000000002</v>
      </c>
      <c r="I191" s="42">
        <f t="shared" ref="I191:I206" si="17">ROUND(H191*1.2359,2)</f>
        <v>3079</v>
      </c>
    </row>
    <row r="192" spans="1:9" ht="16.899999999999999" customHeight="1" x14ac:dyDescent="0.25">
      <c r="A192" s="34" t="s">
        <v>77</v>
      </c>
      <c r="B192" s="41">
        <v>1</v>
      </c>
      <c r="C192" s="41">
        <f t="shared" si="14"/>
        <v>151</v>
      </c>
      <c r="D192" s="41">
        <v>0</v>
      </c>
      <c r="E192" s="41">
        <v>151</v>
      </c>
      <c r="F192" s="42">
        <v>2025.29</v>
      </c>
      <c r="G192" s="49">
        <f t="shared" si="15"/>
        <v>12.12748502994012</v>
      </c>
      <c r="H192" s="42">
        <f t="shared" si="16"/>
        <v>3662.5</v>
      </c>
      <c r="I192" s="42">
        <f t="shared" si="17"/>
        <v>4526.4799999999996</v>
      </c>
    </row>
    <row r="193" spans="1:9" ht="16.899999999999999" customHeight="1" x14ac:dyDescent="0.25">
      <c r="A193" s="34" t="s">
        <v>77</v>
      </c>
      <c r="B193" s="41">
        <v>1</v>
      </c>
      <c r="C193" s="41">
        <f t="shared" si="14"/>
        <v>24</v>
      </c>
      <c r="D193" s="41">
        <v>0</v>
      </c>
      <c r="E193" s="41">
        <v>24</v>
      </c>
      <c r="F193" s="42">
        <v>2033.99</v>
      </c>
      <c r="G193" s="49">
        <f t="shared" si="15"/>
        <v>12.179580838323353</v>
      </c>
      <c r="H193" s="42">
        <f t="shared" si="16"/>
        <v>584.62</v>
      </c>
      <c r="I193" s="42">
        <f t="shared" si="17"/>
        <v>722.53</v>
      </c>
    </row>
    <row r="194" spans="1:9" ht="16.899999999999999" customHeight="1" x14ac:dyDescent="0.25">
      <c r="A194" s="34" t="s">
        <v>77</v>
      </c>
      <c r="B194" s="41">
        <v>1</v>
      </c>
      <c r="C194" s="41">
        <f t="shared" si="14"/>
        <v>2</v>
      </c>
      <c r="D194" s="41">
        <v>0</v>
      </c>
      <c r="E194" s="41">
        <v>2</v>
      </c>
      <c r="F194" s="42">
        <v>2019.87</v>
      </c>
      <c r="G194" s="49">
        <f t="shared" si="15"/>
        <v>12.09502994011976</v>
      </c>
      <c r="H194" s="42">
        <f t="shared" si="16"/>
        <v>48.38</v>
      </c>
      <c r="I194" s="42">
        <f t="shared" si="17"/>
        <v>59.79</v>
      </c>
    </row>
    <row r="195" spans="1:9" ht="16.899999999999999" customHeight="1" x14ac:dyDescent="0.25">
      <c r="A195" s="34" t="s">
        <v>77</v>
      </c>
      <c r="B195" s="41">
        <v>1</v>
      </c>
      <c r="C195" s="41">
        <f t="shared" si="14"/>
        <v>173</v>
      </c>
      <c r="D195" s="41">
        <v>0</v>
      </c>
      <c r="E195" s="41">
        <v>173</v>
      </c>
      <c r="F195" s="42">
        <v>2023.86</v>
      </c>
      <c r="G195" s="49">
        <f t="shared" si="15"/>
        <v>12.118922155688622</v>
      </c>
      <c r="H195" s="42">
        <f t="shared" si="16"/>
        <v>4193.1499999999996</v>
      </c>
      <c r="I195" s="42">
        <f t="shared" si="17"/>
        <v>5182.3100000000004</v>
      </c>
    </row>
    <row r="196" spans="1:9" ht="16.899999999999999" customHeight="1" x14ac:dyDescent="0.25">
      <c r="A196" s="34" t="s">
        <v>77</v>
      </c>
      <c r="B196" s="41">
        <v>1</v>
      </c>
      <c r="C196" s="41">
        <f t="shared" si="14"/>
        <v>720</v>
      </c>
      <c r="D196" s="41">
        <v>663</v>
      </c>
      <c r="E196" s="41">
        <v>57</v>
      </c>
      <c r="F196" s="42">
        <v>2026.06</v>
      </c>
      <c r="G196" s="49">
        <f t="shared" si="15"/>
        <v>12.132095808383234</v>
      </c>
      <c r="H196" s="42">
        <f t="shared" si="16"/>
        <v>1383.06</v>
      </c>
      <c r="I196" s="42">
        <f t="shared" si="17"/>
        <v>1709.32</v>
      </c>
    </row>
    <row r="197" spans="1:9" ht="16.899999999999999" customHeight="1" x14ac:dyDescent="0.25">
      <c r="A197" s="34" t="s">
        <v>77</v>
      </c>
      <c r="B197" s="41">
        <v>1</v>
      </c>
      <c r="C197" s="41">
        <f t="shared" si="14"/>
        <v>46</v>
      </c>
      <c r="D197" s="41">
        <v>0</v>
      </c>
      <c r="E197" s="41">
        <v>46</v>
      </c>
      <c r="F197" s="42">
        <v>2025.38</v>
      </c>
      <c r="G197" s="49">
        <f t="shared" si="15"/>
        <v>12.128023952095809</v>
      </c>
      <c r="H197" s="42">
        <f t="shared" si="16"/>
        <v>1115.78</v>
      </c>
      <c r="I197" s="42">
        <f t="shared" si="17"/>
        <v>1378.99</v>
      </c>
    </row>
    <row r="198" spans="1:9" ht="16.899999999999999" customHeight="1" x14ac:dyDescent="0.25">
      <c r="A198" s="34" t="s">
        <v>77</v>
      </c>
      <c r="B198" s="41">
        <v>1</v>
      </c>
      <c r="C198" s="41">
        <f t="shared" si="14"/>
        <v>27</v>
      </c>
      <c r="D198" s="41">
        <v>0</v>
      </c>
      <c r="E198" s="41">
        <v>27</v>
      </c>
      <c r="F198" s="42">
        <v>2034</v>
      </c>
      <c r="G198" s="49">
        <f t="shared" si="15"/>
        <v>12.179640718562874</v>
      </c>
      <c r="H198" s="42">
        <f t="shared" si="16"/>
        <v>657.7</v>
      </c>
      <c r="I198" s="42">
        <f t="shared" si="17"/>
        <v>812.85</v>
      </c>
    </row>
    <row r="199" spans="1:9" ht="16.899999999999999" customHeight="1" x14ac:dyDescent="0.25">
      <c r="A199" s="34" t="s">
        <v>77</v>
      </c>
      <c r="B199" s="41">
        <v>1</v>
      </c>
      <c r="C199" s="41">
        <f t="shared" si="14"/>
        <v>312</v>
      </c>
      <c r="D199" s="41">
        <v>0</v>
      </c>
      <c r="E199" s="41">
        <v>312</v>
      </c>
      <c r="F199" s="42">
        <v>2022.57</v>
      </c>
      <c r="G199" s="49">
        <f t="shared" si="15"/>
        <v>12.111197604790419</v>
      </c>
      <c r="H199" s="42">
        <f t="shared" si="16"/>
        <v>7557.39</v>
      </c>
      <c r="I199" s="42">
        <f t="shared" si="17"/>
        <v>9340.18</v>
      </c>
    </row>
    <row r="200" spans="1:9" ht="16.899999999999999" customHeight="1" x14ac:dyDescent="0.25">
      <c r="A200" s="34" t="s">
        <v>78</v>
      </c>
      <c r="B200" s="41">
        <v>1</v>
      </c>
      <c r="C200" s="41">
        <f t="shared" si="14"/>
        <v>154</v>
      </c>
      <c r="D200" s="41">
        <v>143</v>
      </c>
      <c r="E200" s="41">
        <v>11</v>
      </c>
      <c r="F200" s="42">
        <v>1733.92</v>
      </c>
      <c r="G200" s="49">
        <f t="shared" si="15"/>
        <v>10.382754491017964</v>
      </c>
      <c r="H200" s="42">
        <f t="shared" si="16"/>
        <v>228.42</v>
      </c>
      <c r="I200" s="42">
        <f t="shared" si="17"/>
        <v>282.3</v>
      </c>
    </row>
    <row r="201" spans="1:9" ht="16.899999999999999" customHeight="1" x14ac:dyDescent="0.25">
      <c r="A201" s="34" t="s">
        <v>78</v>
      </c>
      <c r="B201" s="41">
        <v>1</v>
      </c>
      <c r="C201" s="41">
        <f t="shared" si="14"/>
        <v>317</v>
      </c>
      <c r="D201" s="41">
        <v>296</v>
      </c>
      <c r="E201" s="41">
        <v>21</v>
      </c>
      <c r="F201" s="42">
        <v>1630.16</v>
      </c>
      <c r="G201" s="49">
        <f t="shared" si="15"/>
        <v>9.761437125748504</v>
      </c>
      <c r="H201" s="42">
        <f t="shared" si="16"/>
        <v>409.98</v>
      </c>
      <c r="I201" s="42">
        <f t="shared" si="17"/>
        <v>506.69</v>
      </c>
    </row>
    <row r="202" spans="1:9" ht="16.899999999999999" customHeight="1" x14ac:dyDescent="0.25">
      <c r="A202" s="34" t="s">
        <v>78</v>
      </c>
      <c r="B202" s="41">
        <v>1</v>
      </c>
      <c r="C202" s="41">
        <f t="shared" si="14"/>
        <v>542</v>
      </c>
      <c r="D202" s="41">
        <v>520</v>
      </c>
      <c r="E202" s="41">
        <v>22</v>
      </c>
      <c r="F202" s="42">
        <v>1630.17</v>
      </c>
      <c r="G202" s="49">
        <f t="shared" si="15"/>
        <v>9.7614970059880246</v>
      </c>
      <c r="H202" s="42">
        <f t="shared" si="16"/>
        <v>429.51</v>
      </c>
      <c r="I202" s="42">
        <f t="shared" si="17"/>
        <v>530.83000000000004</v>
      </c>
    </row>
    <row r="203" spans="1:9" ht="16.899999999999999" customHeight="1" x14ac:dyDescent="0.25">
      <c r="A203" s="34" t="s">
        <v>79</v>
      </c>
      <c r="B203" s="41">
        <v>1</v>
      </c>
      <c r="C203" s="41">
        <f t="shared" si="14"/>
        <v>331</v>
      </c>
      <c r="D203" s="41">
        <v>320</v>
      </c>
      <c r="E203" s="41">
        <v>11</v>
      </c>
      <c r="F203" s="42">
        <v>1630.13</v>
      </c>
      <c r="G203" s="49">
        <f t="shared" si="15"/>
        <v>9.7612574850299403</v>
      </c>
      <c r="H203" s="42">
        <f t="shared" si="16"/>
        <v>214.75</v>
      </c>
      <c r="I203" s="42">
        <f t="shared" si="17"/>
        <v>265.41000000000003</v>
      </c>
    </row>
    <row r="204" spans="1:9" ht="16.899999999999999" customHeight="1" x14ac:dyDescent="0.25">
      <c r="A204" s="34" t="s">
        <v>80</v>
      </c>
      <c r="B204" s="41">
        <v>1</v>
      </c>
      <c r="C204" s="41">
        <f t="shared" si="14"/>
        <v>124</v>
      </c>
      <c r="D204" s="41">
        <v>120</v>
      </c>
      <c r="E204" s="41">
        <v>4</v>
      </c>
      <c r="F204" s="42">
        <v>1630.34</v>
      </c>
      <c r="G204" s="49">
        <f t="shared" si="15"/>
        <v>9.762514970059879</v>
      </c>
      <c r="H204" s="42">
        <f t="shared" si="16"/>
        <v>78.099999999999994</v>
      </c>
      <c r="I204" s="42">
        <f t="shared" si="17"/>
        <v>96.52</v>
      </c>
    </row>
    <row r="205" spans="1:9" ht="16.899999999999999" customHeight="1" x14ac:dyDescent="0.25">
      <c r="A205" s="34" t="s">
        <v>80</v>
      </c>
      <c r="B205" s="41">
        <v>1</v>
      </c>
      <c r="C205" s="41">
        <f t="shared" si="14"/>
        <v>564</v>
      </c>
      <c r="D205" s="41">
        <v>520</v>
      </c>
      <c r="E205" s="41">
        <v>44</v>
      </c>
      <c r="F205" s="42">
        <v>1630.15</v>
      </c>
      <c r="G205" s="49">
        <f t="shared" si="15"/>
        <v>9.7613772455089833</v>
      </c>
      <c r="H205" s="42">
        <f t="shared" si="16"/>
        <v>859</v>
      </c>
      <c r="I205" s="42">
        <f t="shared" si="17"/>
        <v>1061.6400000000001</v>
      </c>
    </row>
    <row r="206" spans="1:9" ht="16.899999999999999" customHeight="1" x14ac:dyDescent="0.25">
      <c r="A206" s="34" t="s">
        <v>80</v>
      </c>
      <c r="B206" s="41">
        <v>1</v>
      </c>
      <c r="C206" s="41">
        <f t="shared" si="14"/>
        <v>466</v>
      </c>
      <c r="D206" s="41">
        <v>424</v>
      </c>
      <c r="E206" s="41">
        <v>42</v>
      </c>
      <c r="F206" s="42">
        <v>1630.16</v>
      </c>
      <c r="G206" s="49">
        <f t="shared" si="15"/>
        <v>9.761437125748504</v>
      </c>
      <c r="H206" s="42">
        <f t="shared" si="16"/>
        <v>819.96</v>
      </c>
      <c r="I206" s="42">
        <f t="shared" si="17"/>
        <v>1013.39</v>
      </c>
    </row>
    <row r="207" spans="1:9" ht="16.899999999999999" customHeight="1" x14ac:dyDescent="0.25">
      <c r="A207" s="34" t="s">
        <v>80</v>
      </c>
      <c r="B207" s="41">
        <v>1</v>
      </c>
      <c r="C207" s="41">
        <f t="shared" si="14"/>
        <v>552</v>
      </c>
      <c r="D207" s="41">
        <v>520</v>
      </c>
      <c r="E207" s="41">
        <v>32</v>
      </c>
      <c r="F207" s="42">
        <v>1481.97</v>
      </c>
      <c r="G207" s="49">
        <f t="shared" si="15"/>
        <v>8.8740718562874257</v>
      </c>
      <c r="H207" s="42">
        <f t="shared" si="16"/>
        <v>567.94000000000005</v>
      </c>
      <c r="I207" s="42">
        <f t="shared" ref="I207:I270" si="18">ROUND(H207*1.2359,2)</f>
        <v>701.92</v>
      </c>
    </row>
    <row r="208" spans="1:9" ht="16.899999999999999" customHeight="1" x14ac:dyDescent="0.25">
      <c r="A208" s="34" t="s">
        <v>80</v>
      </c>
      <c r="B208" s="41">
        <v>1</v>
      </c>
      <c r="C208" s="41">
        <f t="shared" si="14"/>
        <v>529</v>
      </c>
      <c r="D208" s="41">
        <v>480</v>
      </c>
      <c r="E208" s="41">
        <v>49</v>
      </c>
      <c r="F208" s="42">
        <v>1630.16</v>
      </c>
      <c r="G208" s="49">
        <f t="shared" si="15"/>
        <v>9.761437125748504</v>
      </c>
      <c r="H208" s="42">
        <f t="shared" si="16"/>
        <v>956.62</v>
      </c>
      <c r="I208" s="42">
        <f t="shared" si="18"/>
        <v>1182.29</v>
      </c>
    </row>
    <row r="209" spans="1:9" ht="16.899999999999999" customHeight="1" x14ac:dyDescent="0.25">
      <c r="A209" s="34" t="s">
        <v>80</v>
      </c>
      <c r="B209" s="41">
        <v>1</v>
      </c>
      <c r="C209" s="41">
        <f t="shared" si="14"/>
        <v>84</v>
      </c>
      <c r="D209" s="41">
        <v>64</v>
      </c>
      <c r="E209" s="41">
        <v>20</v>
      </c>
      <c r="F209" s="42">
        <v>1733.96</v>
      </c>
      <c r="G209" s="49">
        <f t="shared" si="15"/>
        <v>10.382994011976049</v>
      </c>
      <c r="H209" s="42">
        <f t="shared" si="16"/>
        <v>415.32</v>
      </c>
      <c r="I209" s="42">
        <f t="shared" si="18"/>
        <v>513.29</v>
      </c>
    </row>
    <row r="210" spans="1:9" ht="16.899999999999999" customHeight="1" x14ac:dyDescent="0.25">
      <c r="A210" s="34" t="s">
        <v>80</v>
      </c>
      <c r="B210" s="41">
        <v>1</v>
      </c>
      <c r="C210" s="41">
        <f t="shared" si="14"/>
        <v>577</v>
      </c>
      <c r="D210" s="41">
        <v>520</v>
      </c>
      <c r="E210" s="41">
        <v>57</v>
      </c>
      <c r="F210" s="42">
        <v>1630.15</v>
      </c>
      <c r="G210" s="49">
        <f t="shared" si="15"/>
        <v>9.7613772455089833</v>
      </c>
      <c r="H210" s="42">
        <f t="shared" si="16"/>
        <v>1112.8</v>
      </c>
      <c r="I210" s="42">
        <f t="shared" si="18"/>
        <v>1375.31</v>
      </c>
    </row>
    <row r="211" spans="1:9" ht="16.899999999999999" customHeight="1" x14ac:dyDescent="0.25">
      <c r="A211" s="34" t="s">
        <v>80</v>
      </c>
      <c r="B211" s="41">
        <v>1</v>
      </c>
      <c r="C211" s="41">
        <f t="shared" si="14"/>
        <v>540</v>
      </c>
      <c r="D211" s="41">
        <v>520</v>
      </c>
      <c r="E211" s="41">
        <v>20</v>
      </c>
      <c r="F211" s="42">
        <v>1481.96</v>
      </c>
      <c r="G211" s="49">
        <f t="shared" si="15"/>
        <v>8.874011976047905</v>
      </c>
      <c r="H211" s="42">
        <f t="shared" si="16"/>
        <v>354.96</v>
      </c>
      <c r="I211" s="42">
        <f t="shared" si="18"/>
        <v>438.7</v>
      </c>
    </row>
    <row r="212" spans="1:9" ht="16.899999999999999" customHeight="1" x14ac:dyDescent="0.25">
      <c r="A212" s="34" t="s">
        <v>80</v>
      </c>
      <c r="B212" s="41">
        <v>1</v>
      </c>
      <c r="C212" s="41">
        <f t="shared" si="14"/>
        <v>400</v>
      </c>
      <c r="D212" s="41">
        <v>344</v>
      </c>
      <c r="E212" s="41">
        <v>56</v>
      </c>
      <c r="F212" s="42">
        <v>1630.16</v>
      </c>
      <c r="G212" s="49">
        <f t="shared" si="15"/>
        <v>9.761437125748504</v>
      </c>
      <c r="H212" s="42">
        <f t="shared" si="16"/>
        <v>1093.28</v>
      </c>
      <c r="I212" s="42">
        <f t="shared" si="18"/>
        <v>1351.18</v>
      </c>
    </row>
    <row r="213" spans="1:9" ht="16.899999999999999" customHeight="1" x14ac:dyDescent="0.25">
      <c r="A213" s="34" t="s">
        <v>80</v>
      </c>
      <c r="B213" s="41">
        <v>1</v>
      </c>
      <c r="C213" s="41">
        <f t="shared" si="14"/>
        <v>111</v>
      </c>
      <c r="D213" s="41">
        <v>87</v>
      </c>
      <c r="E213" s="41">
        <v>24</v>
      </c>
      <c r="F213" s="42">
        <v>1733.96</v>
      </c>
      <c r="G213" s="49">
        <f t="shared" si="15"/>
        <v>10.382994011976049</v>
      </c>
      <c r="H213" s="42">
        <f t="shared" si="16"/>
        <v>498.38</v>
      </c>
      <c r="I213" s="42">
        <f t="shared" si="18"/>
        <v>615.95000000000005</v>
      </c>
    </row>
    <row r="214" spans="1:9" ht="16.899999999999999" customHeight="1" x14ac:dyDescent="0.25">
      <c r="A214" s="34" t="s">
        <v>80</v>
      </c>
      <c r="B214" s="41">
        <v>1</v>
      </c>
      <c r="C214" s="41">
        <f t="shared" si="14"/>
        <v>452</v>
      </c>
      <c r="D214" s="41">
        <v>424</v>
      </c>
      <c r="E214" s="41">
        <v>28</v>
      </c>
      <c r="F214" s="42">
        <v>1630.16</v>
      </c>
      <c r="G214" s="49">
        <f t="shared" si="15"/>
        <v>9.761437125748504</v>
      </c>
      <c r="H214" s="42">
        <f t="shared" si="16"/>
        <v>546.64</v>
      </c>
      <c r="I214" s="42">
        <f t="shared" si="18"/>
        <v>675.59</v>
      </c>
    </row>
    <row r="215" spans="1:9" ht="16.899999999999999" customHeight="1" x14ac:dyDescent="0.25">
      <c r="A215" s="34" t="s">
        <v>80</v>
      </c>
      <c r="B215" s="41">
        <v>1</v>
      </c>
      <c r="C215" s="41">
        <f t="shared" si="14"/>
        <v>500</v>
      </c>
      <c r="D215" s="41">
        <v>456</v>
      </c>
      <c r="E215" s="41">
        <v>44</v>
      </c>
      <c r="F215" s="42">
        <v>1630.14</v>
      </c>
      <c r="G215" s="49">
        <f t="shared" si="15"/>
        <v>9.7613173652694609</v>
      </c>
      <c r="H215" s="42">
        <f t="shared" si="16"/>
        <v>859</v>
      </c>
      <c r="I215" s="42">
        <f t="shared" si="18"/>
        <v>1061.6400000000001</v>
      </c>
    </row>
    <row r="216" spans="1:9" ht="16.899999999999999" customHeight="1" x14ac:dyDescent="0.25">
      <c r="A216" s="34" t="s">
        <v>80</v>
      </c>
      <c r="B216" s="41">
        <v>1</v>
      </c>
      <c r="C216" s="41">
        <f t="shared" si="14"/>
        <v>352</v>
      </c>
      <c r="D216" s="41">
        <v>336</v>
      </c>
      <c r="E216" s="41">
        <v>16</v>
      </c>
      <c r="F216" s="42">
        <v>1630.13</v>
      </c>
      <c r="G216" s="49">
        <f t="shared" si="15"/>
        <v>9.7612574850299403</v>
      </c>
      <c r="H216" s="42">
        <f t="shared" si="16"/>
        <v>312.36</v>
      </c>
      <c r="I216" s="42">
        <f t="shared" si="18"/>
        <v>386.05</v>
      </c>
    </row>
    <row r="217" spans="1:9" ht="16.899999999999999" customHeight="1" x14ac:dyDescent="0.25">
      <c r="A217" s="34" t="s">
        <v>80</v>
      </c>
      <c r="B217" s="41">
        <v>1</v>
      </c>
      <c r="C217" s="41">
        <f t="shared" si="14"/>
        <v>167</v>
      </c>
      <c r="D217" s="41">
        <v>143</v>
      </c>
      <c r="E217" s="41">
        <v>24</v>
      </c>
      <c r="F217" s="42">
        <v>1733.95</v>
      </c>
      <c r="G217" s="49">
        <f t="shared" si="15"/>
        <v>10.382934131736528</v>
      </c>
      <c r="H217" s="42">
        <f t="shared" si="16"/>
        <v>498.38</v>
      </c>
      <c r="I217" s="42">
        <f t="shared" si="18"/>
        <v>615.95000000000005</v>
      </c>
    </row>
    <row r="218" spans="1:9" ht="16.899999999999999" customHeight="1" x14ac:dyDescent="0.25">
      <c r="A218" s="34" t="s">
        <v>80</v>
      </c>
      <c r="B218" s="41">
        <v>1</v>
      </c>
      <c r="C218" s="41">
        <f t="shared" si="14"/>
        <v>568</v>
      </c>
      <c r="D218" s="41">
        <v>520</v>
      </c>
      <c r="E218" s="41">
        <v>48</v>
      </c>
      <c r="F218" s="42">
        <v>1630.15</v>
      </c>
      <c r="G218" s="49">
        <f t="shared" si="15"/>
        <v>9.7613772455089833</v>
      </c>
      <c r="H218" s="42">
        <f t="shared" si="16"/>
        <v>937.09</v>
      </c>
      <c r="I218" s="42">
        <f t="shared" si="18"/>
        <v>1158.1500000000001</v>
      </c>
    </row>
    <row r="219" spans="1:9" ht="16.899999999999999" customHeight="1" x14ac:dyDescent="0.25">
      <c r="A219" s="34" t="s">
        <v>80</v>
      </c>
      <c r="B219" s="41">
        <v>1</v>
      </c>
      <c r="C219" s="41">
        <f t="shared" si="14"/>
        <v>560</v>
      </c>
      <c r="D219" s="41">
        <v>520</v>
      </c>
      <c r="E219" s="41">
        <v>40</v>
      </c>
      <c r="F219" s="42">
        <v>1630.17</v>
      </c>
      <c r="G219" s="49">
        <f t="shared" si="15"/>
        <v>9.7614970059880246</v>
      </c>
      <c r="H219" s="42">
        <f t="shared" si="16"/>
        <v>780.92</v>
      </c>
      <c r="I219" s="42">
        <f t="shared" si="18"/>
        <v>965.14</v>
      </c>
    </row>
    <row r="220" spans="1:9" ht="16.899999999999999" customHeight="1" x14ac:dyDescent="0.25">
      <c r="A220" s="34" t="s">
        <v>80</v>
      </c>
      <c r="B220" s="41">
        <v>1</v>
      </c>
      <c r="C220" s="41">
        <f t="shared" si="14"/>
        <v>155</v>
      </c>
      <c r="D220" s="41">
        <v>143</v>
      </c>
      <c r="E220" s="41">
        <v>12</v>
      </c>
      <c r="F220" s="42">
        <v>1576.37</v>
      </c>
      <c r="G220" s="49">
        <f t="shared" si="15"/>
        <v>9.4393413173652689</v>
      </c>
      <c r="H220" s="42">
        <f t="shared" si="16"/>
        <v>226.54</v>
      </c>
      <c r="I220" s="42">
        <f t="shared" si="18"/>
        <v>279.98</v>
      </c>
    </row>
    <row r="221" spans="1:9" ht="16.899999999999999" customHeight="1" x14ac:dyDescent="0.25">
      <c r="A221" s="34" t="s">
        <v>80</v>
      </c>
      <c r="B221" s="41">
        <v>1</v>
      </c>
      <c r="C221" s="41">
        <f t="shared" si="14"/>
        <v>560</v>
      </c>
      <c r="D221" s="41">
        <v>520</v>
      </c>
      <c r="E221" s="41">
        <v>40</v>
      </c>
      <c r="F221" s="42">
        <v>1481.96</v>
      </c>
      <c r="G221" s="49">
        <f t="shared" si="15"/>
        <v>8.874011976047905</v>
      </c>
      <c r="H221" s="42">
        <f t="shared" si="16"/>
        <v>709.92</v>
      </c>
      <c r="I221" s="42">
        <f t="shared" si="18"/>
        <v>877.39</v>
      </c>
    </row>
    <row r="222" spans="1:9" ht="16.899999999999999" customHeight="1" x14ac:dyDescent="0.25">
      <c r="A222" s="34" t="s">
        <v>80</v>
      </c>
      <c r="B222" s="41">
        <v>1</v>
      </c>
      <c r="C222" s="41">
        <f t="shared" si="14"/>
        <v>548</v>
      </c>
      <c r="D222" s="41">
        <v>520</v>
      </c>
      <c r="E222" s="41">
        <v>28</v>
      </c>
      <c r="F222" s="42">
        <v>1481.95</v>
      </c>
      <c r="G222" s="49">
        <f t="shared" si="15"/>
        <v>8.8739520958083826</v>
      </c>
      <c r="H222" s="42">
        <f t="shared" si="16"/>
        <v>496.94</v>
      </c>
      <c r="I222" s="42">
        <f t="shared" si="18"/>
        <v>614.16999999999996</v>
      </c>
    </row>
    <row r="223" spans="1:9" ht="16.899999999999999" customHeight="1" x14ac:dyDescent="0.25">
      <c r="A223" s="34" t="s">
        <v>80</v>
      </c>
      <c r="B223" s="41">
        <v>1</v>
      </c>
      <c r="C223" s="41">
        <f t="shared" si="14"/>
        <v>568</v>
      </c>
      <c r="D223" s="41">
        <v>520</v>
      </c>
      <c r="E223" s="41">
        <v>48</v>
      </c>
      <c r="F223" s="42">
        <v>1630.16</v>
      </c>
      <c r="G223" s="49">
        <f t="shared" si="15"/>
        <v>9.761437125748504</v>
      </c>
      <c r="H223" s="42">
        <f t="shared" si="16"/>
        <v>937.1</v>
      </c>
      <c r="I223" s="42">
        <f t="shared" si="18"/>
        <v>1158.1600000000001</v>
      </c>
    </row>
    <row r="224" spans="1:9" ht="16.899999999999999" customHeight="1" x14ac:dyDescent="0.25">
      <c r="A224" s="34" t="s">
        <v>80</v>
      </c>
      <c r="B224" s="41">
        <v>1</v>
      </c>
      <c r="C224" s="41">
        <f t="shared" si="14"/>
        <v>537</v>
      </c>
      <c r="D224" s="41">
        <v>520</v>
      </c>
      <c r="E224" s="41">
        <v>17</v>
      </c>
      <c r="F224" s="42">
        <v>1481.98</v>
      </c>
      <c r="G224" s="49">
        <f t="shared" si="15"/>
        <v>8.8741317365269463</v>
      </c>
      <c r="H224" s="42">
        <f t="shared" si="16"/>
        <v>301.72000000000003</v>
      </c>
      <c r="I224" s="42">
        <f t="shared" si="18"/>
        <v>372.9</v>
      </c>
    </row>
    <row r="225" spans="1:9" ht="16.899999999999999" customHeight="1" x14ac:dyDescent="0.25">
      <c r="A225" s="34" t="s">
        <v>81</v>
      </c>
      <c r="B225" s="41">
        <v>1</v>
      </c>
      <c r="C225" s="41">
        <f t="shared" si="14"/>
        <v>561</v>
      </c>
      <c r="D225" s="41">
        <v>520</v>
      </c>
      <c r="E225" s="41">
        <v>41</v>
      </c>
      <c r="F225" s="42">
        <v>1630.16</v>
      </c>
      <c r="G225" s="49">
        <f t="shared" si="15"/>
        <v>9.761437125748504</v>
      </c>
      <c r="H225" s="42">
        <f t="shared" si="16"/>
        <v>800.44</v>
      </c>
      <c r="I225" s="42">
        <f t="shared" si="18"/>
        <v>989.26</v>
      </c>
    </row>
    <row r="226" spans="1:9" ht="16.899999999999999" customHeight="1" x14ac:dyDescent="0.25">
      <c r="A226" s="34" t="s">
        <v>81</v>
      </c>
      <c r="B226" s="41">
        <v>1</v>
      </c>
      <c r="C226" s="41">
        <f t="shared" si="14"/>
        <v>518</v>
      </c>
      <c r="D226" s="41">
        <v>480</v>
      </c>
      <c r="E226" s="41">
        <v>38</v>
      </c>
      <c r="F226" s="42">
        <v>1630.15</v>
      </c>
      <c r="G226" s="49">
        <f t="shared" si="15"/>
        <v>9.7613772455089833</v>
      </c>
      <c r="H226" s="42">
        <f t="shared" si="16"/>
        <v>741.86</v>
      </c>
      <c r="I226" s="42">
        <f t="shared" si="18"/>
        <v>916.86</v>
      </c>
    </row>
    <row r="227" spans="1:9" ht="16.899999999999999" customHeight="1" x14ac:dyDescent="0.25">
      <c r="A227" s="34" t="s">
        <v>82</v>
      </c>
      <c r="B227" s="41">
        <v>1</v>
      </c>
      <c r="C227" s="41">
        <f t="shared" si="14"/>
        <v>472</v>
      </c>
      <c r="D227" s="41">
        <v>464</v>
      </c>
      <c r="E227" s="41">
        <v>8</v>
      </c>
      <c r="F227" s="42">
        <v>1481.92</v>
      </c>
      <c r="G227" s="49">
        <f t="shared" si="15"/>
        <v>8.8737724550898207</v>
      </c>
      <c r="H227" s="42">
        <f t="shared" si="16"/>
        <v>141.97999999999999</v>
      </c>
      <c r="I227" s="42">
        <f t="shared" si="18"/>
        <v>175.47</v>
      </c>
    </row>
    <row r="228" spans="1:9" ht="16.899999999999999" customHeight="1" x14ac:dyDescent="0.25">
      <c r="A228" s="34" t="s">
        <v>82</v>
      </c>
      <c r="B228" s="41">
        <v>1</v>
      </c>
      <c r="C228" s="41">
        <f t="shared" si="14"/>
        <v>468</v>
      </c>
      <c r="D228" s="41">
        <v>456</v>
      </c>
      <c r="E228" s="41">
        <v>12</v>
      </c>
      <c r="F228" s="42">
        <v>1481.99</v>
      </c>
      <c r="G228" s="49">
        <f t="shared" si="15"/>
        <v>8.874191616766467</v>
      </c>
      <c r="H228" s="42">
        <f t="shared" si="16"/>
        <v>212.98</v>
      </c>
      <c r="I228" s="42">
        <f t="shared" si="18"/>
        <v>263.22000000000003</v>
      </c>
    </row>
    <row r="229" spans="1:9" ht="16.899999999999999" customHeight="1" x14ac:dyDescent="0.25">
      <c r="A229" s="34" t="s">
        <v>82</v>
      </c>
      <c r="B229" s="41">
        <v>1</v>
      </c>
      <c r="C229" s="41">
        <f t="shared" si="14"/>
        <v>155</v>
      </c>
      <c r="D229" s="41">
        <v>143</v>
      </c>
      <c r="E229" s="41">
        <v>11.999999999999998</v>
      </c>
      <c r="F229" s="42">
        <v>1576.34</v>
      </c>
      <c r="G229" s="49">
        <f t="shared" si="15"/>
        <v>9.4391616766467052</v>
      </c>
      <c r="H229" s="42">
        <f t="shared" si="16"/>
        <v>226.54</v>
      </c>
      <c r="I229" s="42">
        <f t="shared" si="18"/>
        <v>279.98</v>
      </c>
    </row>
    <row r="230" spans="1:9" ht="16.899999999999999" customHeight="1" x14ac:dyDescent="0.25">
      <c r="A230" s="34" t="s">
        <v>82</v>
      </c>
      <c r="B230" s="41">
        <v>1</v>
      </c>
      <c r="C230" s="41">
        <f t="shared" si="14"/>
        <v>515</v>
      </c>
      <c r="D230" s="41">
        <v>480</v>
      </c>
      <c r="E230" s="41">
        <v>35</v>
      </c>
      <c r="F230" s="42">
        <v>1481.96</v>
      </c>
      <c r="G230" s="49">
        <f t="shared" si="15"/>
        <v>8.874011976047905</v>
      </c>
      <c r="H230" s="42">
        <f t="shared" si="16"/>
        <v>621.17999999999995</v>
      </c>
      <c r="I230" s="42">
        <f t="shared" si="18"/>
        <v>767.72</v>
      </c>
    </row>
    <row r="231" spans="1:9" ht="16.899999999999999" customHeight="1" x14ac:dyDescent="0.25">
      <c r="A231" s="34" t="s">
        <v>82</v>
      </c>
      <c r="B231" s="41">
        <v>1</v>
      </c>
      <c r="C231" s="41">
        <f t="shared" si="14"/>
        <v>154</v>
      </c>
      <c r="D231" s="41">
        <v>143</v>
      </c>
      <c r="E231" s="41">
        <v>11</v>
      </c>
      <c r="F231" s="42">
        <v>1576.33</v>
      </c>
      <c r="G231" s="49">
        <f t="shared" si="15"/>
        <v>9.4391017964071846</v>
      </c>
      <c r="H231" s="42">
        <f t="shared" si="16"/>
        <v>207.66</v>
      </c>
      <c r="I231" s="42">
        <f t="shared" si="18"/>
        <v>256.64999999999998</v>
      </c>
    </row>
    <row r="232" spans="1:9" ht="16.899999999999999" customHeight="1" x14ac:dyDescent="0.25">
      <c r="A232" s="34" t="s">
        <v>82</v>
      </c>
      <c r="B232" s="41">
        <v>1</v>
      </c>
      <c r="C232" s="41">
        <f t="shared" si="14"/>
        <v>545</v>
      </c>
      <c r="D232" s="41">
        <v>512</v>
      </c>
      <c r="E232" s="41">
        <v>33</v>
      </c>
      <c r="F232" s="42">
        <v>1481.95</v>
      </c>
      <c r="G232" s="49">
        <f t="shared" si="15"/>
        <v>8.8739520958083826</v>
      </c>
      <c r="H232" s="42">
        <f t="shared" si="16"/>
        <v>585.67999999999995</v>
      </c>
      <c r="I232" s="42">
        <f t="shared" si="18"/>
        <v>723.84</v>
      </c>
    </row>
    <row r="233" spans="1:9" ht="16.899999999999999" customHeight="1" x14ac:dyDescent="0.25">
      <c r="A233" s="34" t="s">
        <v>82</v>
      </c>
      <c r="B233" s="41">
        <v>1</v>
      </c>
      <c r="C233" s="41">
        <f t="shared" si="14"/>
        <v>132</v>
      </c>
      <c r="D233" s="41">
        <v>119</v>
      </c>
      <c r="E233" s="41">
        <v>13</v>
      </c>
      <c r="F233" s="42">
        <v>1576.35</v>
      </c>
      <c r="G233" s="49">
        <f t="shared" si="15"/>
        <v>9.4392215568862277</v>
      </c>
      <c r="H233" s="42">
        <f t="shared" si="16"/>
        <v>245.42</v>
      </c>
      <c r="I233" s="42">
        <f t="shared" si="18"/>
        <v>303.31</v>
      </c>
    </row>
    <row r="234" spans="1:9" ht="16.899999999999999" customHeight="1" x14ac:dyDescent="0.25">
      <c r="A234" s="34" t="s">
        <v>82</v>
      </c>
      <c r="B234" s="41">
        <v>1</v>
      </c>
      <c r="C234" s="41">
        <f t="shared" si="14"/>
        <v>554</v>
      </c>
      <c r="D234" s="41">
        <v>520</v>
      </c>
      <c r="E234" s="41">
        <v>34</v>
      </c>
      <c r="F234" s="42">
        <v>1481.98</v>
      </c>
      <c r="G234" s="49">
        <f t="shared" si="15"/>
        <v>8.8741317365269463</v>
      </c>
      <c r="H234" s="42">
        <f t="shared" si="16"/>
        <v>603.44000000000005</v>
      </c>
      <c r="I234" s="42">
        <f t="shared" si="18"/>
        <v>745.79</v>
      </c>
    </row>
    <row r="235" spans="1:9" ht="16.899999999999999" customHeight="1" x14ac:dyDescent="0.25">
      <c r="A235" s="34" t="s">
        <v>82</v>
      </c>
      <c r="B235" s="41">
        <v>1</v>
      </c>
      <c r="C235" s="41">
        <f t="shared" si="14"/>
        <v>154</v>
      </c>
      <c r="D235" s="41">
        <v>143</v>
      </c>
      <c r="E235" s="41">
        <v>11</v>
      </c>
      <c r="F235" s="42">
        <v>1576.33</v>
      </c>
      <c r="G235" s="49">
        <f t="shared" si="15"/>
        <v>9.4391017964071846</v>
      </c>
      <c r="H235" s="42">
        <f t="shared" si="16"/>
        <v>207.66</v>
      </c>
      <c r="I235" s="42">
        <f t="shared" si="18"/>
        <v>256.64999999999998</v>
      </c>
    </row>
    <row r="236" spans="1:9" ht="16.899999999999999" customHeight="1" x14ac:dyDescent="0.25">
      <c r="A236" s="34" t="s">
        <v>82</v>
      </c>
      <c r="B236" s="41">
        <v>1</v>
      </c>
      <c r="C236" s="41">
        <f t="shared" si="14"/>
        <v>538</v>
      </c>
      <c r="D236" s="41">
        <v>504</v>
      </c>
      <c r="E236" s="41">
        <v>34</v>
      </c>
      <c r="F236" s="42">
        <v>1481.98</v>
      </c>
      <c r="G236" s="49">
        <f t="shared" si="15"/>
        <v>8.8741317365269463</v>
      </c>
      <c r="H236" s="42">
        <f t="shared" si="16"/>
        <v>603.44000000000005</v>
      </c>
      <c r="I236" s="42">
        <f t="shared" si="18"/>
        <v>745.79</v>
      </c>
    </row>
    <row r="237" spans="1:9" ht="16.899999999999999" customHeight="1" x14ac:dyDescent="0.25">
      <c r="A237" s="34" t="s">
        <v>82</v>
      </c>
      <c r="B237" s="41">
        <v>1</v>
      </c>
      <c r="C237" s="41">
        <f t="shared" si="14"/>
        <v>154</v>
      </c>
      <c r="D237" s="41">
        <v>143</v>
      </c>
      <c r="E237" s="41">
        <v>11</v>
      </c>
      <c r="F237" s="42">
        <v>1576.33</v>
      </c>
      <c r="G237" s="49">
        <f t="shared" si="15"/>
        <v>9.4391017964071846</v>
      </c>
      <c r="H237" s="42">
        <f t="shared" si="16"/>
        <v>207.66</v>
      </c>
      <c r="I237" s="42">
        <f t="shared" si="18"/>
        <v>256.64999999999998</v>
      </c>
    </row>
    <row r="238" spans="1:9" ht="16.899999999999999" customHeight="1" x14ac:dyDescent="0.25">
      <c r="A238" s="34" t="s">
        <v>82</v>
      </c>
      <c r="B238" s="41">
        <v>1</v>
      </c>
      <c r="C238" s="41">
        <f t="shared" si="14"/>
        <v>518</v>
      </c>
      <c r="D238" s="41">
        <v>496</v>
      </c>
      <c r="E238" s="41">
        <v>22</v>
      </c>
      <c r="F238" s="42">
        <v>1481.97</v>
      </c>
      <c r="G238" s="49">
        <f t="shared" si="15"/>
        <v>8.8740718562874257</v>
      </c>
      <c r="H238" s="42">
        <f t="shared" si="16"/>
        <v>390.46</v>
      </c>
      <c r="I238" s="42">
        <f t="shared" si="18"/>
        <v>482.57</v>
      </c>
    </row>
    <row r="239" spans="1:9" ht="16.899999999999999" customHeight="1" x14ac:dyDescent="0.25">
      <c r="A239" s="34" t="s">
        <v>82</v>
      </c>
      <c r="B239" s="41">
        <v>1</v>
      </c>
      <c r="C239" s="41">
        <f t="shared" si="14"/>
        <v>154</v>
      </c>
      <c r="D239" s="41">
        <v>143</v>
      </c>
      <c r="E239" s="41">
        <v>11</v>
      </c>
      <c r="F239" s="42">
        <v>1576.33</v>
      </c>
      <c r="G239" s="49">
        <f t="shared" si="15"/>
        <v>9.4391017964071846</v>
      </c>
      <c r="H239" s="42">
        <f t="shared" si="16"/>
        <v>207.66</v>
      </c>
      <c r="I239" s="42">
        <f t="shared" si="18"/>
        <v>256.64999999999998</v>
      </c>
    </row>
    <row r="240" spans="1:9" ht="16.899999999999999" customHeight="1" x14ac:dyDescent="0.25">
      <c r="A240" s="34" t="s">
        <v>82</v>
      </c>
      <c r="B240" s="41">
        <v>1</v>
      </c>
      <c r="C240" s="41">
        <f t="shared" si="14"/>
        <v>553</v>
      </c>
      <c r="D240" s="41">
        <v>520</v>
      </c>
      <c r="E240" s="41">
        <v>33</v>
      </c>
      <c r="F240" s="42">
        <v>1481.95</v>
      </c>
      <c r="G240" s="49">
        <f t="shared" si="15"/>
        <v>8.8739520958083826</v>
      </c>
      <c r="H240" s="42">
        <f t="shared" si="16"/>
        <v>585.67999999999995</v>
      </c>
      <c r="I240" s="42">
        <f t="shared" si="18"/>
        <v>723.84</v>
      </c>
    </row>
    <row r="241" spans="1:9" ht="16.899999999999999" customHeight="1" x14ac:dyDescent="0.25">
      <c r="A241" s="34" t="s">
        <v>82</v>
      </c>
      <c r="B241" s="41">
        <v>1</v>
      </c>
      <c r="C241" s="41">
        <f t="shared" si="14"/>
        <v>154</v>
      </c>
      <c r="D241" s="41">
        <v>143</v>
      </c>
      <c r="E241" s="41">
        <v>11</v>
      </c>
      <c r="F241" s="42">
        <v>1576.33</v>
      </c>
      <c r="G241" s="49">
        <f t="shared" si="15"/>
        <v>9.4391017964071846</v>
      </c>
      <c r="H241" s="42">
        <f t="shared" si="16"/>
        <v>207.66</v>
      </c>
      <c r="I241" s="42">
        <f t="shared" si="18"/>
        <v>256.64999999999998</v>
      </c>
    </row>
    <row r="242" spans="1:9" ht="16.899999999999999" customHeight="1" x14ac:dyDescent="0.25">
      <c r="A242" s="34" t="s">
        <v>82</v>
      </c>
      <c r="B242" s="41">
        <v>1</v>
      </c>
      <c r="C242" s="41">
        <f t="shared" si="14"/>
        <v>513</v>
      </c>
      <c r="D242" s="41">
        <v>480</v>
      </c>
      <c r="E242" s="41">
        <v>33</v>
      </c>
      <c r="F242" s="42">
        <v>1481.95</v>
      </c>
      <c r="G242" s="49">
        <f t="shared" si="15"/>
        <v>8.8739520958083826</v>
      </c>
      <c r="H242" s="42">
        <f t="shared" si="16"/>
        <v>585.67999999999995</v>
      </c>
      <c r="I242" s="42">
        <f t="shared" si="18"/>
        <v>723.84</v>
      </c>
    </row>
    <row r="243" spans="1:9" ht="16.899999999999999" customHeight="1" x14ac:dyDescent="0.25">
      <c r="A243" s="34" t="s">
        <v>82</v>
      </c>
      <c r="B243" s="41">
        <v>1</v>
      </c>
      <c r="C243" s="41">
        <f t="shared" si="14"/>
        <v>318</v>
      </c>
      <c r="D243" s="41">
        <v>312</v>
      </c>
      <c r="E243" s="41">
        <v>6</v>
      </c>
      <c r="F243" s="42">
        <v>1481.85</v>
      </c>
      <c r="G243" s="49">
        <f t="shared" si="15"/>
        <v>8.8733532934131727</v>
      </c>
      <c r="H243" s="42">
        <f t="shared" si="16"/>
        <v>106.48</v>
      </c>
      <c r="I243" s="42">
        <f t="shared" si="18"/>
        <v>131.6</v>
      </c>
    </row>
    <row r="244" spans="1:9" ht="16.899999999999999" customHeight="1" x14ac:dyDescent="0.25">
      <c r="A244" s="34" t="s">
        <v>82</v>
      </c>
      <c r="B244" s="41">
        <v>1</v>
      </c>
      <c r="C244" s="41">
        <f t="shared" si="14"/>
        <v>506</v>
      </c>
      <c r="D244" s="41">
        <v>488</v>
      </c>
      <c r="E244" s="41">
        <v>18</v>
      </c>
      <c r="F244" s="42">
        <v>1481.94</v>
      </c>
      <c r="G244" s="49">
        <f t="shared" si="15"/>
        <v>8.873892215568862</v>
      </c>
      <c r="H244" s="42">
        <f t="shared" si="16"/>
        <v>319.45999999999998</v>
      </c>
      <c r="I244" s="42">
        <f t="shared" si="18"/>
        <v>394.82</v>
      </c>
    </row>
    <row r="245" spans="1:9" ht="16.899999999999999" customHeight="1" x14ac:dyDescent="0.25">
      <c r="A245" s="34" t="s">
        <v>82</v>
      </c>
      <c r="B245" s="41">
        <v>1</v>
      </c>
      <c r="C245" s="41">
        <f t="shared" si="14"/>
        <v>154</v>
      </c>
      <c r="D245" s="41">
        <v>143</v>
      </c>
      <c r="E245" s="41">
        <v>11</v>
      </c>
      <c r="F245" s="42">
        <v>1576.33</v>
      </c>
      <c r="G245" s="49">
        <f t="shared" si="15"/>
        <v>9.4391017964071846</v>
      </c>
      <c r="H245" s="42">
        <f t="shared" si="16"/>
        <v>207.66</v>
      </c>
      <c r="I245" s="42">
        <f t="shared" si="18"/>
        <v>256.64999999999998</v>
      </c>
    </row>
    <row r="246" spans="1:9" ht="16.899999999999999" customHeight="1" x14ac:dyDescent="0.25">
      <c r="A246" s="34" t="s">
        <v>82</v>
      </c>
      <c r="B246" s="41">
        <v>1</v>
      </c>
      <c r="C246" s="41">
        <f t="shared" si="14"/>
        <v>552</v>
      </c>
      <c r="D246" s="41">
        <v>520</v>
      </c>
      <c r="E246" s="41">
        <v>32</v>
      </c>
      <c r="F246" s="42">
        <v>1481.97</v>
      </c>
      <c r="G246" s="49">
        <f t="shared" si="15"/>
        <v>8.8740718562874257</v>
      </c>
      <c r="H246" s="42">
        <f t="shared" si="16"/>
        <v>567.94000000000005</v>
      </c>
      <c r="I246" s="42">
        <f t="shared" si="18"/>
        <v>701.92</v>
      </c>
    </row>
    <row r="247" spans="1:9" ht="16.899999999999999" customHeight="1" x14ac:dyDescent="0.25">
      <c r="A247" s="34" t="s">
        <v>82</v>
      </c>
      <c r="B247" s="41">
        <v>1</v>
      </c>
      <c r="C247" s="41">
        <f t="shared" si="14"/>
        <v>155</v>
      </c>
      <c r="D247" s="41">
        <v>143</v>
      </c>
      <c r="E247" s="41">
        <v>12</v>
      </c>
      <c r="F247" s="42">
        <v>1576.34</v>
      </c>
      <c r="G247" s="49">
        <f t="shared" si="15"/>
        <v>9.4391616766467052</v>
      </c>
      <c r="H247" s="42">
        <f t="shared" si="16"/>
        <v>226.54</v>
      </c>
      <c r="I247" s="42">
        <f t="shared" si="18"/>
        <v>279.98</v>
      </c>
    </row>
    <row r="248" spans="1:9" ht="16.899999999999999" customHeight="1" x14ac:dyDescent="0.25">
      <c r="A248" s="34" t="s">
        <v>82</v>
      </c>
      <c r="B248" s="41">
        <v>1</v>
      </c>
      <c r="C248" s="41">
        <f t="shared" ref="C248:C311" si="19">D248+E248</f>
        <v>513</v>
      </c>
      <c r="D248" s="41">
        <v>480</v>
      </c>
      <c r="E248" s="41">
        <v>33</v>
      </c>
      <c r="F248" s="42">
        <v>1481.95</v>
      </c>
      <c r="G248" s="49">
        <f t="shared" ref="G248:G311" si="20">F248/167</f>
        <v>8.8739520958083826</v>
      </c>
      <c r="H248" s="42">
        <f t="shared" ref="H248:H311" si="21">ROUND(E248*G248*2,2)</f>
        <v>585.67999999999995</v>
      </c>
      <c r="I248" s="42">
        <f t="shared" si="18"/>
        <v>723.84</v>
      </c>
    </row>
    <row r="249" spans="1:9" ht="16.899999999999999" customHeight="1" x14ac:dyDescent="0.25">
      <c r="A249" s="34" t="s">
        <v>82</v>
      </c>
      <c r="B249" s="41">
        <v>1</v>
      </c>
      <c r="C249" s="41">
        <f t="shared" si="19"/>
        <v>114</v>
      </c>
      <c r="D249" s="41">
        <v>103</v>
      </c>
      <c r="E249" s="41">
        <v>11</v>
      </c>
      <c r="F249" s="42">
        <v>1576.33</v>
      </c>
      <c r="G249" s="49">
        <f t="shared" si="20"/>
        <v>9.4391017964071846</v>
      </c>
      <c r="H249" s="42">
        <f t="shared" si="21"/>
        <v>207.66</v>
      </c>
      <c r="I249" s="42">
        <f t="shared" si="18"/>
        <v>256.64999999999998</v>
      </c>
    </row>
    <row r="250" spans="1:9" ht="16.899999999999999" customHeight="1" x14ac:dyDescent="0.25">
      <c r="A250" s="34" t="s">
        <v>82</v>
      </c>
      <c r="B250" s="41">
        <v>1</v>
      </c>
      <c r="C250" s="41">
        <f t="shared" si="19"/>
        <v>537</v>
      </c>
      <c r="D250" s="41">
        <v>504</v>
      </c>
      <c r="E250" s="41">
        <v>33</v>
      </c>
      <c r="F250" s="42">
        <v>1481.95</v>
      </c>
      <c r="G250" s="49">
        <f t="shared" si="20"/>
        <v>8.8739520958083826</v>
      </c>
      <c r="H250" s="42">
        <f t="shared" si="21"/>
        <v>585.67999999999995</v>
      </c>
      <c r="I250" s="42">
        <f t="shared" si="18"/>
        <v>723.84</v>
      </c>
    </row>
    <row r="251" spans="1:9" ht="16.899999999999999" customHeight="1" x14ac:dyDescent="0.25">
      <c r="A251" s="34" t="s">
        <v>83</v>
      </c>
      <c r="B251" s="41">
        <v>1</v>
      </c>
      <c r="C251" s="41">
        <f t="shared" si="19"/>
        <v>154</v>
      </c>
      <c r="D251" s="41">
        <v>143</v>
      </c>
      <c r="E251" s="41">
        <v>11</v>
      </c>
      <c r="F251" s="42">
        <v>1576.33</v>
      </c>
      <c r="G251" s="49">
        <f t="shared" si="20"/>
        <v>9.4391017964071846</v>
      </c>
      <c r="H251" s="42">
        <f t="shared" si="21"/>
        <v>207.66</v>
      </c>
      <c r="I251" s="42">
        <f t="shared" si="18"/>
        <v>256.64999999999998</v>
      </c>
    </row>
    <row r="252" spans="1:9" ht="16.899999999999999" customHeight="1" x14ac:dyDescent="0.25">
      <c r="A252" s="34" t="s">
        <v>83</v>
      </c>
      <c r="B252" s="41">
        <v>1</v>
      </c>
      <c r="C252" s="41">
        <f t="shared" si="19"/>
        <v>508</v>
      </c>
      <c r="D252" s="41">
        <v>472</v>
      </c>
      <c r="E252" s="41">
        <v>36</v>
      </c>
      <c r="F252" s="42">
        <v>1481.94</v>
      </c>
      <c r="G252" s="49">
        <f t="shared" si="20"/>
        <v>8.873892215568862</v>
      </c>
      <c r="H252" s="42">
        <f t="shared" si="21"/>
        <v>638.91999999999996</v>
      </c>
      <c r="I252" s="42">
        <f t="shared" si="18"/>
        <v>789.64</v>
      </c>
    </row>
    <row r="253" spans="1:9" ht="16.899999999999999" customHeight="1" x14ac:dyDescent="0.25">
      <c r="A253" s="34" t="s">
        <v>84</v>
      </c>
      <c r="B253" s="41">
        <v>1</v>
      </c>
      <c r="C253" s="41">
        <f t="shared" si="19"/>
        <v>154</v>
      </c>
      <c r="D253" s="41">
        <v>143</v>
      </c>
      <c r="E253" s="41">
        <v>11</v>
      </c>
      <c r="F253" s="42">
        <v>1576.33</v>
      </c>
      <c r="G253" s="49">
        <f t="shared" si="20"/>
        <v>9.4391017964071846</v>
      </c>
      <c r="H253" s="42">
        <f t="shared" si="21"/>
        <v>207.66</v>
      </c>
      <c r="I253" s="42">
        <f t="shared" si="18"/>
        <v>256.64999999999998</v>
      </c>
    </row>
    <row r="254" spans="1:9" ht="16.899999999999999" customHeight="1" x14ac:dyDescent="0.25">
      <c r="A254" s="34" t="s">
        <v>84</v>
      </c>
      <c r="B254" s="41">
        <v>1</v>
      </c>
      <c r="C254" s="41">
        <f t="shared" si="19"/>
        <v>563</v>
      </c>
      <c r="D254" s="41">
        <v>520</v>
      </c>
      <c r="E254" s="41">
        <v>43</v>
      </c>
      <c r="F254" s="42">
        <v>1481.95</v>
      </c>
      <c r="G254" s="49">
        <f t="shared" si="20"/>
        <v>8.8739520958083826</v>
      </c>
      <c r="H254" s="42">
        <f t="shared" si="21"/>
        <v>763.16</v>
      </c>
      <c r="I254" s="42">
        <f t="shared" si="18"/>
        <v>943.19</v>
      </c>
    </row>
    <row r="255" spans="1:9" ht="16.899999999999999" customHeight="1" x14ac:dyDescent="0.25">
      <c r="A255" s="34" t="s">
        <v>85</v>
      </c>
      <c r="B255" s="41">
        <v>1</v>
      </c>
      <c r="C255" s="41">
        <f t="shared" si="19"/>
        <v>138</v>
      </c>
      <c r="D255" s="41">
        <v>127</v>
      </c>
      <c r="E255" s="41">
        <v>11</v>
      </c>
      <c r="F255" s="42">
        <v>1576.33</v>
      </c>
      <c r="G255" s="49">
        <f t="shared" si="20"/>
        <v>9.4391017964071846</v>
      </c>
      <c r="H255" s="42">
        <f t="shared" si="21"/>
        <v>207.66</v>
      </c>
      <c r="I255" s="42">
        <f t="shared" si="18"/>
        <v>256.64999999999998</v>
      </c>
    </row>
    <row r="256" spans="1:9" ht="16.899999999999999" customHeight="1" x14ac:dyDescent="0.25">
      <c r="A256" s="34" t="s">
        <v>85</v>
      </c>
      <c r="B256" s="41">
        <v>1</v>
      </c>
      <c r="C256" s="41">
        <f t="shared" si="19"/>
        <v>483</v>
      </c>
      <c r="D256" s="41">
        <v>472</v>
      </c>
      <c r="E256" s="41">
        <v>11</v>
      </c>
      <c r="F256" s="42">
        <v>1481.95</v>
      </c>
      <c r="G256" s="49">
        <f t="shared" si="20"/>
        <v>8.8739520958083826</v>
      </c>
      <c r="H256" s="42">
        <f t="shared" si="21"/>
        <v>195.23</v>
      </c>
      <c r="I256" s="42">
        <f t="shared" si="18"/>
        <v>241.28</v>
      </c>
    </row>
    <row r="257" spans="1:9" ht="16.899999999999999" customHeight="1" x14ac:dyDescent="0.25">
      <c r="A257" s="34" t="s">
        <v>85</v>
      </c>
      <c r="B257" s="41">
        <v>1</v>
      </c>
      <c r="C257" s="41">
        <f t="shared" si="19"/>
        <v>531</v>
      </c>
      <c r="D257" s="41">
        <v>520</v>
      </c>
      <c r="E257" s="41">
        <v>11</v>
      </c>
      <c r="F257" s="42">
        <v>1481.97</v>
      </c>
      <c r="G257" s="49">
        <f t="shared" si="20"/>
        <v>8.8740718562874257</v>
      </c>
      <c r="H257" s="42">
        <f t="shared" si="21"/>
        <v>195.23</v>
      </c>
      <c r="I257" s="42">
        <f t="shared" si="18"/>
        <v>241.28</v>
      </c>
    </row>
    <row r="258" spans="1:9" ht="16.899999999999999" customHeight="1" x14ac:dyDescent="0.25">
      <c r="A258" s="34" t="s">
        <v>85</v>
      </c>
      <c r="B258" s="41">
        <v>1</v>
      </c>
      <c r="C258" s="41">
        <f t="shared" si="19"/>
        <v>154</v>
      </c>
      <c r="D258" s="41">
        <v>143</v>
      </c>
      <c r="E258" s="41">
        <v>11</v>
      </c>
      <c r="F258" s="42">
        <v>1733.92</v>
      </c>
      <c r="G258" s="49">
        <f t="shared" si="20"/>
        <v>10.382754491017964</v>
      </c>
      <c r="H258" s="42">
        <f t="shared" si="21"/>
        <v>228.42</v>
      </c>
      <c r="I258" s="42">
        <f t="shared" si="18"/>
        <v>282.3</v>
      </c>
    </row>
    <row r="259" spans="1:9" ht="16.899999999999999" customHeight="1" x14ac:dyDescent="0.25">
      <c r="A259" s="34" t="s">
        <v>85</v>
      </c>
      <c r="B259" s="41">
        <v>1</v>
      </c>
      <c r="C259" s="41">
        <f t="shared" si="19"/>
        <v>154</v>
      </c>
      <c r="D259" s="41">
        <v>143</v>
      </c>
      <c r="E259" s="41">
        <v>11</v>
      </c>
      <c r="F259" s="42">
        <v>1576.33</v>
      </c>
      <c r="G259" s="49">
        <f t="shared" si="20"/>
        <v>9.4391017964071846</v>
      </c>
      <c r="H259" s="42">
        <f t="shared" si="21"/>
        <v>207.66</v>
      </c>
      <c r="I259" s="42">
        <f t="shared" si="18"/>
        <v>256.64999999999998</v>
      </c>
    </row>
    <row r="260" spans="1:9" ht="16.899999999999999" customHeight="1" x14ac:dyDescent="0.25">
      <c r="A260" s="34" t="s">
        <v>85</v>
      </c>
      <c r="B260" s="41">
        <v>1</v>
      </c>
      <c r="C260" s="41">
        <f t="shared" si="19"/>
        <v>553</v>
      </c>
      <c r="D260" s="41">
        <v>520</v>
      </c>
      <c r="E260" s="41">
        <v>33</v>
      </c>
      <c r="F260" s="42">
        <v>1481.95</v>
      </c>
      <c r="G260" s="49">
        <f t="shared" si="20"/>
        <v>8.8739520958083826</v>
      </c>
      <c r="H260" s="42">
        <f t="shared" si="21"/>
        <v>585.67999999999995</v>
      </c>
      <c r="I260" s="42">
        <f t="shared" si="18"/>
        <v>723.84</v>
      </c>
    </row>
    <row r="261" spans="1:9" ht="16.899999999999999" customHeight="1" x14ac:dyDescent="0.25">
      <c r="A261" s="34" t="s">
        <v>85</v>
      </c>
      <c r="B261" s="41">
        <v>1</v>
      </c>
      <c r="C261" s="41">
        <f t="shared" si="19"/>
        <v>91</v>
      </c>
      <c r="D261" s="41">
        <v>80</v>
      </c>
      <c r="E261" s="41">
        <v>11</v>
      </c>
      <c r="F261" s="42">
        <v>1576.33</v>
      </c>
      <c r="G261" s="49">
        <f t="shared" si="20"/>
        <v>9.4391017964071846</v>
      </c>
      <c r="H261" s="42">
        <f t="shared" si="21"/>
        <v>207.66</v>
      </c>
      <c r="I261" s="42">
        <f t="shared" si="18"/>
        <v>256.64999999999998</v>
      </c>
    </row>
    <row r="262" spans="1:9" ht="16.899999999999999" customHeight="1" x14ac:dyDescent="0.25">
      <c r="A262" s="34" t="s">
        <v>85</v>
      </c>
      <c r="B262" s="41">
        <v>1</v>
      </c>
      <c r="C262" s="41">
        <f t="shared" si="19"/>
        <v>495</v>
      </c>
      <c r="D262" s="41">
        <v>480</v>
      </c>
      <c r="E262" s="41">
        <v>15</v>
      </c>
      <c r="F262" s="42">
        <v>1481.96</v>
      </c>
      <c r="G262" s="49">
        <f t="shared" si="20"/>
        <v>8.874011976047905</v>
      </c>
      <c r="H262" s="42">
        <f t="shared" si="21"/>
        <v>266.22000000000003</v>
      </c>
      <c r="I262" s="42">
        <f t="shared" si="18"/>
        <v>329.02</v>
      </c>
    </row>
    <row r="263" spans="1:9" ht="16.899999999999999" customHeight="1" x14ac:dyDescent="0.25">
      <c r="A263" s="34" t="s">
        <v>85</v>
      </c>
      <c r="B263" s="41">
        <v>1</v>
      </c>
      <c r="C263" s="41">
        <f t="shared" si="19"/>
        <v>154</v>
      </c>
      <c r="D263" s="41">
        <v>143</v>
      </c>
      <c r="E263" s="41">
        <v>11</v>
      </c>
      <c r="F263" s="42">
        <v>1576.33</v>
      </c>
      <c r="G263" s="49">
        <f t="shared" si="20"/>
        <v>9.4391017964071846</v>
      </c>
      <c r="H263" s="42">
        <f t="shared" si="21"/>
        <v>207.66</v>
      </c>
      <c r="I263" s="42">
        <f t="shared" si="18"/>
        <v>256.64999999999998</v>
      </c>
    </row>
    <row r="264" spans="1:9" ht="16.899999999999999" customHeight="1" x14ac:dyDescent="0.25">
      <c r="A264" s="34" t="s">
        <v>85</v>
      </c>
      <c r="B264" s="41">
        <v>1</v>
      </c>
      <c r="C264" s="41">
        <f t="shared" si="19"/>
        <v>542</v>
      </c>
      <c r="D264" s="41">
        <v>520</v>
      </c>
      <c r="E264" s="41">
        <v>22</v>
      </c>
      <c r="F264" s="42">
        <v>1481.97</v>
      </c>
      <c r="G264" s="49">
        <f t="shared" si="20"/>
        <v>8.8740718562874257</v>
      </c>
      <c r="H264" s="42">
        <f t="shared" si="21"/>
        <v>390.46</v>
      </c>
      <c r="I264" s="42">
        <f t="shared" si="18"/>
        <v>482.57</v>
      </c>
    </row>
    <row r="265" spans="1:9" ht="16.899999999999999" customHeight="1" x14ac:dyDescent="0.25">
      <c r="A265" s="34" t="s">
        <v>85</v>
      </c>
      <c r="B265" s="41">
        <v>1</v>
      </c>
      <c r="C265" s="41">
        <f t="shared" si="19"/>
        <v>154</v>
      </c>
      <c r="D265" s="41">
        <v>143</v>
      </c>
      <c r="E265" s="41">
        <v>11</v>
      </c>
      <c r="F265" s="42">
        <v>1576.33</v>
      </c>
      <c r="G265" s="49">
        <f t="shared" si="20"/>
        <v>9.4391017964071846</v>
      </c>
      <c r="H265" s="42">
        <f t="shared" si="21"/>
        <v>207.66</v>
      </c>
      <c r="I265" s="42">
        <f t="shared" si="18"/>
        <v>256.64999999999998</v>
      </c>
    </row>
    <row r="266" spans="1:9" ht="16.899999999999999" customHeight="1" x14ac:dyDescent="0.25">
      <c r="A266" s="34" t="s">
        <v>85</v>
      </c>
      <c r="B266" s="41">
        <v>1</v>
      </c>
      <c r="C266" s="41">
        <f t="shared" si="19"/>
        <v>553</v>
      </c>
      <c r="D266" s="41">
        <v>520</v>
      </c>
      <c r="E266" s="41">
        <v>33</v>
      </c>
      <c r="F266" s="42">
        <v>1481.95</v>
      </c>
      <c r="G266" s="49">
        <f t="shared" si="20"/>
        <v>8.8739520958083826</v>
      </c>
      <c r="H266" s="42">
        <f t="shared" si="21"/>
        <v>585.67999999999995</v>
      </c>
      <c r="I266" s="42">
        <f t="shared" si="18"/>
        <v>723.84</v>
      </c>
    </row>
    <row r="267" spans="1:9" ht="16.899999999999999" customHeight="1" x14ac:dyDescent="0.25">
      <c r="A267" s="34" t="s">
        <v>85</v>
      </c>
      <c r="B267" s="41">
        <v>1</v>
      </c>
      <c r="C267" s="41">
        <f t="shared" si="19"/>
        <v>531</v>
      </c>
      <c r="D267" s="41">
        <v>520</v>
      </c>
      <c r="E267" s="41">
        <v>11</v>
      </c>
      <c r="F267" s="42">
        <v>1481.96</v>
      </c>
      <c r="G267" s="49">
        <f t="shared" si="20"/>
        <v>8.874011976047905</v>
      </c>
      <c r="H267" s="42">
        <f t="shared" si="21"/>
        <v>195.23</v>
      </c>
      <c r="I267" s="42">
        <f t="shared" si="18"/>
        <v>241.28</v>
      </c>
    </row>
    <row r="268" spans="1:9" ht="16.899999999999999" customHeight="1" x14ac:dyDescent="0.25">
      <c r="A268" s="34" t="s">
        <v>85</v>
      </c>
      <c r="B268" s="41">
        <v>1</v>
      </c>
      <c r="C268" s="41">
        <f t="shared" si="19"/>
        <v>154</v>
      </c>
      <c r="D268" s="41">
        <v>143</v>
      </c>
      <c r="E268" s="41">
        <v>11</v>
      </c>
      <c r="F268" s="42">
        <v>1733.92</v>
      </c>
      <c r="G268" s="49">
        <f t="shared" si="20"/>
        <v>10.382754491017964</v>
      </c>
      <c r="H268" s="42">
        <f t="shared" si="21"/>
        <v>228.42</v>
      </c>
      <c r="I268" s="42">
        <f t="shared" si="18"/>
        <v>282.3</v>
      </c>
    </row>
    <row r="269" spans="1:9" ht="16.899999999999999" customHeight="1" x14ac:dyDescent="0.25">
      <c r="A269" s="34" t="s">
        <v>85</v>
      </c>
      <c r="B269" s="41">
        <v>1</v>
      </c>
      <c r="C269" s="41">
        <f t="shared" si="19"/>
        <v>553</v>
      </c>
      <c r="D269" s="41">
        <v>520</v>
      </c>
      <c r="E269" s="41">
        <v>33</v>
      </c>
      <c r="F269" s="42">
        <v>1630.17</v>
      </c>
      <c r="G269" s="49">
        <f t="shared" si="20"/>
        <v>9.7614970059880246</v>
      </c>
      <c r="H269" s="42">
        <f t="shared" si="21"/>
        <v>644.26</v>
      </c>
      <c r="I269" s="42">
        <f t="shared" si="18"/>
        <v>796.24</v>
      </c>
    </row>
    <row r="270" spans="1:9" ht="16.899999999999999" customHeight="1" x14ac:dyDescent="0.25">
      <c r="A270" s="34" t="s">
        <v>85</v>
      </c>
      <c r="B270" s="41">
        <v>1</v>
      </c>
      <c r="C270" s="41">
        <f t="shared" si="19"/>
        <v>154</v>
      </c>
      <c r="D270" s="41">
        <v>143</v>
      </c>
      <c r="E270" s="41">
        <v>11</v>
      </c>
      <c r="F270" s="42">
        <v>1576.33</v>
      </c>
      <c r="G270" s="49">
        <f t="shared" si="20"/>
        <v>9.4391017964071846</v>
      </c>
      <c r="H270" s="42">
        <f t="shared" si="21"/>
        <v>207.66</v>
      </c>
      <c r="I270" s="42">
        <f t="shared" si="18"/>
        <v>256.64999999999998</v>
      </c>
    </row>
    <row r="271" spans="1:9" ht="16.899999999999999" customHeight="1" x14ac:dyDescent="0.25">
      <c r="A271" s="34" t="s">
        <v>85</v>
      </c>
      <c r="B271" s="41">
        <v>1</v>
      </c>
      <c r="C271" s="41">
        <f t="shared" si="19"/>
        <v>521</v>
      </c>
      <c r="D271" s="41">
        <v>488</v>
      </c>
      <c r="E271" s="41">
        <v>33</v>
      </c>
      <c r="F271" s="42">
        <v>1481.95</v>
      </c>
      <c r="G271" s="49">
        <f t="shared" si="20"/>
        <v>8.8739520958083826</v>
      </c>
      <c r="H271" s="42">
        <f t="shared" si="21"/>
        <v>585.67999999999995</v>
      </c>
      <c r="I271" s="42">
        <f t="shared" ref="I271:I334" si="22">ROUND(H271*1.2359,2)</f>
        <v>723.84</v>
      </c>
    </row>
    <row r="272" spans="1:9" ht="16.899999999999999" customHeight="1" x14ac:dyDescent="0.25">
      <c r="A272" s="34" t="s">
        <v>85</v>
      </c>
      <c r="B272" s="41">
        <v>1</v>
      </c>
      <c r="C272" s="41">
        <f t="shared" si="19"/>
        <v>531</v>
      </c>
      <c r="D272" s="41">
        <v>520</v>
      </c>
      <c r="E272" s="41">
        <v>11</v>
      </c>
      <c r="F272" s="42">
        <v>1481.95</v>
      </c>
      <c r="G272" s="49">
        <f t="shared" si="20"/>
        <v>8.8739520958083826</v>
      </c>
      <c r="H272" s="42">
        <f t="shared" si="21"/>
        <v>195.23</v>
      </c>
      <c r="I272" s="42">
        <f t="shared" si="22"/>
        <v>241.28</v>
      </c>
    </row>
    <row r="273" spans="1:9" ht="16.899999999999999" customHeight="1" x14ac:dyDescent="0.25">
      <c r="A273" s="34" t="s">
        <v>85</v>
      </c>
      <c r="B273" s="41">
        <v>1</v>
      </c>
      <c r="C273" s="41">
        <f t="shared" si="19"/>
        <v>154</v>
      </c>
      <c r="D273" s="41">
        <v>143</v>
      </c>
      <c r="E273" s="41">
        <v>11</v>
      </c>
      <c r="F273" s="42">
        <v>1576.33</v>
      </c>
      <c r="G273" s="49">
        <f t="shared" si="20"/>
        <v>9.4391017964071846</v>
      </c>
      <c r="H273" s="42">
        <f t="shared" si="21"/>
        <v>207.66</v>
      </c>
      <c r="I273" s="42">
        <f t="shared" si="22"/>
        <v>256.64999999999998</v>
      </c>
    </row>
    <row r="274" spans="1:9" ht="16.899999999999999" customHeight="1" x14ac:dyDescent="0.25">
      <c r="A274" s="34" t="s">
        <v>85</v>
      </c>
      <c r="B274" s="41">
        <v>1</v>
      </c>
      <c r="C274" s="41">
        <f t="shared" si="19"/>
        <v>553</v>
      </c>
      <c r="D274" s="41">
        <v>520</v>
      </c>
      <c r="E274" s="41">
        <v>33</v>
      </c>
      <c r="F274" s="42">
        <v>1481.95</v>
      </c>
      <c r="G274" s="49">
        <f t="shared" si="20"/>
        <v>8.8739520958083826</v>
      </c>
      <c r="H274" s="42">
        <f t="shared" si="21"/>
        <v>585.67999999999995</v>
      </c>
      <c r="I274" s="42">
        <f t="shared" si="22"/>
        <v>723.84</v>
      </c>
    </row>
    <row r="275" spans="1:9" ht="16.899999999999999" customHeight="1" x14ac:dyDescent="0.25">
      <c r="A275" s="34" t="s">
        <v>85</v>
      </c>
      <c r="B275" s="41">
        <v>1</v>
      </c>
      <c r="C275" s="41">
        <f t="shared" si="19"/>
        <v>154</v>
      </c>
      <c r="D275" s="41">
        <v>143</v>
      </c>
      <c r="E275" s="41">
        <v>11</v>
      </c>
      <c r="F275" s="42">
        <v>1576.33</v>
      </c>
      <c r="G275" s="49">
        <f t="shared" si="20"/>
        <v>9.4391017964071846</v>
      </c>
      <c r="H275" s="42">
        <f t="shared" si="21"/>
        <v>207.66</v>
      </c>
      <c r="I275" s="42">
        <f t="shared" si="22"/>
        <v>256.64999999999998</v>
      </c>
    </row>
    <row r="276" spans="1:9" ht="16.899999999999999" customHeight="1" x14ac:dyDescent="0.25">
      <c r="A276" s="34" t="s">
        <v>85</v>
      </c>
      <c r="B276" s="41">
        <v>1</v>
      </c>
      <c r="C276" s="41">
        <f t="shared" si="19"/>
        <v>529</v>
      </c>
      <c r="D276" s="41">
        <v>496</v>
      </c>
      <c r="E276" s="41">
        <v>33</v>
      </c>
      <c r="F276" s="42">
        <v>1481.95</v>
      </c>
      <c r="G276" s="49">
        <f t="shared" si="20"/>
        <v>8.8739520958083826</v>
      </c>
      <c r="H276" s="42">
        <f t="shared" si="21"/>
        <v>585.67999999999995</v>
      </c>
      <c r="I276" s="42">
        <f t="shared" si="22"/>
        <v>723.84</v>
      </c>
    </row>
    <row r="277" spans="1:9" ht="16.899999999999999" customHeight="1" x14ac:dyDescent="0.25">
      <c r="A277" s="34" t="s">
        <v>85</v>
      </c>
      <c r="B277" s="41">
        <v>1</v>
      </c>
      <c r="C277" s="41">
        <f t="shared" si="19"/>
        <v>154</v>
      </c>
      <c r="D277" s="41">
        <v>143</v>
      </c>
      <c r="E277" s="41">
        <v>11</v>
      </c>
      <c r="F277" s="42">
        <v>1576.33</v>
      </c>
      <c r="G277" s="49">
        <f t="shared" si="20"/>
        <v>9.4391017964071846</v>
      </c>
      <c r="H277" s="42">
        <f t="shared" si="21"/>
        <v>207.66</v>
      </c>
      <c r="I277" s="42">
        <f t="shared" si="22"/>
        <v>256.64999999999998</v>
      </c>
    </row>
    <row r="278" spans="1:9" ht="16.899999999999999" customHeight="1" x14ac:dyDescent="0.25">
      <c r="A278" s="34" t="s">
        <v>85</v>
      </c>
      <c r="B278" s="41">
        <v>1</v>
      </c>
      <c r="C278" s="41">
        <f t="shared" si="19"/>
        <v>449</v>
      </c>
      <c r="D278" s="41">
        <v>416</v>
      </c>
      <c r="E278" s="41">
        <v>33</v>
      </c>
      <c r="F278" s="42">
        <v>1481.95</v>
      </c>
      <c r="G278" s="49">
        <f t="shared" si="20"/>
        <v>8.8739520958083826</v>
      </c>
      <c r="H278" s="42">
        <f t="shared" si="21"/>
        <v>585.67999999999995</v>
      </c>
      <c r="I278" s="42">
        <f t="shared" si="22"/>
        <v>723.84</v>
      </c>
    </row>
    <row r="279" spans="1:9" ht="16.899999999999999" customHeight="1" x14ac:dyDescent="0.25">
      <c r="A279" s="34" t="s">
        <v>85</v>
      </c>
      <c r="B279" s="41">
        <v>1</v>
      </c>
      <c r="C279" s="41">
        <f t="shared" si="19"/>
        <v>146</v>
      </c>
      <c r="D279" s="41">
        <v>135</v>
      </c>
      <c r="E279" s="41">
        <v>11</v>
      </c>
      <c r="F279" s="42">
        <v>1576.33</v>
      </c>
      <c r="G279" s="49">
        <f t="shared" si="20"/>
        <v>9.4391017964071846</v>
      </c>
      <c r="H279" s="42">
        <f t="shared" si="21"/>
        <v>207.66</v>
      </c>
      <c r="I279" s="42">
        <f t="shared" si="22"/>
        <v>256.64999999999998</v>
      </c>
    </row>
    <row r="280" spans="1:9" ht="16.899999999999999" customHeight="1" x14ac:dyDescent="0.25">
      <c r="A280" s="34" t="s">
        <v>85</v>
      </c>
      <c r="B280" s="41">
        <v>1</v>
      </c>
      <c r="C280" s="41">
        <f t="shared" si="19"/>
        <v>513</v>
      </c>
      <c r="D280" s="41">
        <v>480</v>
      </c>
      <c r="E280" s="41">
        <v>33</v>
      </c>
      <c r="F280" s="42">
        <v>1481.95</v>
      </c>
      <c r="G280" s="49">
        <f t="shared" si="20"/>
        <v>8.8739520958083826</v>
      </c>
      <c r="H280" s="42">
        <f t="shared" si="21"/>
        <v>585.67999999999995</v>
      </c>
      <c r="I280" s="42">
        <f t="shared" si="22"/>
        <v>723.84</v>
      </c>
    </row>
    <row r="281" spans="1:9" ht="16.899999999999999" customHeight="1" x14ac:dyDescent="0.25">
      <c r="A281" s="34" t="s">
        <v>85</v>
      </c>
      <c r="B281" s="41">
        <v>1</v>
      </c>
      <c r="C281" s="41">
        <f t="shared" si="19"/>
        <v>275</v>
      </c>
      <c r="D281" s="41">
        <v>264</v>
      </c>
      <c r="E281" s="41">
        <v>11</v>
      </c>
      <c r="F281" s="42">
        <v>1630.22</v>
      </c>
      <c r="G281" s="49">
        <f t="shared" si="20"/>
        <v>9.7617964071856296</v>
      </c>
      <c r="H281" s="42">
        <f t="shared" si="21"/>
        <v>214.76</v>
      </c>
      <c r="I281" s="42">
        <f t="shared" si="22"/>
        <v>265.42</v>
      </c>
    </row>
    <row r="282" spans="1:9" ht="16.899999999999999" customHeight="1" x14ac:dyDescent="0.25">
      <c r="A282" s="34" t="s">
        <v>85</v>
      </c>
      <c r="B282" s="41">
        <v>1</v>
      </c>
      <c r="C282" s="41">
        <f t="shared" si="19"/>
        <v>462</v>
      </c>
      <c r="D282" s="41">
        <v>440</v>
      </c>
      <c r="E282" s="41">
        <v>22</v>
      </c>
      <c r="F282" s="42">
        <v>1630.15</v>
      </c>
      <c r="G282" s="49">
        <f t="shared" si="20"/>
        <v>9.7613772455089833</v>
      </c>
      <c r="H282" s="42">
        <f t="shared" si="21"/>
        <v>429.5</v>
      </c>
      <c r="I282" s="42">
        <f t="shared" si="22"/>
        <v>530.82000000000005</v>
      </c>
    </row>
    <row r="283" spans="1:9" ht="16.899999999999999" customHeight="1" x14ac:dyDescent="0.25">
      <c r="A283" s="34" t="s">
        <v>86</v>
      </c>
      <c r="B283" s="41">
        <v>1</v>
      </c>
      <c r="C283" s="41">
        <f t="shared" si="19"/>
        <v>159</v>
      </c>
      <c r="D283" s="41">
        <v>143</v>
      </c>
      <c r="E283" s="41">
        <v>16</v>
      </c>
      <c r="F283" s="42">
        <v>1576.38</v>
      </c>
      <c r="G283" s="49">
        <f t="shared" si="20"/>
        <v>9.4394011976047913</v>
      </c>
      <c r="H283" s="42">
        <f t="shared" si="21"/>
        <v>302.06</v>
      </c>
      <c r="I283" s="42">
        <f t="shared" si="22"/>
        <v>373.32</v>
      </c>
    </row>
    <row r="284" spans="1:9" ht="16.899999999999999" customHeight="1" x14ac:dyDescent="0.25">
      <c r="A284" s="34" t="s">
        <v>86</v>
      </c>
      <c r="B284" s="41">
        <v>1</v>
      </c>
      <c r="C284" s="41">
        <f t="shared" si="19"/>
        <v>568</v>
      </c>
      <c r="D284" s="41">
        <v>520</v>
      </c>
      <c r="E284" s="41">
        <v>48</v>
      </c>
      <c r="F284" s="42">
        <v>1481.95</v>
      </c>
      <c r="G284" s="49">
        <f t="shared" si="20"/>
        <v>8.8739520958083826</v>
      </c>
      <c r="H284" s="42">
        <f t="shared" si="21"/>
        <v>851.9</v>
      </c>
      <c r="I284" s="42">
        <f t="shared" si="22"/>
        <v>1052.8599999999999</v>
      </c>
    </row>
    <row r="285" spans="1:9" ht="16.899999999999999" customHeight="1" x14ac:dyDescent="0.25">
      <c r="A285" s="34" t="s">
        <v>86</v>
      </c>
      <c r="B285" s="41">
        <v>1</v>
      </c>
      <c r="C285" s="41">
        <f t="shared" si="19"/>
        <v>159</v>
      </c>
      <c r="D285" s="41">
        <v>143</v>
      </c>
      <c r="E285" s="41">
        <v>16</v>
      </c>
      <c r="F285" s="42">
        <v>1733.98</v>
      </c>
      <c r="G285" s="49">
        <f t="shared" si="20"/>
        <v>10.38311377245509</v>
      </c>
      <c r="H285" s="42">
        <f t="shared" si="21"/>
        <v>332.26</v>
      </c>
      <c r="I285" s="42">
        <f t="shared" si="22"/>
        <v>410.64</v>
      </c>
    </row>
    <row r="286" spans="1:9" ht="16.899999999999999" customHeight="1" x14ac:dyDescent="0.25">
      <c r="A286" s="34" t="s">
        <v>86</v>
      </c>
      <c r="B286" s="41">
        <v>1</v>
      </c>
      <c r="C286" s="41">
        <f t="shared" si="19"/>
        <v>555</v>
      </c>
      <c r="D286" s="41">
        <v>520</v>
      </c>
      <c r="E286" s="41">
        <v>35</v>
      </c>
      <c r="F286" s="42">
        <v>1630.16</v>
      </c>
      <c r="G286" s="49">
        <f t="shared" si="20"/>
        <v>9.761437125748504</v>
      </c>
      <c r="H286" s="42">
        <f t="shared" si="21"/>
        <v>683.3</v>
      </c>
      <c r="I286" s="42">
        <f t="shared" si="22"/>
        <v>844.49</v>
      </c>
    </row>
    <row r="287" spans="1:9" ht="16.899999999999999" customHeight="1" x14ac:dyDescent="0.25">
      <c r="A287" s="34" t="s">
        <v>86</v>
      </c>
      <c r="B287" s="41">
        <v>1</v>
      </c>
      <c r="C287" s="41">
        <f t="shared" si="19"/>
        <v>127</v>
      </c>
      <c r="D287" s="41">
        <v>111</v>
      </c>
      <c r="E287" s="41">
        <v>16</v>
      </c>
      <c r="F287" s="42">
        <v>1576.38</v>
      </c>
      <c r="G287" s="49">
        <f t="shared" si="20"/>
        <v>9.4394011976047913</v>
      </c>
      <c r="H287" s="42">
        <f t="shared" si="21"/>
        <v>302.06</v>
      </c>
      <c r="I287" s="42">
        <f t="shared" si="22"/>
        <v>373.32</v>
      </c>
    </row>
    <row r="288" spans="1:9" ht="16.899999999999999" customHeight="1" x14ac:dyDescent="0.25">
      <c r="A288" s="34" t="s">
        <v>86</v>
      </c>
      <c r="B288" s="41">
        <v>1</v>
      </c>
      <c r="C288" s="41">
        <f t="shared" si="19"/>
        <v>584</v>
      </c>
      <c r="D288" s="41">
        <v>520</v>
      </c>
      <c r="E288" s="41">
        <v>64</v>
      </c>
      <c r="F288" s="42">
        <v>1481.97</v>
      </c>
      <c r="G288" s="49">
        <f t="shared" si="20"/>
        <v>8.8740718562874257</v>
      </c>
      <c r="H288" s="42">
        <f t="shared" si="21"/>
        <v>1135.8800000000001</v>
      </c>
      <c r="I288" s="42">
        <f t="shared" si="22"/>
        <v>1403.83</v>
      </c>
    </row>
    <row r="289" spans="1:9" ht="16.899999999999999" customHeight="1" x14ac:dyDescent="0.25">
      <c r="A289" s="34" t="s">
        <v>86</v>
      </c>
      <c r="B289" s="41">
        <v>1</v>
      </c>
      <c r="C289" s="41">
        <f t="shared" si="19"/>
        <v>155</v>
      </c>
      <c r="D289" s="41">
        <v>143</v>
      </c>
      <c r="E289" s="41">
        <v>12</v>
      </c>
      <c r="F289" s="42">
        <v>1734.02</v>
      </c>
      <c r="G289" s="49">
        <f t="shared" si="20"/>
        <v>10.383353293413174</v>
      </c>
      <c r="H289" s="42">
        <f t="shared" si="21"/>
        <v>249.2</v>
      </c>
      <c r="I289" s="42">
        <f t="shared" si="22"/>
        <v>307.99</v>
      </c>
    </row>
    <row r="290" spans="1:9" ht="16.899999999999999" customHeight="1" x14ac:dyDescent="0.25">
      <c r="A290" s="34" t="s">
        <v>86</v>
      </c>
      <c r="B290" s="41">
        <v>1</v>
      </c>
      <c r="C290" s="41">
        <f t="shared" si="19"/>
        <v>529</v>
      </c>
      <c r="D290" s="41">
        <v>480</v>
      </c>
      <c r="E290" s="41">
        <v>49</v>
      </c>
      <c r="F290" s="42">
        <v>1630.16</v>
      </c>
      <c r="G290" s="49">
        <f t="shared" si="20"/>
        <v>9.761437125748504</v>
      </c>
      <c r="H290" s="42">
        <f t="shared" si="21"/>
        <v>956.62</v>
      </c>
      <c r="I290" s="42">
        <f t="shared" si="22"/>
        <v>1182.29</v>
      </c>
    </row>
    <row r="291" spans="1:9" ht="16.899999999999999" customHeight="1" x14ac:dyDescent="0.25">
      <c r="A291" s="34" t="s">
        <v>86</v>
      </c>
      <c r="B291" s="41">
        <v>1</v>
      </c>
      <c r="C291" s="41">
        <f t="shared" si="19"/>
        <v>160</v>
      </c>
      <c r="D291" s="41">
        <v>143</v>
      </c>
      <c r="E291" s="41">
        <v>17</v>
      </c>
      <c r="F291" s="42">
        <v>1576.38</v>
      </c>
      <c r="G291" s="49">
        <f t="shared" si="20"/>
        <v>9.4394011976047913</v>
      </c>
      <c r="H291" s="42">
        <f t="shared" si="21"/>
        <v>320.94</v>
      </c>
      <c r="I291" s="42">
        <f t="shared" si="22"/>
        <v>396.65</v>
      </c>
    </row>
    <row r="292" spans="1:9" ht="16.899999999999999" customHeight="1" x14ac:dyDescent="0.25">
      <c r="A292" s="34" t="s">
        <v>86</v>
      </c>
      <c r="B292" s="41">
        <v>1</v>
      </c>
      <c r="C292" s="41">
        <f t="shared" si="19"/>
        <v>555</v>
      </c>
      <c r="D292" s="41">
        <v>520</v>
      </c>
      <c r="E292" s="41">
        <v>35</v>
      </c>
      <c r="F292" s="42">
        <v>1481.96</v>
      </c>
      <c r="G292" s="49">
        <f t="shared" si="20"/>
        <v>8.874011976047905</v>
      </c>
      <c r="H292" s="42">
        <f t="shared" si="21"/>
        <v>621.17999999999995</v>
      </c>
      <c r="I292" s="42">
        <f t="shared" si="22"/>
        <v>767.72</v>
      </c>
    </row>
    <row r="293" spans="1:9" ht="16.899999999999999" customHeight="1" x14ac:dyDescent="0.25">
      <c r="A293" s="34" t="s">
        <v>86</v>
      </c>
      <c r="B293" s="41">
        <v>1</v>
      </c>
      <c r="C293" s="41">
        <f t="shared" si="19"/>
        <v>159</v>
      </c>
      <c r="D293" s="41">
        <v>143</v>
      </c>
      <c r="E293" s="41">
        <v>16</v>
      </c>
      <c r="F293" s="42">
        <v>1733.98</v>
      </c>
      <c r="G293" s="49">
        <f t="shared" si="20"/>
        <v>10.38311377245509</v>
      </c>
      <c r="H293" s="42">
        <f t="shared" si="21"/>
        <v>332.26</v>
      </c>
      <c r="I293" s="42">
        <f t="shared" si="22"/>
        <v>410.64</v>
      </c>
    </row>
    <row r="294" spans="1:9" ht="16.899999999999999" customHeight="1" x14ac:dyDescent="0.25">
      <c r="A294" s="34" t="s">
        <v>86</v>
      </c>
      <c r="B294" s="41">
        <v>1</v>
      </c>
      <c r="C294" s="41">
        <f t="shared" si="19"/>
        <v>553</v>
      </c>
      <c r="D294" s="41">
        <v>520</v>
      </c>
      <c r="E294" s="41">
        <v>33</v>
      </c>
      <c r="F294" s="42">
        <v>1630.17</v>
      </c>
      <c r="G294" s="49">
        <f t="shared" si="20"/>
        <v>9.7614970059880246</v>
      </c>
      <c r="H294" s="42">
        <f t="shared" si="21"/>
        <v>644.26</v>
      </c>
      <c r="I294" s="42">
        <f t="shared" si="22"/>
        <v>796.24</v>
      </c>
    </row>
    <row r="295" spans="1:9" ht="16.899999999999999" customHeight="1" x14ac:dyDescent="0.25">
      <c r="A295" s="34" t="s">
        <v>86</v>
      </c>
      <c r="B295" s="41">
        <v>1</v>
      </c>
      <c r="C295" s="41">
        <f t="shared" si="19"/>
        <v>159</v>
      </c>
      <c r="D295" s="41">
        <v>143</v>
      </c>
      <c r="E295" s="41">
        <v>16</v>
      </c>
      <c r="F295" s="42">
        <v>1576.38</v>
      </c>
      <c r="G295" s="49">
        <f t="shared" si="20"/>
        <v>9.4394011976047913</v>
      </c>
      <c r="H295" s="42">
        <f t="shared" si="21"/>
        <v>302.06</v>
      </c>
      <c r="I295" s="42">
        <f t="shared" si="22"/>
        <v>373.32</v>
      </c>
    </row>
    <row r="296" spans="1:9" ht="16.899999999999999" customHeight="1" x14ac:dyDescent="0.25">
      <c r="A296" s="34" t="s">
        <v>86</v>
      </c>
      <c r="B296" s="41">
        <v>1</v>
      </c>
      <c r="C296" s="41">
        <f t="shared" si="19"/>
        <v>524</v>
      </c>
      <c r="D296" s="41">
        <v>496</v>
      </c>
      <c r="E296" s="41">
        <v>28</v>
      </c>
      <c r="F296" s="42">
        <v>1481.95</v>
      </c>
      <c r="G296" s="49">
        <f t="shared" si="20"/>
        <v>8.8739520958083826</v>
      </c>
      <c r="H296" s="42">
        <f t="shared" si="21"/>
        <v>496.94</v>
      </c>
      <c r="I296" s="42">
        <f t="shared" si="22"/>
        <v>614.16999999999996</v>
      </c>
    </row>
    <row r="297" spans="1:9" ht="16.899999999999999" customHeight="1" x14ac:dyDescent="0.25">
      <c r="A297" s="34" t="s">
        <v>86</v>
      </c>
      <c r="B297" s="41">
        <v>1</v>
      </c>
      <c r="C297" s="41">
        <f t="shared" si="19"/>
        <v>159</v>
      </c>
      <c r="D297" s="41">
        <v>143</v>
      </c>
      <c r="E297" s="41">
        <v>16</v>
      </c>
      <c r="F297" s="42">
        <v>1576.38</v>
      </c>
      <c r="G297" s="49">
        <f t="shared" si="20"/>
        <v>9.4394011976047913</v>
      </c>
      <c r="H297" s="42">
        <f t="shared" si="21"/>
        <v>302.06</v>
      </c>
      <c r="I297" s="42">
        <f t="shared" si="22"/>
        <v>373.32</v>
      </c>
    </row>
    <row r="298" spans="1:9" ht="16.899999999999999" customHeight="1" x14ac:dyDescent="0.25">
      <c r="A298" s="34" t="s">
        <v>86</v>
      </c>
      <c r="B298" s="41">
        <v>1</v>
      </c>
      <c r="C298" s="41">
        <f t="shared" si="19"/>
        <v>512</v>
      </c>
      <c r="D298" s="41">
        <v>480</v>
      </c>
      <c r="E298" s="41">
        <v>32</v>
      </c>
      <c r="F298" s="42">
        <v>1481.97</v>
      </c>
      <c r="G298" s="49">
        <f t="shared" si="20"/>
        <v>8.8740718562874257</v>
      </c>
      <c r="H298" s="42">
        <f t="shared" si="21"/>
        <v>567.94000000000005</v>
      </c>
      <c r="I298" s="42">
        <f t="shared" si="22"/>
        <v>701.92</v>
      </c>
    </row>
    <row r="299" spans="1:9" ht="16.899999999999999" customHeight="1" x14ac:dyDescent="0.25">
      <c r="A299" s="34" t="s">
        <v>86</v>
      </c>
      <c r="B299" s="41">
        <v>1</v>
      </c>
      <c r="C299" s="41">
        <f t="shared" si="19"/>
        <v>159</v>
      </c>
      <c r="D299" s="41">
        <v>143</v>
      </c>
      <c r="E299" s="41">
        <v>16</v>
      </c>
      <c r="F299" s="42">
        <v>1576.38</v>
      </c>
      <c r="G299" s="49">
        <f t="shared" si="20"/>
        <v>9.4394011976047913</v>
      </c>
      <c r="H299" s="42">
        <f t="shared" si="21"/>
        <v>302.06</v>
      </c>
      <c r="I299" s="42">
        <f t="shared" si="22"/>
        <v>373.32</v>
      </c>
    </row>
    <row r="300" spans="1:9" ht="16.899999999999999" customHeight="1" x14ac:dyDescent="0.25">
      <c r="A300" s="34" t="s">
        <v>86</v>
      </c>
      <c r="B300" s="41">
        <v>1</v>
      </c>
      <c r="C300" s="41">
        <f t="shared" si="19"/>
        <v>564</v>
      </c>
      <c r="D300" s="41">
        <v>520</v>
      </c>
      <c r="E300" s="41">
        <v>44</v>
      </c>
      <c r="F300" s="42">
        <v>1481.95</v>
      </c>
      <c r="G300" s="49">
        <f t="shared" si="20"/>
        <v>8.8739520958083826</v>
      </c>
      <c r="H300" s="42">
        <f t="shared" si="21"/>
        <v>780.91</v>
      </c>
      <c r="I300" s="42">
        <f t="shared" si="22"/>
        <v>965.13</v>
      </c>
    </row>
    <row r="301" spans="1:9" ht="16.899999999999999" customHeight="1" x14ac:dyDescent="0.25">
      <c r="A301" s="34" t="s">
        <v>86</v>
      </c>
      <c r="B301" s="41">
        <v>1</v>
      </c>
      <c r="C301" s="41">
        <f t="shared" si="19"/>
        <v>75</v>
      </c>
      <c r="D301" s="41">
        <v>63</v>
      </c>
      <c r="E301" s="41">
        <v>12</v>
      </c>
      <c r="F301" s="42">
        <v>1576.34</v>
      </c>
      <c r="G301" s="49">
        <f t="shared" si="20"/>
        <v>9.4391616766467052</v>
      </c>
      <c r="H301" s="42">
        <f t="shared" si="21"/>
        <v>226.54</v>
      </c>
      <c r="I301" s="42">
        <f t="shared" si="22"/>
        <v>279.98</v>
      </c>
    </row>
    <row r="302" spans="1:9" ht="16.899999999999999" customHeight="1" x14ac:dyDescent="0.25">
      <c r="A302" s="34" t="s">
        <v>86</v>
      </c>
      <c r="B302" s="41">
        <v>1</v>
      </c>
      <c r="C302" s="41">
        <f t="shared" si="19"/>
        <v>507</v>
      </c>
      <c r="D302" s="41">
        <v>480</v>
      </c>
      <c r="E302" s="41">
        <v>27</v>
      </c>
      <c r="F302" s="42">
        <v>1481.97</v>
      </c>
      <c r="G302" s="49">
        <f t="shared" si="20"/>
        <v>8.8740718562874257</v>
      </c>
      <c r="H302" s="42">
        <f t="shared" si="21"/>
        <v>479.2</v>
      </c>
      <c r="I302" s="42">
        <f t="shared" si="22"/>
        <v>592.24</v>
      </c>
    </row>
    <row r="303" spans="1:9" ht="16.899999999999999" customHeight="1" x14ac:dyDescent="0.25">
      <c r="A303" s="34" t="s">
        <v>86</v>
      </c>
      <c r="B303" s="41">
        <v>1</v>
      </c>
      <c r="C303" s="41">
        <f t="shared" si="19"/>
        <v>159</v>
      </c>
      <c r="D303" s="41">
        <v>143</v>
      </c>
      <c r="E303" s="41">
        <v>16</v>
      </c>
      <c r="F303" s="42">
        <v>1733.98</v>
      </c>
      <c r="G303" s="49">
        <f t="shared" si="20"/>
        <v>10.38311377245509</v>
      </c>
      <c r="H303" s="42">
        <f t="shared" si="21"/>
        <v>332.26</v>
      </c>
      <c r="I303" s="42">
        <f t="shared" si="22"/>
        <v>410.64</v>
      </c>
    </row>
    <row r="304" spans="1:9" ht="16.899999999999999" customHeight="1" x14ac:dyDescent="0.25">
      <c r="A304" s="34" t="s">
        <v>86</v>
      </c>
      <c r="B304" s="41">
        <v>1</v>
      </c>
      <c r="C304" s="41">
        <f t="shared" si="19"/>
        <v>518</v>
      </c>
      <c r="D304" s="41">
        <v>480</v>
      </c>
      <c r="E304" s="41">
        <v>38</v>
      </c>
      <c r="F304" s="42">
        <v>1630.14</v>
      </c>
      <c r="G304" s="49">
        <f t="shared" si="20"/>
        <v>9.7613173652694609</v>
      </c>
      <c r="H304" s="42">
        <f t="shared" si="21"/>
        <v>741.86</v>
      </c>
      <c r="I304" s="42">
        <f t="shared" si="22"/>
        <v>916.86</v>
      </c>
    </row>
    <row r="305" spans="1:9" ht="16.899999999999999" customHeight="1" x14ac:dyDescent="0.25">
      <c r="A305" s="34" t="s">
        <v>86</v>
      </c>
      <c r="B305" s="41">
        <v>1</v>
      </c>
      <c r="C305" s="41">
        <f t="shared" si="19"/>
        <v>159</v>
      </c>
      <c r="D305" s="41">
        <v>143</v>
      </c>
      <c r="E305" s="41">
        <v>15.999999999999998</v>
      </c>
      <c r="F305" s="42">
        <v>1733.98</v>
      </c>
      <c r="G305" s="49">
        <f t="shared" si="20"/>
        <v>10.38311377245509</v>
      </c>
      <c r="H305" s="42">
        <f t="shared" si="21"/>
        <v>332.26</v>
      </c>
      <c r="I305" s="42">
        <f t="shared" si="22"/>
        <v>410.64</v>
      </c>
    </row>
    <row r="306" spans="1:9" ht="16.899999999999999" customHeight="1" x14ac:dyDescent="0.25">
      <c r="A306" s="34" t="s">
        <v>86</v>
      </c>
      <c r="B306" s="41">
        <v>1</v>
      </c>
      <c r="C306" s="41">
        <f t="shared" si="19"/>
        <v>553</v>
      </c>
      <c r="D306" s="41">
        <v>520</v>
      </c>
      <c r="E306" s="41">
        <v>33</v>
      </c>
      <c r="F306" s="42">
        <v>1630.17</v>
      </c>
      <c r="G306" s="49">
        <f t="shared" si="20"/>
        <v>9.7614970059880246</v>
      </c>
      <c r="H306" s="42">
        <f t="shared" si="21"/>
        <v>644.26</v>
      </c>
      <c r="I306" s="42">
        <f t="shared" si="22"/>
        <v>796.24</v>
      </c>
    </row>
    <row r="307" spans="1:9" ht="16.899999999999999" customHeight="1" x14ac:dyDescent="0.25">
      <c r="A307" s="34" t="s">
        <v>86</v>
      </c>
      <c r="B307" s="41">
        <v>1</v>
      </c>
      <c r="C307" s="41">
        <f t="shared" si="19"/>
        <v>159</v>
      </c>
      <c r="D307" s="41">
        <v>143</v>
      </c>
      <c r="E307" s="41">
        <v>16</v>
      </c>
      <c r="F307" s="42">
        <v>1576.38</v>
      </c>
      <c r="G307" s="49">
        <f t="shared" si="20"/>
        <v>9.4394011976047913</v>
      </c>
      <c r="H307" s="42">
        <f t="shared" si="21"/>
        <v>302.06</v>
      </c>
      <c r="I307" s="42">
        <f t="shared" si="22"/>
        <v>373.32</v>
      </c>
    </row>
    <row r="308" spans="1:9" ht="16.899999999999999" customHeight="1" x14ac:dyDescent="0.25">
      <c r="A308" s="34" t="s">
        <v>86</v>
      </c>
      <c r="B308" s="41">
        <v>1</v>
      </c>
      <c r="C308" s="41">
        <f t="shared" si="19"/>
        <v>592</v>
      </c>
      <c r="D308" s="41">
        <v>520</v>
      </c>
      <c r="E308" s="41">
        <v>72</v>
      </c>
      <c r="F308" s="42">
        <v>1481.96</v>
      </c>
      <c r="G308" s="49">
        <f t="shared" si="20"/>
        <v>8.874011976047905</v>
      </c>
      <c r="H308" s="42">
        <f t="shared" si="21"/>
        <v>1277.8599999999999</v>
      </c>
      <c r="I308" s="42">
        <f t="shared" si="22"/>
        <v>1579.31</v>
      </c>
    </row>
    <row r="309" spans="1:9" ht="16.899999999999999" customHeight="1" x14ac:dyDescent="0.25">
      <c r="A309" s="34" t="s">
        <v>86</v>
      </c>
      <c r="B309" s="41">
        <v>1</v>
      </c>
      <c r="C309" s="41">
        <f t="shared" si="19"/>
        <v>159</v>
      </c>
      <c r="D309" s="41">
        <v>143</v>
      </c>
      <c r="E309" s="41">
        <v>16</v>
      </c>
      <c r="F309" s="42">
        <v>1576.38</v>
      </c>
      <c r="G309" s="49">
        <f t="shared" si="20"/>
        <v>9.4394011976047913</v>
      </c>
      <c r="H309" s="42">
        <f t="shared" si="21"/>
        <v>302.06</v>
      </c>
      <c r="I309" s="42">
        <f t="shared" si="22"/>
        <v>373.32</v>
      </c>
    </row>
    <row r="310" spans="1:9" ht="16.899999999999999" customHeight="1" x14ac:dyDescent="0.25">
      <c r="A310" s="34" t="s">
        <v>86</v>
      </c>
      <c r="B310" s="41">
        <v>1</v>
      </c>
      <c r="C310" s="41">
        <f t="shared" si="19"/>
        <v>552</v>
      </c>
      <c r="D310" s="41">
        <v>520</v>
      </c>
      <c r="E310" s="41">
        <v>32</v>
      </c>
      <c r="F310" s="42">
        <v>1481.97</v>
      </c>
      <c r="G310" s="49">
        <f t="shared" si="20"/>
        <v>8.8740718562874257</v>
      </c>
      <c r="H310" s="42">
        <f t="shared" si="21"/>
        <v>567.94000000000005</v>
      </c>
      <c r="I310" s="42">
        <f t="shared" si="22"/>
        <v>701.92</v>
      </c>
    </row>
    <row r="311" spans="1:9" ht="16.899999999999999" customHeight="1" x14ac:dyDescent="0.25">
      <c r="A311" s="34" t="s">
        <v>86</v>
      </c>
      <c r="B311" s="41">
        <v>1</v>
      </c>
      <c r="C311" s="41">
        <f t="shared" si="19"/>
        <v>159</v>
      </c>
      <c r="D311" s="41">
        <v>143</v>
      </c>
      <c r="E311" s="41">
        <v>16</v>
      </c>
      <c r="F311" s="42">
        <v>1733.98</v>
      </c>
      <c r="G311" s="49">
        <f t="shared" si="20"/>
        <v>10.38311377245509</v>
      </c>
      <c r="H311" s="42">
        <f t="shared" si="21"/>
        <v>332.26</v>
      </c>
      <c r="I311" s="42">
        <f t="shared" si="22"/>
        <v>410.64</v>
      </c>
    </row>
    <row r="312" spans="1:9" ht="16.899999999999999" customHeight="1" x14ac:dyDescent="0.25">
      <c r="A312" s="34" t="s">
        <v>86</v>
      </c>
      <c r="B312" s="41">
        <v>1</v>
      </c>
      <c r="C312" s="41">
        <f t="shared" ref="C312:C375" si="23">D312+E312</f>
        <v>474</v>
      </c>
      <c r="D312" s="41">
        <v>440</v>
      </c>
      <c r="E312" s="41">
        <v>34</v>
      </c>
      <c r="F312" s="42">
        <v>1630.17</v>
      </c>
      <c r="G312" s="49">
        <f t="shared" ref="G312:G375" si="24">F312/167</f>
        <v>9.7614970059880246</v>
      </c>
      <c r="H312" s="42">
        <f t="shared" ref="H312:H375" si="25">ROUND(E312*G312*2,2)</f>
        <v>663.78</v>
      </c>
      <c r="I312" s="42">
        <f t="shared" si="22"/>
        <v>820.37</v>
      </c>
    </row>
    <row r="313" spans="1:9" ht="16.899999999999999" customHeight="1" x14ac:dyDescent="0.25">
      <c r="A313" s="34" t="s">
        <v>86</v>
      </c>
      <c r="B313" s="41">
        <v>1</v>
      </c>
      <c r="C313" s="41">
        <f t="shared" si="23"/>
        <v>167</v>
      </c>
      <c r="D313" s="41">
        <v>143</v>
      </c>
      <c r="E313" s="41">
        <v>24</v>
      </c>
      <c r="F313" s="42">
        <v>1733.95</v>
      </c>
      <c r="G313" s="49">
        <f t="shared" si="24"/>
        <v>10.382934131736528</v>
      </c>
      <c r="H313" s="42">
        <f t="shared" si="25"/>
        <v>498.38</v>
      </c>
      <c r="I313" s="42">
        <f t="shared" si="22"/>
        <v>615.95000000000005</v>
      </c>
    </row>
    <row r="314" spans="1:9" ht="16.899999999999999" customHeight="1" x14ac:dyDescent="0.25">
      <c r="A314" s="34" t="s">
        <v>86</v>
      </c>
      <c r="B314" s="41">
        <v>1</v>
      </c>
      <c r="C314" s="41">
        <f t="shared" si="23"/>
        <v>515</v>
      </c>
      <c r="D314" s="41">
        <v>464</v>
      </c>
      <c r="E314" s="41">
        <v>51</v>
      </c>
      <c r="F314" s="42">
        <v>1630.15</v>
      </c>
      <c r="G314" s="49">
        <f t="shared" si="24"/>
        <v>9.7613772455089833</v>
      </c>
      <c r="H314" s="42">
        <f t="shared" si="25"/>
        <v>995.66</v>
      </c>
      <c r="I314" s="42">
        <f t="shared" si="22"/>
        <v>1230.54</v>
      </c>
    </row>
    <row r="315" spans="1:9" ht="16.899999999999999" customHeight="1" x14ac:dyDescent="0.25">
      <c r="A315" s="34" t="s">
        <v>86</v>
      </c>
      <c r="B315" s="41">
        <v>1</v>
      </c>
      <c r="C315" s="41">
        <f t="shared" si="23"/>
        <v>159</v>
      </c>
      <c r="D315" s="41">
        <v>143</v>
      </c>
      <c r="E315" s="41">
        <v>15.999999999999998</v>
      </c>
      <c r="F315" s="42">
        <v>1733.98</v>
      </c>
      <c r="G315" s="49">
        <f t="shared" si="24"/>
        <v>10.38311377245509</v>
      </c>
      <c r="H315" s="42">
        <f t="shared" si="25"/>
        <v>332.26</v>
      </c>
      <c r="I315" s="42">
        <f t="shared" si="22"/>
        <v>410.64</v>
      </c>
    </row>
    <row r="316" spans="1:9" ht="16.899999999999999" customHeight="1" x14ac:dyDescent="0.25">
      <c r="A316" s="34" t="s">
        <v>86</v>
      </c>
      <c r="B316" s="41">
        <v>1</v>
      </c>
      <c r="C316" s="41">
        <f t="shared" si="23"/>
        <v>553</v>
      </c>
      <c r="D316" s="41">
        <v>520</v>
      </c>
      <c r="E316" s="41">
        <v>33</v>
      </c>
      <c r="F316" s="42">
        <v>1630.17</v>
      </c>
      <c r="G316" s="49">
        <f t="shared" si="24"/>
        <v>9.7614970059880246</v>
      </c>
      <c r="H316" s="42">
        <f t="shared" si="25"/>
        <v>644.26</v>
      </c>
      <c r="I316" s="42">
        <f t="shared" si="22"/>
        <v>796.24</v>
      </c>
    </row>
    <row r="317" spans="1:9" ht="16.899999999999999" customHeight="1" x14ac:dyDescent="0.25">
      <c r="A317" s="34" t="s">
        <v>86</v>
      </c>
      <c r="B317" s="41">
        <v>1</v>
      </c>
      <c r="C317" s="41">
        <f t="shared" si="23"/>
        <v>159</v>
      </c>
      <c r="D317" s="41">
        <v>143</v>
      </c>
      <c r="E317" s="41">
        <v>16</v>
      </c>
      <c r="F317" s="42">
        <v>1576.38</v>
      </c>
      <c r="G317" s="49">
        <f t="shared" si="24"/>
        <v>9.4394011976047913</v>
      </c>
      <c r="H317" s="42">
        <f t="shared" si="25"/>
        <v>302.06</v>
      </c>
      <c r="I317" s="42">
        <f t="shared" si="22"/>
        <v>373.32</v>
      </c>
    </row>
    <row r="318" spans="1:9" ht="16.899999999999999" customHeight="1" x14ac:dyDescent="0.25">
      <c r="A318" s="34" t="s">
        <v>86</v>
      </c>
      <c r="B318" s="41">
        <v>1</v>
      </c>
      <c r="C318" s="41">
        <f t="shared" si="23"/>
        <v>459</v>
      </c>
      <c r="D318" s="41">
        <v>416</v>
      </c>
      <c r="E318" s="41">
        <v>43</v>
      </c>
      <c r="F318" s="42">
        <v>1481.95</v>
      </c>
      <c r="G318" s="49">
        <f t="shared" si="24"/>
        <v>8.8739520958083826</v>
      </c>
      <c r="H318" s="42">
        <f t="shared" si="25"/>
        <v>763.16</v>
      </c>
      <c r="I318" s="42">
        <f t="shared" si="22"/>
        <v>943.19</v>
      </c>
    </row>
    <row r="319" spans="1:9" ht="16.899999999999999" customHeight="1" x14ac:dyDescent="0.25">
      <c r="A319" s="34" t="s">
        <v>86</v>
      </c>
      <c r="B319" s="41">
        <v>1</v>
      </c>
      <c r="C319" s="41">
        <f t="shared" si="23"/>
        <v>159</v>
      </c>
      <c r="D319" s="41">
        <v>143</v>
      </c>
      <c r="E319" s="41">
        <v>16</v>
      </c>
      <c r="F319" s="42">
        <v>1576.38</v>
      </c>
      <c r="G319" s="49">
        <f t="shared" si="24"/>
        <v>9.4394011976047913</v>
      </c>
      <c r="H319" s="42">
        <f t="shared" si="25"/>
        <v>302.06</v>
      </c>
      <c r="I319" s="42">
        <f t="shared" si="22"/>
        <v>373.32</v>
      </c>
    </row>
    <row r="320" spans="1:9" ht="16.899999999999999" customHeight="1" x14ac:dyDescent="0.25">
      <c r="A320" s="34" t="s">
        <v>86</v>
      </c>
      <c r="B320" s="41">
        <v>1</v>
      </c>
      <c r="C320" s="41">
        <f t="shared" si="23"/>
        <v>523</v>
      </c>
      <c r="D320" s="41">
        <v>480</v>
      </c>
      <c r="E320" s="41">
        <v>43</v>
      </c>
      <c r="F320" s="42">
        <v>1481.95</v>
      </c>
      <c r="G320" s="49">
        <f t="shared" si="24"/>
        <v>8.8739520958083826</v>
      </c>
      <c r="H320" s="42">
        <f t="shared" si="25"/>
        <v>763.16</v>
      </c>
      <c r="I320" s="42">
        <f t="shared" si="22"/>
        <v>943.19</v>
      </c>
    </row>
    <row r="321" spans="1:9" ht="16.899999999999999" customHeight="1" x14ac:dyDescent="0.25">
      <c r="A321" s="34" t="s">
        <v>86</v>
      </c>
      <c r="B321" s="41">
        <v>1</v>
      </c>
      <c r="C321" s="41">
        <f t="shared" si="23"/>
        <v>159</v>
      </c>
      <c r="D321" s="41">
        <v>143</v>
      </c>
      <c r="E321" s="41">
        <v>16</v>
      </c>
      <c r="F321" s="42">
        <v>1733.98</v>
      </c>
      <c r="G321" s="49">
        <f t="shared" si="24"/>
        <v>10.38311377245509</v>
      </c>
      <c r="H321" s="42">
        <f t="shared" si="25"/>
        <v>332.26</v>
      </c>
      <c r="I321" s="42">
        <f t="shared" si="22"/>
        <v>410.64</v>
      </c>
    </row>
    <row r="322" spans="1:9" ht="16.899999999999999" customHeight="1" x14ac:dyDescent="0.25">
      <c r="A322" s="34" t="s">
        <v>86</v>
      </c>
      <c r="B322" s="41">
        <v>1</v>
      </c>
      <c r="C322" s="41">
        <f t="shared" si="23"/>
        <v>528</v>
      </c>
      <c r="D322" s="41">
        <v>480</v>
      </c>
      <c r="E322" s="41">
        <v>48</v>
      </c>
      <c r="F322" s="42">
        <v>1630.16</v>
      </c>
      <c r="G322" s="49">
        <f t="shared" si="24"/>
        <v>9.761437125748504</v>
      </c>
      <c r="H322" s="42">
        <f t="shared" si="25"/>
        <v>937.1</v>
      </c>
      <c r="I322" s="42">
        <f t="shared" si="22"/>
        <v>1158.1600000000001</v>
      </c>
    </row>
    <row r="323" spans="1:9" ht="16.899999999999999" customHeight="1" x14ac:dyDescent="0.25">
      <c r="A323" s="34" t="s">
        <v>86</v>
      </c>
      <c r="B323" s="41">
        <v>1</v>
      </c>
      <c r="C323" s="41">
        <f t="shared" si="23"/>
        <v>151</v>
      </c>
      <c r="D323" s="41">
        <v>143</v>
      </c>
      <c r="E323" s="41">
        <v>8</v>
      </c>
      <c r="F323" s="42">
        <v>1576.27</v>
      </c>
      <c r="G323" s="49">
        <f t="shared" si="24"/>
        <v>9.438742514970059</v>
      </c>
      <c r="H323" s="42">
        <f t="shared" si="25"/>
        <v>151.02000000000001</v>
      </c>
      <c r="I323" s="42">
        <f t="shared" si="22"/>
        <v>186.65</v>
      </c>
    </row>
    <row r="324" spans="1:9" ht="16.899999999999999" customHeight="1" x14ac:dyDescent="0.25">
      <c r="A324" s="34" t="s">
        <v>86</v>
      </c>
      <c r="B324" s="41">
        <v>1</v>
      </c>
      <c r="C324" s="41">
        <f t="shared" si="23"/>
        <v>531</v>
      </c>
      <c r="D324" s="41">
        <v>520</v>
      </c>
      <c r="E324" s="41">
        <v>11</v>
      </c>
      <c r="F324" s="42">
        <v>1481.9</v>
      </c>
      <c r="G324" s="49">
        <f t="shared" si="24"/>
        <v>8.8736526946107794</v>
      </c>
      <c r="H324" s="42">
        <f t="shared" si="25"/>
        <v>195.22</v>
      </c>
      <c r="I324" s="42">
        <f t="shared" si="22"/>
        <v>241.27</v>
      </c>
    </row>
    <row r="325" spans="1:9" ht="16.899999999999999" customHeight="1" x14ac:dyDescent="0.25">
      <c r="A325" s="34" t="s">
        <v>86</v>
      </c>
      <c r="B325" s="41">
        <v>1</v>
      </c>
      <c r="C325" s="41">
        <f t="shared" si="23"/>
        <v>159</v>
      </c>
      <c r="D325" s="41">
        <v>143</v>
      </c>
      <c r="E325" s="41">
        <v>16</v>
      </c>
      <c r="F325" s="42">
        <v>1733.98</v>
      </c>
      <c r="G325" s="49">
        <f t="shared" si="24"/>
        <v>10.38311377245509</v>
      </c>
      <c r="H325" s="42">
        <f t="shared" si="25"/>
        <v>332.26</v>
      </c>
      <c r="I325" s="42">
        <f t="shared" si="22"/>
        <v>410.64</v>
      </c>
    </row>
    <row r="326" spans="1:9" ht="16.899999999999999" customHeight="1" x14ac:dyDescent="0.25">
      <c r="A326" s="34" t="s">
        <v>86</v>
      </c>
      <c r="B326" s="41">
        <v>1</v>
      </c>
      <c r="C326" s="41">
        <f t="shared" si="23"/>
        <v>127</v>
      </c>
      <c r="D326" s="41">
        <v>111</v>
      </c>
      <c r="E326" s="41">
        <v>16</v>
      </c>
      <c r="F326" s="42">
        <v>1576.38</v>
      </c>
      <c r="G326" s="49">
        <f t="shared" si="24"/>
        <v>9.4394011976047913</v>
      </c>
      <c r="H326" s="42">
        <f t="shared" si="25"/>
        <v>302.06</v>
      </c>
      <c r="I326" s="42">
        <f t="shared" si="22"/>
        <v>373.32</v>
      </c>
    </row>
    <row r="327" spans="1:9" ht="16.899999999999999" customHeight="1" x14ac:dyDescent="0.25">
      <c r="A327" s="34" t="s">
        <v>86</v>
      </c>
      <c r="B327" s="41">
        <v>1</v>
      </c>
      <c r="C327" s="41">
        <f t="shared" si="23"/>
        <v>541</v>
      </c>
      <c r="D327" s="41">
        <v>520</v>
      </c>
      <c r="E327" s="41">
        <v>21</v>
      </c>
      <c r="F327" s="42">
        <v>1481.93</v>
      </c>
      <c r="G327" s="49">
        <f t="shared" si="24"/>
        <v>8.8738323353293413</v>
      </c>
      <c r="H327" s="42">
        <f t="shared" si="25"/>
        <v>372.7</v>
      </c>
      <c r="I327" s="42">
        <f t="shared" si="22"/>
        <v>460.62</v>
      </c>
    </row>
    <row r="328" spans="1:9" ht="16.899999999999999" customHeight="1" x14ac:dyDescent="0.25">
      <c r="A328" s="34" t="s">
        <v>86</v>
      </c>
      <c r="B328" s="41">
        <v>1</v>
      </c>
      <c r="C328" s="41">
        <f t="shared" si="23"/>
        <v>159</v>
      </c>
      <c r="D328" s="41">
        <v>143</v>
      </c>
      <c r="E328" s="41">
        <v>16</v>
      </c>
      <c r="F328" s="42">
        <v>1733.98</v>
      </c>
      <c r="G328" s="49">
        <f t="shared" si="24"/>
        <v>10.38311377245509</v>
      </c>
      <c r="H328" s="42">
        <f t="shared" si="25"/>
        <v>332.26</v>
      </c>
      <c r="I328" s="42">
        <f t="shared" si="22"/>
        <v>410.64</v>
      </c>
    </row>
    <row r="329" spans="1:9" ht="16.899999999999999" customHeight="1" x14ac:dyDescent="0.25">
      <c r="A329" s="34" t="s">
        <v>86</v>
      </c>
      <c r="B329" s="41">
        <v>1</v>
      </c>
      <c r="C329" s="41">
        <f t="shared" si="23"/>
        <v>567</v>
      </c>
      <c r="D329" s="41">
        <v>520</v>
      </c>
      <c r="E329" s="41">
        <v>47</v>
      </c>
      <c r="F329" s="42">
        <v>1630.17</v>
      </c>
      <c r="G329" s="49">
        <f t="shared" si="24"/>
        <v>9.7614970059880246</v>
      </c>
      <c r="H329" s="42">
        <f t="shared" si="25"/>
        <v>917.58</v>
      </c>
      <c r="I329" s="42">
        <f t="shared" si="22"/>
        <v>1134.04</v>
      </c>
    </row>
    <row r="330" spans="1:9" ht="16.899999999999999" customHeight="1" x14ac:dyDescent="0.25">
      <c r="A330" s="34" t="s">
        <v>86</v>
      </c>
      <c r="B330" s="41">
        <v>1</v>
      </c>
      <c r="C330" s="41">
        <f t="shared" si="23"/>
        <v>160</v>
      </c>
      <c r="D330" s="41">
        <v>143</v>
      </c>
      <c r="E330" s="41">
        <v>17</v>
      </c>
      <c r="F330" s="42">
        <v>1576.38</v>
      </c>
      <c r="G330" s="49">
        <f t="shared" si="24"/>
        <v>9.4394011976047913</v>
      </c>
      <c r="H330" s="42">
        <f t="shared" si="25"/>
        <v>320.94</v>
      </c>
      <c r="I330" s="42">
        <f t="shared" si="22"/>
        <v>396.65</v>
      </c>
    </row>
    <row r="331" spans="1:9" ht="16.899999999999999" customHeight="1" x14ac:dyDescent="0.25">
      <c r="A331" s="34" t="s">
        <v>86</v>
      </c>
      <c r="B331" s="41">
        <v>1</v>
      </c>
      <c r="C331" s="41">
        <f t="shared" si="23"/>
        <v>440</v>
      </c>
      <c r="D331" s="41">
        <v>392</v>
      </c>
      <c r="E331" s="41">
        <v>48</v>
      </c>
      <c r="F331" s="42">
        <v>1481.95</v>
      </c>
      <c r="G331" s="49">
        <f t="shared" si="24"/>
        <v>8.8739520958083826</v>
      </c>
      <c r="H331" s="42">
        <f t="shared" si="25"/>
        <v>851.9</v>
      </c>
      <c r="I331" s="42">
        <f t="shared" si="22"/>
        <v>1052.8599999999999</v>
      </c>
    </row>
    <row r="332" spans="1:9" ht="16.899999999999999" customHeight="1" x14ac:dyDescent="0.25">
      <c r="A332" s="34" t="s">
        <v>86</v>
      </c>
      <c r="B332" s="41">
        <v>1</v>
      </c>
      <c r="C332" s="41">
        <f t="shared" si="23"/>
        <v>154</v>
      </c>
      <c r="D332" s="41">
        <v>143</v>
      </c>
      <c r="E332" s="41">
        <v>11</v>
      </c>
      <c r="F332" s="42">
        <v>1733.92</v>
      </c>
      <c r="G332" s="49">
        <f t="shared" si="24"/>
        <v>10.382754491017964</v>
      </c>
      <c r="H332" s="42">
        <f t="shared" si="25"/>
        <v>228.42</v>
      </c>
      <c r="I332" s="42">
        <f t="shared" si="22"/>
        <v>282.3</v>
      </c>
    </row>
    <row r="333" spans="1:9" ht="16.899999999999999" customHeight="1" x14ac:dyDescent="0.25">
      <c r="A333" s="34" t="s">
        <v>86</v>
      </c>
      <c r="B333" s="41">
        <v>1</v>
      </c>
      <c r="C333" s="41">
        <f t="shared" si="23"/>
        <v>551</v>
      </c>
      <c r="D333" s="41">
        <v>520</v>
      </c>
      <c r="E333" s="41">
        <v>31</v>
      </c>
      <c r="F333" s="42">
        <v>1630.14</v>
      </c>
      <c r="G333" s="49">
        <f t="shared" si="24"/>
        <v>9.7613173652694609</v>
      </c>
      <c r="H333" s="42">
        <f t="shared" si="25"/>
        <v>605.20000000000005</v>
      </c>
      <c r="I333" s="42">
        <f t="shared" si="22"/>
        <v>747.97</v>
      </c>
    </row>
    <row r="334" spans="1:9" ht="16.899999999999999" customHeight="1" x14ac:dyDescent="0.25">
      <c r="A334" s="34" t="s">
        <v>86</v>
      </c>
      <c r="B334" s="41">
        <v>1</v>
      </c>
      <c r="C334" s="41">
        <f t="shared" si="23"/>
        <v>159</v>
      </c>
      <c r="D334" s="41">
        <v>143</v>
      </c>
      <c r="E334" s="41">
        <v>16</v>
      </c>
      <c r="F334" s="42">
        <v>1576.38</v>
      </c>
      <c r="G334" s="49">
        <f t="shared" si="24"/>
        <v>9.4394011976047913</v>
      </c>
      <c r="H334" s="42">
        <f t="shared" si="25"/>
        <v>302.06</v>
      </c>
      <c r="I334" s="42">
        <f t="shared" si="22"/>
        <v>373.32</v>
      </c>
    </row>
    <row r="335" spans="1:9" ht="16.899999999999999" customHeight="1" x14ac:dyDescent="0.25">
      <c r="A335" s="34" t="s">
        <v>86</v>
      </c>
      <c r="B335" s="41">
        <v>1</v>
      </c>
      <c r="C335" s="41">
        <f t="shared" si="23"/>
        <v>560</v>
      </c>
      <c r="D335" s="41">
        <v>520</v>
      </c>
      <c r="E335" s="41">
        <v>40</v>
      </c>
      <c r="F335" s="42">
        <v>1481.96</v>
      </c>
      <c r="G335" s="49">
        <f t="shared" si="24"/>
        <v>8.874011976047905</v>
      </c>
      <c r="H335" s="42">
        <f t="shared" si="25"/>
        <v>709.92</v>
      </c>
      <c r="I335" s="42">
        <f t="shared" ref="I335:I398" si="26">ROUND(H335*1.2359,2)</f>
        <v>877.39</v>
      </c>
    </row>
    <row r="336" spans="1:9" ht="16.899999999999999" customHeight="1" x14ac:dyDescent="0.25">
      <c r="A336" s="34" t="s">
        <v>86</v>
      </c>
      <c r="B336" s="41">
        <v>1</v>
      </c>
      <c r="C336" s="41">
        <f t="shared" si="23"/>
        <v>48</v>
      </c>
      <c r="D336" s="41">
        <v>40</v>
      </c>
      <c r="E336" s="41">
        <v>8</v>
      </c>
      <c r="F336" s="42">
        <v>1733.88</v>
      </c>
      <c r="G336" s="49">
        <f t="shared" si="24"/>
        <v>10.382514970059882</v>
      </c>
      <c r="H336" s="42">
        <f t="shared" si="25"/>
        <v>166.12</v>
      </c>
      <c r="I336" s="42">
        <f t="shared" si="26"/>
        <v>205.31</v>
      </c>
    </row>
    <row r="337" spans="1:9" ht="16.899999999999999" customHeight="1" x14ac:dyDescent="0.25">
      <c r="A337" s="34" t="s">
        <v>86</v>
      </c>
      <c r="B337" s="41">
        <v>1</v>
      </c>
      <c r="C337" s="41">
        <f t="shared" si="23"/>
        <v>560</v>
      </c>
      <c r="D337" s="41">
        <v>520</v>
      </c>
      <c r="E337" s="41">
        <v>40</v>
      </c>
      <c r="F337" s="42">
        <v>1630.17</v>
      </c>
      <c r="G337" s="49">
        <f t="shared" si="24"/>
        <v>9.7614970059880246</v>
      </c>
      <c r="H337" s="42">
        <f t="shared" si="25"/>
        <v>780.92</v>
      </c>
      <c r="I337" s="42">
        <f t="shared" si="26"/>
        <v>965.14</v>
      </c>
    </row>
    <row r="338" spans="1:9" ht="16.899999999999999" customHeight="1" x14ac:dyDescent="0.25">
      <c r="A338" s="34" t="s">
        <v>87</v>
      </c>
      <c r="B338" s="41">
        <v>1</v>
      </c>
      <c r="C338" s="41">
        <f t="shared" si="23"/>
        <v>24</v>
      </c>
      <c r="D338" s="41">
        <v>8</v>
      </c>
      <c r="E338" s="41">
        <v>16</v>
      </c>
      <c r="F338" s="42">
        <v>1630.13</v>
      </c>
      <c r="G338" s="49">
        <f t="shared" si="24"/>
        <v>9.7612574850299403</v>
      </c>
      <c r="H338" s="42">
        <f t="shared" si="25"/>
        <v>312.36</v>
      </c>
      <c r="I338" s="42">
        <f t="shared" si="26"/>
        <v>386.05</v>
      </c>
    </row>
    <row r="339" spans="1:9" ht="16.899999999999999" customHeight="1" x14ac:dyDescent="0.25">
      <c r="A339" s="34" t="s">
        <v>87</v>
      </c>
      <c r="B339" s="41">
        <v>1</v>
      </c>
      <c r="C339" s="41">
        <f t="shared" si="23"/>
        <v>154</v>
      </c>
      <c r="D339" s="41">
        <v>143</v>
      </c>
      <c r="E339" s="41">
        <v>11</v>
      </c>
      <c r="F339" s="42">
        <v>1733.92</v>
      </c>
      <c r="G339" s="49">
        <f t="shared" si="24"/>
        <v>10.382754491017964</v>
      </c>
      <c r="H339" s="42">
        <f t="shared" si="25"/>
        <v>228.42</v>
      </c>
      <c r="I339" s="42">
        <f t="shared" si="26"/>
        <v>282.3</v>
      </c>
    </row>
    <row r="340" spans="1:9" ht="16.899999999999999" customHeight="1" x14ac:dyDescent="0.25">
      <c r="A340" s="34" t="s">
        <v>87</v>
      </c>
      <c r="B340" s="41">
        <v>1</v>
      </c>
      <c r="C340" s="41">
        <f t="shared" si="23"/>
        <v>563</v>
      </c>
      <c r="D340" s="41">
        <v>520</v>
      </c>
      <c r="E340" s="41">
        <v>43</v>
      </c>
      <c r="F340" s="42">
        <v>1630.15</v>
      </c>
      <c r="G340" s="49">
        <f t="shared" si="24"/>
        <v>9.7613772455089833</v>
      </c>
      <c r="H340" s="42">
        <f t="shared" si="25"/>
        <v>839.48</v>
      </c>
      <c r="I340" s="42">
        <f t="shared" si="26"/>
        <v>1037.51</v>
      </c>
    </row>
    <row r="341" spans="1:9" ht="16.899999999999999" customHeight="1" x14ac:dyDescent="0.25">
      <c r="A341" s="34" t="s">
        <v>88</v>
      </c>
      <c r="B341" s="41">
        <v>1</v>
      </c>
      <c r="C341" s="41">
        <f t="shared" si="23"/>
        <v>154</v>
      </c>
      <c r="D341" s="41">
        <v>143</v>
      </c>
      <c r="E341" s="41">
        <v>11</v>
      </c>
      <c r="F341" s="42">
        <v>1576.33</v>
      </c>
      <c r="G341" s="49">
        <f t="shared" si="24"/>
        <v>9.4391017964071846</v>
      </c>
      <c r="H341" s="42">
        <f t="shared" si="25"/>
        <v>207.66</v>
      </c>
      <c r="I341" s="42">
        <f t="shared" si="26"/>
        <v>256.64999999999998</v>
      </c>
    </row>
    <row r="342" spans="1:9" ht="16.899999999999999" customHeight="1" x14ac:dyDescent="0.25">
      <c r="A342" s="34" t="s">
        <v>88</v>
      </c>
      <c r="B342" s="41">
        <v>1</v>
      </c>
      <c r="C342" s="41">
        <f t="shared" si="23"/>
        <v>553</v>
      </c>
      <c r="D342" s="41">
        <v>520</v>
      </c>
      <c r="E342" s="41">
        <v>33</v>
      </c>
      <c r="F342" s="42">
        <v>1481.95</v>
      </c>
      <c r="G342" s="49">
        <f t="shared" si="24"/>
        <v>8.8739520958083826</v>
      </c>
      <c r="H342" s="42">
        <f t="shared" si="25"/>
        <v>585.67999999999995</v>
      </c>
      <c r="I342" s="42">
        <f t="shared" si="26"/>
        <v>723.84</v>
      </c>
    </row>
    <row r="343" spans="1:9" ht="16.899999999999999" customHeight="1" x14ac:dyDescent="0.25">
      <c r="A343" s="34" t="s">
        <v>88</v>
      </c>
      <c r="B343" s="41">
        <v>1</v>
      </c>
      <c r="C343" s="41">
        <f t="shared" si="23"/>
        <v>154</v>
      </c>
      <c r="D343" s="41">
        <v>143</v>
      </c>
      <c r="E343" s="41">
        <v>11</v>
      </c>
      <c r="F343" s="42">
        <v>1576.33</v>
      </c>
      <c r="G343" s="49">
        <f t="shared" si="24"/>
        <v>9.4391017964071846</v>
      </c>
      <c r="H343" s="42">
        <f t="shared" si="25"/>
        <v>207.66</v>
      </c>
      <c r="I343" s="42">
        <f t="shared" si="26"/>
        <v>256.64999999999998</v>
      </c>
    </row>
    <row r="344" spans="1:9" ht="16.899999999999999" customHeight="1" x14ac:dyDescent="0.25">
      <c r="A344" s="34" t="s">
        <v>88</v>
      </c>
      <c r="B344" s="41">
        <v>1</v>
      </c>
      <c r="C344" s="41">
        <f t="shared" si="23"/>
        <v>553</v>
      </c>
      <c r="D344" s="41">
        <v>520</v>
      </c>
      <c r="E344" s="41">
        <v>33</v>
      </c>
      <c r="F344" s="42">
        <v>1481.95</v>
      </c>
      <c r="G344" s="49">
        <f t="shared" si="24"/>
        <v>8.8739520958083826</v>
      </c>
      <c r="H344" s="42">
        <f t="shared" si="25"/>
        <v>585.67999999999995</v>
      </c>
      <c r="I344" s="42">
        <f t="shared" si="26"/>
        <v>723.84</v>
      </c>
    </row>
    <row r="345" spans="1:9" ht="16.899999999999999" customHeight="1" x14ac:dyDescent="0.25">
      <c r="A345" s="34" t="s">
        <v>88</v>
      </c>
      <c r="B345" s="41">
        <v>1</v>
      </c>
      <c r="C345" s="41">
        <f t="shared" si="23"/>
        <v>154</v>
      </c>
      <c r="D345" s="41">
        <v>143</v>
      </c>
      <c r="E345" s="41">
        <v>11</v>
      </c>
      <c r="F345" s="42">
        <v>1733.92</v>
      </c>
      <c r="G345" s="49">
        <f t="shared" si="24"/>
        <v>10.382754491017964</v>
      </c>
      <c r="H345" s="42">
        <f t="shared" si="25"/>
        <v>228.42</v>
      </c>
      <c r="I345" s="42">
        <f t="shared" si="26"/>
        <v>282.3</v>
      </c>
    </row>
    <row r="346" spans="1:9" ht="16.899999999999999" customHeight="1" x14ac:dyDescent="0.25">
      <c r="A346" s="34" t="s">
        <v>88</v>
      </c>
      <c r="B346" s="41">
        <v>1</v>
      </c>
      <c r="C346" s="41">
        <f t="shared" si="23"/>
        <v>530</v>
      </c>
      <c r="D346" s="41">
        <v>496</v>
      </c>
      <c r="E346" s="41">
        <v>34</v>
      </c>
      <c r="F346" s="42">
        <v>1630.17</v>
      </c>
      <c r="G346" s="49">
        <f t="shared" si="24"/>
        <v>9.7614970059880246</v>
      </c>
      <c r="H346" s="42">
        <f t="shared" si="25"/>
        <v>663.78</v>
      </c>
      <c r="I346" s="42">
        <f t="shared" si="26"/>
        <v>820.37</v>
      </c>
    </row>
    <row r="347" spans="1:9" ht="16.899999999999999" customHeight="1" x14ac:dyDescent="0.25">
      <c r="A347" s="34" t="s">
        <v>88</v>
      </c>
      <c r="B347" s="41">
        <v>1</v>
      </c>
      <c r="C347" s="41">
        <f t="shared" si="23"/>
        <v>138</v>
      </c>
      <c r="D347" s="41">
        <v>127</v>
      </c>
      <c r="E347" s="41">
        <v>11</v>
      </c>
      <c r="F347" s="42">
        <v>1576.33</v>
      </c>
      <c r="G347" s="49">
        <f t="shared" si="24"/>
        <v>9.4391017964071846</v>
      </c>
      <c r="H347" s="42">
        <f t="shared" si="25"/>
        <v>207.66</v>
      </c>
      <c r="I347" s="42">
        <f t="shared" si="26"/>
        <v>256.64999999999998</v>
      </c>
    </row>
    <row r="348" spans="1:9" ht="16.899999999999999" customHeight="1" x14ac:dyDescent="0.25">
      <c r="A348" s="34" t="s">
        <v>88</v>
      </c>
      <c r="B348" s="41">
        <v>1</v>
      </c>
      <c r="C348" s="41">
        <f t="shared" si="23"/>
        <v>553</v>
      </c>
      <c r="D348" s="41">
        <v>520</v>
      </c>
      <c r="E348" s="41">
        <v>33</v>
      </c>
      <c r="F348" s="42">
        <v>1481.95</v>
      </c>
      <c r="G348" s="49">
        <f t="shared" si="24"/>
        <v>8.8739520958083826</v>
      </c>
      <c r="H348" s="42">
        <f t="shared" si="25"/>
        <v>585.67999999999995</v>
      </c>
      <c r="I348" s="42">
        <f t="shared" si="26"/>
        <v>723.84</v>
      </c>
    </row>
    <row r="349" spans="1:9" ht="16.899999999999999" customHeight="1" x14ac:dyDescent="0.25">
      <c r="A349" s="34" t="s">
        <v>88</v>
      </c>
      <c r="B349" s="41">
        <v>1</v>
      </c>
      <c r="C349" s="41">
        <f t="shared" si="23"/>
        <v>122</v>
      </c>
      <c r="D349" s="41">
        <v>111</v>
      </c>
      <c r="E349" s="41">
        <v>11</v>
      </c>
      <c r="F349" s="42">
        <v>1733.92</v>
      </c>
      <c r="G349" s="49">
        <f t="shared" si="24"/>
        <v>10.382754491017964</v>
      </c>
      <c r="H349" s="42">
        <f t="shared" si="25"/>
        <v>228.42</v>
      </c>
      <c r="I349" s="42">
        <f t="shared" si="26"/>
        <v>282.3</v>
      </c>
    </row>
    <row r="350" spans="1:9" ht="16.899999999999999" customHeight="1" x14ac:dyDescent="0.25">
      <c r="A350" s="34" t="s">
        <v>88</v>
      </c>
      <c r="B350" s="41">
        <v>1</v>
      </c>
      <c r="C350" s="41">
        <f t="shared" si="23"/>
        <v>559</v>
      </c>
      <c r="D350" s="41">
        <v>520</v>
      </c>
      <c r="E350" s="41">
        <v>39</v>
      </c>
      <c r="F350" s="42">
        <v>1630.13</v>
      </c>
      <c r="G350" s="49">
        <f t="shared" si="24"/>
        <v>9.7612574850299403</v>
      </c>
      <c r="H350" s="42">
        <f t="shared" si="25"/>
        <v>761.38</v>
      </c>
      <c r="I350" s="42">
        <f t="shared" si="26"/>
        <v>940.99</v>
      </c>
    </row>
    <row r="351" spans="1:9" ht="16.899999999999999" customHeight="1" x14ac:dyDescent="0.25">
      <c r="A351" s="34" t="s">
        <v>88</v>
      </c>
      <c r="B351" s="41">
        <v>1</v>
      </c>
      <c r="C351" s="41">
        <f t="shared" si="23"/>
        <v>154</v>
      </c>
      <c r="D351" s="41">
        <v>143</v>
      </c>
      <c r="E351" s="41">
        <v>11</v>
      </c>
      <c r="F351" s="42">
        <v>1576.33</v>
      </c>
      <c r="G351" s="49">
        <f t="shared" si="24"/>
        <v>9.4391017964071846</v>
      </c>
      <c r="H351" s="42">
        <f t="shared" si="25"/>
        <v>207.66</v>
      </c>
      <c r="I351" s="42">
        <f t="shared" si="26"/>
        <v>256.64999999999998</v>
      </c>
    </row>
    <row r="352" spans="1:9" ht="16.899999999999999" customHeight="1" x14ac:dyDescent="0.25">
      <c r="A352" s="34" t="s">
        <v>88</v>
      </c>
      <c r="B352" s="41">
        <v>1</v>
      </c>
      <c r="C352" s="41">
        <f t="shared" si="23"/>
        <v>171</v>
      </c>
      <c r="D352" s="41">
        <v>160</v>
      </c>
      <c r="E352" s="41">
        <v>11</v>
      </c>
      <c r="F352" s="42">
        <v>1492.37</v>
      </c>
      <c r="G352" s="49">
        <f t="shared" si="24"/>
        <v>8.9363473053892211</v>
      </c>
      <c r="H352" s="42">
        <f t="shared" si="25"/>
        <v>196.6</v>
      </c>
      <c r="I352" s="42">
        <f t="shared" si="26"/>
        <v>242.98</v>
      </c>
    </row>
    <row r="353" spans="1:9" ht="16.899999999999999" customHeight="1" x14ac:dyDescent="0.25">
      <c r="A353" s="34" t="s">
        <v>88</v>
      </c>
      <c r="B353" s="41">
        <v>1</v>
      </c>
      <c r="C353" s="41">
        <f t="shared" si="23"/>
        <v>154</v>
      </c>
      <c r="D353" s="41">
        <v>143</v>
      </c>
      <c r="E353" s="41">
        <v>11</v>
      </c>
      <c r="F353" s="42">
        <v>1733.92</v>
      </c>
      <c r="G353" s="49">
        <f t="shared" si="24"/>
        <v>10.382754491017964</v>
      </c>
      <c r="H353" s="42">
        <f t="shared" si="25"/>
        <v>228.42</v>
      </c>
      <c r="I353" s="42">
        <f t="shared" si="26"/>
        <v>282.3</v>
      </c>
    </row>
    <row r="354" spans="1:9" ht="16.899999999999999" customHeight="1" x14ac:dyDescent="0.25">
      <c r="A354" s="34" t="s">
        <v>88</v>
      </c>
      <c r="B354" s="41">
        <v>1</v>
      </c>
      <c r="C354" s="41">
        <f t="shared" si="23"/>
        <v>553</v>
      </c>
      <c r="D354" s="41">
        <v>520</v>
      </c>
      <c r="E354" s="41">
        <v>33</v>
      </c>
      <c r="F354" s="42">
        <v>1630.17</v>
      </c>
      <c r="G354" s="49">
        <f t="shared" si="24"/>
        <v>9.7614970059880246</v>
      </c>
      <c r="H354" s="42">
        <f t="shared" si="25"/>
        <v>644.26</v>
      </c>
      <c r="I354" s="42">
        <f t="shared" si="26"/>
        <v>796.24</v>
      </c>
    </row>
    <row r="355" spans="1:9" ht="16.899999999999999" customHeight="1" x14ac:dyDescent="0.25">
      <c r="A355" s="34" t="s">
        <v>88</v>
      </c>
      <c r="B355" s="41">
        <v>1</v>
      </c>
      <c r="C355" s="41">
        <f t="shared" si="23"/>
        <v>154</v>
      </c>
      <c r="D355" s="41">
        <v>143</v>
      </c>
      <c r="E355" s="41">
        <v>11</v>
      </c>
      <c r="F355" s="42">
        <v>1733.92</v>
      </c>
      <c r="G355" s="49">
        <f t="shared" si="24"/>
        <v>10.382754491017964</v>
      </c>
      <c r="H355" s="42">
        <f t="shared" si="25"/>
        <v>228.42</v>
      </c>
      <c r="I355" s="42">
        <f t="shared" si="26"/>
        <v>282.3</v>
      </c>
    </row>
    <row r="356" spans="1:9" ht="16.899999999999999" customHeight="1" x14ac:dyDescent="0.25">
      <c r="A356" s="34" t="s">
        <v>88</v>
      </c>
      <c r="B356" s="41">
        <v>1</v>
      </c>
      <c r="C356" s="41">
        <f t="shared" si="23"/>
        <v>553</v>
      </c>
      <c r="D356" s="41">
        <v>520</v>
      </c>
      <c r="E356" s="41">
        <v>33</v>
      </c>
      <c r="F356" s="42">
        <v>1630.17</v>
      </c>
      <c r="G356" s="49">
        <f t="shared" si="24"/>
        <v>9.7614970059880246</v>
      </c>
      <c r="H356" s="42">
        <f t="shared" si="25"/>
        <v>644.26</v>
      </c>
      <c r="I356" s="42">
        <f t="shared" si="26"/>
        <v>796.24</v>
      </c>
    </row>
    <row r="357" spans="1:9" ht="16.899999999999999" customHeight="1" x14ac:dyDescent="0.25">
      <c r="A357" s="34" t="s">
        <v>88</v>
      </c>
      <c r="B357" s="41">
        <v>1</v>
      </c>
      <c r="C357" s="41">
        <f t="shared" si="23"/>
        <v>154</v>
      </c>
      <c r="D357" s="41">
        <v>143</v>
      </c>
      <c r="E357" s="41">
        <v>11</v>
      </c>
      <c r="F357" s="42">
        <v>1733.92</v>
      </c>
      <c r="G357" s="49">
        <f t="shared" si="24"/>
        <v>10.382754491017964</v>
      </c>
      <c r="H357" s="42">
        <f t="shared" si="25"/>
        <v>228.42</v>
      </c>
      <c r="I357" s="42">
        <f t="shared" si="26"/>
        <v>282.3</v>
      </c>
    </row>
    <row r="358" spans="1:9" ht="16.899999999999999" customHeight="1" x14ac:dyDescent="0.25">
      <c r="A358" s="34" t="s">
        <v>88</v>
      </c>
      <c r="B358" s="41">
        <v>1</v>
      </c>
      <c r="C358" s="41">
        <f t="shared" si="23"/>
        <v>553</v>
      </c>
      <c r="D358" s="41">
        <v>520</v>
      </c>
      <c r="E358" s="41">
        <v>33</v>
      </c>
      <c r="F358" s="42">
        <v>1630.17</v>
      </c>
      <c r="G358" s="49">
        <f t="shared" si="24"/>
        <v>9.7614970059880246</v>
      </c>
      <c r="H358" s="42">
        <f t="shared" si="25"/>
        <v>644.26</v>
      </c>
      <c r="I358" s="42">
        <f t="shared" si="26"/>
        <v>796.24</v>
      </c>
    </row>
    <row r="359" spans="1:9" ht="16.899999999999999" customHeight="1" x14ac:dyDescent="0.25">
      <c r="A359" s="34" t="s">
        <v>88</v>
      </c>
      <c r="B359" s="41">
        <v>1</v>
      </c>
      <c r="C359" s="41">
        <f t="shared" si="23"/>
        <v>67</v>
      </c>
      <c r="D359" s="41">
        <v>56</v>
      </c>
      <c r="E359" s="41">
        <v>11</v>
      </c>
      <c r="F359" s="42">
        <v>1733.92</v>
      </c>
      <c r="G359" s="49">
        <f t="shared" si="24"/>
        <v>10.382754491017964</v>
      </c>
      <c r="H359" s="42">
        <f t="shared" si="25"/>
        <v>228.42</v>
      </c>
      <c r="I359" s="42">
        <f t="shared" si="26"/>
        <v>282.3</v>
      </c>
    </row>
    <row r="360" spans="1:9" ht="16.899999999999999" customHeight="1" x14ac:dyDescent="0.25">
      <c r="A360" s="34" t="s">
        <v>88</v>
      </c>
      <c r="B360" s="41">
        <v>1</v>
      </c>
      <c r="C360" s="41">
        <f t="shared" si="23"/>
        <v>514</v>
      </c>
      <c r="D360" s="41">
        <v>480</v>
      </c>
      <c r="E360" s="41">
        <v>34</v>
      </c>
      <c r="F360" s="42">
        <v>1630.17</v>
      </c>
      <c r="G360" s="49">
        <f t="shared" si="24"/>
        <v>9.7614970059880246</v>
      </c>
      <c r="H360" s="42">
        <f t="shared" si="25"/>
        <v>663.78</v>
      </c>
      <c r="I360" s="42">
        <f t="shared" si="26"/>
        <v>820.37</v>
      </c>
    </row>
    <row r="361" spans="1:9" ht="16.899999999999999" customHeight="1" x14ac:dyDescent="0.25">
      <c r="A361" s="34" t="s">
        <v>88</v>
      </c>
      <c r="B361" s="41">
        <v>1</v>
      </c>
      <c r="C361" s="41">
        <f t="shared" si="23"/>
        <v>154</v>
      </c>
      <c r="D361" s="41">
        <v>143</v>
      </c>
      <c r="E361" s="41">
        <v>11</v>
      </c>
      <c r="F361" s="42">
        <v>1576.33</v>
      </c>
      <c r="G361" s="49">
        <f t="shared" si="24"/>
        <v>9.4391017964071846</v>
      </c>
      <c r="H361" s="42">
        <f t="shared" si="25"/>
        <v>207.66</v>
      </c>
      <c r="I361" s="42">
        <f t="shared" si="26"/>
        <v>256.64999999999998</v>
      </c>
    </row>
    <row r="362" spans="1:9" ht="16.899999999999999" customHeight="1" x14ac:dyDescent="0.25">
      <c r="A362" s="34" t="s">
        <v>88</v>
      </c>
      <c r="B362" s="41">
        <v>1</v>
      </c>
      <c r="C362" s="41">
        <f t="shared" si="23"/>
        <v>537</v>
      </c>
      <c r="D362" s="41">
        <v>504</v>
      </c>
      <c r="E362" s="41">
        <v>33</v>
      </c>
      <c r="F362" s="42">
        <v>1481.95</v>
      </c>
      <c r="G362" s="49">
        <f t="shared" si="24"/>
        <v>8.8739520958083826</v>
      </c>
      <c r="H362" s="42">
        <f t="shared" si="25"/>
        <v>585.67999999999995</v>
      </c>
      <c r="I362" s="42">
        <f t="shared" si="26"/>
        <v>723.84</v>
      </c>
    </row>
    <row r="363" spans="1:9" ht="16.899999999999999" customHeight="1" x14ac:dyDescent="0.25">
      <c r="A363" s="34" t="s">
        <v>88</v>
      </c>
      <c r="B363" s="41">
        <v>1</v>
      </c>
      <c r="C363" s="41">
        <f t="shared" si="23"/>
        <v>154</v>
      </c>
      <c r="D363" s="41">
        <v>143</v>
      </c>
      <c r="E363" s="41">
        <v>11</v>
      </c>
      <c r="F363" s="42">
        <v>1576.33</v>
      </c>
      <c r="G363" s="49">
        <f t="shared" si="24"/>
        <v>9.4391017964071846</v>
      </c>
      <c r="H363" s="42">
        <f t="shared" si="25"/>
        <v>207.66</v>
      </c>
      <c r="I363" s="42">
        <f t="shared" si="26"/>
        <v>256.64999999999998</v>
      </c>
    </row>
    <row r="364" spans="1:9" ht="16.899999999999999" customHeight="1" x14ac:dyDescent="0.25">
      <c r="A364" s="34" t="s">
        <v>88</v>
      </c>
      <c r="B364" s="41">
        <v>1</v>
      </c>
      <c r="C364" s="41">
        <f t="shared" si="23"/>
        <v>553</v>
      </c>
      <c r="D364" s="41">
        <v>520</v>
      </c>
      <c r="E364" s="41">
        <v>33</v>
      </c>
      <c r="F364" s="42">
        <v>1481.95</v>
      </c>
      <c r="G364" s="49">
        <f t="shared" si="24"/>
        <v>8.8739520958083826</v>
      </c>
      <c r="H364" s="42">
        <f t="shared" si="25"/>
        <v>585.67999999999995</v>
      </c>
      <c r="I364" s="42">
        <f t="shared" si="26"/>
        <v>723.84</v>
      </c>
    </row>
    <row r="365" spans="1:9" ht="16.899999999999999" customHeight="1" x14ac:dyDescent="0.25">
      <c r="A365" s="34" t="s">
        <v>88</v>
      </c>
      <c r="B365" s="41">
        <v>1</v>
      </c>
      <c r="C365" s="41">
        <f t="shared" si="23"/>
        <v>415</v>
      </c>
      <c r="D365" s="41">
        <v>400</v>
      </c>
      <c r="E365" s="41">
        <v>15</v>
      </c>
      <c r="F365" s="42">
        <v>1630.14</v>
      </c>
      <c r="G365" s="49">
        <f t="shared" si="24"/>
        <v>9.7613173652694609</v>
      </c>
      <c r="H365" s="42">
        <f t="shared" si="25"/>
        <v>292.83999999999997</v>
      </c>
      <c r="I365" s="42">
        <f t="shared" si="26"/>
        <v>361.92</v>
      </c>
    </row>
    <row r="366" spans="1:9" ht="16.899999999999999" customHeight="1" x14ac:dyDescent="0.25">
      <c r="A366" s="34" t="s">
        <v>88</v>
      </c>
      <c r="B366" s="41">
        <v>1</v>
      </c>
      <c r="C366" s="41">
        <f t="shared" si="23"/>
        <v>154</v>
      </c>
      <c r="D366" s="41">
        <v>143</v>
      </c>
      <c r="E366" s="41">
        <v>11</v>
      </c>
      <c r="F366" s="42">
        <v>1733.92</v>
      </c>
      <c r="G366" s="49">
        <f t="shared" si="24"/>
        <v>10.382754491017964</v>
      </c>
      <c r="H366" s="42">
        <f t="shared" si="25"/>
        <v>228.42</v>
      </c>
      <c r="I366" s="42">
        <f t="shared" si="26"/>
        <v>282.3</v>
      </c>
    </row>
    <row r="367" spans="1:9" ht="16.899999999999999" customHeight="1" x14ac:dyDescent="0.25">
      <c r="A367" s="34" t="s">
        <v>88</v>
      </c>
      <c r="B367" s="41">
        <v>1</v>
      </c>
      <c r="C367" s="41">
        <f t="shared" si="23"/>
        <v>546</v>
      </c>
      <c r="D367" s="41">
        <v>520</v>
      </c>
      <c r="E367" s="41">
        <v>26</v>
      </c>
      <c r="F367" s="42">
        <v>1630.18</v>
      </c>
      <c r="G367" s="49">
        <f t="shared" si="24"/>
        <v>9.7615568862275452</v>
      </c>
      <c r="H367" s="42">
        <f t="shared" si="25"/>
        <v>507.6</v>
      </c>
      <c r="I367" s="42">
        <f t="shared" si="26"/>
        <v>627.34</v>
      </c>
    </row>
    <row r="368" spans="1:9" ht="16.899999999999999" customHeight="1" x14ac:dyDescent="0.25">
      <c r="A368" s="34" t="s">
        <v>88</v>
      </c>
      <c r="B368" s="41">
        <v>1</v>
      </c>
      <c r="C368" s="41">
        <f t="shared" si="23"/>
        <v>51</v>
      </c>
      <c r="D368" s="41">
        <v>40</v>
      </c>
      <c r="E368" s="41">
        <v>11</v>
      </c>
      <c r="F368" s="42">
        <v>1576.33</v>
      </c>
      <c r="G368" s="49">
        <f t="shared" si="24"/>
        <v>9.4391017964071846</v>
      </c>
      <c r="H368" s="42">
        <f t="shared" si="25"/>
        <v>207.66</v>
      </c>
      <c r="I368" s="42">
        <f t="shared" si="26"/>
        <v>256.64999999999998</v>
      </c>
    </row>
    <row r="369" spans="1:9" ht="16.899999999999999" customHeight="1" x14ac:dyDescent="0.25">
      <c r="A369" s="34" t="s">
        <v>88</v>
      </c>
      <c r="B369" s="41">
        <v>1</v>
      </c>
      <c r="C369" s="41">
        <f t="shared" si="23"/>
        <v>553</v>
      </c>
      <c r="D369" s="41">
        <v>520</v>
      </c>
      <c r="E369" s="41">
        <v>33</v>
      </c>
      <c r="F369" s="42">
        <v>1481.95</v>
      </c>
      <c r="G369" s="49">
        <f t="shared" si="24"/>
        <v>8.8739520958083826</v>
      </c>
      <c r="H369" s="42">
        <f t="shared" si="25"/>
        <v>585.67999999999995</v>
      </c>
      <c r="I369" s="42">
        <f t="shared" si="26"/>
        <v>723.84</v>
      </c>
    </row>
    <row r="370" spans="1:9" ht="16.899999999999999" customHeight="1" x14ac:dyDescent="0.25">
      <c r="A370" s="34" t="s">
        <v>88</v>
      </c>
      <c r="B370" s="41">
        <v>1</v>
      </c>
      <c r="C370" s="41">
        <f t="shared" si="23"/>
        <v>154</v>
      </c>
      <c r="D370" s="41">
        <v>143</v>
      </c>
      <c r="E370" s="41">
        <v>11</v>
      </c>
      <c r="F370" s="42">
        <v>1733.92</v>
      </c>
      <c r="G370" s="49">
        <f t="shared" si="24"/>
        <v>10.382754491017964</v>
      </c>
      <c r="H370" s="42">
        <f t="shared" si="25"/>
        <v>228.42</v>
      </c>
      <c r="I370" s="42">
        <f t="shared" si="26"/>
        <v>282.3</v>
      </c>
    </row>
    <row r="371" spans="1:9" ht="16.899999999999999" customHeight="1" x14ac:dyDescent="0.25">
      <c r="A371" s="34" t="s">
        <v>88</v>
      </c>
      <c r="B371" s="41">
        <v>1</v>
      </c>
      <c r="C371" s="41">
        <f t="shared" si="23"/>
        <v>513</v>
      </c>
      <c r="D371" s="41">
        <v>480</v>
      </c>
      <c r="E371" s="41">
        <v>33</v>
      </c>
      <c r="F371" s="42">
        <v>1630.17</v>
      </c>
      <c r="G371" s="49">
        <f t="shared" si="24"/>
        <v>9.7614970059880246</v>
      </c>
      <c r="H371" s="42">
        <f t="shared" si="25"/>
        <v>644.26</v>
      </c>
      <c r="I371" s="42">
        <f t="shared" si="26"/>
        <v>796.24</v>
      </c>
    </row>
    <row r="372" spans="1:9" ht="16.899999999999999" customHeight="1" x14ac:dyDescent="0.25">
      <c r="A372" s="34" t="s">
        <v>88</v>
      </c>
      <c r="B372" s="41">
        <v>1</v>
      </c>
      <c r="C372" s="41">
        <f t="shared" si="23"/>
        <v>114</v>
      </c>
      <c r="D372" s="41">
        <v>103</v>
      </c>
      <c r="E372" s="41">
        <v>11</v>
      </c>
      <c r="F372" s="42">
        <v>1733.92</v>
      </c>
      <c r="G372" s="49">
        <f t="shared" si="24"/>
        <v>10.382754491017964</v>
      </c>
      <c r="H372" s="42">
        <f t="shared" si="25"/>
        <v>228.42</v>
      </c>
      <c r="I372" s="42">
        <f t="shared" si="26"/>
        <v>282.3</v>
      </c>
    </row>
    <row r="373" spans="1:9" ht="16.899999999999999" customHeight="1" x14ac:dyDescent="0.25">
      <c r="A373" s="34" t="s">
        <v>88</v>
      </c>
      <c r="B373" s="41">
        <v>1</v>
      </c>
      <c r="C373" s="41">
        <f t="shared" si="23"/>
        <v>554</v>
      </c>
      <c r="D373" s="41">
        <v>520</v>
      </c>
      <c r="E373" s="41">
        <v>34</v>
      </c>
      <c r="F373" s="42">
        <v>1630.17</v>
      </c>
      <c r="G373" s="49">
        <f t="shared" si="24"/>
        <v>9.7614970059880246</v>
      </c>
      <c r="H373" s="42">
        <f t="shared" si="25"/>
        <v>663.78</v>
      </c>
      <c r="I373" s="42">
        <f t="shared" si="26"/>
        <v>820.37</v>
      </c>
    </row>
    <row r="374" spans="1:9" ht="16.899999999999999" customHeight="1" x14ac:dyDescent="0.25">
      <c r="A374" s="34" t="s">
        <v>88</v>
      </c>
      <c r="B374" s="41">
        <v>1</v>
      </c>
      <c r="C374" s="41">
        <f t="shared" si="23"/>
        <v>154</v>
      </c>
      <c r="D374" s="41">
        <v>143</v>
      </c>
      <c r="E374" s="41">
        <v>11</v>
      </c>
      <c r="F374" s="42">
        <v>1733.92</v>
      </c>
      <c r="G374" s="49">
        <f t="shared" si="24"/>
        <v>10.382754491017964</v>
      </c>
      <c r="H374" s="42">
        <f t="shared" si="25"/>
        <v>228.42</v>
      </c>
      <c r="I374" s="42">
        <f t="shared" si="26"/>
        <v>282.3</v>
      </c>
    </row>
    <row r="375" spans="1:9" ht="16.899999999999999" customHeight="1" x14ac:dyDescent="0.25">
      <c r="A375" s="34" t="s">
        <v>88</v>
      </c>
      <c r="B375" s="41">
        <v>1</v>
      </c>
      <c r="C375" s="41">
        <f t="shared" si="23"/>
        <v>554</v>
      </c>
      <c r="D375" s="41">
        <v>520</v>
      </c>
      <c r="E375" s="41">
        <v>34</v>
      </c>
      <c r="F375" s="42">
        <v>1630.17</v>
      </c>
      <c r="G375" s="49">
        <f t="shared" si="24"/>
        <v>9.7614970059880246</v>
      </c>
      <c r="H375" s="42">
        <f t="shared" si="25"/>
        <v>663.78</v>
      </c>
      <c r="I375" s="42">
        <f t="shared" si="26"/>
        <v>820.37</v>
      </c>
    </row>
    <row r="376" spans="1:9" ht="16.899999999999999" customHeight="1" x14ac:dyDescent="0.25">
      <c r="A376" s="34" t="s">
        <v>88</v>
      </c>
      <c r="B376" s="41">
        <v>1</v>
      </c>
      <c r="C376" s="41">
        <f t="shared" ref="C376:C439" si="27">D376+E376</f>
        <v>154</v>
      </c>
      <c r="D376" s="41">
        <v>143</v>
      </c>
      <c r="E376" s="41">
        <v>11</v>
      </c>
      <c r="F376" s="42">
        <v>1733.92</v>
      </c>
      <c r="G376" s="49">
        <f t="shared" ref="G376:G439" si="28">F376/167</f>
        <v>10.382754491017964</v>
      </c>
      <c r="H376" s="42">
        <f t="shared" ref="H376:H439" si="29">ROUND(E376*G376*2,2)</f>
        <v>228.42</v>
      </c>
      <c r="I376" s="42">
        <f t="shared" si="26"/>
        <v>282.3</v>
      </c>
    </row>
    <row r="377" spans="1:9" ht="16.899999999999999" customHeight="1" x14ac:dyDescent="0.25">
      <c r="A377" s="34" t="s">
        <v>88</v>
      </c>
      <c r="B377" s="41">
        <v>1</v>
      </c>
      <c r="C377" s="41">
        <f t="shared" si="27"/>
        <v>505</v>
      </c>
      <c r="D377" s="41">
        <v>472</v>
      </c>
      <c r="E377" s="41">
        <v>33</v>
      </c>
      <c r="F377" s="42">
        <v>1630.17</v>
      </c>
      <c r="G377" s="49">
        <f t="shared" si="28"/>
        <v>9.7614970059880246</v>
      </c>
      <c r="H377" s="42">
        <f t="shared" si="29"/>
        <v>644.26</v>
      </c>
      <c r="I377" s="42">
        <f t="shared" si="26"/>
        <v>796.24</v>
      </c>
    </row>
    <row r="378" spans="1:9" ht="16.899999999999999" customHeight="1" x14ac:dyDescent="0.25">
      <c r="A378" s="34" t="s">
        <v>88</v>
      </c>
      <c r="B378" s="41">
        <v>1</v>
      </c>
      <c r="C378" s="41">
        <f t="shared" si="27"/>
        <v>154</v>
      </c>
      <c r="D378" s="41">
        <v>143</v>
      </c>
      <c r="E378" s="41">
        <v>11</v>
      </c>
      <c r="F378" s="42">
        <v>1733.92</v>
      </c>
      <c r="G378" s="49">
        <f t="shared" si="28"/>
        <v>10.382754491017964</v>
      </c>
      <c r="H378" s="42">
        <f t="shared" si="29"/>
        <v>228.42</v>
      </c>
      <c r="I378" s="42">
        <f t="shared" si="26"/>
        <v>282.3</v>
      </c>
    </row>
    <row r="379" spans="1:9" ht="16.899999999999999" customHeight="1" x14ac:dyDescent="0.25">
      <c r="A379" s="34" t="s">
        <v>88</v>
      </c>
      <c r="B379" s="41">
        <v>1</v>
      </c>
      <c r="C379" s="41">
        <f t="shared" si="27"/>
        <v>554</v>
      </c>
      <c r="D379" s="41">
        <v>520</v>
      </c>
      <c r="E379" s="41">
        <v>34</v>
      </c>
      <c r="F379" s="42">
        <v>1630.17</v>
      </c>
      <c r="G379" s="49">
        <f t="shared" si="28"/>
        <v>9.7614970059880246</v>
      </c>
      <c r="H379" s="42">
        <f t="shared" si="29"/>
        <v>663.78</v>
      </c>
      <c r="I379" s="42">
        <f t="shared" si="26"/>
        <v>820.37</v>
      </c>
    </row>
    <row r="380" spans="1:9" ht="16.899999999999999" customHeight="1" x14ac:dyDescent="0.25">
      <c r="A380" s="34" t="s">
        <v>88</v>
      </c>
      <c r="B380" s="41">
        <v>1</v>
      </c>
      <c r="C380" s="41">
        <f t="shared" si="27"/>
        <v>154</v>
      </c>
      <c r="D380" s="41">
        <v>143</v>
      </c>
      <c r="E380" s="41">
        <v>11</v>
      </c>
      <c r="F380" s="42">
        <v>1576.33</v>
      </c>
      <c r="G380" s="49">
        <f t="shared" si="28"/>
        <v>9.4391017964071846</v>
      </c>
      <c r="H380" s="42">
        <f t="shared" si="29"/>
        <v>207.66</v>
      </c>
      <c r="I380" s="42">
        <f t="shared" si="26"/>
        <v>256.64999999999998</v>
      </c>
    </row>
    <row r="381" spans="1:9" ht="16.899999999999999" customHeight="1" x14ac:dyDescent="0.25">
      <c r="A381" s="34" t="s">
        <v>88</v>
      </c>
      <c r="B381" s="41">
        <v>1</v>
      </c>
      <c r="C381" s="41">
        <f t="shared" si="27"/>
        <v>513</v>
      </c>
      <c r="D381" s="41">
        <v>480</v>
      </c>
      <c r="E381" s="41">
        <v>33</v>
      </c>
      <c r="F381" s="42">
        <v>1481.95</v>
      </c>
      <c r="G381" s="49">
        <f t="shared" si="28"/>
        <v>8.8739520958083826</v>
      </c>
      <c r="H381" s="42">
        <f t="shared" si="29"/>
        <v>585.67999999999995</v>
      </c>
      <c r="I381" s="42">
        <f t="shared" si="26"/>
        <v>723.84</v>
      </c>
    </row>
    <row r="382" spans="1:9" ht="16.899999999999999" customHeight="1" x14ac:dyDescent="0.25">
      <c r="A382" s="34" t="s">
        <v>89</v>
      </c>
      <c r="B382" s="41">
        <v>1</v>
      </c>
      <c r="C382" s="41">
        <f t="shared" si="27"/>
        <v>159</v>
      </c>
      <c r="D382" s="41">
        <v>143</v>
      </c>
      <c r="E382" s="41">
        <v>16</v>
      </c>
      <c r="F382" s="42">
        <v>1733.98</v>
      </c>
      <c r="G382" s="49">
        <f t="shared" si="28"/>
        <v>10.38311377245509</v>
      </c>
      <c r="H382" s="42">
        <f t="shared" si="29"/>
        <v>332.26</v>
      </c>
      <c r="I382" s="42">
        <f t="shared" si="26"/>
        <v>410.64</v>
      </c>
    </row>
    <row r="383" spans="1:9" ht="16.899999999999999" customHeight="1" x14ac:dyDescent="0.25">
      <c r="A383" s="34" t="s">
        <v>89</v>
      </c>
      <c r="B383" s="41">
        <v>1</v>
      </c>
      <c r="C383" s="41">
        <f t="shared" si="27"/>
        <v>568</v>
      </c>
      <c r="D383" s="41">
        <v>520</v>
      </c>
      <c r="E383" s="41">
        <v>48</v>
      </c>
      <c r="F383" s="42">
        <v>1630.16</v>
      </c>
      <c r="G383" s="49">
        <f t="shared" si="28"/>
        <v>9.761437125748504</v>
      </c>
      <c r="H383" s="42">
        <f t="shared" si="29"/>
        <v>937.1</v>
      </c>
      <c r="I383" s="42">
        <f t="shared" si="26"/>
        <v>1158.1600000000001</v>
      </c>
    </row>
    <row r="384" spans="1:9" ht="16.899999999999999" customHeight="1" x14ac:dyDescent="0.25">
      <c r="A384" s="34" t="s">
        <v>90</v>
      </c>
      <c r="B384" s="41">
        <v>1</v>
      </c>
      <c r="C384" s="41">
        <f t="shared" si="27"/>
        <v>154</v>
      </c>
      <c r="D384" s="41">
        <v>143</v>
      </c>
      <c r="E384" s="41">
        <v>11</v>
      </c>
      <c r="F384" s="42">
        <v>1733.92</v>
      </c>
      <c r="G384" s="49">
        <f t="shared" si="28"/>
        <v>10.382754491017964</v>
      </c>
      <c r="H384" s="42">
        <f t="shared" si="29"/>
        <v>228.42</v>
      </c>
      <c r="I384" s="42">
        <f t="shared" si="26"/>
        <v>282.3</v>
      </c>
    </row>
    <row r="385" spans="1:9" ht="16.899999999999999" customHeight="1" x14ac:dyDescent="0.25">
      <c r="A385" s="34" t="s">
        <v>90</v>
      </c>
      <c r="B385" s="41">
        <v>1</v>
      </c>
      <c r="C385" s="41">
        <f t="shared" si="27"/>
        <v>552</v>
      </c>
      <c r="D385" s="41">
        <v>520</v>
      </c>
      <c r="E385" s="41">
        <v>32</v>
      </c>
      <c r="F385" s="42">
        <v>1630.13</v>
      </c>
      <c r="G385" s="49">
        <f t="shared" si="28"/>
        <v>9.7612574850299403</v>
      </c>
      <c r="H385" s="42">
        <f t="shared" si="29"/>
        <v>624.72</v>
      </c>
      <c r="I385" s="42">
        <f t="shared" si="26"/>
        <v>772.09</v>
      </c>
    </row>
    <row r="386" spans="1:9" ht="16.899999999999999" customHeight="1" x14ac:dyDescent="0.25">
      <c r="A386" s="34" t="s">
        <v>90</v>
      </c>
      <c r="B386" s="41">
        <v>1</v>
      </c>
      <c r="C386" s="41">
        <f t="shared" si="27"/>
        <v>159</v>
      </c>
      <c r="D386" s="41">
        <v>143</v>
      </c>
      <c r="E386" s="41">
        <v>16</v>
      </c>
      <c r="F386" s="42">
        <v>1576.38</v>
      </c>
      <c r="G386" s="49">
        <f t="shared" si="28"/>
        <v>9.4394011976047913</v>
      </c>
      <c r="H386" s="42">
        <f t="shared" si="29"/>
        <v>302.06</v>
      </c>
      <c r="I386" s="42">
        <f t="shared" si="26"/>
        <v>373.32</v>
      </c>
    </row>
    <row r="387" spans="1:9" ht="16.899999999999999" customHeight="1" x14ac:dyDescent="0.25">
      <c r="A387" s="34" t="s">
        <v>90</v>
      </c>
      <c r="B387" s="41">
        <v>1</v>
      </c>
      <c r="C387" s="41">
        <f t="shared" si="27"/>
        <v>552</v>
      </c>
      <c r="D387" s="41">
        <v>504</v>
      </c>
      <c r="E387" s="41">
        <v>48</v>
      </c>
      <c r="F387" s="42">
        <v>1481.95</v>
      </c>
      <c r="G387" s="49">
        <f t="shared" si="28"/>
        <v>8.8739520958083826</v>
      </c>
      <c r="H387" s="42">
        <f t="shared" si="29"/>
        <v>851.9</v>
      </c>
      <c r="I387" s="42">
        <f t="shared" si="26"/>
        <v>1052.8599999999999</v>
      </c>
    </row>
    <row r="388" spans="1:9" ht="16.899999999999999" customHeight="1" x14ac:dyDescent="0.25">
      <c r="A388" s="34" t="s">
        <v>90</v>
      </c>
      <c r="B388" s="41">
        <v>1</v>
      </c>
      <c r="C388" s="41">
        <f t="shared" si="27"/>
        <v>159</v>
      </c>
      <c r="D388" s="41">
        <v>143</v>
      </c>
      <c r="E388" s="41">
        <v>16</v>
      </c>
      <c r="F388" s="42">
        <v>1576.38</v>
      </c>
      <c r="G388" s="49">
        <f t="shared" si="28"/>
        <v>9.4394011976047913</v>
      </c>
      <c r="H388" s="42">
        <f t="shared" si="29"/>
        <v>302.06</v>
      </c>
      <c r="I388" s="42">
        <f t="shared" si="26"/>
        <v>373.32</v>
      </c>
    </row>
    <row r="389" spans="1:9" ht="16.899999999999999" customHeight="1" x14ac:dyDescent="0.25">
      <c r="A389" s="34" t="s">
        <v>90</v>
      </c>
      <c r="B389" s="41">
        <v>1</v>
      </c>
      <c r="C389" s="41">
        <f t="shared" si="27"/>
        <v>561</v>
      </c>
      <c r="D389" s="41">
        <v>504</v>
      </c>
      <c r="E389" s="41">
        <v>57</v>
      </c>
      <c r="F389" s="42">
        <v>1481.96</v>
      </c>
      <c r="G389" s="49">
        <f t="shared" si="28"/>
        <v>8.874011976047905</v>
      </c>
      <c r="H389" s="42">
        <f t="shared" si="29"/>
        <v>1011.64</v>
      </c>
      <c r="I389" s="42">
        <f t="shared" si="26"/>
        <v>1250.29</v>
      </c>
    </row>
    <row r="390" spans="1:9" ht="16.899999999999999" customHeight="1" x14ac:dyDescent="0.25">
      <c r="A390" s="34" t="s">
        <v>91</v>
      </c>
      <c r="B390" s="41">
        <v>1</v>
      </c>
      <c r="C390" s="41">
        <f t="shared" si="27"/>
        <v>446</v>
      </c>
      <c r="D390" s="41">
        <v>408</v>
      </c>
      <c r="E390" s="41">
        <v>38</v>
      </c>
      <c r="F390" s="42">
        <v>1630.14</v>
      </c>
      <c r="G390" s="49">
        <f t="shared" si="28"/>
        <v>9.7613173652694609</v>
      </c>
      <c r="H390" s="42">
        <f t="shared" si="29"/>
        <v>741.86</v>
      </c>
      <c r="I390" s="42">
        <f t="shared" si="26"/>
        <v>916.86</v>
      </c>
    </row>
    <row r="391" spans="1:9" ht="16.899999999999999" customHeight="1" x14ac:dyDescent="0.25">
      <c r="A391" s="34" t="s">
        <v>91</v>
      </c>
      <c r="B391" s="41">
        <v>1</v>
      </c>
      <c r="C391" s="41">
        <f t="shared" si="27"/>
        <v>167</v>
      </c>
      <c r="D391" s="41">
        <v>135</v>
      </c>
      <c r="E391" s="41">
        <v>32</v>
      </c>
      <c r="F391" s="42">
        <v>1733.98</v>
      </c>
      <c r="G391" s="49">
        <f t="shared" si="28"/>
        <v>10.38311377245509</v>
      </c>
      <c r="H391" s="42">
        <f t="shared" si="29"/>
        <v>664.52</v>
      </c>
      <c r="I391" s="42">
        <f t="shared" si="26"/>
        <v>821.28</v>
      </c>
    </row>
    <row r="392" spans="1:9" ht="16.899999999999999" customHeight="1" x14ac:dyDescent="0.25">
      <c r="A392" s="34" t="s">
        <v>91</v>
      </c>
      <c r="B392" s="41">
        <v>1</v>
      </c>
      <c r="C392" s="41">
        <f t="shared" si="27"/>
        <v>513</v>
      </c>
      <c r="D392" s="41">
        <v>480</v>
      </c>
      <c r="E392" s="41">
        <v>33</v>
      </c>
      <c r="F392" s="42">
        <v>1630.17</v>
      </c>
      <c r="G392" s="49">
        <f t="shared" si="28"/>
        <v>9.7614970059880246</v>
      </c>
      <c r="H392" s="42">
        <f t="shared" si="29"/>
        <v>644.26</v>
      </c>
      <c r="I392" s="42">
        <f t="shared" si="26"/>
        <v>796.24</v>
      </c>
    </row>
    <row r="393" spans="1:9" ht="16.899999999999999" customHeight="1" x14ac:dyDescent="0.25">
      <c r="A393" s="34" t="s">
        <v>92</v>
      </c>
      <c r="B393" s="41">
        <v>1</v>
      </c>
      <c r="C393" s="41">
        <f t="shared" si="27"/>
        <v>107</v>
      </c>
      <c r="D393" s="41">
        <v>95</v>
      </c>
      <c r="E393" s="41">
        <v>12</v>
      </c>
      <c r="F393" s="42">
        <v>1733.96</v>
      </c>
      <c r="G393" s="49">
        <f t="shared" si="28"/>
        <v>10.382994011976049</v>
      </c>
      <c r="H393" s="42">
        <f t="shared" si="29"/>
        <v>249.19</v>
      </c>
      <c r="I393" s="42">
        <f t="shared" si="26"/>
        <v>307.97000000000003</v>
      </c>
    </row>
    <row r="394" spans="1:9" ht="16.899999999999999" customHeight="1" x14ac:dyDescent="0.25">
      <c r="A394" s="34" t="s">
        <v>92</v>
      </c>
      <c r="B394" s="41">
        <v>1</v>
      </c>
      <c r="C394" s="41">
        <f t="shared" si="27"/>
        <v>553</v>
      </c>
      <c r="D394" s="41">
        <v>520</v>
      </c>
      <c r="E394" s="41">
        <v>33</v>
      </c>
      <c r="F394" s="42">
        <v>1630.17</v>
      </c>
      <c r="G394" s="49">
        <f t="shared" si="28"/>
        <v>9.7614970059880246</v>
      </c>
      <c r="H394" s="42">
        <f t="shared" si="29"/>
        <v>644.26</v>
      </c>
      <c r="I394" s="42">
        <f t="shared" si="26"/>
        <v>796.24</v>
      </c>
    </row>
    <row r="395" spans="1:9" ht="16.899999999999999" customHeight="1" x14ac:dyDescent="0.25">
      <c r="A395" s="34" t="s">
        <v>92</v>
      </c>
      <c r="B395" s="41">
        <v>1</v>
      </c>
      <c r="C395" s="41">
        <f t="shared" si="27"/>
        <v>115</v>
      </c>
      <c r="D395" s="41">
        <v>103</v>
      </c>
      <c r="E395" s="41">
        <v>12</v>
      </c>
      <c r="F395" s="42">
        <v>1733.98</v>
      </c>
      <c r="G395" s="49">
        <f t="shared" si="28"/>
        <v>10.38311377245509</v>
      </c>
      <c r="H395" s="42">
        <f t="shared" si="29"/>
        <v>249.19</v>
      </c>
      <c r="I395" s="42">
        <f t="shared" si="26"/>
        <v>307.97000000000003</v>
      </c>
    </row>
    <row r="396" spans="1:9" ht="16.899999999999999" customHeight="1" x14ac:dyDescent="0.25">
      <c r="A396" s="34" t="s">
        <v>92</v>
      </c>
      <c r="B396" s="41">
        <v>1</v>
      </c>
      <c r="C396" s="41">
        <f t="shared" si="27"/>
        <v>513</v>
      </c>
      <c r="D396" s="41">
        <v>480</v>
      </c>
      <c r="E396" s="41">
        <v>33</v>
      </c>
      <c r="F396" s="42">
        <v>1630.17</v>
      </c>
      <c r="G396" s="49">
        <f t="shared" si="28"/>
        <v>9.7614970059880246</v>
      </c>
      <c r="H396" s="42">
        <f t="shared" si="29"/>
        <v>644.26</v>
      </c>
      <c r="I396" s="42">
        <f t="shared" si="26"/>
        <v>796.24</v>
      </c>
    </row>
    <row r="397" spans="1:9" ht="16.899999999999999" customHeight="1" x14ac:dyDescent="0.25">
      <c r="A397" s="34" t="s">
        <v>92</v>
      </c>
      <c r="B397" s="41">
        <v>1</v>
      </c>
      <c r="C397" s="41">
        <f t="shared" si="27"/>
        <v>183</v>
      </c>
      <c r="D397" s="41">
        <v>143</v>
      </c>
      <c r="E397" s="41">
        <v>40</v>
      </c>
      <c r="F397" s="42">
        <v>1733.96</v>
      </c>
      <c r="G397" s="49">
        <f t="shared" si="28"/>
        <v>10.382994011976049</v>
      </c>
      <c r="H397" s="42">
        <f t="shared" si="29"/>
        <v>830.64</v>
      </c>
      <c r="I397" s="42">
        <f t="shared" si="26"/>
        <v>1026.5899999999999</v>
      </c>
    </row>
    <row r="398" spans="1:9" ht="16.899999999999999" customHeight="1" x14ac:dyDescent="0.25">
      <c r="A398" s="34" t="s">
        <v>92</v>
      </c>
      <c r="B398" s="41">
        <v>1</v>
      </c>
      <c r="C398" s="41">
        <f t="shared" si="27"/>
        <v>473</v>
      </c>
      <c r="D398" s="41">
        <v>440</v>
      </c>
      <c r="E398" s="41">
        <v>33</v>
      </c>
      <c r="F398" s="42">
        <v>1630.17</v>
      </c>
      <c r="G398" s="49">
        <f t="shared" si="28"/>
        <v>9.7614970059880246</v>
      </c>
      <c r="H398" s="42">
        <f t="shared" si="29"/>
        <v>644.26</v>
      </c>
      <c r="I398" s="42">
        <f t="shared" si="26"/>
        <v>796.24</v>
      </c>
    </row>
    <row r="399" spans="1:9" ht="16.899999999999999" customHeight="1" x14ac:dyDescent="0.25">
      <c r="A399" s="34" t="s">
        <v>92</v>
      </c>
      <c r="B399" s="41">
        <v>1</v>
      </c>
      <c r="C399" s="41">
        <f t="shared" si="27"/>
        <v>139</v>
      </c>
      <c r="D399" s="41">
        <v>103</v>
      </c>
      <c r="E399" s="41">
        <v>36</v>
      </c>
      <c r="F399" s="42">
        <v>1733.97</v>
      </c>
      <c r="G399" s="49">
        <f t="shared" si="28"/>
        <v>10.383053892215569</v>
      </c>
      <c r="H399" s="42">
        <f t="shared" si="29"/>
        <v>747.58</v>
      </c>
      <c r="I399" s="42">
        <f t="shared" ref="I399:I462" si="30">ROUND(H399*1.2359,2)</f>
        <v>923.93</v>
      </c>
    </row>
    <row r="400" spans="1:9" ht="16.899999999999999" customHeight="1" x14ac:dyDescent="0.25">
      <c r="A400" s="34" t="s">
        <v>92</v>
      </c>
      <c r="B400" s="41">
        <v>1</v>
      </c>
      <c r="C400" s="41">
        <f t="shared" si="27"/>
        <v>553</v>
      </c>
      <c r="D400" s="41">
        <v>520</v>
      </c>
      <c r="E400" s="41">
        <v>32.999999999999993</v>
      </c>
      <c r="F400" s="42">
        <v>1630.17</v>
      </c>
      <c r="G400" s="49">
        <f t="shared" si="28"/>
        <v>9.7614970059880246</v>
      </c>
      <c r="H400" s="42">
        <f t="shared" si="29"/>
        <v>644.26</v>
      </c>
      <c r="I400" s="42">
        <f t="shared" si="30"/>
        <v>796.24</v>
      </c>
    </row>
    <row r="401" spans="1:9" ht="16.899999999999999" customHeight="1" x14ac:dyDescent="0.25">
      <c r="A401" s="34" t="s">
        <v>93</v>
      </c>
      <c r="B401" s="41">
        <v>1</v>
      </c>
      <c r="C401" s="41">
        <f t="shared" si="27"/>
        <v>456</v>
      </c>
      <c r="D401" s="41">
        <v>440</v>
      </c>
      <c r="E401" s="41">
        <v>16</v>
      </c>
      <c r="F401" s="42">
        <v>1630.14</v>
      </c>
      <c r="G401" s="49">
        <f t="shared" si="28"/>
        <v>9.7613173652694609</v>
      </c>
      <c r="H401" s="42">
        <f t="shared" si="29"/>
        <v>312.36</v>
      </c>
      <c r="I401" s="42">
        <f t="shared" si="30"/>
        <v>386.05</v>
      </c>
    </row>
    <row r="402" spans="1:9" ht="16.899999999999999" customHeight="1" x14ac:dyDescent="0.25">
      <c r="A402" s="34" t="s">
        <v>93</v>
      </c>
      <c r="B402" s="41">
        <v>1</v>
      </c>
      <c r="C402" s="41">
        <f t="shared" si="27"/>
        <v>507</v>
      </c>
      <c r="D402" s="41">
        <v>480</v>
      </c>
      <c r="E402" s="41">
        <v>27</v>
      </c>
      <c r="F402" s="42">
        <v>1630.14</v>
      </c>
      <c r="G402" s="49">
        <f t="shared" si="28"/>
        <v>9.7613173652694609</v>
      </c>
      <c r="H402" s="42">
        <f t="shared" si="29"/>
        <v>527.11</v>
      </c>
      <c r="I402" s="42">
        <f t="shared" si="30"/>
        <v>651.46</v>
      </c>
    </row>
    <row r="403" spans="1:9" ht="16.899999999999999" customHeight="1" x14ac:dyDescent="0.25">
      <c r="A403" s="34" t="s">
        <v>93</v>
      </c>
      <c r="B403" s="41">
        <v>1</v>
      </c>
      <c r="C403" s="41">
        <f t="shared" si="27"/>
        <v>492</v>
      </c>
      <c r="D403" s="41">
        <v>480</v>
      </c>
      <c r="E403" s="41">
        <v>12</v>
      </c>
      <c r="F403" s="42">
        <v>1630.14</v>
      </c>
      <c r="G403" s="49">
        <f t="shared" si="28"/>
        <v>9.7613173652694609</v>
      </c>
      <c r="H403" s="42">
        <f t="shared" si="29"/>
        <v>234.27</v>
      </c>
      <c r="I403" s="42">
        <f t="shared" si="30"/>
        <v>289.52999999999997</v>
      </c>
    </row>
    <row r="404" spans="1:9" ht="16.899999999999999" customHeight="1" x14ac:dyDescent="0.25">
      <c r="A404" s="34" t="s">
        <v>93</v>
      </c>
      <c r="B404" s="41">
        <v>1</v>
      </c>
      <c r="C404" s="41">
        <f t="shared" si="27"/>
        <v>292</v>
      </c>
      <c r="D404" s="41">
        <v>256</v>
      </c>
      <c r="E404" s="41">
        <v>36</v>
      </c>
      <c r="F404" s="42">
        <v>1630.15</v>
      </c>
      <c r="G404" s="49">
        <f t="shared" si="28"/>
        <v>9.7613772455089833</v>
      </c>
      <c r="H404" s="42">
        <f t="shared" si="29"/>
        <v>702.82</v>
      </c>
      <c r="I404" s="42">
        <f t="shared" si="30"/>
        <v>868.62</v>
      </c>
    </row>
    <row r="405" spans="1:9" ht="16.899999999999999" customHeight="1" x14ac:dyDescent="0.25">
      <c r="A405" s="34" t="s">
        <v>94</v>
      </c>
      <c r="B405" s="41">
        <v>1</v>
      </c>
      <c r="C405" s="41">
        <f t="shared" si="27"/>
        <v>87</v>
      </c>
      <c r="D405" s="41">
        <v>63</v>
      </c>
      <c r="E405" s="41">
        <v>24</v>
      </c>
      <c r="F405" s="42">
        <v>1630.13</v>
      </c>
      <c r="G405" s="49">
        <f t="shared" si="28"/>
        <v>9.7612574850299403</v>
      </c>
      <c r="H405" s="42">
        <f t="shared" si="29"/>
        <v>468.54</v>
      </c>
      <c r="I405" s="42">
        <f t="shared" si="30"/>
        <v>579.07000000000005</v>
      </c>
    </row>
    <row r="406" spans="1:9" ht="16.899999999999999" customHeight="1" x14ac:dyDescent="0.25">
      <c r="A406" s="34" t="s">
        <v>95</v>
      </c>
      <c r="B406" s="41">
        <v>1</v>
      </c>
      <c r="C406" s="41">
        <f t="shared" si="27"/>
        <v>155</v>
      </c>
      <c r="D406" s="41">
        <v>143</v>
      </c>
      <c r="E406" s="41">
        <v>12</v>
      </c>
      <c r="F406" s="42">
        <v>1734.02</v>
      </c>
      <c r="G406" s="49">
        <f t="shared" si="28"/>
        <v>10.383353293413174</v>
      </c>
      <c r="H406" s="42">
        <f t="shared" si="29"/>
        <v>249.2</v>
      </c>
      <c r="I406" s="42">
        <f t="shared" si="30"/>
        <v>307.99</v>
      </c>
    </row>
    <row r="407" spans="1:9" ht="16.899999999999999" customHeight="1" x14ac:dyDescent="0.25">
      <c r="A407" s="34" t="s">
        <v>95</v>
      </c>
      <c r="B407" s="41">
        <v>1</v>
      </c>
      <c r="C407" s="41">
        <f t="shared" si="27"/>
        <v>450</v>
      </c>
      <c r="D407" s="41">
        <v>408</v>
      </c>
      <c r="E407" s="41">
        <v>42</v>
      </c>
      <c r="F407" s="42">
        <v>1481.97</v>
      </c>
      <c r="G407" s="49">
        <f t="shared" si="28"/>
        <v>8.8740718562874257</v>
      </c>
      <c r="H407" s="42">
        <f t="shared" si="29"/>
        <v>745.42</v>
      </c>
      <c r="I407" s="42">
        <f t="shared" si="30"/>
        <v>921.26</v>
      </c>
    </row>
    <row r="408" spans="1:9" ht="16.899999999999999" customHeight="1" x14ac:dyDescent="0.25">
      <c r="A408" s="34" t="s">
        <v>95</v>
      </c>
      <c r="B408" s="41">
        <v>1</v>
      </c>
      <c r="C408" s="41">
        <f t="shared" si="27"/>
        <v>155</v>
      </c>
      <c r="D408" s="41">
        <v>143</v>
      </c>
      <c r="E408" s="41">
        <v>12</v>
      </c>
      <c r="F408" s="42">
        <v>1734.02</v>
      </c>
      <c r="G408" s="49">
        <f t="shared" si="28"/>
        <v>10.383353293413174</v>
      </c>
      <c r="H408" s="42">
        <f>ROUND(E408*G408*2,2)</f>
        <v>249.2</v>
      </c>
      <c r="I408" s="42">
        <f t="shared" si="30"/>
        <v>307.99</v>
      </c>
    </row>
    <row r="409" spans="1:9" ht="16.899999999999999" customHeight="1" x14ac:dyDescent="0.25">
      <c r="A409" s="34" t="s">
        <v>95</v>
      </c>
      <c r="B409" s="41">
        <v>1</v>
      </c>
      <c r="C409" s="41">
        <f t="shared" si="27"/>
        <v>470</v>
      </c>
      <c r="D409" s="41">
        <v>424</v>
      </c>
      <c r="E409" s="41">
        <v>46</v>
      </c>
      <c r="F409" s="42">
        <v>1630.14</v>
      </c>
      <c r="G409" s="49">
        <f t="shared" si="28"/>
        <v>9.7613173652694609</v>
      </c>
      <c r="H409" s="42">
        <f t="shared" si="29"/>
        <v>898.04</v>
      </c>
      <c r="I409" s="42">
        <f t="shared" si="30"/>
        <v>1109.8900000000001</v>
      </c>
    </row>
    <row r="410" spans="1:9" ht="16.899999999999999" customHeight="1" x14ac:dyDescent="0.25">
      <c r="A410" s="34" t="s">
        <v>95</v>
      </c>
      <c r="B410" s="41">
        <v>1</v>
      </c>
      <c r="C410" s="41">
        <f t="shared" si="27"/>
        <v>125</v>
      </c>
      <c r="D410" s="41">
        <v>104</v>
      </c>
      <c r="E410" s="41">
        <v>21</v>
      </c>
      <c r="F410" s="42">
        <v>1576.32</v>
      </c>
      <c r="G410" s="49">
        <f t="shared" si="28"/>
        <v>9.439041916167664</v>
      </c>
      <c r="H410" s="42">
        <f t="shared" si="29"/>
        <v>396.44</v>
      </c>
      <c r="I410" s="42">
        <f t="shared" si="30"/>
        <v>489.96</v>
      </c>
    </row>
    <row r="411" spans="1:9" ht="16.899999999999999" customHeight="1" x14ac:dyDescent="0.25">
      <c r="A411" s="34" t="s">
        <v>95</v>
      </c>
      <c r="B411" s="41">
        <v>1</v>
      </c>
      <c r="C411" s="41">
        <f t="shared" si="27"/>
        <v>515</v>
      </c>
      <c r="D411" s="41">
        <v>480</v>
      </c>
      <c r="E411" s="41">
        <v>35</v>
      </c>
      <c r="F411" s="42">
        <v>1481.96</v>
      </c>
      <c r="G411" s="49">
        <f t="shared" si="28"/>
        <v>8.874011976047905</v>
      </c>
      <c r="H411" s="42">
        <f t="shared" si="29"/>
        <v>621.17999999999995</v>
      </c>
      <c r="I411" s="42">
        <f t="shared" si="30"/>
        <v>767.72</v>
      </c>
    </row>
    <row r="412" spans="1:9" ht="16.899999999999999" customHeight="1" x14ac:dyDescent="0.25">
      <c r="A412" s="34" t="s">
        <v>95</v>
      </c>
      <c r="B412" s="41">
        <v>1</v>
      </c>
      <c r="C412" s="41">
        <f t="shared" si="27"/>
        <v>153</v>
      </c>
      <c r="D412" s="41">
        <v>143</v>
      </c>
      <c r="E412" s="41">
        <v>10</v>
      </c>
      <c r="F412" s="42">
        <v>1733.96</v>
      </c>
      <c r="G412" s="49">
        <f t="shared" si="28"/>
        <v>10.382994011976049</v>
      </c>
      <c r="H412" s="42">
        <f t="shared" si="29"/>
        <v>207.66</v>
      </c>
      <c r="I412" s="42">
        <f t="shared" si="30"/>
        <v>256.64999999999998</v>
      </c>
    </row>
    <row r="413" spans="1:9" ht="16.899999999999999" customHeight="1" x14ac:dyDescent="0.25">
      <c r="A413" s="34" t="s">
        <v>95</v>
      </c>
      <c r="B413" s="41">
        <v>1</v>
      </c>
      <c r="C413" s="41">
        <f t="shared" si="27"/>
        <v>520</v>
      </c>
      <c r="D413" s="41">
        <v>480</v>
      </c>
      <c r="E413" s="41">
        <v>40</v>
      </c>
      <c r="F413" s="42">
        <v>1630.17</v>
      </c>
      <c r="G413" s="49">
        <f t="shared" si="28"/>
        <v>9.7614970059880246</v>
      </c>
      <c r="H413" s="42">
        <f t="shared" si="29"/>
        <v>780.92</v>
      </c>
      <c r="I413" s="42">
        <f t="shared" si="30"/>
        <v>965.14</v>
      </c>
    </row>
    <row r="414" spans="1:9" ht="16.899999999999999" customHeight="1" x14ac:dyDescent="0.25">
      <c r="A414" s="34" t="s">
        <v>95</v>
      </c>
      <c r="B414" s="41">
        <v>1</v>
      </c>
      <c r="C414" s="41">
        <f t="shared" si="27"/>
        <v>166</v>
      </c>
      <c r="D414" s="41">
        <v>143</v>
      </c>
      <c r="E414" s="41">
        <v>23</v>
      </c>
      <c r="F414" s="42">
        <v>1733.97</v>
      </c>
      <c r="G414" s="49">
        <f t="shared" si="28"/>
        <v>10.383053892215569</v>
      </c>
      <c r="H414" s="42">
        <f t="shared" si="29"/>
        <v>477.62</v>
      </c>
      <c r="I414" s="42">
        <f t="shared" si="30"/>
        <v>590.29</v>
      </c>
    </row>
    <row r="415" spans="1:9" ht="16.899999999999999" customHeight="1" x14ac:dyDescent="0.25">
      <c r="A415" s="34" t="s">
        <v>95</v>
      </c>
      <c r="B415" s="41">
        <v>1</v>
      </c>
      <c r="C415" s="41">
        <f t="shared" si="27"/>
        <v>561</v>
      </c>
      <c r="D415" s="41">
        <v>520</v>
      </c>
      <c r="E415" s="41">
        <v>41</v>
      </c>
      <c r="F415" s="42">
        <v>1630.16</v>
      </c>
      <c r="G415" s="49">
        <f t="shared" si="28"/>
        <v>9.761437125748504</v>
      </c>
      <c r="H415" s="42">
        <f t="shared" si="29"/>
        <v>800.44</v>
      </c>
      <c r="I415" s="42">
        <f t="shared" si="30"/>
        <v>989.26</v>
      </c>
    </row>
    <row r="416" spans="1:9" ht="16.899999999999999" customHeight="1" x14ac:dyDescent="0.25">
      <c r="A416" s="34" t="s">
        <v>95</v>
      </c>
      <c r="B416" s="41">
        <v>1</v>
      </c>
      <c r="C416" s="41">
        <f t="shared" si="27"/>
        <v>158</v>
      </c>
      <c r="D416" s="41">
        <v>143</v>
      </c>
      <c r="E416" s="41">
        <v>15</v>
      </c>
      <c r="F416" s="42">
        <v>1734.02</v>
      </c>
      <c r="G416" s="49">
        <f t="shared" si="28"/>
        <v>10.383353293413174</v>
      </c>
      <c r="H416" s="42">
        <f t="shared" si="29"/>
        <v>311.5</v>
      </c>
      <c r="I416" s="42">
        <f t="shared" si="30"/>
        <v>384.98</v>
      </c>
    </row>
    <row r="417" spans="1:9" ht="16.899999999999999" customHeight="1" x14ac:dyDescent="0.25">
      <c r="A417" s="34" t="s">
        <v>95</v>
      </c>
      <c r="B417" s="41">
        <v>1</v>
      </c>
      <c r="C417" s="41">
        <f t="shared" si="27"/>
        <v>442</v>
      </c>
      <c r="D417" s="41">
        <v>424</v>
      </c>
      <c r="E417" s="41">
        <v>18</v>
      </c>
      <c r="F417" s="42">
        <v>1630.2</v>
      </c>
      <c r="G417" s="49">
        <f t="shared" si="28"/>
        <v>9.7616766467065865</v>
      </c>
      <c r="H417" s="42">
        <f t="shared" si="29"/>
        <v>351.42</v>
      </c>
      <c r="I417" s="42">
        <f t="shared" si="30"/>
        <v>434.32</v>
      </c>
    </row>
    <row r="418" spans="1:9" ht="16.899999999999999" customHeight="1" x14ac:dyDescent="0.25">
      <c r="A418" s="34" t="s">
        <v>95</v>
      </c>
      <c r="B418" s="41">
        <v>1</v>
      </c>
      <c r="C418" s="41">
        <f t="shared" si="27"/>
        <v>149</v>
      </c>
      <c r="D418" s="41">
        <v>143</v>
      </c>
      <c r="E418" s="41">
        <v>5.9999999999999991</v>
      </c>
      <c r="F418" s="42">
        <v>1576.48</v>
      </c>
      <c r="G418" s="49">
        <f t="shared" si="28"/>
        <v>9.44</v>
      </c>
      <c r="H418" s="42">
        <f t="shared" si="29"/>
        <v>113.28</v>
      </c>
      <c r="I418" s="42">
        <f t="shared" si="30"/>
        <v>140</v>
      </c>
    </row>
    <row r="419" spans="1:9" ht="16.899999999999999" customHeight="1" x14ac:dyDescent="0.25">
      <c r="A419" s="34" t="s">
        <v>95</v>
      </c>
      <c r="B419" s="41">
        <v>1</v>
      </c>
      <c r="C419" s="41">
        <f t="shared" si="27"/>
        <v>529</v>
      </c>
      <c r="D419" s="41">
        <v>488</v>
      </c>
      <c r="E419" s="41">
        <v>41</v>
      </c>
      <c r="F419" s="42">
        <v>1481.94</v>
      </c>
      <c r="G419" s="49">
        <f t="shared" si="28"/>
        <v>8.873892215568862</v>
      </c>
      <c r="H419" s="42">
        <f t="shared" si="29"/>
        <v>727.66</v>
      </c>
      <c r="I419" s="42">
        <f t="shared" si="30"/>
        <v>899.31</v>
      </c>
    </row>
    <row r="420" spans="1:9" ht="16.899999999999999" customHeight="1" x14ac:dyDescent="0.25">
      <c r="A420" s="34" t="s">
        <v>95</v>
      </c>
      <c r="B420" s="41">
        <v>1</v>
      </c>
      <c r="C420" s="41">
        <f t="shared" si="27"/>
        <v>153</v>
      </c>
      <c r="D420" s="41">
        <v>143</v>
      </c>
      <c r="E420" s="41">
        <v>10</v>
      </c>
      <c r="F420" s="42">
        <v>1576.31</v>
      </c>
      <c r="G420" s="49">
        <f t="shared" si="28"/>
        <v>9.4389820359281433</v>
      </c>
      <c r="H420" s="42">
        <f t="shared" si="29"/>
        <v>188.78</v>
      </c>
      <c r="I420" s="42">
        <f t="shared" si="30"/>
        <v>233.31</v>
      </c>
    </row>
    <row r="421" spans="1:9" ht="16.899999999999999" customHeight="1" x14ac:dyDescent="0.25">
      <c r="A421" s="34" t="s">
        <v>95</v>
      </c>
      <c r="B421" s="41">
        <v>1</v>
      </c>
      <c r="C421" s="41">
        <f t="shared" si="27"/>
        <v>556</v>
      </c>
      <c r="D421" s="41">
        <v>520</v>
      </c>
      <c r="E421" s="41">
        <v>36</v>
      </c>
      <c r="F421" s="42">
        <v>1481.94</v>
      </c>
      <c r="G421" s="49">
        <f t="shared" si="28"/>
        <v>8.873892215568862</v>
      </c>
      <c r="H421" s="42">
        <f t="shared" si="29"/>
        <v>638.91999999999996</v>
      </c>
      <c r="I421" s="42">
        <f t="shared" si="30"/>
        <v>789.64</v>
      </c>
    </row>
    <row r="422" spans="1:9" ht="16.899999999999999" customHeight="1" x14ac:dyDescent="0.25">
      <c r="A422" s="34" t="s">
        <v>95</v>
      </c>
      <c r="B422" s="41">
        <v>1</v>
      </c>
      <c r="C422" s="41">
        <f t="shared" si="27"/>
        <v>157</v>
      </c>
      <c r="D422" s="41">
        <v>143</v>
      </c>
      <c r="E422" s="41">
        <v>14</v>
      </c>
      <c r="F422" s="42">
        <v>1576.36</v>
      </c>
      <c r="G422" s="49">
        <f t="shared" si="28"/>
        <v>9.4392814371257483</v>
      </c>
      <c r="H422" s="42">
        <f t="shared" si="29"/>
        <v>264.3</v>
      </c>
      <c r="I422" s="42">
        <f t="shared" si="30"/>
        <v>326.64999999999998</v>
      </c>
    </row>
    <row r="423" spans="1:9" ht="16.899999999999999" customHeight="1" x14ac:dyDescent="0.25">
      <c r="A423" s="34" t="s">
        <v>95</v>
      </c>
      <c r="B423" s="41">
        <v>1</v>
      </c>
      <c r="C423" s="41">
        <f t="shared" si="27"/>
        <v>508</v>
      </c>
      <c r="D423" s="41">
        <v>480</v>
      </c>
      <c r="E423" s="41">
        <v>28</v>
      </c>
      <c r="F423" s="42">
        <v>1481.97</v>
      </c>
      <c r="G423" s="49">
        <f t="shared" si="28"/>
        <v>8.8740718562874257</v>
      </c>
      <c r="H423" s="42">
        <f t="shared" si="29"/>
        <v>496.95</v>
      </c>
      <c r="I423" s="42">
        <f t="shared" si="30"/>
        <v>614.17999999999995</v>
      </c>
    </row>
    <row r="424" spans="1:9" ht="16.899999999999999" customHeight="1" x14ac:dyDescent="0.25">
      <c r="A424" s="34" t="s">
        <v>95</v>
      </c>
      <c r="B424" s="41">
        <v>1</v>
      </c>
      <c r="C424" s="41">
        <f t="shared" si="27"/>
        <v>153</v>
      </c>
      <c r="D424" s="41">
        <v>143</v>
      </c>
      <c r="E424" s="41">
        <v>10</v>
      </c>
      <c r="F424" s="42">
        <v>1576.31</v>
      </c>
      <c r="G424" s="49">
        <f t="shared" si="28"/>
        <v>9.4389820359281433</v>
      </c>
      <c r="H424" s="42">
        <f t="shared" si="29"/>
        <v>188.78</v>
      </c>
      <c r="I424" s="42">
        <f t="shared" si="30"/>
        <v>233.31</v>
      </c>
    </row>
    <row r="425" spans="1:9" ht="16.899999999999999" customHeight="1" x14ac:dyDescent="0.25">
      <c r="A425" s="34" t="s">
        <v>95</v>
      </c>
      <c r="B425" s="41">
        <v>1</v>
      </c>
      <c r="C425" s="41">
        <f t="shared" si="27"/>
        <v>536</v>
      </c>
      <c r="D425" s="41">
        <v>504</v>
      </c>
      <c r="E425" s="41">
        <v>32</v>
      </c>
      <c r="F425" s="42">
        <v>1481.97</v>
      </c>
      <c r="G425" s="49">
        <f t="shared" si="28"/>
        <v>8.8740718562874257</v>
      </c>
      <c r="H425" s="42">
        <f t="shared" si="29"/>
        <v>567.94000000000005</v>
      </c>
      <c r="I425" s="42">
        <f t="shared" si="30"/>
        <v>701.92</v>
      </c>
    </row>
    <row r="426" spans="1:9" ht="16.899999999999999" customHeight="1" x14ac:dyDescent="0.25">
      <c r="A426" s="34" t="s">
        <v>95</v>
      </c>
      <c r="B426" s="41">
        <v>1</v>
      </c>
      <c r="C426" s="41">
        <f t="shared" si="27"/>
        <v>155</v>
      </c>
      <c r="D426" s="41">
        <v>143</v>
      </c>
      <c r="E426" s="41">
        <v>12</v>
      </c>
      <c r="F426" s="42">
        <v>1734.02</v>
      </c>
      <c r="G426" s="49">
        <f t="shared" si="28"/>
        <v>10.383353293413174</v>
      </c>
      <c r="H426" s="42">
        <f t="shared" si="29"/>
        <v>249.2</v>
      </c>
      <c r="I426" s="42">
        <f t="shared" si="30"/>
        <v>307.99</v>
      </c>
    </row>
    <row r="427" spans="1:9" ht="16.899999999999999" customHeight="1" x14ac:dyDescent="0.25">
      <c r="A427" s="34" t="s">
        <v>95</v>
      </c>
      <c r="B427" s="41">
        <v>1</v>
      </c>
      <c r="C427" s="41">
        <f t="shared" si="27"/>
        <v>506</v>
      </c>
      <c r="D427" s="41">
        <v>480</v>
      </c>
      <c r="E427" s="41">
        <v>26</v>
      </c>
      <c r="F427" s="42">
        <v>1630.18</v>
      </c>
      <c r="G427" s="49">
        <f t="shared" si="28"/>
        <v>9.7615568862275452</v>
      </c>
      <c r="H427" s="42">
        <f t="shared" si="29"/>
        <v>507.6</v>
      </c>
      <c r="I427" s="42">
        <f t="shared" si="30"/>
        <v>627.34</v>
      </c>
    </row>
    <row r="428" spans="1:9" ht="16.899999999999999" customHeight="1" x14ac:dyDescent="0.25">
      <c r="A428" s="34" t="s">
        <v>95</v>
      </c>
      <c r="B428" s="41">
        <v>1</v>
      </c>
      <c r="C428" s="41">
        <f t="shared" si="27"/>
        <v>153</v>
      </c>
      <c r="D428" s="41">
        <v>143</v>
      </c>
      <c r="E428" s="41">
        <v>10</v>
      </c>
      <c r="F428" s="42">
        <v>1733.96</v>
      </c>
      <c r="G428" s="49">
        <f t="shared" si="28"/>
        <v>10.382994011976049</v>
      </c>
      <c r="H428" s="42">
        <f t="shared" si="29"/>
        <v>207.66</v>
      </c>
      <c r="I428" s="42">
        <f t="shared" si="30"/>
        <v>256.64999999999998</v>
      </c>
    </row>
    <row r="429" spans="1:9" ht="16.899999999999999" customHeight="1" x14ac:dyDescent="0.25">
      <c r="A429" s="34" t="s">
        <v>95</v>
      </c>
      <c r="B429" s="41">
        <v>1</v>
      </c>
      <c r="C429" s="41">
        <f t="shared" si="27"/>
        <v>557</v>
      </c>
      <c r="D429" s="41">
        <v>520</v>
      </c>
      <c r="E429" s="41">
        <v>37</v>
      </c>
      <c r="F429" s="42">
        <v>1630.15</v>
      </c>
      <c r="G429" s="49">
        <f t="shared" si="28"/>
        <v>9.7613772455089833</v>
      </c>
      <c r="H429" s="42">
        <f t="shared" si="29"/>
        <v>722.34</v>
      </c>
      <c r="I429" s="42">
        <f t="shared" si="30"/>
        <v>892.74</v>
      </c>
    </row>
    <row r="430" spans="1:9" ht="16.899999999999999" customHeight="1" x14ac:dyDescent="0.25">
      <c r="A430" s="34" t="s">
        <v>95</v>
      </c>
      <c r="B430" s="41">
        <v>1</v>
      </c>
      <c r="C430" s="41">
        <f t="shared" si="27"/>
        <v>114</v>
      </c>
      <c r="D430" s="41">
        <v>103</v>
      </c>
      <c r="E430" s="41">
        <v>11</v>
      </c>
      <c r="F430" s="42">
        <v>1576.33</v>
      </c>
      <c r="G430" s="49">
        <f t="shared" si="28"/>
        <v>9.4391017964071846</v>
      </c>
      <c r="H430" s="42">
        <f t="shared" si="29"/>
        <v>207.66</v>
      </c>
      <c r="I430" s="42">
        <f t="shared" si="30"/>
        <v>256.64999999999998</v>
      </c>
    </row>
    <row r="431" spans="1:9" ht="16.899999999999999" customHeight="1" x14ac:dyDescent="0.25">
      <c r="A431" s="34" t="s">
        <v>95</v>
      </c>
      <c r="B431" s="41">
        <v>1</v>
      </c>
      <c r="C431" s="41">
        <f t="shared" si="27"/>
        <v>524</v>
      </c>
      <c r="D431" s="41">
        <v>496</v>
      </c>
      <c r="E431" s="41">
        <v>28</v>
      </c>
      <c r="F431" s="42">
        <v>1481.95</v>
      </c>
      <c r="G431" s="49">
        <f t="shared" si="28"/>
        <v>8.8739520958083826</v>
      </c>
      <c r="H431" s="42">
        <f t="shared" si="29"/>
        <v>496.94</v>
      </c>
      <c r="I431" s="42">
        <f t="shared" si="30"/>
        <v>614.16999999999996</v>
      </c>
    </row>
    <row r="432" spans="1:9" ht="16.899999999999999" customHeight="1" x14ac:dyDescent="0.25">
      <c r="A432" s="34" t="s">
        <v>95</v>
      </c>
      <c r="B432" s="41">
        <v>1</v>
      </c>
      <c r="C432" s="41">
        <f t="shared" si="27"/>
        <v>162</v>
      </c>
      <c r="D432" s="41">
        <v>143</v>
      </c>
      <c r="E432" s="41">
        <v>19</v>
      </c>
      <c r="F432" s="42">
        <v>1733.99</v>
      </c>
      <c r="G432" s="49">
        <f t="shared" si="28"/>
        <v>10.383173652694611</v>
      </c>
      <c r="H432" s="42">
        <f t="shared" si="29"/>
        <v>394.56</v>
      </c>
      <c r="I432" s="42">
        <f t="shared" si="30"/>
        <v>487.64</v>
      </c>
    </row>
    <row r="433" spans="1:9" ht="16.899999999999999" customHeight="1" x14ac:dyDescent="0.25">
      <c r="A433" s="34" t="s">
        <v>95</v>
      </c>
      <c r="B433" s="41">
        <v>1</v>
      </c>
      <c r="C433" s="41">
        <f t="shared" si="27"/>
        <v>554</v>
      </c>
      <c r="D433" s="41">
        <v>520</v>
      </c>
      <c r="E433" s="41">
        <v>34</v>
      </c>
      <c r="F433" s="42">
        <v>1630.17</v>
      </c>
      <c r="G433" s="49">
        <f t="shared" si="28"/>
        <v>9.7614970059880246</v>
      </c>
      <c r="H433" s="42">
        <f t="shared" si="29"/>
        <v>663.78</v>
      </c>
      <c r="I433" s="42">
        <f t="shared" si="30"/>
        <v>820.37</v>
      </c>
    </row>
    <row r="434" spans="1:9" ht="16.899999999999999" customHeight="1" x14ac:dyDescent="0.25">
      <c r="A434" s="34" t="s">
        <v>95</v>
      </c>
      <c r="B434" s="41">
        <v>1</v>
      </c>
      <c r="C434" s="41">
        <f t="shared" si="27"/>
        <v>149</v>
      </c>
      <c r="D434" s="41">
        <v>143</v>
      </c>
      <c r="E434" s="41">
        <v>6</v>
      </c>
      <c r="F434" s="42">
        <v>1576.48</v>
      </c>
      <c r="G434" s="49">
        <f t="shared" si="28"/>
        <v>9.44</v>
      </c>
      <c r="H434" s="42">
        <f t="shared" si="29"/>
        <v>113.28</v>
      </c>
      <c r="I434" s="42">
        <f t="shared" si="30"/>
        <v>140</v>
      </c>
    </row>
    <row r="435" spans="1:9" ht="16.899999999999999" customHeight="1" x14ac:dyDescent="0.25">
      <c r="A435" s="34" t="s">
        <v>95</v>
      </c>
      <c r="B435" s="41">
        <v>1</v>
      </c>
      <c r="C435" s="41">
        <f t="shared" si="27"/>
        <v>556</v>
      </c>
      <c r="D435" s="41">
        <v>520</v>
      </c>
      <c r="E435" s="41">
        <v>36</v>
      </c>
      <c r="F435" s="42">
        <v>1481.94</v>
      </c>
      <c r="G435" s="49">
        <f t="shared" si="28"/>
        <v>8.873892215568862</v>
      </c>
      <c r="H435" s="42">
        <f t="shared" si="29"/>
        <v>638.91999999999996</v>
      </c>
      <c r="I435" s="42">
        <f t="shared" si="30"/>
        <v>789.64</v>
      </c>
    </row>
    <row r="436" spans="1:9" ht="16.899999999999999" customHeight="1" x14ac:dyDescent="0.25">
      <c r="A436" s="34" t="s">
        <v>96</v>
      </c>
      <c r="B436" s="41">
        <v>1</v>
      </c>
      <c r="C436" s="41">
        <f t="shared" si="27"/>
        <v>151</v>
      </c>
      <c r="D436" s="41">
        <v>143</v>
      </c>
      <c r="E436" s="41">
        <v>7.9999999999999991</v>
      </c>
      <c r="F436" s="42">
        <v>1733.88</v>
      </c>
      <c r="G436" s="49">
        <f t="shared" si="28"/>
        <v>10.382514970059882</v>
      </c>
      <c r="H436" s="42">
        <f t="shared" si="29"/>
        <v>166.12</v>
      </c>
      <c r="I436" s="42">
        <f t="shared" si="30"/>
        <v>205.31</v>
      </c>
    </row>
    <row r="437" spans="1:9" ht="16.899999999999999" customHeight="1" x14ac:dyDescent="0.25">
      <c r="A437" s="34" t="s">
        <v>96</v>
      </c>
      <c r="B437" s="41">
        <v>1</v>
      </c>
      <c r="C437" s="41">
        <f t="shared" si="27"/>
        <v>521</v>
      </c>
      <c r="D437" s="41">
        <v>480</v>
      </c>
      <c r="E437" s="41">
        <v>41</v>
      </c>
      <c r="F437" s="42">
        <v>1630.16</v>
      </c>
      <c r="G437" s="49">
        <f t="shared" si="28"/>
        <v>9.761437125748504</v>
      </c>
      <c r="H437" s="42">
        <f t="shared" si="29"/>
        <v>800.44</v>
      </c>
      <c r="I437" s="42">
        <f t="shared" si="30"/>
        <v>989.26</v>
      </c>
    </row>
    <row r="438" spans="1:9" ht="16.899999999999999" customHeight="1" x14ac:dyDescent="0.25">
      <c r="A438" s="34" t="s">
        <v>96</v>
      </c>
      <c r="B438" s="41">
        <v>1</v>
      </c>
      <c r="C438" s="41">
        <f t="shared" si="27"/>
        <v>151</v>
      </c>
      <c r="D438" s="41">
        <v>143</v>
      </c>
      <c r="E438" s="41">
        <v>8</v>
      </c>
      <c r="F438" s="42">
        <v>1576.27</v>
      </c>
      <c r="G438" s="49">
        <f t="shared" si="28"/>
        <v>9.438742514970059</v>
      </c>
      <c r="H438" s="42">
        <f t="shared" si="29"/>
        <v>151.02000000000001</v>
      </c>
      <c r="I438" s="42">
        <f t="shared" si="30"/>
        <v>186.65</v>
      </c>
    </row>
    <row r="439" spans="1:9" ht="16.899999999999999" customHeight="1" x14ac:dyDescent="0.25">
      <c r="A439" s="34" t="s">
        <v>96</v>
      </c>
      <c r="B439" s="41">
        <v>1</v>
      </c>
      <c r="C439" s="41">
        <f t="shared" si="27"/>
        <v>540</v>
      </c>
      <c r="D439" s="41">
        <v>504</v>
      </c>
      <c r="E439" s="41">
        <v>36</v>
      </c>
      <c r="F439" s="42">
        <v>1481.94</v>
      </c>
      <c r="G439" s="49">
        <f t="shared" si="28"/>
        <v>8.873892215568862</v>
      </c>
      <c r="H439" s="42">
        <f t="shared" si="29"/>
        <v>638.91999999999996</v>
      </c>
      <c r="I439" s="42">
        <f t="shared" si="30"/>
        <v>789.64</v>
      </c>
    </row>
    <row r="440" spans="1:9" ht="16.899999999999999" customHeight="1" x14ac:dyDescent="0.25">
      <c r="A440" s="34" t="s">
        <v>96</v>
      </c>
      <c r="B440" s="41">
        <v>1</v>
      </c>
      <c r="C440" s="41">
        <f t="shared" ref="C440:C493" si="31">D440+E440</f>
        <v>157</v>
      </c>
      <c r="D440" s="41">
        <v>143</v>
      </c>
      <c r="E440" s="41">
        <v>14</v>
      </c>
      <c r="F440" s="42">
        <v>1733.94</v>
      </c>
      <c r="G440" s="49">
        <f t="shared" ref="G440:G503" si="32">F440/167</f>
        <v>10.382874251497006</v>
      </c>
      <c r="H440" s="42">
        <f t="shared" ref="H440:H493" si="33">ROUND(E440*G440*2,2)</f>
        <v>290.72000000000003</v>
      </c>
      <c r="I440" s="42">
        <f t="shared" si="30"/>
        <v>359.3</v>
      </c>
    </row>
    <row r="441" spans="1:9" ht="16.899999999999999" customHeight="1" x14ac:dyDescent="0.25">
      <c r="A441" s="34" t="s">
        <v>96</v>
      </c>
      <c r="B441" s="41">
        <v>1</v>
      </c>
      <c r="C441" s="41">
        <f t="shared" si="31"/>
        <v>559</v>
      </c>
      <c r="D441" s="41">
        <v>520</v>
      </c>
      <c r="E441" s="41">
        <v>39</v>
      </c>
      <c r="F441" s="42">
        <v>1630.13</v>
      </c>
      <c r="G441" s="49">
        <f t="shared" si="32"/>
        <v>9.7612574850299403</v>
      </c>
      <c r="H441" s="42">
        <f t="shared" si="33"/>
        <v>761.38</v>
      </c>
      <c r="I441" s="42">
        <f t="shared" si="30"/>
        <v>940.99</v>
      </c>
    </row>
    <row r="442" spans="1:9" ht="16.899999999999999" customHeight="1" x14ac:dyDescent="0.25">
      <c r="A442" s="34" t="s">
        <v>96</v>
      </c>
      <c r="B442" s="41">
        <v>1</v>
      </c>
      <c r="C442" s="41">
        <f t="shared" si="31"/>
        <v>552</v>
      </c>
      <c r="D442" s="41">
        <v>520</v>
      </c>
      <c r="E442" s="41">
        <v>32</v>
      </c>
      <c r="F442" s="42">
        <v>1630.13</v>
      </c>
      <c r="G442" s="49">
        <f t="shared" si="32"/>
        <v>9.7612574850299403</v>
      </c>
      <c r="H442" s="42">
        <f t="shared" si="33"/>
        <v>624.72</v>
      </c>
      <c r="I442" s="42">
        <f t="shared" si="30"/>
        <v>772.09</v>
      </c>
    </row>
    <row r="443" spans="1:9" ht="16.899999999999999" customHeight="1" x14ac:dyDescent="0.25">
      <c r="A443" s="34" t="s">
        <v>96</v>
      </c>
      <c r="B443" s="41">
        <v>1</v>
      </c>
      <c r="C443" s="41">
        <f t="shared" si="31"/>
        <v>157</v>
      </c>
      <c r="D443" s="41">
        <v>143</v>
      </c>
      <c r="E443" s="41">
        <v>14</v>
      </c>
      <c r="F443" s="42">
        <v>1733.94</v>
      </c>
      <c r="G443" s="49">
        <f t="shared" si="32"/>
        <v>10.382874251497006</v>
      </c>
      <c r="H443" s="42">
        <f t="shared" si="33"/>
        <v>290.72000000000003</v>
      </c>
      <c r="I443" s="42">
        <f t="shared" si="30"/>
        <v>359.3</v>
      </c>
    </row>
    <row r="444" spans="1:9" ht="16.899999999999999" customHeight="1" x14ac:dyDescent="0.25">
      <c r="A444" s="34" t="s">
        <v>96</v>
      </c>
      <c r="B444" s="41">
        <v>1</v>
      </c>
      <c r="C444" s="41">
        <f t="shared" si="31"/>
        <v>487</v>
      </c>
      <c r="D444" s="41">
        <v>480</v>
      </c>
      <c r="E444" s="41">
        <v>7</v>
      </c>
      <c r="F444" s="42">
        <v>1630.18</v>
      </c>
      <c r="G444" s="49">
        <f t="shared" si="32"/>
        <v>9.7615568862275452</v>
      </c>
      <c r="H444" s="42">
        <f t="shared" si="33"/>
        <v>136.66</v>
      </c>
      <c r="I444" s="42">
        <f t="shared" si="30"/>
        <v>168.9</v>
      </c>
    </row>
    <row r="445" spans="1:9" ht="16.899999999999999" customHeight="1" x14ac:dyDescent="0.25">
      <c r="A445" s="34" t="s">
        <v>96</v>
      </c>
      <c r="B445" s="41">
        <v>1</v>
      </c>
      <c r="C445" s="41">
        <f t="shared" si="31"/>
        <v>153</v>
      </c>
      <c r="D445" s="41">
        <v>143</v>
      </c>
      <c r="E445" s="41">
        <v>10</v>
      </c>
      <c r="F445" s="42">
        <v>1576.31</v>
      </c>
      <c r="G445" s="49">
        <f t="shared" si="32"/>
        <v>9.4389820359281433</v>
      </c>
      <c r="H445" s="42">
        <f t="shared" si="33"/>
        <v>188.78</v>
      </c>
      <c r="I445" s="42">
        <f t="shared" si="30"/>
        <v>233.31</v>
      </c>
    </row>
    <row r="446" spans="1:9" ht="16.899999999999999" customHeight="1" x14ac:dyDescent="0.25">
      <c r="A446" s="34" t="s">
        <v>96</v>
      </c>
      <c r="B446" s="41">
        <v>1</v>
      </c>
      <c r="C446" s="41">
        <f t="shared" si="31"/>
        <v>550</v>
      </c>
      <c r="D446" s="41">
        <v>520</v>
      </c>
      <c r="E446" s="41">
        <v>30</v>
      </c>
      <c r="F446" s="42">
        <v>1481.96</v>
      </c>
      <c r="G446" s="49">
        <f t="shared" si="32"/>
        <v>8.874011976047905</v>
      </c>
      <c r="H446" s="42">
        <f t="shared" si="33"/>
        <v>532.44000000000005</v>
      </c>
      <c r="I446" s="42">
        <f t="shared" si="30"/>
        <v>658.04</v>
      </c>
    </row>
    <row r="447" spans="1:9" ht="16.899999999999999" customHeight="1" x14ac:dyDescent="0.25">
      <c r="A447" s="34" t="s">
        <v>96</v>
      </c>
      <c r="B447" s="41">
        <v>1</v>
      </c>
      <c r="C447" s="41">
        <f t="shared" si="31"/>
        <v>149</v>
      </c>
      <c r="D447" s="41">
        <v>143</v>
      </c>
      <c r="E447" s="41">
        <v>6</v>
      </c>
      <c r="F447" s="42">
        <v>1734.02</v>
      </c>
      <c r="G447" s="49">
        <f t="shared" si="32"/>
        <v>10.383353293413174</v>
      </c>
      <c r="H447" s="42">
        <f t="shared" si="33"/>
        <v>124.6</v>
      </c>
      <c r="I447" s="42">
        <f t="shared" si="30"/>
        <v>153.99</v>
      </c>
    </row>
    <row r="448" spans="1:9" ht="16.899999999999999" customHeight="1" x14ac:dyDescent="0.25">
      <c r="A448" s="34" t="s">
        <v>96</v>
      </c>
      <c r="B448" s="41">
        <v>1</v>
      </c>
      <c r="C448" s="41">
        <f t="shared" si="31"/>
        <v>540</v>
      </c>
      <c r="D448" s="41">
        <v>520</v>
      </c>
      <c r="E448" s="41">
        <v>20</v>
      </c>
      <c r="F448" s="42">
        <v>1630.17</v>
      </c>
      <c r="G448" s="49">
        <f t="shared" si="32"/>
        <v>9.7614970059880246</v>
      </c>
      <c r="H448" s="42">
        <f t="shared" si="33"/>
        <v>390.46</v>
      </c>
      <c r="I448" s="42">
        <f t="shared" si="30"/>
        <v>482.57</v>
      </c>
    </row>
    <row r="449" spans="1:9" ht="16.899999999999999" customHeight="1" x14ac:dyDescent="0.25">
      <c r="A449" s="34" t="s">
        <v>96</v>
      </c>
      <c r="B449" s="41">
        <v>1</v>
      </c>
      <c r="C449" s="41">
        <f t="shared" si="31"/>
        <v>146</v>
      </c>
      <c r="D449" s="41">
        <v>143</v>
      </c>
      <c r="E449" s="41">
        <v>3</v>
      </c>
      <c r="F449" s="42">
        <v>1734.02</v>
      </c>
      <c r="G449" s="49">
        <f t="shared" si="32"/>
        <v>10.383353293413174</v>
      </c>
      <c r="H449" s="42">
        <f t="shared" si="33"/>
        <v>62.3</v>
      </c>
      <c r="I449" s="42">
        <f t="shared" si="30"/>
        <v>77</v>
      </c>
    </row>
    <row r="450" spans="1:9" ht="16.899999999999999" customHeight="1" x14ac:dyDescent="0.25">
      <c r="A450" s="34" t="s">
        <v>96</v>
      </c>
      <c r="B450" s="41">
        <v>1</v>
      </c>
      <c r="C450" s="41">
        <f t="shared" si="31"/>
        <v>545.5</v>
      </c>
      <c r="D450" s="41">
        <v>520</v>
      </c>
      <c r="E450" s="41">
        <v>25.5</v>
      </c>
      <c r="F450" s="42">
        <v>1630.18</v>
      </c>
      <c r="G450" s="49">
        <f t="shared" si="32"/>
        <v>9.7615568862275452</v>
      </c>
      <c r="H450" s="42">
        <f t="shared" si="33"/>
        <v>497.84</v>
      </c>
      <c r="I450" s="42">
        <f t="shared" si="30"/>
        <v>615.28</v>
      </c>
    </row>
    <row r="451" spans="1:9" ht="16.899999999999999" customHeight="1" x14ac:dyDescent="0.25">
      <c r="A451" s="34" t="s">
        <v>97</v>
      </c>
      <c r="B451" s="41">
        <v>1</v>
      </c>
      <c r="C451" s="41">
        <f t="shared" si="31"/>
        <v>159</v>
      </c>
      <c r="D451" s="41">
        <v>143</v>
      </c>
      <c r="E451" s="41">
        <v>16</v>
      </c>
      <c r="F451" s="42">
        <v>1733.98</v>
      </c>
      <c r="G451" s="49">
        <f t="shared" si="32"/>
        <v>10.38311377245509</v>
      </c>
      <c r="H451" s="42">
        <f t="shared" si="33"/>
        <v>332.26</v>
      </c>
      <c r="I451" s="42">
        <f t="shared" si="30"/>
        <v>410.64</v>
      </c>
    </row>
    <row r="452" spans="1:9" ht="16.899999999999999" customHeight="1" x14ac:dyDescent="0.25">
      <c r="A452" s="34" t="s">
        <v>97</v>
      </c>
      <c r="B452" s="41">
        <v>1</v>
      </c>
      <c r="C452" s="41">
        <f t="shared" si="31"/>
        <v>568</v>
      </c>
      <c r="D452" s="41">
        <v>520</v>
      </c>
      <c r="E452" s="41">
        <v>48</v>
      </c>
      <c r="F452" s="42">
        <v>1630.16</v>
      </c>
      <c r="G452" s="49">
        <f t="shared" si="32"/>
        <v>9.761437125748504</v>
      </c>
      <c r="H452" s="42">
        <f t="shared" si="33"/>
        <v>937.1</v>
      </c>
      <c r="I452" s="42">
        <f t="shared" si="30"/>
        <v>1158.1600000000001</v>
      </c>
    </row>
    <row r="453" spans="1:9" ht="16.899999999999999" customHeight="1" x14ac:dyDescent="0.25">
      <c r="A453" s="34" t="s">
        <v>97</v>
      </c>
      <c r="B453" s="41">
        <v>1</v>
      </c>
      <c r="C453" s="41">
        <f t="shared" si="31"/>
        <v>88</v>
      </c>
      <c r="D453" s="41">
        <v>80</v>
      </c>
      <c r="E453" s="41">
        <v>8</v>
      </c>
      <c r="F453" s="42">
        <v>1576.27</v>
      </c>
      <c r="G453" s="49">
        <f t="shared" si="32"/>
        <v>9.438742514970059</v>
      </c>
      <c r="H453" s="42">
        <f t="shared" si="33"/>
        <v>151.02000000000001</v>
      </c>
      <c r="I453" s="42">
        <f t="shared" si="30"/>
        <v>186.65</v>
      </c>
    </row>
    <row r="454" spans="1:9" ht="16.899999999999999" customHeight="1" x14ac:dyDescent="0.25">
      <c r="A454" s="34" t="s">
        <v>97</v>
      </c>
      <c r="B454" s="41">
        <v>1</v>
      </c>
      <c r="C454" s="41">
        <f t="shared" si="31"/>
        <v>416</v>
      </c>
      <c r="D454" s="41">
        <v>360</v>
      </c>
      <c r="E454" s="41">
        <v>56</v>
      </c>
      <c r="F454" s="42">
        <v>1481.95</v>
      </c>
      <c r="G454" s="49">
        <f t="shared" si="32"/>
        <v>8.8739520958083826</v>
      </c>
      <c r="H454" s="42">
        <f t="shared" si="33"/>
        <v>993.88</v>
      </c>
      <c r="I454" s="42">
        <f t="shared" si="30"/>
        <v>1228.3399999999999</v>
      </c>
    </row>
    <row r="455" spans="1:9" ht="16.899999999999999" customHeight="1" x14ac:dyDescent="0.25">
      <c r="A455" s="34" t="s">
        <v>97</v>
      </c>
      <c r="B455" s="41">
        <v>1</v>
      </c>
      <c r="C455" s="41">
        <f t="shared" si="31"/>
        <v>158</v>
      </c>
      <c r="D455" s="41">
        <v>143</v>
      </c>
      <c r="E455" s="41">
        <v>15.000000000000002</v>
      </c>
      <c r="F455" s="42">
        <v>1734.02</v>
      </c>
      <c r="G455" s="49">
        <f t="shared" si="32"/>
        <v>10.383353293413174</v>
      </c>
      <c r="H455" s="42">
        <f t="shared" si="33"/>
        <v>311.5</v>
      </c>
      <c r="I455" s="42">
        <f t="shared" si="30"/>
        <v>384.98</v>
      </c>
    </row>
    <row r="456" spans="1:9" ht="16.899999999999999" customHeight="1" x14ac:dyDescent="0.25">
      <c r="A456" s="34" t="s">
        <v>97</v>
      </c>
      <c r="B456" s="41">
        <v>1</v>
      </c>
      <c r="C456" s="41">
        <f t="shared" si="31"/>
        <v>552</v>
      </c>
      <c r="D456" s="41">
        <v>504</v>
      </c>
      <c r="E456" s="41">
        <v>48</v>
      </c>
      <c r="F456" s="42">
        <v>1630.16</v>
      </c>
      <c r="G456" s="49">
        <f t="shared" si="32"/>
        <v>9.761437125748504</v>
      </c>
      <c r="H456" s="42">
        <f t="shared" si="33"/>
        <v>937.1</v>
      </c>
      <c r="I456" s="42">
        <f t="shared" si="30"/>
        <v>1158.1600000000001</v>
      </c>
    </row>
    <row r="457" spans="1:9" ht="16.899999999999999" customHeight="1" x14ac:dyDescent="0.25">
      <c r="A457" s="34" t="s">
        <v>98</v>
      </c>
      <c r="B457" s="41">
        <v>1</v>
      </c>
      <c r="C457" s="41">
        <f t="shared" si="31"/>
        <v>151</v>
      </c>
      <c r="D457" s="41">
        <v>143</v>
      </c>
      <c r="E457" s="41">
        <v>8</v>
      </c>
      <c r="F457" s="42">
        <v>1733.88</v>
      </c>
      <c r="G457" s="49">
        <f t="shared" si="32"/>
        <v>10.382514970059882</v>
      </c>
      <c r="H457" s="42">
        <f t="shared" si="33"/>
        <v>166.12</v>
      </c>
      <c r="I457" s="42">
        <f t="shared" si="30"/>
        <v>205.31</v>
      </c>
    </row>
    <row r="458" spans="1:9" ht="16.899999999999999" customHeight="1" x14ac:dyDescent="0.25">
      <c r="A458" s="34" t="s">
        <v>98</v>
      </c>
      <c r="B458" s="41">
        <v>1</v>
      </c>
      <c r="C458" s="41">
        <f t="shared" si="31"/>
        <v>520</v>
      </c>
      <c r="D458" s="41">
        <v>488</v>
      </c>
      <c r="E458" s="41">
        <v>32</v>
      </c>
      <c r="F458" s="42">
        <v>1630.13</v>
      </c>
      <c r="G458" s="49">
        <f t="shared" si="32"/>
        <v>9.7612574850299403</v>
      </c>
      <c r="H458" s="42">
        <f t="shared" si="33"/>
        <v>624.72</v>
      </c>
      <c r="I458" s="42">
        <f t="shared" si="30"/>
        <v>772.09</v>
      </c>
    </row>
    <row r="459" spans="1:9" ht="16.899999999999999" customHeight="1" x14ac:dyDescent="0.25">
      <c r="A459" s="34" t="s">
        <v>99</v>
      </c>
      <c r="B459" s="41">
        <v>1</v>
      </c>
      <c r="C459" s="41">
        <f t="shared" si="31"/>
        <v>191</v>
      </c>
      <c r="D459" s="41">
        <v>143</v>
      </c>
      <c r="E459" s="41">
        <v>48</v>
      </c>
      <c r="F459" s="42">
        <v>1733.98</v>
      </c>
      <c r="G459" s="49">
        <f t="shared" si="32"/>
        <v>10.38311377245509</v>
      </c>
      <c r="H459" s="42">
        <f t="shared" si="33"/>
        <v>996.78</v>
      </c>
      <c r="I459" s="42">
        <f t="shared" si="30"/>
        <v>1231.92</v>
      </c>
    </row>
    <row r="460" spans="1:9" ht="16.899999999999999" customHeight="1" x14ac:dyDescent="0.25">
      <c r="A460" s="34" t="s">
        <v>99</v>
      </c>
      <c r="B460" s="41">
        <v>1</v>
      </c>
      <c r="C460" s="41">
        <f t="shared" si="31"/>
        <v>520</v>
      </c>
      <c r="D460" s="41">
        <v>480</v>
      </c>
      <c r="E460" s="41">
        <v>40</v>
      </c>
      <c r="F460" s="42">
        <v>1630.17</v>
      </c>
      <c r="G460" s="49">
        <f t="shared" si="32"/>
        <v>9.7614970059880246</v>
      </c>
      <c r="H460" s="42">
        <f t="shared" si="33"/>
        <v>780.92</v>
      </c>
      <c r="I460" s="42">
        <f t="shared" si="30"/>
        <v>965.14</v>
      </c>
    </row>
    <row r="461" spans="1:9" ht="16.899999999999999" customHeight="1" x14ac:dyDescent="0.25">
      <c r="A461" s="34" t="s">
        <v>99</v>
      </c>
      <c r="B461" s="41">
        <v>1</v>
      </c>
      <c r="C461" s="41">
        <f t="shared" si="31"/>
        <v>131</v>
      </c>
      <c r="D461" s="41">
        <v>103</v>
      </c>
      <c r="E461" s="41">
        <v>28</v>
      </c>
      <c r="F461" s="42">
        <v>1576.36</v>
      </c>
      <c r="G461" s="49">
        <f t="shared" si="32"/>
        <v>9.4392814371257483</v>
      </c>
      <c r="H461" s="42">
        <f t="shared" si="33"/>
        <v>528.6</v>
      </c>
      <c r="I461" s="42">
        <f t="shared" si="30"/>
        <v>653.29999999999995</v>
      </c>
    </row>
    <row r="462" spans="1:9" ht="16.899999999999999" customHeight="1" x14ac:dyDescent="0.25">
      <c r="A462" s="34" t="s">
        <v>99</v>
      </c>
      <c r="B462" s="41">
        <v>1</v>
      </c>
      <c r="C462" s="41">
        <f t="shared" si="31"/>
        <v>496.5</v>
      </c>
      <c r="D462" s="41">
        <v>472</v>
      </c>
      <c r="E462" s="41">
        <v>24.5</v>
      </c>
      <c r="F462" s="42">
        <v>1481.94</v>
      </c>
      <c r="G462" s="49">
        <f t="shared" si="32"/>
        <v>8.873892215568862</v>
      </c>
      <c r="H462" s="42">
        <f t="shared" si="33"/>
        <v>434.82</v>
      </c>
      <c r="I462" s="42">
        <f t="shared" si="30"/>
        <v>537.39</v>
      </c>
    </row>
    <row r="463" spans="1:9" ht="16.899999999999999" customHeight="1" x14ac:dyDescent="0.25">
      <c r="A463" s="34" t="s">
        <v>99</v>
      </c>
      <c r="B463" s="41">
        <v>1</v>
      </c>
      <c r="C463" s="41">
        <f t="shared" si="31"/>
        <v>131</v>
      </c>
      <c r="D463" s="41">
        <v>119</v>
      </c>
      <c r="E463" s="41">
        <v>12</v>
      </c>
      <c r="F463" s="42">
        <v>1734.02</v>
      </c>
      <c r="G463" s="49">
        <f t="shared" si="32"/>
        <v>10.383353293413174</v>
      </c>
      <c r="H463" s="42">
        <f t="shared" si="33"/>
        <v>249.2</v>
      </c>
      <c r="I463" s="42">
        <f t="shared" ref="I463:I493" si="34">ROUND(H463*1.2359,2)</f>
        <v>307.99</v>
      </c>
    </row>
    <row r="464" spans="1:9" ht="16.899999999999999" customHeight="1" x14ac:dyDescent="0.25">
      <c r="A464" s="34" t="s">
        <v>99</v>
      </c>
      <c r="B464" s="41">
        <v>1</v>
      </c>
      <c r="C464" s="41">
        <f t="shared" si="31"/>
        <v>524</v>
      </c>
      <c r="D464" s="41">
        <v>488</v>
      </c>
      <c r="E464" s="41">
        <v>36</v>
      </c>
      <c r="F464" s="42">
        <v>1630.15</v>
      </c>
      <c r="G464" s="49">
        <f t="shared" si="32"/>
        <v>9.7613772455089833</v>
      </c>
      <c r="H464" s="42">
        <f t="shared" si="33"/>
        <v>702.82</v>
      </c>
      <c r="I464" s="42">
        <f t="shared" si="34"/>
        <v>868.62</v>
      </c>
    </row>
    <row r="465" spans="1:9" ht="16.899999999999999" customHeight="1" x14ac:dyDescent="0.25">
      <c r="A465" s="34" t="s">
        <v>99</v>
      </c>
      <c r="B465" s="41">
        <v>1</v>
      </c>
      <c r="C465" s="41">
        <f t="shared" si="31"/>
        <v>179</v>
      </c>
      <c r="D465" s="41">
        <v>143</v>
      </c>
      <c r="E465" s="41">
        <v>36</v>
      </c>
      <c r="F465" s="42">
        <v>1733.97</v>
      </c>
      <c r="G465" s="49">
        <f t="shared" si="32"/>
        <v>10.383053892215569</v>
      </c>
      <c r="H465" s="42">
        <f t="shared" si="33"/>
        <v>747.58</v>
      </c>
      <c r="I465" s="42">
        <f t="shared" si="34"/>
        <v>923.93</v>
      </c>
    </row>
    <row r="466" spans="1:9" ht="16.899999999999999" customHeight="1" x14ac:dyDescent="0.25">
      <c r="A466" s="34" t="s">
        <v>99</v>
      </c>
      <c r="B466" s="41">
        <v>1</v>
      </c>
      <c r="C466" s="41">
        <f t="shared" si="31"/>
        <v>543</v>
      </c>
      <c r="D466" s="41">
        <v>496</v>
      </c>
      <c r="E466" s="41">
        <v>47</v>
      </c>
      <c r="F466" s="42">
        <v>1630.17</v>
      </c>
      <c r="G466" s="49">
        <f t="shared" si="32"/>
        <v>9.7614970059880246</v>
      </c>
      <c r="H466" s="42">
        <f t="shared" si="33"/>
        <v>917.58</v>
      </c>
      <c r="I466" s="42">
        <f t="shared" si="34"/>
        <v>1134.04</v>
      </c>
    </row>
    <row r="467" spans="1:9" ht="16.899999999999999" customHeight="1" x14ac:dyDescent="0.25">
      <c r="A467" s="34" t="s">
        <v>99</v>
      </c>
      <c r="B467" s="41">
        <v>1</v>
      </c>
      <c r="C467" s="41">
        <f t="shared" si="31"/>
        <v>155</v>
      </c>
      <c r="D467" s="41">
        <v>143</v>
      </c>
      <c r="E467" s="41">
        <v>12</v>
      </c>
      <c r="F467" s="42">
        <v>1576.34</v>
      </c>
      <c r="G467" s="49">
        <f t="shared" si="32"/>
        <v>9.4391616766467052</v>
      </c>
      <c r="H467" s="42">
        <f t="shared" si="33"/>
        <v>226.54</v>
      </c>
      <c r="I467" s="42">
        <f t="shared" si="34"/>
        <v>279.98</v>
      </c>
    </row>
    <row r="468" spans="1:9" ht="16.899999999999999" customHeight="1" x14ac:dyDescent="0.25">
      <c r="A468" s="34" t="s">
        <v>99</v>
      </c>
      <c r="B468" s="41">
        <v>1</v>
      </c>
      <c r="C468" s="41">
        <f t="shared" si="31"/>
        <v>446</v>
      </c>
      <c r="D468" s="41">
        <v>416</v>
      </c>
      <c r="E468" s="41">
        <v>30</v>
      </c>
      <c r="F468" s="42">
        <v>1481.96</v>
      </c>
      <c r="G468" s="49">
        <f t="shared" si="32"/>
        <v>8.874011976047905</v>
      </c>
      <c r="H468" s="42">
        <f t="shared" si="33"/>
        <v>532.44000000000005</v>
      </c>
      <c r="I468" s="42">
        <f t="shared" si="34"/>
        <v>658.04</v>
      </c>
    </row>
    <row r="469" spans="1:9" ht="16.899999999999999" customHeight="1" x14ac:dyDescent="0.25">
      <c r="A469" s="34" t="s">
        <v>99</v>
      </c>
      <c r="B469" s="41">
        <v>1</v>
      </c>
      <c r="C469" s="41">
        <f t="shared" si="31"/>
        <v>83.5</v>
      </c>
      <c r="D469" s="41">
        <v>80</v>
      </c>
      <c r="E469" s="41">
        <v>3.5</v>
      </c>
      <c r="F469" s="42">
        <v>1629.92</v>
      </c>
      <c r="G469" s="49">
        <f t="shared" si="32"/>
        <v>9.76</v>
      </c>
      <c r="H469" s="42">
        <f t="shared" si="33"/>
        <v>68.319999999999993</v>
      </c>
      <c r="I469" s="42">
        <f t="shared" si="34"/>
        <v>84.44</v>
      </c>
    </row>
    <row r="470" spans="1:9" ht="16.899999999999999" customHeight="1" x14ac:dyDescent="0.25">
      <c r="A470" s="34" t="s">
        <v>100</v>
      </c>
      <c r="B470" s="41">
        <v>1</v>
      </c>
      <c r="C470" s="41">
        <f t="shared" si="31"/>
        <v>160</v>
      </c>
      <c r="D470" s="41">
        <v>143</v>
      </c>
      <c r="E470" s="41">
        <v>17</v>
      </c>
      <c r="F470" s="42">
        <v>1576.38</v>
      </c>
      <c r="G470" s="49">
        <f t="shared" si="32"/>
        <v>9.4394011976047913</v>
      </c>
      <c r="H470" s="42">
        <f t="shared" si="33"/>
        <v>320.94</v>
      </c>
      <c r="I470" s="42">
        <f t="shared" si="34"/>
        <v>396.65</v>
      </c>
    </row>
    <row r="471" spans="1:9" ht="16.899999999999999" customHeight="1" x14ac:dyDescent="0.25">
      <c r="A471" s="34" t="s">
        <v>100</v>
      </c>
      <c r="B471" s="41">
        <v>1</v>
      </c>
      <c r="C471" s="41">
        <f t="shared" si="31"/>
        <v>404</v>
      </c>
      <c r="D471" s="41">
        <v>376</v>
      </c>
      <c r="E471" s="41">
        <v>28</v>
      </c>
      <c r="F471" s="42">
        <v>1481.95</v>
      </c>
      <c r="G471" s="49">
        <f t="shared" si="32"/>
        <v>8.8739520958083826</v>
      </c>
      <c r="H471" s="42">
        <f t="shared" si="33"/>
        <v>496.94</v>
      </c>
      <c r="I471" s="42">
        <f t="shared" si="34"/>
        <v>614.16999999999996</v>
      </c>
    </row>
    <row r="472" spans="1:9" ht="16.899999999999999" customHeight="1" x14ac:dyDescent="0.25">
      <c r="A472" s="34" t="s">
        <v>101</v>
      </c>
      <c r="B472" s="41">
        <v>1</v>
      </c>
      <c r="C472" s="41">
        <f t="shared" si="31"/>
        <v>672</v>
      </c>
      <c r="D472" s="41">
        <v>663</v>
      </c>
      <c r="E472" s="41">
        <v>9</v>
      </c>
      <c r="F472" s="42">
        <v>1794.34</v>
      </c>
      <c r="G472" s="49">
        <f t="shared" si="32"/>
        <v>10.744550898203592</v>
      </c>
      <c r="H472" s="42">
        <f t="shared" si="33"/>
        <v>193.4</v>
      </c>
      <c r="I472" s="42">
        <f t="shared" si="34"/>
        <v>239.02</v>
      </c>
    </row>
    <row r="473" spans="1:9" ht="16.899999999999999" customHeight="1" x14ac:dyDescent="0.25">
      <c r="A473" s="34" t="s">
        <v>102</v>
      </c>
      <c r="B473" s="41">
        <v>1</v>
      </c>
      <c r="C473" s="41">
        <f t="shared" si="31"/>
        <v>72</v>
      </c>
      <c r="D473" s="41">
        <v>0</v>
      </c>
      <c r="E473" s="41">
        <v>72</v>
      </c>
      <c r="F473" s="42">
        <v>2019.84</v>
      </c>
      <c r="G473" s="49">
        <f t="shared" si="32"/>
        <v>12.094850299401196</v>
      </c>
      <c r="H473" s="42">
        <f t="shared" si="33"/>
        <v>1741.66</v>
      </c>
      <c r="I473" s="42">
        <f t="shared" si="34"/>
        <v>2152.52</v>
      </c>
    </row>
    <row r="474" spans="1:9" ht="16.899999999999999" customHeight="1" x14ac:dyDescent="0.25">
      <c r="A474" s="34" t="s">
        <v>102</v>
      </c>
      <c r="B474" s="41">
        <v>1</v>
      </c>
      <c r="C474" s="41">
        <f t="shared" si="31"/>
        <v>272</v>
      </c>
      <c r="D474" s="41">
        <v>0</v>
      </c>
      <c r="E474" s="41">
        <v>272</v>
      </c>
      <c r="F474" s="42">
        <v>2023.17</v>
      </c>
      <c r="G474" s="49">
        <f t="shared" si="32"/>
        <v>12.114790419161677</v>
      </c>
      <c r="H474" s="42">
        <f t="shared" si="33"/>
        <v>6590.45</v>
      </c>
      <c r="I474" s="42">
        <f t="shared" si="34"/>
        <v>8145.14</v>
      </c>
    </row>
    <row r="475" spans="1:9" ht="16.899999999999999" customHeight="1" x14ac:dyDescent="0.25">
      <c r="A475" s="34" t="s">
        <v>102</v>
      </c>
      <c r="B475" s="41">
        <v>1</v>
      </c>
      <c r="C475" s="41">
        <f t="shared" si="31"/>
        <v>296</v>
      </c>
      <c r="D475" s="41">
        <v>0</v>
      </c>
      <c r="E475" s="41">
        <v>296</v>
      </c>
      <c r="F475" s="42">
        <v>2023.67</v>
      </c>
      <c r="G475" s="49">
        <f t="shared" si="32"/>
        <v>12.117784431137725</v>
      </c>
      <c r="H475" s="42">
        <f t="shared" si="33"/>
        <v>7173.73</v>
      </c>
      <c r="I475" s="42">
        <f t="shared" si="34"/>
        <v>8866.01</v>
      </c>
    </row>
    <row r="476" spans="1:9" ht="16.899999999999999" customHeight="1" x14ac:dyDescent="0.25">
      <c r="A476" s="34" t="s">
        <v>102</v>
      </c>
      <c r="B476" s="41">
        <v>1</v>
      </c>
      <c r="C476" s="41">
        <f t="shared" si="31"/>
        <v>240</v>
      </c>
      <c r="D476" s="41">
        <v>0</v>
      </c>
      <c r="E476" s="41">
        <v>240</v>
      </c>
      <c r="F476" s="42">
        <v>2023.15</v>
      </c>
      <c r="G476" s="49">
        <f t="shared" si="32"/>
        <v>12.114670658682636</v>
      </c>
      <c r="H476" s="42">
        <f t="shared" si="33"/>
        <v>5815.04</v>
      </c>
      <c r="I476" s="42">
        <f t="shared" si="34"/>
        <v>7186.81</v>
      </c>
    </row>
    <row r="477" spans="1:9" ht="16.899999999999999" customHeight="1" x14ac:dyDescent="0.25">
      <c r="A477" s="34" t="s">
        <v>102</v>
      </c>
      <c r="B477" s="41">
        <v>1</v>
      </c>
      <c r="C477" s="41">
        <f t="shared" si="31"/>
        <v>280</v>
      </c>
      <c r="D477" s="41">
        <v>0</v>
      </c>
      <c r="E477" s="41">
        <v>280</v>
      </c>
      <c r="F477" s="42">
        <v>2023.08</v>
      </c>
      <c r="G477" s="49">
        <f t="shared" si="32"/>
        <v>12.114251497005988</v>
      </c>
      <c r="H477" s="42">
        <f t="shared" si="33"/>
        <v>6783.98</v>
      </c>
      <c r="I477" s="42">
        <f t="shared" si="34"/>
        <v>8384.32</v>
      </c>
    </row>
    <row r="478" spans="1:9" ht="16.899999999999999" customHeight="1" x14ac:dyDescent="0.25">
      <c r="A478" s="34" t="s">
        <v>102</v>
      </c>
      <c r="B478" s="41">
        <v>1</v>
      </c>
      <c r="C478" s="41">
        <f t="shared" si="31"/>
        <v>224</v>
      </c>
      <c r="D478" s="41">
        <v>0</v>
      </c>
      <c r="E478" s="41">
        <v>224</v>
      </c>
      <c r="F478" s="42">
        <v>2023.88</v>
      </c>
      <c r="G478" s="49">
        <f t="shared" si="32"/>
        <v>12.119041916167665</v>
      </c>
      <c r="H478" s="42">
        <f t="shared" si="33"/>
        <v>5429.33</v>
      </c>
      <c r="I478" s="42">
        <f t="shared" si="34"/>
        <v>6710.11</v>
      </c>
    </row>
    <row r="479" spans="1:9" ht="16.899999999999999" customHeight="1" x14ac:dyDescent="0.25">
      <c r="A479" s="34" t="s">
        <v>103</v>
      </c>
      <c r="B479" s="41">
        <v>1</v>
      </c>
      <c r="C479" s="41">
        <f t="shared" si="31"/>
        <v>636.5</v>
      </c>
      <c r="D479" s="41">
        <v>607</v>
      </c>
      <c r="E479" s="41">
        <v>29.5</v>
      </c>
      <c r="F479" s="42">
        <v>1693.27</v>
      </c>
      <c r="G479" s="49">
        <f t="shared" si="32"/>
        <v>10.13934131736527</v>
      </c>
      <c r="H479" s="42">
        <f t="shared" si="33"/>
        <v>598.22</v>
      </c>
      <c r="I479" s="42">
        <f t="shared" si="34"/>
        <v>739.34</v>
      </c>
    </row>
    <row r="480" spans="1:9" ht="16.899999999999999" customHeight="1" x14ac:dyDescent="0.25">
      <c r="A480" s="34" t="s">
        <v>103</v>
      </c>
      <c r="B480" s="41">
        <v>1</v>
      </c>
      <c r="C480" s="41">
        <f t="shared" si="31"/>
        <v>689</v>
      </c>
      <c r="D480" s="41">
        <v>607</v>
      </c>
      <c r="E480" s="41">
        <v>82</v>
      </c>
      <c r="F480" s="42">
        <v>1615.4</v>
      </c>
      <c r="G480" s="49">
        <f t="shared" si="32"/>
        <v>9.6730538922155702</v>
      </c>
      <c r="H480" s="42">
        <f t="shared" si="33"/>
        <v>1586.38</v>
      </c>
      <c r="I480" s="42">
        <f t="shared" si="34"/>
        <v>1960.61</v>
      </c>
    </row>
    <row r="481" spans="1:9" ht="16.899999999999999" customHeight="1" x14ac:dyDescent="0.25">
      <c r="A481" s="34" t="s">
        <v>103</v>
      </c>
      <c r="B481" s="41">
        <v>1</v>
      </c>
      <c r="C481" s="41">
        <f t="shared" si="31"/>
        <v>172</v>
      </c>
      <c r="D481" s="41">
        <v>143</v>
      </c>
      <c r="E481" s="41">
        <v>29</v>
      </c>
      <c r="F481" s="42">
        <v>1643.97</v>
      </c>
      <c r="G481" s="49">
        <f t="shared" si="32"/>
        <v>9.844131736526947</v>
      </c>
      <c r="H481" s="42">
        <f t="shared" si="33"/>
        <v>570.96</v>
      </c>
      <c r="I481" s="42">
        <f t="shared" si="34"/>
        <v>705.65</v>
      </c>
    </row>
    <row r="482" spans="1:9" ht="16.899999999999999" customHeight="1" x14ac:dyDescent="0.25">
      <c r="A482" s="34" t="s">
        <v>103</v>
      </c>
      <c r="B482" s="41">
        <v>1</v>
      </c>
      <c r="C482" s="41">
        <f t="shared" si="31"/>
        <v>696.5</v>
      </c>
      <c r="D482" s="41">
        <v>639</v>
      </c>
      <c r="E482" s="41">
        <v>57.5</v>
      </c>
      <c r="F482" s="42">
        <v>1711.21</v>
      </c>
      <c r="G482" s="49">
        <f t="shared" si="32"/>
        <v>10.246766467065868</v>
      </c>
      <c r="H482" s="42">
        <f t="shared" si="33"/>
        <v>1178.3800000000001</v>
      </c>
      <c r="I482" s="42">
        <f t="shared" si="34"/>
        <v>1456.36</v>
      </c>
    </row>
    <row r="483" spans="1:9" ht="16.899999999999999" customHeight="1" x14ac:dyDescent="0.25">
      <c r="A483" s="34" t="s">
        <v>103</v>
      </c>
      <c r="B483" s="41">
        <v>1</v>
      </c>
      <c r="C483" s="41">
        <f t="shared" si="31"/>
        <v>723.75</v>
      </c>
      <c r="D483" s="41">
        <v>639</v>
      </c>
      <c r="E483" s="41">
        <v>84.75</v>
      </c>
      <c r="F483" s="42">
        <v>1699.28</v>
      </c>
      <c r="G483" s="49">
        <f t="shared" si="32"/>
        <v>10.175329341317365</v>
      </c>
      <c r="H483" s="42">
        <f t="shared" si="33"/>
        <v>1724.72</v>
      </c>
      <c r="I483" s="42">
        <f t="shared" si="34"/>
        <v>2131.58</v>
      </c>
    </row>
    <row r="484" spans="1:9" ht="16.899999999999999" customHeight="1" x14ac:dyDescent="0.25">
      <c r="A484" s="34" t="s">
        <v>103</v>
      </c>
      <c r="B484" s="41">
        <v>1</v>
      </c>
      <c r="C484" s="41">
        <f t="shared" si="31"/>
        <v>610.5</v>
      </c>
      <c r="D484" s="41">
        <v>583</v>
      </c>
      <c r="E484" s="41">
        <v>27.5</v>
      </c>
      <c r="F484" s="42">
        <v>1714.76</v>
      </c>
      <c r="G484" s="49">
        <f t="shared" si="32"/>
        <v>10.268023952095808</v>
      </c>
      <c r="H484" s="42">
        <f t="shared" si="33"/>
        <v>564.74</v>
      </c>
      <c r="I484" s="42">
        <f t="shared" si="34"/>
        <v>697.96</v>
      </c>
    </row>
    <row r="485" spans="1:9" ht="16.899999999999999" customHeight="1" x14ac:dyDescent="0.25">
      <c r="A485" s="34" t="s">
        <v>103</v>
      </c>
      <c r="B485" s="41">
        <v>1</v>
      </c>
      <c r="C485" s="41">
        <f t="shared" si="31"/>
        <v>654.5</v>
      </c>
      <c r="D485" s="41">
        <v>608</v>
      </c>
      <c r="E485" s="41">
        <v>46.5</v>
      </c>
      <c r="F485" s="42">
        <v>1608.34</v>
      </c>
      <c r="G485" s="49">
        <f t="shared" si="32"/>
        <v>9.6307784431137726</v>
      </c>
      <c r="H485" s="42">
        <f t="shared" si="33"/>
        <v>895.66</v>
      </c>
      <c r="I485" s="42">
        <f t="shared" si="34"/>
        <v>1106.95</v>
      </c>
    </row>
    <row r="486" spans="1:9" ht="16.899999999999999" customHeight="1" x14ac:dyDescent="0.25">
      <c r="A486" s="34" t="s">
        <v>103</v>
      </c>
      <c r="B486" s="41">
        <v>1</v>
      </c>
      <c r="C486" s="41">
        <f t="shared" si="31"/>
        <v>607.5</v>
      </c>
      <c r="D486" s="41">
        <v>560</v>
      </c>
      <c r="E486" s="41">
        <v>47.5</v>
      </c>
      <c r="F486" s="42">
        <v>1608.44</v>
      </c>
      <c r="G486" s="49">
        <f t="shared" si="32"/>
        <v>9.6313772455089826</v>
      </c>
      <c r="H486" s="42">
        <f t="shared" si="33"/>
        <v>914.98</v>
      </c>
      <c r="I486" s="42">
        <f t="shared" si="34"/>
        <v>1130.82</v>
      </c>
    </row>
    <row r="487" spans="1:9" ht="16.899999999999999" customHeight="1" x14ac:dyDescent="0.25">
      <c r="A487" s="34" t="s">
        <v>103</v>
      </c>
      <c r="B487" s="41">
        <v>1</v>
      </c>
      <c r="C487" s="41">
        <f t="shared" si="31"/>
        <v>675.5</v>
      </c>
      <c r="D487" s="41">
        <v>639</v>
      </c>
      <c r="E487" s="41">
        <v>36.5</v>
      </c>
      <c r="F487" s="42">
        <v>1634.77</v>
      </c>
      <c r="G487" s="49">
        <f t="shared" si="32"/>
        <v>9.7890419161676654</v>
      </c>
      <c r="H487" s="42">
        <f t="shared" si="33"/>
        <v>714.6</v>
      </c>
      <c r="I487" s="42">
        <f t="shared" si="34"/>
        <v>883.17</v>
      </c>
    </row>
    <row r="488" spans="1:9" ht="16.899999999999999" customHeight="1" x14ac:dyDescent="0.25">
      <c r="A488" s="34" t="s">
        <v>103</v>
      </c>
      <c r="B488" s="41">
        <v>1</v>
      </c>
      <c r="C488" s="41">
        <f t="shared" si="31"/>
        <v>299.5</v>
      </c>
      <c r="D488" s="41">
        <v>291.5</v>
      </c>
      <c r="E488" s="41">
        <v>8</v>
      </c>
      <c r="F488" s="42">
        <v>1656.64</v>
      </c>
      <c r="G488" s="49">
        <f t="shared" si="32"/>
        <v>9.92</v>
      </c>
      <c r="H488" s="42">
        <f t="shared" si="33"/>
        <v>158.72</v>
      </c>
      <c r="I488" s="42">
        <f t="shared" si="34"/>
        <v>196.16</v>
      </c>
    </row>
    <row r="489" spans="1:9" ht="16.899999999999999" customHeight="1" x14ac:dyDescent="0.25">
      <c r="A489" s="34" t="s">
        <v>103</v>
      </c>
      <c r="B489" s="41">
        <v>1</v>
      </c>
      <c r="C489" s="41">
        <f t="shared" si="31"/>
        <v>688.5</v>
      </c>
      <c r="D489" s="41">
        <v>663</v>
      </c>
      <c r="E489" s="41">
        <v>25.5</v>
      </c>
      <c r="F489" s="42">
        <v>1649.04</v>
      </c>
      <c r="G489" s="49">
        <f t="shared" si="32"/>
        <v>9.8744910179640719</v>
      </c>
      <c r="H489" s="42">
        <f t="shared" si="33"/>
        <v>503.6</v>
      </c>
      <c r="I489" s="42">
        <f t="shared" si="34"/>
        <v>622.4</v>
      </c>
    </row>
    <row r="490" spans="1:9" ht="16.899999999999999" customHeight="1" x14ac:dyDescent="0.25">
      <c r="A490" s="34" t="s">
        <v>103</v>
      </c>
      <c r="B490" s="41">
        <v>1</v>
      </c>
      <c r="C490" s="41">
        <f t="shared" si="31"/>
        <v>664.5</v>
      </c>
      <c r="D490" s="41">
        <v>599</v>
      </c>
      <c r="E490" s="41">
        <v>65.5</v>
      </c>
      <c r="F490" s="42">
        <v>1637.52</v>
      </c>
      <c r="G490" s="49">
        <f t="shared" si="32"/>
        <v>9.8055089820359278</v>
      </c>
      <c r="H490" s="42">
        <f t="shared" si="33"/>
        <v>1284.52</v>
      </c>
      <c r="I490" s="42">
        <f t="shared" si="34"/>
        <v>1587.54</v>
      </c>
    </row>
    <row r="491" spans="1:9" ht="16.899999999999999" customHeight="1" x14ac:dyDescent="0.25">
      <c r="A491" s="34" t="s">
        <v>104</v>
      </c>
      <c r="B491" s="41">
        <v>1</v>
      </c>
      <c r="C491" s="41">
        <f t="shared" si="31"/>
        <v>587</v>
      </c>
      <c r="D491" s="41">
        <v>512</v>
      </c>
      <c r="E491" s="41">
        <v>75</v>
      </c>
      <c r="F491" s="42">
        <v>1931.48</v>
      </c>
      <c r="G491" s="49">
        <f t="shared" si="32"/>
        <v>11.565748502994012</v>
      </c>
      <c r="H491" s="42">
        <f t="shared" si="33"/>
        <v>1734.86</v>
      </c>
      <c r="I491" s="42">
        <f t="shared" si="34"/>
        <v>2144.11</v>
      </c>
    </row>
    <row r="492" spans="1:9" ht="16.899999999999999" customHeight="1" x14ac:dyDescent="0.25">
      <c r="A492" s="34" t="s">
        <v>105</v>
      </c>
      <c r="B492" s="41">
        <v>1</v>
      </c>
      <c r="C492" s="41">
        <f t="shared" si="31"/>
        <v>699</v>
      </c>
      <c r="D492" s="41">
        <v>663</v>
      </c>
      <c r="E492" s="41">
        <v>36</v>
      </c>
      <c r="F492" s="42">
        <v>3238.86</v>
      </c>
      <c r="G492" s="49">
        <f t="shared" si="32"/>
        <v>19.39437125748503</v>
      </c>
      <c r="H492" s="42">
        <f t="shared" si="33"/>
        <v>1396.39</v>
      </c>
      <c r="I492" s="42">
        <f t="shared" si="34"/>
        <v>1725.8</v>
      </c>
    </row>
    <row r="493" spans="1:9" ht="16.899999999999999" customHeight="1" x14ac:dyDescent="0.25">
      <c r="A493" s="34" t="s">
        <v>106</v>
      </c>
      <c r="B493" s="41">
        <v>1</v>
      </c>
      <c r="C493" s="41">
        <f t="shared" si="31"/>
        <v>467</v>
      </c>
      <c r="D493" s="41">
        <v>416</v>
      </c>
      <c r="E493" s="41">
        <v>51</v>
      </c>
      <c r="F493" s="42">
        <v>3238.85</v>
      </c>
      <c r="G493" s="49">
        <f t="shared" si="32"/>
        <v>19.394311377245508</v>
      </c>
      <c r="H493" s="42">
        <f t="shared" si="33"/>
        <v>1978.22</v>
      </c>
      <c r="I493" s="42">
        <f t="shared" si="34"/>
        <v>2444.88</v>
      </c>
    </row>
    <row r="494" spans="1:9" s="19" customFormat="1" ht="33" x14ac:dyDescent="0.25">
      <c r="A494" s="33" t="s">
        <v>107</v>
      </c>
      <c r="B494" s="46">
        <f>SUM(B495:B795)</f>
        <v>301</v>
      </c>
      <c r="C494" s="46"/>
      <c r="D494" s="46"/>
      <c r="E494" s="46">
        <f>SUM(E495:E795)</f>
        <v>12097.923767212051</v>
      </c>
      <c r="F494" s="45"/>
      <c r="G494" s="45"/>
      <c r="H494" s="45">
        <f>SUM(H495:H795)</f>
        <v>199627.76000000013</v>
      </c>
      <c r="I494" s="45">
        <f>SUM(I495:I795)</f>
        <v>246535.61000000025</v>
      </c>
    </row>
    <row r="495" spans="1:9" ht="16.899999999999999" customHeight="1" x14ac:dyDescent="0.25">
      <c r="A495" s="35" t="s">
        <v>108</v>
      </c>
      <c r="B495" s="41">
        <v>1</v>
      </c>
      <c r="C495" s="41">
        <f>D495+E495</f>
        <v>648</v>
      </c>
      <c r="D495" s="41">
        <v>583</v>
      </c>
      <c r="E495" s="41">
        <v>65</v>
      </c>
      <c r="F495" s="42">
        <v>1328.57</v>
      </c>
      <c r="G495" s="49">
        <f t="shared" si="32"/>
        <v>7.9555089820359282</v>
      </c>
      <c r="H495" s="42">
        <f t="shared" ref="H495:H558" si="35">ROUND(E495*G495*2,2)</f>
        <v>1034.22</v>
      </c>
      <c r="I495" s="42">
        <f t="shared" ref="I495:I528" si="36">ROUND(H495*1.2359,2)</f>
        <v>1278.19</v>
      </c>
    </row>
    <row r="496" spans="1:9" ht="16.899999999999999" customHeight="1" x14ac:dyDescent="0.25">
      <c r="A496" s="35" t="s">
        <v>108</v>
      </c>
      <c r="B496" s="41">
        <v>1</v>
      </c>
      <c r="C496" s="41">
        <f t="shared" ref="C496:C559" si="37">D496+E496</f>
        <v>669</v>
      </c>
      <c r="D496" s="41">
        <v>663</v>
      </c>
      <c r="E496" s="41">
        <v>6</v>
      </c>
      <c r="F496" s="42">
        <v>1160.73</v>
      </c>
      <c r="G496" s="49">
        <f t="shared" si="32"/>
        <v>6.9504790419161679</v>
      </c>
      <c r="H496" s="42">
        <f t="shared" si="35"/>
        <v>83.41</v>
      </c>
      <c r="I496" s="42">
        <f t="shared" si="36"/>
        <v>103.09</v>
      </c>
    </row>
    <row r="497" spans="1:9" ht="16.899999999999999" customHeight="1" x14ac:dyDescent="0.25">
      <c r="A497" s="35" t="s">
        <v>108</v>
      </c>
      <c r="B497" s="41">
        <v>1</v>
      </c>
      <c r="C497" s="41">
        <f t="shared" si="37"/>
        <v>696</v>
      </c>
      <c r="D497" s="41">
        <v>631</v>
      </c>
      <c r="E497" s="41">
        <v>65</v>
      </c>
      <c r="F497" s="42">
        <v>1328.57</v>
      </c>
      <c r="G497" s="49">
        <f t="shared" si="32"/>
        <v>7.9555089820359282</v>
      </c>
      <c r="H497" s="42">
        <f t="shared" si="35"/>
        <v>1034.22</v>
      </c>
      <c r="I497" s="42">
        <f t="shared" si="36"/>
        <v>1278.19</v>
      </c>
    </row>
    <row r="498" spans="1:9" ht="16.899999999999999" customHeight="1" x14ac:dyDescent="0.25">
      <c r="A498" s="35" t="s">
        <v>108</v>
      </c>
      <c r="B498" s="41">
        <v>1</v>
      </c>
      <c r="C498" s="41">
        <f t="shared" si="37"/>
        <v>260.5</v>
      </c>
      <c r="D498" s="41">
        <v>231.5</v>
      </c>
      <c r="E498" s="41">
        <v>29</v>
      </c>
      <c r="F498" s="42">
        <v>1453.53</v>
      </c>
      <c r="G498" s="49">
        <f t="shared" si="32"/>
        <v>8.7037724550898208</v>
      </c>
      <c r="H498" s="42">
        <f t="shared" si="35"/>
        <v>504.82</v>
      </c>
      <c r="I498" s="42">
        <f t="shared" si="36"/>
        <v>623.91</v>
      </c>
    </row>
    <row r="499" spans="1:9" ht="16.899999999999999" customHeight="1" x14ac:dyDescent="0.25">
      <c r="A499" s="35" t="s">
        <v>109</v>
      </c>
      <c r="B499" s="41">
        <v>1</v>
      </c>
      <c r="C499" s="41">
        <f t="shared" si="37"/>
        <v>169.75</v>
      </c>
      <c r="D499" s="41">
        <v>157.75</v>
      </c>
      <c r="E499" s="41">
        <v>12</v>
      </c>
      <c r="F499" s="42">
        <v>1606.98</v>
      </c>
      <c r="G499" s="49">
        <f t="shared" si="32"/>
        <v>9.6226347305389215</v>
      </c>
      <c r="H499" s="42">
        <f t="shared" si="35"/>
        <v>230.94</v>
      </c>
      <c r="I499" s="42">
        <f t="shared" si="36"/>
        <v>285.42</v>
      </c>
    </row>
    <row r="500" spans="1:9" ht="16.899999999999999" customHeight="1" x14ac:dyDescent="0.25">
      <c r="A500" s="35" t="s">
        <v>110</v>
      </c>
      <c r="B500" s="41">
        <v>1</v>
      </c>
      <c r="C500" s="41">
        <f t="shared" si="37"/>
        <v>562</v>
      </c>
      <c r="D500" s="41">
        <v>503</v>
      </c>
      <c r="E500" s="41">
        <v>59</v>
      </c>
      <c r="F500" s="42">
        <v>1431.08</v>
      </c>
      <c r="G500" s="49">
        <f t="shared" si="32"/>
        <v>8.5693413173652697</v>
      </c>
      <c r="H500" s="42">
        <f t="shared" si="35"/>
        <v>1011.18</v>
      </c>
      <c r="I500" s="42">
        <f t="shared" si="36"/>
        <v>1249.72</v>
      </c>
    </row>
    <row r="501" spans="1:9" ht="16.899999999999999" customHeight="1" x14ac:dyDescent="0.25">
      <c r="A501" s="35" t="s">
        <v>111</v>
      </c>
      <c r="B501" s="41">
        <v>1</v>
      </c>
      <c r="C501" s="41">
        <f t="shared" si="37"/>
        <v>715</v>
      </c>
      <c r="D501" s="41">
        <v>607</v>
      </c>
      <c r="E501" s="41">
        <v>108</v>
      </c>
      <c r="F501" s="42">
        <v>1365.55</v>
      </c>
      <c r="G501" s="49">
        <f t="shared" si="32"/>
        <v>8.1769461077844312</v>
      </c>
      <c r="H501" s="42">
        <f t="shared" si="35"/>
        <v>1766.22</v>
      </c>
      <c r="I501" s="42">
        <f t="shared" si="36"/>
        <v>2182.87</v>
      </c>
    </row>
    <row r="502" spans="1:9" ht="16.899999999999999" customHeight="1" x14ac:dyDescent="0.25">
      <c r="A502" s="35" t="s">
        <v>111</v>
      </c>
      <c r="B502" s="41">
        <v>1</v>
      </c>
      <c r="C502" s="41">
        <f t="shared" si="37"/>
        <v>351</v>
      </c>
      <c r="D502" s="41">
        <v>295</v>
      </c>
      <c r="E502" s="41">
        <v>56</v>
      </c>
      <c r="F502" s="42">
        <v>1365.56</v>
      </c>
      <c r="G502" s="49">
        <f t="shared" si="32"/>
        <v>8.1770059880239518</v>
      </c>
      <c r="H502" s="42">
        <f t="shared" si="35"/>
        <v>915.82</v>
      </c>
      <c r="I502" s="42">
        <f t="shared" si="36"/>
        <v>1131.8599999999999</v>
      </c>
    </row>
    <row r="503" spans="1:9" ht="16.899999999999999" customHeight="1" x14ac:dyDescent="0.25">
      <c r="A503" s="35" t="s">
        <v>111</v>
      </c>
      <c r="B503" s="41">
        <v>1</v>
      </c>
      <c r="C503" s="41">
        <f t="shared" si="37"/>
        <v>772</v>
      </c>
      <c r="D503" s="41">
        <v>663</v>
      </c>
      <c r="E503" s="41">
        <v>109</v>
      </c>
      <c r="F503" s="42">
        <v>1365.56</v>
      </c>
      <c r="G503" s="49">
        <f t="shared" si="32"/>
        <v>8.1770059880239518</v>
      </c>
      <c r="H503" s="42">
        <f t="shared" si="35"/>
        <v>1782.59</v>
      </c>
      <c r="I503" s="42">
        <f t="shared" si="36"/>
        <v>2203.1</v>
      </c>
    </row>
    <row r="504" spans="1:9" ht="16.899999999999999" customHeight="1" x14ac:dyDescent="0.25">
      <c r="A504" s="35" t="s">
        <v>111</v>
      </c>
      <c r="B504" s="41">
        <v>1</v>
      </c>
      <c r="C504" s="41">
        <f t="shared" si="37"/>
        <v>396.25</v>
      </c>
      <c r="D504" s="41">
        <v>323.25</v>
      </c>
      <c r="E504" s="41">
        <v>73</v>
      </c>
      <c r="F504" s="42">
        <v>1365.56</v>
      </c>
      <c r="G504" s="49">
        <f t="shared" ref="G504:G567" si="38">F504/167</f>
        <v>8.1770059880239518</v>
      </c>
      <c r="H504" s="42">
        <f t="shared" si="35"/>
        <v>1193.8399999999999</v>
      </c>
      <c r="I504" s="42">
        <f t="shared" si="36"/>
        <v>1475.47</v>
      </c>
    </row>
    <row r="505" spans="1:9" ht="16.899999999999999" customHeight="1" x14ac:dyDescent="0.25">
      <c r="A505" s="35" t="s">
        <v>111</v>
      </c>
      <c r="B505" s="41">
        <v>1</v>
      </c>
      <c r="C505" s="41">
        <f t="shared" si="37"/>
        <v>723</v>
      </c>
      <c r="D505" s="41">
        <v>607</v>
      </c>
      <c r="E505" s="41">
        <v>116</v>
      </c>
      <c r="F505" s="42">
        <v>1365.56</v>
      </c>
      <c r="G505" s="49">
        <f t="shared" si="38"/>
        <v>8.1770059880239518</v>
      </c>
      <c r="H505" s="42">
        <f t="shared" si="35"/>
        <v>1897.07</v>
      </c>
      <c r="I505" s="42">
        <f t="shared" si="36"/>
        <v>2344.59</v>
      </c>
    </row>
    <row r="506" spans="1:9" ht="16.899999999999999" customHeight="1" x14ac:dyDescent="0.25">
      <c r="A506" s="35" t="s">
        <v>112</v>
      </c>
      <c r="B506" s="41">
        <v>1</v>
      </c>
      <c r="C506" s="41">
        <f t="shared" si="37"/>
        <v>601.5</v>
      </c>
      <c r="D506" s="41">
        <v>576</v>
      </c>
      <c r="E506" s="41">
        <v>25.5</v>
      </c>
      <c r="F506" s="42">
        <v>1530.16</v>
      </c>
      <c r="G506" s="49">
        <f t="shared" si="38"/>
        <v>9.1626347305389224</v>
      </c>
      <c r="H506" s="42">
        <f t="shared" si="35"/>
        <v>467.29</v>
      </c>
      <c r="I506" s="42">
        <f t="shared" si="36"/>
        <v>577.52</v>
      </c>
    </row>
    <row r="507" spans="1:9" ht="16.899999999999999" customHeight="1" x14ac:dyDescent="0.25">
      <c r="A507" s="35" t="s">
        <v>112</v>
      </c>
      <c r="B507" s="41">
        <v>1</v>
      </c>
      <c r="C507" s="41">
        <f t="shared" si="37"/>
        <v>180</v>
      </c>
      <c r="D507" s="41">
        <v>176</v>
      </c>
      <c r="E507" s="41">
        <v>4</v>
      </c>
      <c r="F507" s="42">
        <v>1606.96</v>
      </c>
      <c r="G507" s="49">
        <f t="shared" si="38"/>
        <v>9.6225149700598802</v>
      </c>
      <c r="H507" s="42">
        <f t="shared" si="35"/>
        <v>76.98</v>
      </c>
      <c r="I507" s="42">
        <f t="shared" si="36"/>
        <v>95.14</v>
      </c>
    </row>
    <row r="508" spans="1:9" ht="16.899999999999999" customHeight="1" x14ac:dyDescent="0.25">
      <c r="A508" s="35" t="s">
        <v>112</v>
      </c>
      <c r="B508" s="41">
        <v>1</v>
      </c>
      <c r="C508" s="41">
        <f t="shared" si="37"/>
        <v>521</v>
      </c>
      <c r="D508" s="41">
        <v>487</v>
      </c>
      <c r="E508" s="41">
        <v>34</v>
      </c>
      <c r="F508" s="42">
        <v>1606.95</v>
      </c>
      <c r="G508" s="49">
        <f t="shared" si="38"/>
        <v>9.6224550898203596</v>
      </c>
      <c r="H508" s="42">
        <f t="shared" si="35"/>
        <v>654.33000000000004</v>
      </c>
      <c r="I508" s="42">
        <f t="shared" si="36"/>
        <v>808.69</v>
      </c>
    </row>
    <row r="509" spans="1:9" ht="16.899999999999999" customHeight="1" x14ac:dyDescent="0.25">
      <c r="A509" s="35" t="s">
        <v>112</v>
      </c>
      <c r="B509" s="41">
        <v>1</v>
      </c>
      <c r="C509" s="41">
        <f t="shared" si="37"/>
        <v>679</v>
      </c>
      <c r="D509" s="41">
        <v>663</v>
      </c>
      <c r="E509" s="41">
        <v>16</v>
      </c>
      <c r="F509" s="42">
        <v>1606.95</v>
      </c>
      <c r="G509" s="49">
        <f t="shared" si="38"/>
        <v>9.6224550898203596</v>
      </c>
      <c r="H509" s="42">
        <f t="shared" si="35"/>
        <v>307.92</v>
      </c>
      <c r="I509" s="42">
        <f t="shared" si="36"/>
        <v>380.56</v>
      </c>
    </row>
    <row r="510" spans="1:9" ht="16.899999999999999" customHeight="1" x14ac:dyDescent="0.25">
      <c r="A510" s="35" t="s">
        <v>112</v>
      </c>
      <c r="B510" s="41">
        <v>1</v>
      </c>
      <c r="C510" s="41">
        <f t="shared" si="37"/>
        <v>682</v>
      </c>
      <c r="D510" s="41">
        <v>663</v>
      </c>
      <c r="E510" s="41">
        <v>19</v>
      </c>
      <c r="F510" s="42">
        <v>1606.96</v>
      </c>
      <c r="G510" s="49">
        <f t="shared" si="38"/>
        <v>9.6225149700598802</v>
      </c>
      <c r="H510" s="42">
        <f t="shared" si="35"/>
        <v>365.66</v>
      </c>
      <c r="I510" s="42">
        <f t="shared" si="36"/>
        <v>451.92</v>
      </c>
    </row>
    <row r="511" spans="1:9" ht="16.899999999999999" customHeight="1" x14ac:dyDescent="0.25">
      <c r="A511" s="35" t="s">
        <v>112</v>
      </c>
      <c r="B511" s="41">
        <v>1</v>
      </c>
      <c r="C511" s="41">
        <f t="shared" si="37"/>
        <v>706</v>
      </c>
      <c r="D511" s="41">
        <v>631</v>
      </c>
      <c r="E511" s="41">
        <v>75</v>
      </c>
      <c r="F511" s="42">
        <v>1530.16</v>
      </c>
      <c r="G511" s="49">
        <f t="shared" si="38"/>
        <v>9.1626347305389224</v>
      </c>
      <c r="H511" s="42">
        <f t="shared" si="35"/>
        <v>1374.4</v>
      </c>
      <c r="I511" s="42">
        <f t="shared" si="36"/>
        <v>1698.62</v>
      </c>
    </row>
    <row r="512" spans="1:9" ht="16.899999999999999" customHeight="1" x14ac:dyDescent="0.25">
      <c r="A512" s="35" t="s">
        <v>112</v>
      </c>
      <c r="B512" s="41">
        <v>1</v>
      </c>
      <c r="C512" s="41">
        <f t="shared" si="37"/>
        <v>630</v>
      </c>
      <c r="D512" s="41">
        <v>479</v>
      </c>
      <c r="E512" s="41">
        <v>151</v>
      </c>
      <c r="F512" s="42">
        <v>1606.96</v>
      </c>
      <c r="G512" s="49">
        <f t="shared" si="38"/>
        <v>9.6225149700598802</v>
      </c>
      <c r="H512" s="42">
        <f t="shared" si="35"/>
        <v>2906</v>
      </c>
      <c r="I512" s="42">
        <f t="shared" si="36"/>
        <v>3591.53</v>
      </c>
    </row>
    <row r="513" spans="1:9" ht="16.899999999999999" customHeight="1" x14ac:dyDescent="0.25">
      <c r="A513" s="35" t="s">
        <v>112</v>
      </c>
      <c r="B513" s="41">
        <v>1</v>
      </c>
      <c r="C513" s="41">
        <f t="shared" si="37"/>
        <v>576</v>
      </c>
      <c r="D513" s="41">
        <v>519</v>
      </c>
      <c r="E513" s="41">
        <v>57</v>
      </c>
      <c r="F513" s="42">
        <v>1606.95</v>
      </c>
      <c r="G513" s="49">
        <f t="shared" si="38"/>
        <v>9.6224550898203596</v>
      </c>
      <c r="H513" s="42">
        <f t="shared" si="35"/>
        <v>1096.96</v>
      </c>
      <c r="I513" s="42">
        <f t="shared" si="36"/>
        <v>1355.73</v>
      </c>
    </row>
    <row r="514" spans="1:9" ht="16.899999999999999" customHeight="1" x14ac:dyDescent="0.25">
      <c r="A514" s="35" t="s">
        <v>113</v>
      </c>
      <c r="B514" s="41">
        <v>1</v>
      </c>
      <c r="C514" s="41">
        <f t="shared" si="37"/>
        <v>619</v>
      </c>
      <c r="D514" s="41">
        <v>599</v>
      </c>
      <c r="E514" s="41">
        <v>20</v>
      </c>
      <c r="F514" s="42">
        <v>1213.4100000000001</v>
      </c>
      <c r="G514" s="49">
        <f t="shared" si="38"/>
        <v>7.2659281437125758</v>
      </c>
      <c r="H514" s="42">
        <f t="shared" si="35"/>
        <v>290.64</v>
      </c>
      <c r="I514" s="42">
        <f t="shared" si="36"/>
        <v>359.2</v>
      </c>
    </row>
    <row r="515" spans="1:9" ht="16.899999999999999" customHeight="1" x14ac:dyDescent="0.25">
      <c r="A515" s="35" t="s">
        <v>113</v>
      </c>
      <c r="B515" s="41">
        <v>1</v>
      </c>
      <c r="C515" s="41">
        <f t="shared" si="37"/>
        <v>517.5</v>
      </c>
      <c r="D515" s="41">
        <v>511</v>
      </c>
      <c r="E515" s="41">
        <v>6.5</v>
      </c>
      <c r="F515" s="42">
        <v>1194.95</v>
      </c>
      <c r="G515" s="49">
        <f t="shared" si="38"/>
        <v>7.1553892215568862</v>
      </c>
      <c r="H515" s="42">
        <f t="shared" si="35"/>
        <v>93.02</v>
      </c>
      <c r="I515" s="42">
        <f t="shared" si="36"/>
        <v>114.96</v>
      </c>
    </row>
    <row r="516" spans="1:9" ht="16.899999999999999" customHeight="1" x14ac:dyDescent="0.25">
      <c r="A516" s="35" t="s">
        <v>113</v>
      </c>
      <c r="B516" s="41">
        <v>1</v>
      </c>
      <c r="C516" s="41">
        <f t="shared" si="37"/>
        <v>645.5</v>
      </c>
      <c r="D516" s="41">
        <v>623</v>
      </c>
      <c r="E516" s="41">
        <v>22.5</v>
      </c>
      <c r="F516" s="42">
        <v>1191.6400000000001</v>
      </c>
      <c r="G516" s="49">
        <f t="shared" si="38"/>
        <v>7.1355688622754494</v>
      </c>
      <c r="H516" s="42">
        <f t="shared" si="35"/>
        <v>321.10000000000002</v>
      </c>
      <c r="I516" s="42">
        <f t="shared" si="36"/>
        <v>396.85</v>
      </c>
    </row>
    <row r="517" spans="1:9" ht="16.899999999999999" customHeight="1" x14ac:dyDescent="0.25">
      <c r="A517" s="35" t="s">
        <v>113</v>
      </c>
      <c r="B517" s="41">
        <v>1</v>
      </c>
      <c r="C517" s="41">
        <f t="shared" si="37"/>
        <v>764</v>
      </c>
      <c r="D517" s="41">
        <v>663</v>
      </c>
      <c r="E517" s="41">
        <v>101</v>
      </c>
      <c r="F517" s="42">
        <v>1188.46</v>
      </c>
      <c r="G517" s="49">
        <f t="shared" si="38"/>
        <v>7.1165269461077845</v>
      </c>
      <c r="H517" s="42">
        <f t="shared" si="35"/>
        <v>1437.54</v>
      </c>
      <c r="I517" s="42">
        <f t="shared" si="36"/>
        <v>1776.66</v>
      </c>
    </row>
    <row r="518" spans="1:9" ht="16.899999999999999" customHeight="1" x14ac:dyDescent="0.25">
      <c r="A518" s="35" t="s">
        <v>113</v>
      </c>
      <c r="B518" s="41">
        <v>1</v>
      </c>
      <c r="C518" s="41">
        <f t="shared" si="37"/>
        <v>644</v>
      </c>
      <c r="D518" s="41">
        <v>615</v>
      </c>
      <c r="E518" s="41">
        <v>29</v>
      </c>
      <c r="F518" s="42">
        <v>1212.46</v>
      </c>
      <c r="G518" s="49">
        <f t="shared" si="38"/>
        <v>7.2602395209580841</v>
      </c>
      <c r="H518" s="42">
        <f t="shared" si="35"/>
        <v>421.09</v>
      </c>
      <c r="I518" s="42">
        <f t="shared" si="36"/>
        <v>520.42999999999995</v>
      </c>
    </row>
    <row r="519" spans="1:9" ht="16.899999999999999" customHeight="1" x14ac:dyDescent="0.25">
      <c r="A519" s="35" t="s">
        <v>113</v>
      </c>
      <c r="B519" s="41">
        <v>1</v>
      </c>
      <c r="C519" s="41">
        <f t="shared" si="37"/>
        <v>610</v>
      </c>
      <c r="D519" s="41">
        <v>567</v>
      </c>
      <c r="E519" s="41">
        <v>43</v>
      </c>
      <c r="F519" s="42">
        <v>1191.72</v>
      </c>
      <c r="G519" s="49">
        <f t="shared" si="38"/>
        <v>7.1360479041916172</v>
      </c>
      <c r="H519" s="42">
        <f t="shared" si="35"/>
        <v>613.70000000000005</v>
      </c>
      <c r="I519" s="42">
        <f t="shared" si="36"/>
        <v>758.47</v>
      </c>
    </row>
    <row r="520" spans="1:9" ht="16.899999999999999" customHeight="1" x14ac:dyDescent="0.25">
      <c r="A520" s="35" t="s">
        <v>113</v>
      </c>
      <c r="B520" s="41">
        <v>1</v>
      </c>
      <c r="C520" s="41">
        <f t="shared" si="37"/>
        <v>672</v>
      </c>
      <c r="D520" s="41">
        <v>663</v>
      </c>
      <c r="E520" s="41">
        <v>9</v>
      </c>
      <c r="F520" s="42">
        <v>1195.02</v>
      </c>
      <c r="G520" s="49">
        <f t="shared" si="38"/>
        <v>7.1558083832335324</v>
      </c>
      <c r="H520" s="42">
        <f t="shared" si="35"/>
        <v>128.80000000000001</v>
      </c>
      <c r="I520" s="42">
        <f t="shared" si="36"/>
        <v>159.18</v>
      </c>
    </row>
    <row r="521" spans="1:9" ht="16.899999999999999" customHeight="1" x14ac:dyDescent="0.25">
      <c r="A521" s="35" t="s">
        <v>113</v>
      </c>
      <c r="B521" s="41">
        <v>1</v>
      </c>
      <c r="C521" s="41">
        <f t="shared" si="37"/>
        <v>626.5</v>
      </c>
      <c r="D521" s="41">
        <v>623</v>
      </c>
      <c r="E521" s="41">
        <v>3.5</v>
      </c>
      <c r="F521" s="42">
        <v>1194.77</v>
      </c>
      <c r="G521" s="49">
        <f t="shared" si="38"/>
        <v>7.1543113772455085</v>
      </c>
      <c r="H521" s="42">
        <f t="shared" si="35"/>
        <v>50.08</v>
      </c>
      <c r="I521" s="42">
        <f t="shared" si="36"/>
        <v>61.89</v>
      </c>
    </row>
    <row r="522" spans="1:9" ht="16.899999999999999" customHeight="1" x14ac:dyDescent="0.25">
      <c r="A522" s="35" t="s">
        <v>113</v>
      </c>
      <c r="B522" s="41">
        <v>1</v>
      </c>
      <c r="C522" s="41">
        <f t="shared" si="37"/>
        <v>504.5</v>
      </c>
      <c r="D522" s="41">
        <v>495</v>
      </c>
      <c r="E522" s="41">
        <v>9.5</v>
      </c>
      <c r="F522" s="42">
        <v>1188.3399999999999</v>
      </c>
      <c r="G522" s="49">
        <f t="shared" si="38"/>
        <v>7.1158083832335324</v>
      </c>
      <c r="H522" s="42">
        <f t="shared" si="35"/>
        <v>135.19999999999999</v>
      </c>
      <c r="I522" s="42">
        <f t="shared" si="36"/>
        <v>167.09</v>
      </c>
    </row>
    <row r="523" spans="1:9" ht="16.899999999999999" customHeight="1" x14ac:dyDescent="0.25">
      <c r="A523" s="35" t="s">
        <v>113</v>
      </c>
      <c r="B523" s="41">
        <v>1</v>
      </c>
      <c r="C523" s="41">
        <f t="shared" si="37"/>
        <v>627</v>
      </c>
      <c r="D523" s="41">
        <v>615</v>
      </c>
      <c r="E523" s="41">
        <v>12</v>
      </c>
      <c r="F523" s="42">
        <v>1189.96</v>
      </c>
      <c r="G523" s="49">
        <f t="shared" si="38"/>
        <v>7.1255089820359281</v>
      </c>
      <c r="H523" s="42">
        <f t="shared" si="35"/>
        <v>171.01</v>
      </c>
      <c r="I523" s="42">
        <f t="shared" si="36"/>
        <v>211.35</v>
      </c>
    </row>
    <row r="524" spans="1:9" ht="16.899999999999999" customHeight="1" x14ac:dyDescent="0.25">
      <c r="A524" s="35" t="s">
        <v>113</v>
      </c>
      <c r="B524" s="41">
        <v>1</v>
      </c>
      <c r="C524" s="41">
        <f t="shared" si="37"/>
        <v>695</v>
      </c>
      <c r="D524" s="41">
        <v>663</v>
      </c>
      <c r="E524" s="41">
        <v>32</v>
      </c>
      <c r="F524" s="42">
        <v>1211.68</v>
      </c>
      <c r="G524" s="49">
        <f t="shared" si="38"/>
        <v>7.2555688622754495</v>
      </c>
      <c r="H524" s="42">
        <f t="shared" si="35"/>
        <v>464.36</v>
      </c>
      <c r="I524" s="42">
        <f t="shared" si="36"/>
        <v>573.9</v>
      </c>
    </row>
    <row r="525" spans="1:9" ht="16.899999999999999" customHeight="1" x14ac:dyDescent="0.25">
      <c r="A525" s="35" t="s">
        <v>113</v>
      </c>
      <c r="B525" s="41">
        <v>1</v>
      </c>
      <c r="C525" s="41">
        <f t="shared" si="37"/>
        <v>639</v>
      </c>
      <c r="D525" s="41">
        <v>631</v>
      </c>
      <c r="E525" s="41">
        <v>8</v>
      </c>
      <c r="F525" s="42">
        <v>1194.17</v>
      </c>
      <c r="G525" s="49">
        <f t="shared" si="38"/>
        <v>7.1507185628742516</v>
      </c>
      <c r="H525" s="42">
        <f t="shared" si="35"/>
        <v>114.41</v>
      </c>
      <c r="I525" s="42">
        <f t="shared" si="36"/>
        <v>141.4</v>
      </c>
    </row>
    <row r="526" spans="1:9" ht="16.899999999999999" customHeight="1" x14ac:dyDescent="0.25">
      <c r="A526" s="35" t="s">
        <v>113</v>
      </c>
      <c r="B526" s="41">
        <v>1</v>
      </c>
      <c r="C526" s="41">
        <f t="shared" si="37"/>
        <v>664</v>
      </c>
      <c r="D526" s="41">
        <v>663</v>
      </c>
      <c r="E526" s="41">
        <v>1</v>
      </c>
      <c r="F526" s="42">
        <v>1217.43</v>
      </c>
      <c r="G526" s="49">
        <f t="shared" si="38"/>
        <v>7.29</v>
      </c>
      <c r="H526" s="42">
        <f t="shared" si="35"/>
        <v>14.58</v>
      </c>
      <c r="I526" s="42">
        <f t="shared" si="36"/>
        <v>18.02</v>
      </c>
    </row>
    <row r="527" spans="1:9" ht="16.899999999999999" customHeight="1" x14ac:dyDescent="0.25">
      <c r="A527" s="35" t="s">
        <v>113</v>
      </c>
      <c r="B527" s="41">
        <v>1</v>
      </c>
      <c r="C527" s="41">
        <f t="shared" si="37"/>
        <v>586</v>
      </c>
      <c r="D527" s="41">
        <v>559</v>
      </c>
      <c r="E527" s="41">
        <v>27</v>
      </c>
      <c r="F527" s="42">
        <v>1211.9000000000001</v>
      </c>
      <c r="G527" s="49">
        <f t="shared" si="38"/>
        <v>7.2568862275449106</v>
      </c>
      <c r="H527" s="42">
        <f t="shared" si="35"/>
        <v>391.87</v>
      </c>
      <c r="I527" s="42">
        <f t="shared" si="36"/>
        <v>484.31</v>
      </c>
    </row>
    <row r="528" spans="1:9" ht="16.899999999999999" customHeight="1" x14ac:dyDescent="0.25">
      <c r="A528" s="35" t="s">
        <v>113</v>
      </c>
      <c r="B528" s="41">
        <v>1</v>
      </c>
      <c r="C528" s="41">
        <f t="shared" si="37"/>
        <v>624.5</v>
      </c>
      <c r="D528" s="41">
        <v>583</v>
      </c>
      <c r="E528" s="41">
        <v>41.5</v>
      </c>
      <c r="F528" s="42">
        <v>1186.67</v>
      </c>
      <c r="G528" s="49">
        <f t="shared" si="38"/>
        <v>7.1058083832335335</v>
      </c>
      <c r="H528" s="42">
        <f t="shared" si="35"/>
        <v>589.78</v>
      </c>
      <c r="I528" s="42">
        <f t="shared" si="36"/>
        <v>728.91</v>
      </c>
    </row>
    <row r="529" spans="1:9" ht="16.899999999999999" customHeight="1" x14ac:dyDescent="0.25">
      <c r="A529" s="35" t="s">
        <v>113</v>
      </c>
      <c r="B529" s="41">
        <v>1</v>
      </c>
      <c r="C529" s="41">
        <f t="shared" si="37"/>
        <v>442</v>
      </c>
      <c r="D529" s="41">
        <v>423</v>
      </c>
      <c r="E529" s="41">
        <v>19</v>
      </c>
      <c r="F529" s="42">
        <v>1192.3800000000001</v>
      </c>
      <c r="G529" s="49">
        <f t="shared" si="38"/>
        <v>7.1400000000000006</v>
      </c>
      <c r="H529" s="42">
        <f t="shared" si="35"/>
        <v>271.32</v>
      </c>
      <c r="I529" s="48">
        <f>ROUND(H529*1.2077,2)</f>
        <v>327.67</v>
      </c>
    </row>
    <row r="530" spans="1:9" ht="16.899999999999999" customHeight="1" x14ac:dyDescent="0.25">
      <c r="A530" s="35" t="s">
        <v>113</v>
      </c>
      <c r="B530" s="41">
        <v>1</v>
      </c>
      <c r="C530" s="41">
        <f t="shared" si="37"/>
        <v>635.5</v>
      </c>
      <c r="D530" s="41">
        <v>559</v>
      </c>
      <c r="E530" s="41">
        <v>76.5</v>
      </c>
      <c r="F530" s="42">
        <v>1188.08</v>
      </c>
      <c r="G530" s="49">
        <f t="shared" si="38"/>
        <v>7.1142514970059878</v>
      </c>
      <c r="H530" s="42">
        <f t="shared" si="35"/>
        <v>1088.48</v>
      </c>
      <c r="I530" s="42">
        <f t="shared" ref="I530:I549" si="39">ROUND(H530*1.2359,2)</f>
        <v>1345.25</v>
      </c>
    </row>
    <row r="531" spans="1:9" ht="16.899999999999999" customHeight="1" x14ac:dyDescent="0.25">
      <c r="A531" s="35" t="s">
        <v>113</v>
      </c>
      <c r="B531" s="41">
        <v>1</v>
      </c>
      <c r="C531" s="41">
        <f t="shared" si="37"/>
        <v>646</v>
      </c>
      <c r="D531" s="41">
        <v>639</v>
      </c>
      <c r="E531" s="41">
        <v>7</v>
      </c>
      <c r="F531" s="42">
        <v>1188.0899999999999</v>
      </c>
      <c r="G531" s="49">
        <f t="shared" si="38"/>
        <v>7.1143113772455084</v>
      </c>
      <c r="H531" s="42">
        <f t="shared" si="35"/>
        <v>99.6</v>
      </c>
      <c r="I531" s="42">
        <f t="shared" si="39"/>
        <v>123.1</v>
      </c>
    </row>
    <row r="532" spans="1:9" ht="16.899999999999999" customHeight="1" x14ac:dyDescent="0.25">
      <c r="A532" s="35" t="s">
        <v>114</v>
      </c>
      <c r="B532" s="41">
        <v>1</v>
      </c>
      <c r="C532" s="41">
        <f t="shared" si="37"/>
        <v>667</v>
      </c>
      <c r="D532" s="41">
        <v>663</v>
      </c>
      <c r="E532" s="41">
        <v>4</v>
      </c>
      <c r="F532" s="42">
        <v>913.46</v>
      </c>
      <c r="G532" s="49">
        <f t="shared" si="38"/>
        <v>5.469820359281437</v>
      </c>
      <c r="H532" s="42">
        <f t="shared" si="35"/>
        <v>43.76</v>
      </c>
      <c r="I532" s="42">
        <f t="shared" si="39"/>
        <v>54.08</v>
      </c>
    </row>
    <row r="533" spans="1:9" ht="16.899999999999999" customHeight="1" x14ac:dyDescent="0.25">
      <c r="A533" s="35" t="s">
        <v>114</v>
      </c>
      <c r="B533" s="41">
        <v>1</v>
      </c>
      <c r="C533" s="41">
        <f t="shared" si="37"/>
        <v>335</v>
      </c>
      <c r="D533" s="41">
        <v>327</v>
      </c>
      <c r="E533" s="41">
        <v>8</v>
      </c>
      <c r="F533" s="42">
        <v>1049.3699999999999</v>
      </c>
      <c r="G533" s="49">
        <f t="shared" si="38"/>
        <v>6.2836526946107778</v>
      </c>
      <c r="H533" s="42">
        <f t="shared" si="35"/>
        <v>100.54</v>
      </c>
      <c r="I533" s="42">
        <f t="shared" si="39"/>
        <v>124.26</v>
      </c>
    </row>
    <row r="534" spans="1:9" ht="16.899999999999999" customHeight="1" x14ac:dyDescent="0.25">
      <c r="A534" s="35" t="s">
        <v>114</v>
      </c>
      <c r="B534" s="41">
        <v>1</v>
      </c>
      <c r="C534" s="41">
        <f t="shared" si="37"/>
        <v>587</v>
      </c>
      <c r="D534" s="41">
        <v>583</v>
      </c>
      <c r="E534" s="41">
        <v>4</v>
      </c>
      <c r="F534" s="42">
        <v>1049.3699999999999</v>
      </c>
      <c r="G534" s="49">
        <f t="shared" si="38"/>
        <v>6.2836526946107778</v>
      </c>
      <c r="H534" s="42">
        <f t="shared" si="35"/>
        <v>50.27</v>
      </c>
      <c r="I534" s="42">
        <f t="shared" si="39"/>
        <v>62.13</v>
      </c>
    </row>
    <row r="535" spans="1:9" ht="16.899999999999999" customHeight="1" x14ac:dyDescent="0.25">
      <c r="A535" s="35" t="s">
        <v>114</v>
      </c>
      <c r="B535" s="41">
        <v>1</v>
      </c>
      <c r="C535" s="41">
        <f t="shared" si="37"/>
        <v>295.5</v>
      </c>
      <c r="D535" s="41">
        <v>291.5</v>
      </c>
      <c r="E535" s="41">
        <v>4</v>
      </c>
      <c r="F535" s="42">
        <v>950.98</v>
      </c>
      <c r="G535" s="49">
        <f t="shared" si="38"/>
        <v>5.6944910179640722</v>
      </c>
      <c r="H535" s="42">
        <f t="shared" si="35"/>
        <v>45.56</v>
      </c>
      <c r="I535" s="42">
        <f t="shared" si="39"/>
        <v>56.31</v>
      </c>
    </row>
    <row r="536" spans="1:9" ht="16.899999999999999" customHeight="1" x14ac:dyDescent="0.25">
      <c r="A536" s="35" t="s">
        <v>114</v>
      </c>
      <c r="B536" s="41">
        <v>1</v>
      </c>
      <c r="C536" s="41">
        <f t="shared" si="37"/>
        <v>512</v>
      </c>
      <c r="D536" s="41">
        <v>480</v>
      </c>
      <c r="E536" s="41">
        <v>32</v>
      </c>
      <c r="F536" s="42">
        <v>1049.3599999999999</v>
      </c>
      <c r="G536" s="49">
        <f t="shared" si="38"/>
        <v>6.2835928143712572</v>
      </c>
      <c r="H536" s="42">
        <f t="shared" si="35"/>
        <v>402.15</v>
      </c>
      <c r="I536" s="42">
        <f t="shared" si="39"/>
        <v>497.02</v>
      </c>
    </row>
    <row r="537" spans="1:9" ht="16.899999999999999" customHeight="1" x14ac:dyDescent="0.25">
      <c r="A537" s="35" t="s">
        <v>114</v>
      </c>
      <c r="B537" s="41">
        <v>1</v>
      </c>
      <c r="C537" s="41">
        <f t="shared" si="37"/>
        <v>657</v>
      </c>
      <c r="D537" s="41">
        <v>599</v>
      </c>
      <c r="E537" s="41">
        <v>58</v>
      </c>
      <c r="F537" s="42">
        <v>1064.25</v>
      </c>
      <c r="G537" s="49">
        <f t="shared" si="38"/>
        <v>6.3727544910179637</v>
      </c>
      <c r="H537" s="42">
        <f t="shared" si="35"/>
        <v>739.24</v>
      </c>
      <c r="I537" s="42">
        <f t="shared" si="39"/>
        <v>913.63</v>
      </c>
    </row>
    <row r="538" spans="1:9" ht="16.899999999999999" customHeight="1" x14ac:dyDescent="0.25">
      <c r="A538" s="35" t="s">
        <v>114</v>
      </c>
      <c r="B538" s="41">
        <v>1</v>
      </c>
      <c r="C538" s="41">
        <f t="shared" si="37"/>
        <v>630</v>
      </c>
      <c r="D538" s="41">
        <v>519</v>
      </c>
      <c r="E538" s="41">
        <v>111</v>
      </c>
      <c r="F538" s="42">
        <v>1085.68</v>
      </c>
      <c r="G538" s="49">
        <f t="shared" si="38"/>
        <v>6.5010778443113777</v>
      </c>
      <c r="H538" s="42">
        <f t="shared" si="35"/>
        <v>1443.24</v>
      </c>
      <c r="I538" s="42">
        <f t="shared" si="39"/>
        <v>1783.7</v>
      </c>
    </row>
    <row r="539" spans="1:9" ht="16.899999999999999" customHeight="1" x14ac:dyDescent="0.25">
      <c r="A539" s="35" t="s">
        <v>114</v>
      </c>
      <c r="B539" s="41">
        <v>1</v>
      </c>
      <c r="C539" s="41">
        <f t="shared" si="37"/>
        <v>335.5</v>
      </c>
      <c r="D539" s="41">
        <v>331.5</v>
      </c>
      <c r="E539" s="41">
        <v>4</v>
      </c>
      <c r="F539" s="42">
        <v>929.72</v>
      </c>
      <c r="G539" s="49">
        <f t="shared" si="38"/>
        <v>5.5671856287425152</v>
      </c>
      <c r="H539" s="42">
        <f t="shared" si="35"/>
        <v>44.54</v>
      </c>
      <c r="I539" s="42">
        <f t="shared" si="39"/>
        <v>55.05</v>
      </c>
    </row>
    <row r="540" spans="1:9" ht="16.899999999999999" customHeight="1" x14ac:dyDescent="0.25">
      <c r="A540" s="35" t="s">
        <v>114</v>
      </c>
      <c r="B540" s="41">
        <v>1</v>
      </c>
      <c r="C540" s="41">
        <f t="shared" si="37"/>
        <v>563</v>
      </c>
      <c r="D540" s="41">
        <v>559</v>
      </c>
      <c r="E540" s="41">
        <v>4</v>
      </c>
      <c r="F540" s="42">
        <v>1034.3499999999999</v>
      </c>
      <c r="G540" s="49">
        <f t="shared" si="38"/>
        <v>6.1937125748502986</v>
      </c>
      <c r="H540" s="42">
        <f t="shared" si="35"/>
        <v>49.55</v>
      </c>
      <c r="I540" s="42">
        <f t="shared" si="39"/>
        <v>61.24</v>
      </c>
    </row>
    <row r="541" spans="1:9" ht="16.899999999999999" customHeight="1" x14ac:dyDescent="0.25">
      <c r="A541" s="35" t="s">
        <v>115</v>
      </c>
      <c r="B541" s="41">
        <v>1</v>
      </c>
      <c r="C541" s="41">
        <f t="shared" si="37"/>
        <v>663</v>
      </c>
      <c r="D541" s="41">
        <v>575</v>
      </c>
      <c r="E541" s="41">
        <v>88</v>
      </c>
      <c r="F541" s="42">
        <v>1458.4</v>
      </c>
      <c r="G541" s="49">
        <f t="shared" si="38"/>
        <v>8.7329341317365277</v>
      </c>
      <c r="H541" s="42">
        <f t="shared" si="35"/>
        <v>1537</v>
      </c>
      <c r="I541" s="42">
        <f t="shared" si="39"/>
        <v>1899.58</v>
      </c>
    </row>
    <row r="542" spans="1:9" ht="16.899999999999999" customHeight="1" x14ac:dyDescent="0.25">
      <c r="A542" s="35" t="s">
        <v>115</v>
      </c>
      <c r="B542" s="41">
        <v>1</v>
      </c>
      <c r="C542" s="41">
        <f t="shared" si="37"/>
        <v>768</v>
      </c>
      <c r="D542" s="41">
        <v>663</v>
      </c>
      <c r="E542" s="41">
        <v>105</v>
      </c>
      <c r="F542" s="42">
        <v>1438.73</v>
      </c>
      <c r="G542" s="49">
        <f t="shared" si="38"/>
        <v>8.6151497005988027</v>
      </c>
      <c r="H542" s="42">
        <f t="shared" si="35"/>
        <v>1809.18</v>
      </c>
      <c r="I542" s="42">
        <f t="shared" si="39"/>
        <v>2235.9699999999998</v>
      </c>
    </row>
    <row r="543" spans="1:9" ht="16.899999999999999" customHeight="1" x14ac:dyDescent="0.25">
      <c r="A543" s="35" t="s">
        <v>115</v>
      </c>
      <c r="B543" s="41">
        <v>1</v>
      </c>
      <c r="C543" s="41">
        <f t="shared" si="37"/>
        <v>476</v>
      </c>
      <c r="D543" s="41">
        <v>360</v>
      </c>
      <c r="E543" s="41">
        <v>116</v>
      </c>
      <c r="F543" s="42">
        <v>1417.08</v>
      </c>
      <c r="G543" s="49">
        <f t="shared" si="38"/>
        <v>8.4855089820359275</v>
      </c>
      <c r="H543" s="42">
        <f t="shared" si="35"/>
        <v>1968.64</v>
      </c>
      <c r="I543" s="42">
        <f t="shared" si="39"/>
        <v>2433.04</v>
      </c>
    </row>
    <row r="544" spans="1:9" ht="16.899999999999999" customHeight="1" x14ac:dyDescent="0.25">
      <c r="A544" s="35" t="s">
        <v>115</v>
      </c>
      <c r="B544" s="41">
        <v>1</v>
      </c>
      <c r="C544" s="41">
        <f t="shared" si="37"/>
        <v>743</v>
      </c>
      <c r="D544" s="41">
        <v>663</v>
      </c>
      <c r="E544" s="41">
        <v>80</v>
      </c>
      <c r="F544" s="42">
        <v>1472.77</v>
      </c>
      <c r="G544" s="49">
        <f t="shared" si="38"/>
        <v>8.8189820359281441</v>
      </c>
      <c r="H544" s="42">
        <f t="shared" si="35"/>
        <v>1411.04</v>
      </c>
      <c r="I544" s="42">
        <f t="shared" si="39"/>
        <v>1743.9</v>
      </c>
    </row>
    <row r="545" spans="1:9" ht="16.899999999999999" customHeight="1" x14ac:dyDescent="0.25">
      <c r="A545" s="35" t="s">
        <v>115</v>
      </c>
      <c r="B545" s="41">
        <v>1</v>
      </c>
      <c r="C545" s="41">
        <f t="shared" si="37"/>
        <v>696</v>
      </c>
      <c r="D545" s="41">
        <v>663</v>
      </c>
      <c r="E545" s="41">
        <v>33</v>
      </c>
      <c r="F545" s="42">
        <v>1485.95</v>
      </c>
      <c r="G545" s="49">
        <f t="shared" si="38"/>
        <v>8.8979041916167674</v>
      </c>
      <c r="H545" s="42">
        <f t="shared" si="35"/>
        <v>587.26</v>
      </c>
      <c r="I545" s="42">
        <f t="shared" si="39"/>
        <v>725.79</v>
      </c>
    </row>
    <row r="546" spans="1:9" ht="16.899999999999999" customHeight="1" x14ac:dyDescent="0.25">
      <c r="A546" s="35" t="s">
        <v>115</v>
      </c>
      <c r="B546" s="41">
        <v>1</v>
      </c>
      <c r="C546" s="41">
        <f t="shared" si="37"/>
        <v>232</v>
      </c>
      <c r="D546" s="41">
        <v>0</v>
      </c>
      <c r="E546" s="41">
        <v>232</v>
      </c>
      <c r="F546" s="42">
        <v>1439.81</v>
      </c>
      <c r="G546" s="49">
        <f t="shared" si="38"/>
        <v>8.6216167664670653</v>
      </c>
      <c r="H546" s="42">
        <f t="shared" si="35"/>
        <v>4000.43</v>
      </c>
      <c r="I546" s="42">
        <f t="shared" si="39"/>
        <v>4944.13</v>
      </c>
    </row>
    <row r="547" spans="1:9" ht="16.899999999999999" customHeight="1" x14ac:dyDescent="0.25">
      <c r="A547" s="35" t="s">
        <v>115</v>
      </c>
      <c r="B547" s="41">
        <v>1</v>
      </c>
      <c r="C547" s="41">
        <f t="shared" si="37"/>
        <v>648</v>
      </c>
      <c r="D547" s="41">
        <v>599</v>
      </c>
      <c r="E547" s="41">
        <v>49</v>
      </c>
      <c r="F547" s="42">
        <v>1463.47</v>
      </c>
      <c r="G547" s="49">
        <f t="shared" si="38"/>
        <v>8.7632934131736526</v>
      </c>
      <c r="H547" s="42">
        <f t="shared" si="35"/>
        <v>858.8</v>
      </c>
      <c r="I547" s="42">
        <f t="shared" si="39"/>
        <v>1061.3900000000001</v>
      </c>
    </row>
    <row r="548" spans="1:9" ht="16.899999999999999" customHeight="1" x14ac:dyDescent="0.25">
      <c r="A548" s="35" t="s">
        <v>115</v>
      </c>
      <c r="B548" s="41">
        <v>1</v>
      </c>
      <c r="C548" s="41">
        <f t="shared" si="37"/>
        <v>164</v>
      </c>
      <c r="D548" s="41">
        <v>0</v>
      </c>
      <c r="E548" s="41">
        <v>164</v>
      </c>
      <c r="F548" s="42">
        <v>1443.69</v>
      </c>
      <c r="G548" s="49">
        <f t="shared" si="38"/>
        <v>8.6448502994011971</v>
      </c>
      <c r="H548" s="42">
        <f t="shared" si="35"/>
        <v>2835.51</v>
      </c>
      <c r="I548" s="42">
        <f t="shared" si="39"/>
        <v>3504.41</v>
      </c>
    </row>
    <row r="549" spans="1:9" ht="16.899999999999999" customHeight="1" x14ac:dyDescent="0.25">
      <c r="A549" s="35" t="s">
        <v>115</v>
      </c>
      <c r="B549" s="41">
        <v>1</v>
      </c>
      <c r="C549" s="41">
        <f t="shared" si="37"/>
        <v>720</v>
      </c>
      <c r="D549" s="41">
        <v>663</v>
      </c>
      <c r="E549" s="41">
        <v>56.999999999999993</v>
      </c>
      <c r="F549" s="42">
        <v>1471.33</v>
      </c>
      <c r="G549" s="49">
        <f t="shared" si="38"/>
        <v>8.8103592814371261</v>
      </c>
      <c r="H549" s="42">
        <f t="shared" si="35"/>
        <v>1004.38</v>
      </c>
      <c r="I549" s="42">
        <f t="shared" si="39"/>
        <v>1241.31</v>
      </c>
    </row>
    <row r="550" spans="1:9" ht="16.899999999999999" customHeight="1" x14ac:dyDescent="0.25">
      <c r="A550" s="35" t="s">
        <v>115</v>
      </c>
      <c r="B550" s="41">
        <v>1</v>
      </c>
      <c r="C550" s="41">
        <f t="shared" si="37"/>
        <v>792</v>
      </c>
      <c r="D550" s="41">
        <v>639</v>
      </c>
      <c r="E550" s="41">
        <v>153</v>
      </c>
      <c r="F550" s="42">
        <v>1446.2</v>
      </c>
      <c r="G550" s="49">
        <f t="shared" si="38"/>
        <v>8.6598802395209589</v>
      </c>
      <c r="H550" s="42">
        <f t="shared" si="35"/>
        <v>2649.92</v>
      </c>
      <c r="I550" s="48">
        <f>ROUND(H550*1.2194,2)</f>
        <v>3231.31</v>
      </c>
    </row>
    <row r="551" spans="1:9" ht="16.899999999999999" customHeight="1" x14ac:dyDescent="0.25">
      <c r="A551" s="35" t="s">
        <v>115</v>
      </c>
      <c r="B551" s="41">
        <v>1</v>
      </c>
      <c r="C551" s="41">
        <f t="shared" si="37"/>
        <v>649.5</v>
      </c>
      <c r="D551" s="41">
        <v>575</v>
      </c>
      <c r="E551" s="41">
        <v>74.5</v>
      </c>
      <c r="F551" s="42">
        <v>1447.59</v>
      </c>
      <c r="G551" s="49">
        <f t="shared" si="38"/>
        <v>8.6682035928143701</v>
      </c>
      <c r="H551" s="42">
        <f t="shared" si="35"/>
        <v>1291.56</v>
      </c>
      <c r="I551" s="42">
        <f>ROUND(H551*1.2359,2)</f>
        <v>1596.24</v>
      </c>
    </row>
    <row r="552" spans="1:9" ht="16.899999999999999" customHeight="1" x14ac:dyDescent="0.25">
      <c r="A552" s="35" t="s">
        <v>115</v>
      </c>
      <c r="B552" s="41">
        <v>1</v>
      </c>
      <c r="C552" s="41">
        <f t="shared" si="37"/>
        <v>453.13768115942025</v>
      </c>
      <c r="D552" s="41">
        <v>311.5</v>
      </c>
      <c r="E552" s="41">
        <v>141.63768115942028</v>
      </c>
      <c r="F552" s="42">
        <v>1444.98</v>
      </c>
      <c r="G552" s="49">
        <f t="shared" si="38"/>
        <v>8.652574850299402</v>
      </c>
      <c r="H552" s="42">
        <f t="shared" si="35"/>
        <v>2451.06</v>
      </c>
      <c r="I552" s="42">
        <f>ROUND(H552*1.2359,2)</f>
        <v>3029.27</v>
      </c>
    </row>
    <row r="553" spans="1:9" ht="16.899999999999999" customHeight="1" x14ac:dyDescent="0.25">
      <c r="A553" s="35" t="s">
        <v>115</v>
      </c>
      <c r="B553" s="41">
        <v>1</v>
      </c>
      <c r="C553" s="41">
        <f t="shared" si="37"/>
        <v>768</v>
      </c>
      <c r="D553" s="41">
        <v>663</v>
      </c>
      <c r="E553" s="41">
        <v>105</v>
      </c>
      <c r="F553" s="42">
        <v>1459.52</v>
      </c>
      <c r="G553" s="49">
        <f t="shared" si="38"/>
        <v>8.7396407185628746</v>
      </c>
      <c r="H553" s="42">
        <f t="shared" si="35"/>
        <v>1835.32</v>
      </c>
      <c r="I553" s="48">
        <f>ROUND(H553*1.2194,2)</f>
        <v>2237.9899999999998</v>
      </c>
    </row>
    <row r="554" spans="1:9" ht="16.899999999999999" customHeight="1" x14ac:dyDescent="0.25">
      <c r="A554" s="35" t="s">
        <v>115</v>
      </c>
      <c r="B554" s="41">
        <v>1</v>
      </c>
      <c r="C554" s="41">
        <f t="shared" si="37"/>
        <v>758</v>
      </c>
      <c r="D554" s="41">
        <v>631</v>
      </c>
      <c r="E554" s="41">
        <v>127</v>
      </c>
      <c r="F554" s="42">
        <v>1451.44</v>
      </c>
      <c r="G554" s="49">
        <f t="shared" si="38"/>
        <v>8.69125748502994</v>
      </c>
      <c r="H554" s="42">
        <f t="shared" si="35"/>
        <v>2207.58</v>
      </c>
      <c r="I554" s="42">
        <f t="shared" ref="I554:I568" si="40">ROUND(H554*1.2359,2)</f>
        <v>2728.35</v>
      </c>
    </row>
    <row r="555" spans="1:9" ht="16.899999999999999" customHeight="1" x14ac:dyDescent="0.25">
      <c r="A555" s="35" t="s">
        <v>115</v>
      </c>
      <c r="B555" s="41">
        <v>1</v>
      </c>
      <c r="C555" s="41">
        <f t="shared" si="37"/>
        <v>744</v>
      </c>
      <c r="D555" s="41">
        <v>663</v>
      </c>
      <c r="E555" s="41">
        <v>81</v>
      </c>
      <c r="F555" s="42">
        <v>1472.09</v>
      </c>
      <c r="G555" s="49">
        <f t="shared" si="38"/>
        <v>8.8149101796407177</v>
      </c>
      <c r="H555" s="42">
        <f t="shared" si="35"/>
        <v>1428.02</v>
      </c>
      <c r="I555" s="42">
        <f t="shared" si="40"/>
        <v>1764.89</v>
      </c>
    </row>
    <row r="556" spans="1:9" ht="16.899999999999999" customHeight="1" x14ac:dyDescent="0.25">
      <c r="A556" s="35" t="s">
        <v>115</v>
      </c>
      <c r="B556" s="41">
        <v>1</v>
      </c>
      <c r="C556" s="41">
        <f t="shared" si="37"/>
        <v>624</v>
      </c>
      <c r="D556" s="41">
        <v>543</v>
      </c>
      <c r="E556" s="41">
        <v>81</v>
      </c>
      <c r="F556" s="42">
        <v>1454.12</v>
      </c>
      <c r="G556" s="49">
        <f t="shared" si="38"/>
        <v>8.7073053892215562</v>
      </c>
      <c r="H556" s="42">
        <f t="shared" si="35"/>
        <v>1410.58</v>
      </c>
      <c r="I556" s="42">
        <f t="shared" si="40"/>
        <v>1743.34</v>
      </c>
    </row>
    <row r="557" spans="1:9" ht="16.899999999999999" customHeight="1" x14ac:dyDescent="0.25">
      <c r="A557" s="35" t="s">
        <v>115</v>
      </c>
      <c r="B557" s="41">
        <v>1</v>
      </c>
      <c r="C557" s="41">
        <f t="shared" si="37"/>
        <v>768</v>
      </c>
      <c r="D557" s="41">
        <v>599</v>
      </c>
      <c r="E557" s="41">
        <v>169</v>
      </c>
      <c r="F557" s="42">
        <v>1456.35</v>
      </c>
      <c r="G557" s="49">
        <f t="shared" si="38"/>
        <v>8.7206586826347294</v>
      </c>
      <c r="H557" s="42">
        <f t="shared" si="35"/>
        <v>2947.58</v>
      </c>
      <c r="I557" s="42">
        <f t="shared" si="40"/>
        <v>3642.91</v>
      </c>
    </row>
    <row r="558" spans="1:9" ht="16.899999999999999" customHeight="1" x14ac:dyDescent="0.25">
      <c r="A558" s="35" t="s">
        <v>115</v>
      </c>
      <c r="B558" s="41">
        <v>1</v>
      </c>
      <c r="C558" s="41">
        <f t="shared" si="37"/>
        <v>503</v>
      </c>
      <c r="D558" s="41">
        <v>463</v>
      </c>
      <c r="E558" s="41">
        <v>40</v>
      </c>
      <c r="F558" s="42">
        <v>1455.74</v>
      </c>
      <c r="G558" s="49">
        <f t="shared" si="38"/>
        <v>8.7170059880239528</v>
      </c>
      <c r="H558" s="42">
        <f t="shared" si="35"/>
        <v>697.36</v>
      </c>
      <c r="I558" s="42">
        <f t="shared" si="40"/>
        <v>861.87</v>
      </c>
    </row>
    <row r="559" spans="1:9" ht="16.899999999999999" customHeight="1" x14ac:dyDescent="0.25">
      <c r="A559" s="35" t="s">
        <v>115</v>
      </c>
      <c r="B559" s="41">
        <v>1</v>
      </c>
      <c r="C559" s="41">
        <f t="shared" si="37"/>
        <v>768</v>
      </c>
      <c r="D559" s="41">
        <v>663</v>
      </c>
      <c r="E559" s="41">
        <v>105</v>
      </c>
      <c r="F559" s="42">
        <v>1459.52</v>
      </c>
      <c r="G559" s="49">
        <f t="shared" si="38"/>
        <v>8.7396407185628746</v>
      </c>
      <c r="H559" s="42">
        <f t="shared" ref="H559:H622" si="41">ROUND(E559*G559*2,2)</f>
        <v>1835.32</v>
      </c>
      <c r="I559" s="42">
        <f t="shared" si="40"/>
        <v>2268.27</v>
      </c>
    </row>
    <row r="560" spans="1:9" ht="16.899999999999999" customHeight="1" x14ac:dyDescent="0.25">
      <c r="A560" s="35" t="s">
        <v>116</v>
      </c>
      <c r="B560" s="41">
        <v>1</v>
      </c>
      <c r="C560" s="41">
        <f t="shared" ref="C560:C751" si="42">D560+E560</f>
        <v>468</v>
      </c>
      <c r="D560" s="41">
        <v>437.25</v>
      </c>
      <c r="E560" s="41">
        <v>30.75</v>
      </c>
      <c r="F560" s="42">
        <v>1212.3399999999999</v>
      </c>
      <c r="G560" s="49">
        <f t="shared" si="38"/>
        <v>7.259520958083832</v>
      </c>
      <c r="H560" s="42">
        <f t="shared" si="41"/>
        <v>446.46</v>
      </c>
      <c r="I560" s="42">
        <f t="shared" si="40"/>
        <v>551.78</v>
      </c>
    </row>
    <row r="561" spans="1:9" ht="16.899999999999999" customHeight="1" x14ac:dyDescent="0.25">
      <c r="A561" s="35" t="s">
        <v>116</v>
      </c>
      <c r="B561" s="41">
        <v>1</v>
      </c>
      <c r="C561" s="41">
        <f t="shared" si="42"/>
        <v>684</v>
      </c>
      <c r="D561" s="41">
        <v>663</v>
      </c>
      <c r="E561" s="41">
        <v>21</v>
      </c>
      <c r="F561" s="42">
        <v>1214.01</v>
      </c>
      <c r="G561" s="49">
        <f t="shared" si="38"/>
        <v>7.2695209580838327</v>
      </c>
      <c r="H561" s="42">
        <f t="shared" si="41"/>
        <v>305.32</v>
      </c>
      <c r="I561" s="42">
        <f t="shared" si="40"/>
        <v>377.34</v>
      </c>
    </row>
    <row r="562" spans="1:9" ht="16.899999999999999" customHeight="1" x14ac:dyDescent="0.25">
      <c r="A562" s="35" t="s">
        <v>116</v>
      </c>
      <c r="B562" s="41">
        <v>1</v>
      </c>
      <c r="C562" s="41">
        <f t="shared" si="42"/>
        <v>344</v>
      </c>
      <c r="D562" s="41">
        <v>311.5</v>
      </c>
      <c r="E562" s="41">
        <v>32.5</v>
      </c>
      <c r="F562" s="42">
        <v>1207.74</v>
      </c>
      <c r="G562" s="49">
        <f t="shared" si="38"/>
        <v>7.2319760479041912</v>
      </c>
      <c r="H562" s="42">
        <f t="shared" si="41"/>
        <v>470.08</v>
      </c>
      <c r="I562" s="42">
        <f t="shared" si="40"/>
        <v>580.97</v>
      </c>
    </row>
    <row r="563" spans="1:9" ht="16.899999999999999" customHeight="1" x14ac:dyDescent="0.25">
      <c r="A563" s="35" t="s">
        <v>116</v>
      </c>
      <c r="B563" s="41">
        <v>1</v>
      </c>
      <c r="C563" s="41">
        <f t="shared" si="42"/>
        <v>684</v>
      </c>
      <c r="D563" s="41">
        <v>663</v>
      </c>
      <c r="E563" s="41">
        <v>21</v>
      </c>
      <c r="F563" s="42">
        <v>1214.01</v>
      </c>
      <c r="G563" s="49">
        <f t="shared" si="38"/>
        <v>7.2695209580838327</v>
      </c>
      <c r="H563" s="42">
        <f t="shared" si="41"/>
        <v>305.32</v>
      </c>
      <c r="I563" s="42">
        <f t="shared" si="40"/>
        <v>377.34</v>
      </c>
    </row>
    <row r="564" spans="1:9" ht="16.899999999999999" customHeight="1" x14ac:dyDescent="0.25">
      <c r="A564" s="35" t="s">
        <v>116</v>
      </c>
      <c r="B564" s="41">
        <v>1</v>
      </c>
      <c r="C564" s="41">
        <f t="shared" si="42"/>
        <v>660</v>
      </c>
      <c r="D564" s="41">
        <v>623</v>
      </c>
      <c r="E564" s="41">
        <v>37</v>
      </c>
      <c r="F564" s="42">
        <v>1211.29</v>
      </c>
      <c r="G564" s="49">
        <f t="shared" si="38"/>
        <v>7.2532335329341313</v>
      </c>
      <c r="H564" s="42">
        <f t="shared" si="41"/>
        <v>536.74</v>
      </c>
      <c r="I564" s="42">
        <f t="shared" si="40"/>
        <v>663.36</v>
      </c>
    </row>
    <row r="565" spans="1:9" ht="16.899999999999999" customHeight="1" x14ac:dyDescent="0.25">
      <c r="A565" s="35" t="s">
        <v>116</v>
      </c>
      <c r="B565" s="41">
        <v>1</v>
      </c>
      <c r="C565" s="41">
        <f t="shared" si="42"/>
        <v>9.4469999999999992</v>
      </c>
      <c r="D565" s="41">
        <v>0</v>
      </c>
      <c r="E565" s="41">
        <v>9.4469999999999992</v>
      </c>
      <c r="F565" s="42">
        <v>1328.65</v>
      </c>
      <c r="G565" s="49">
        <f t="shared" si="38"/>
        <v>7.9559880239520959</v>
      </c>
      <c r="H565" s="42">
        <f t="shared" si="41"/>
        <v>150.32</v>
      </c>
      <c r="I565" s="42">
        <f t="shared" si="40"/>
        <v>185.78</v>
      </c>
    </row>
    <row r="566" spans="1:9" ht="16.899999999999999" customHeight="1" x14ac:dyDescent="0.25">
      <c r="A566" s="35" t="s">
        <v>116</v>
      </c>
      <c r="B566" s="41">
        <v>1</v>
      </c>
      <c r="C566" s="41">
        <f t="shared" si="42"/>
        <v>346</v>
      </c>
      <c r="D566" s="41">
        <v>295.5</v>
      </c>
      <c r="E566" s="41">
        <v>50.5</v>
      </c>
      <c r="F566" s="42">
        <v>1209.31</v>
      </c>
      <c r="G566" s="49">
        <f t="shared" si="38"/>
        <v>7.241377245508982</v>
      </c>
      <c r="H566" s="42">
        <f t="shared" si="41"/>
        <v>731.38</v>
      </c>
      <c r="I566" s="42">
        <f t="shared" si="40"/>
        <v>903.91</v>
      </c>
    </row>
    <row r="567" spans="1:9" ht="16.899999999999999" customHeight="1" x14ac:dyDescent="0.25">
      <c r="A567" s="35" t="s">
        <v>116</v>
      </c>
      <c r="B567" s="41">
        <v>1</v>
      </c>
      <c r="C567" s="41">
        <f t="shared" si="42"/>
        <v>1.5</v>
      </c>
      <c r="D567" s="41">
        <v>0</v>
      </c>
      <c r="E567" s="41">
        <v>1.5</v>
      </c>
      <c r="F567" s="42">
        <v>1298.01</v>
      </c>
      <c r="G567" s="49">
        <f t="shared" si="38"/>
        <v>7.7725149700598806</v>
      </c>
      <c r="H567" s="42">
        <f t="shared" si="41"/>
        <v>23.32</v>
      </c>
      <c r="I567" s="42">
        <f t="shared" si="40"/>
        <v>28.82</v>
      </c>
    </row>
    <row r="568" spans="1:9" ht="16.899999999999999" customHeight="1" x14ac:dyDescent="0.25">
      <c r="A568" s="35" t="s">
        <v>116</v>
      </c>
      <c r="B568" s="41">
        <v>1</v>
      </c>
      <c r="C568" s="41">
        <f t="shared" si="42"/>
        <v>663.5</v>
      </c>
      <c r="D568" s="41">
        <v>663</v>
      </c>
      <c r="E568" s="41">
        <v>0.5</v>
      </c>
      <c r="F568" s="42">
        <v>1174.01</v>
      </c>
      <c r="G568" s="49">
        <f t="shared" ref="G568:G631" si="43">F568/167</f>
        <v>7.03</v>
      </c>
      <c r="H568" s="42">
        <f t="shared" si="41"/>
        <v>7.03</v>
      </c>
      <c r="I568" s="42">
        <f t="shared" si="40"/>
        <v>8.69</v>
      </c>
    </row>
    <row r="569" spans="1:9" ht="16.899999999999999" customHeight="1" x14ac:dyDescent="0.25">
      <c r="A569" s="35" t="s">
        <v>116</v>
      </c>
      <c r="B569" s="41">
        <v>1</v>
      </c>
      <c r="C569" s="41">
        <f t="shared" si="42"/>
        <v>671</v>
      </c>
      <c r="D569" s="41">
        <v>663</v>
      </c>
      <c r="E569" s="41">
        <v>8</v>
      </c>
      <c r="F569" s="42">
        <v>1292.93</v>
      </c>
      <c r="G569" s="49">
        <f t="shared" si="43"/>
        <v>7.7420958083832341</v>
      </c>
      <c r="H569" s="42">
        <f t="shared" si="41"/>
        <v>123.87</v>
      </c>
      <c r="I569" s="48">
        <f>ROUND(H569*1.2077,2)</f>
        <v>149.6</v>
      </c>
    </row>
    <row r="570" spans="1:9" ht="16.899999999999999" customHeight="1" x14ac:dyDescent="0.25">
      <c r="A570" s="35" t="s">
        <v>116</v>
      </c>
      <c r="B570" s="41">
        <v>1</v>
      </c>
      <c r="C570" s="41">
        <f t="shared" si="42"/>
        <v>135.733</v>
      </c>
      <c r="D570" s="41">
        <v>124</v>
      </c>
      <c r="E570" s="41">
        <v>11.733000000000001</v>
      </c>
      <c r="F570" s="42">
        <v>1205.57</v>
      </c>
      <c r="G570" s="49">
        <f t="shared" si="43"/>
        <v>7.2189820359281436</v>
      </c>
      <c r="H570" s="42">
        <f t="shared" si="41"/>
        <v>169.4</v>
      </c>
      <c r="I570" s="42">
        <f t="shared" ref="I570:I601" si="44">ROUND(H570*1.2359,2)</f>
        <v>209.36</v>
      </c>
    </row>
    <row r="571" spans="1:9" ht="16.899999999999999" customHeight="1" x14ac:dyDescent="0.25">
      <c r="A571" s="35" t="s">
        <v>116</v>
      </c>
      <c r="B571" s="41">
        <v>1</v>
      </c>
      <c r="C571" s="41">
        <f t="shared" si="42"/>
        <v>360</v>
      </c>
      <c r="D571" s="41">
        <v>299.5</v>
      </c>
      <c r="E571" s="41">
        <v>60.5</v>
      </c>
      <c r="F571" s="42">
        <v>1208.97</v>
      </c>
      <c r="G571" s="49">
        <f t="shared" si="43"/>
        <v>7.2393413173652696</v>
      </c>
      <c r="H571" s="42">
        <f t="shared" si="41"/>
        <v>875.96</v>
      </c>
      <c r="I571" s="42">
        <f t="shared" si="44"/>
        <v>1082.5999999999999</v>
      </c>
    </row>
    <row r="572" spans="1:9" ht="16.899999999999999" customHeight="1" x14ac:dyDescent="0.25">
      <c r="A572" s="35" t="s">
        <v>116</v>
      </c>
      <c r="B572" s="41">
        <v>1</v>
      </c>
      <c r="C572" s="41">
        <f t="shared" si="42"/>
        <v>594.5</v>
      </c>
      <c r="D572" s="41">
        <v>591.5</v>
      </c>
      <c r="E572" s="41">
        <v>3</v>
      </c>
      <c r="F572" s="42">
        <v>1194.9100000000001</v>
      </c>
      <c r="G572" s="49">
        <f t="shared" si="43"/>
        <v>7.1551497005988027</v>
      </c>
      <c r="H572" s="42">
        <f t="shared" si="41"/>
        <v>42.93</v>
      </c>
      <c r="I572" s="42">
        <f t="shared" si="44"/>
        <v>53.06</v>
      </c>
    </row>
    <row r="573" spans="1:9" ht="16.899999999999999" customHeight="1" x14ac:dyDescent="0.25">
      <c r="A573" s="35" t="s">
        <v>116</v>
      </c>
      <c r="B573" s="41">
        <v>1</v>
      </c>
      <c r="C573" s="41">
        <f t="shared" si="42"/>
        <v>680</v>
      </c>
      <c r="D573" s="41">
        <v>663</v>
      </c>
      <c r="E573" s="41">
        <v>17</v>
      </c>
      <c r="F573" s="42">
        <v>1213.99</v>
      </c>
      <c r="G573" s="49">
        <f t="shared" si="43"/>
        <v>7.2694011976047905</v>
      </c>
      <c r="H573" s="42">
        <f t="shared" si="41"/>
        <v>247.16</v>
      </c>
      <c r="I573" s="42">
        <f t="shared" si="44"/>
        <v>305.47000000000003</v>
      </c>
    </row>
    <row r="574" spans="1:9" ht="16.899999999999999" customHeight="1" x14ac:dyDescent="0.25">
      <c r="A574" s="35" t="s">
        <v>116</v>
      </c>
      <c r="B574" s="41">
        <v>1</v>
      </c>
      <c r="C574" s="41">
        <f t="shared" si="42"/>
        <v>539</v>
      </c>
      <c r="D574" s="41">
        <v>536</v>
      </c>
      <c r="E574" s="41">
        <v>3</v>
      </c>
      <c r="F574" s="42">
        <v>1292.49</v>
      </c>
      <c r="G574" s="49">
        <f t="shared" si="43"/>
        <v>7.7394610778443118</v>
      </c>
      <c r="H574" s="42">
        <f t="shared" si="41"/>
        <v>46.44</v>
      </c>
      <c r="I574" s="42">
        <f t="shared" si="44"/>
        <v>57.4</v>
      </c>
    </row>
    <row r="575" spans="1:9" ht="16.899999999999999" customHeight="1" x14ac:dyDescent="0.25">
      <c r="A575" s="35" t="s">
        <v>117</v>
      </c>
      <c r="B575" s="41">
        <v>1</v>
      </c>
      <c r="C575" s="41">
        <f t="shared" si="42"/>
        <v>584.5</v>
      </c>
      <c r="D575" s="41">
        <v>583</v>
      </c>
      <c r="E575" s="41">
        <v>1.5</v>
      </c>
      <c r="F575" s="42">
        <v>1124.1099999999999</v>
      </c>
      <c r="G575" s="49">
        <f t="shared" si="43"/>
        <v>6.7311976047904185</v>
      </c>
      <c r="H575" s="42">
        <f t="shared" si="41"/>
        <v>20.190000000000001</v>
      </c>
      <c r="I575" s="42">
        <f t="shared" si="44"/>
        <v>24.95</v>
      </c>
    </row>
    <row r="576" spans="1:9" ht="16.899999999999999" customHeight="1" x14ac:dyDescent="0.25">
      <c r="A576" s="35" t="s">
        <v>117</v>
      </c>
      <c r="B576" s="41">
        <v>1</v>
      </c>
      <c r="C576" s="41">
        <f t="shared" si="42"/>
        <v>332.5</v>
      </c>
      <c r="D576" s="41">
        <v>331.5</v>
      </c>
      <c r="E576" s="41">
        <v>1</v>
      </c>
      <c r="F576" s="42">
        <v>1125.53</v>
      </c>
      <c r="G576" s="49">
        <f t="shared" si="43"/>
        <v>6.7397005988023952</v>
      </c>
      <c r="H576" s="42">
        <f t="shared" si="41"/>
        <v>13.48</v>
      </c>
      <c r="I576" s="42">
        <f t="shared" si="44"/>
        <v>16.66</v>
      </c>
    </row>
    <row r="577" spans="1:9" ht="16.899999999999999" customHeight="1" x14ac:dyDescent="0.25">
      <c r="A577" s="35" t="s">
        <v>117</v>
      </c>
      <c r="B577" s="41">
        <v>1</v>
      </c>
      <c r="C577" s="41">
        <f t="shared" si="42"/>
        <v>373</v>
      </c>
      <c r="D577" s="41">
        <v>331.5</v>
      </c>
      <c r="E577" s="41">
        <v>41.5</v>
      </c>
      <c r="F577" s="42">
        <v>1169.08</v>
      </c>
      <c r="G577" s="49">
        <f t="shared" si="43"/>
        <v>7.0004790419161669</v>
      </c>
      <c r="H577" s="42">
        <f t="shared" si="41"/>
        <v>581.04</v>
      </c>
      <c r="I577" s="42">
        <f t="shared" si="44"/>
        <v>718.11</v>
      </c>
    </row>
    <row r="578" spans="1:9" ht="16.899999999999999" customHeight="1" x14ac:dyDescent="0.25">
      <c r="A578" s="35" t="s">
        <v>117</v>
      </c>
      <c r="B578" s="41">
        <v>1</v>
      </c>
      <c r="C578" s="41">
        <f t="shared" si="42"/>
        <v>276.721</v>
      </c>
      <c r="D578" s="41">
        <v>239.5</v>
      </c>
      <c r="E578" s="41">
        <v>37.221000000000004</v>
      </c>
      <c r="F578" s="42">
        <v>1167.67</v>
      </c>
      <c r="G578" s="49">
        <f t="shared" si="43"/>
        <v>6.9920359281437134</v>
      </c>
      <c r="H578" s="42">
        <f t="shared" si="41"/>
        <v>520.5</v>
      </c>
      <c r="I578" s="42">
        <f t="shared" si="44"/>
        <v>643.29</v>
      </c>
    </row>
    <row r="579" spans="1:9" ht="16.899999999999999" customHeight="1" x14ac:dyDescent="0.25">
      <c r="A579" s="35" t="s">
        <v>117</v>
      </c>
      <c r="B579" s="41">
        <v>1</v>
      </c>
      <c r="C579" s="41">
        <f t="shared" si="42"/>
        <v>664.5</v>
      </c>
      <c r="D579" s="41">
        <v>663</v>
      </c>
      <c r="E579" s="41">
        <v>1.5</v>
      </c>
      <c r="F579" s="42">
        <v>1248.3599999999999</v>
      </c>
      <c r="G579" s="49">
        <f t="shared" si="43"/>
        <v>7.4752095808383228</v>
      </c>
      <c r="H579" s="42">
        <f t="shared" si="41"/>
        <v>22.43</v>
      </c>
      <c r="I579" s="42">
        <f t="shared" si="44"/>
        <v>27.72</v>
      </c>
    </row>
    <row r="580" spans="1:9" ht="16.899999999999999" customHeight="1" x14ac:dyDescent="0.25">
      <c r="A580" s="35" t="s">
        <v>117</v>
      </c>
      <c r="B580" s="41">
        <v>1</v>
      </c>
      <c r="C580" s="41">
        <f t="shared" si="42"/>
        <v>740</v>
      </c>
      <c r="D580" s="41">
        <v>623</v>
      </c>
      <c r="E580" s="41">
        <v>117</v>
      </c>
      <c r="F580" s="42">
        <v>1166.99</v>
      </c>
      <c r="G580" s="49">
        <f t="shared" si="43"/>
        <v>6.9879640718562879</v>
      </c>
      <c r="H580" s="42">
        <f t="shared" si="41"/>
        <v>1635.18</v>
      </c>
      <c r="I580" s="42">
        <f t="shared" si="44"/>
        <v>2020.92</v>
      </c>
    </row>
    <row r="581" spans="1:9" ht="16.899999999999999" customHeight="1" x14ac:dyDescent="0.25">
      <c r="A581" s="35" t="s">
        <v>117</v>
      </c>
      <c r="B581" s="41">
        <v>1</v>
      </c>
      <c r="C581" s="41">
        <f t="shared" si="42"/>
        <v>283.5</v>
      </c>
      <c r="D581" s="41">
        <v>279.5</v>
      </c>
      <c r="E581" s="41">
        <v>4</v>
      </c>
      <c r="F581" s="42">
        <v>1124.33</v>
      </c>
      <c r="G581" s="49">
        <f t="shared" si="43"/>
        <v>6.7325149700598796</v>
      </c>
      <c r="H581" s="42">
        <f t="shared" si="41"/>
        <v>53.86</v>
      </c>
      <c r="I581" s="42">
        <f t="shared" si="44"/>
        <v>66.569999999999993</v>
      </c>
    </row>
    <row r="582" spans="1:9" ht="16.899999999999999" customHeight="1" x14ac:dyDescent="0.25">
      <c r="A582" s="35" t="s">
        <v>117</v>
      </c>
      <c r="B582" s="41">
        <v>1</v>
      </c>
      <c r="C582" s="41">
        <f t="shared" si="42"/>
        <v>336</v>
      </c>
      <c r="D582" s="41">
        <v>279.5</v>
      </c>
      <c r="E582" s="41">
        <v>56.5</v>
      </c>
      <c r="F582" s="42">
        <v>1167.3699999999999</v>
      </c>
      <c r="G582" s="49">
        <f t="shared" si="43"/>
        <v>6.9902395209580828</v>
      </c>
      <c r="H582" s="42">
        <f t="shared" si="41"/>
        <v>789.9</v>
      </c>
      <c r="I582" s="42">
        <f t="shared" si="44"/>
        <v>976.24</v>
      </c>
    </row>
    <row r="583" spans="1:9" ht="16.899999999999999" customHeight="1" x14ac:dyDescent="0.25">
      <c r="A583" s="35" t="s">
        <v>117</v>
      </c>
      <c r="B583" s="41">
        <v>1</v>
      </c>
      <c r="C583" s="41">
        <f t="shared" si="42"/>
        <v>56.5</v>
      </c>
      <c r="D583" s="41">
        <v>56</v>
      </c>
      <c r="E583" s="41">
        <v>0.5</v>
      </c>
      <c r="F583" s="42">
        <v>1251.0899999999999</v>
      </c>
      <c r="G583" s="49">
        <f t="shared" si="43"/>
        <v>7.4915568862275448</v>
      </c>
      <c r="H583" s="42">
        <f t="shared" si="41"/>
        <v>7.49</v>
      </c>
      <c r="I583" s="42">
        <f t="shared" si="44"/>
        <v>9.26</v>
      </c>
    </row>
    <row r="584" spans="1:9" ht="16.899999999999999" customHeight="1" x14ac:dyDescent="0.25">
      <c r="A584" s="35" t="s">
        <v>118</v>
      </c>
      <c r="B584" s="41">
        <v>1</v>
      </c>
      <c r="C584" s="41">
        <f t="shared" si="42"/>
        <v>651</v>
      </c>
      <c r="D584" s="41">
        <v>647</v>
      </c>
      <c r="E584" s="41">
        <v>4</v>
      </c>
      <c r="F584" s="42">
        <v>1243.22</v>
      </c>
      <c r="G584" s="49">
        <f t="shared" si="43"/>
        <v>7.4444311377245507</v>
      </c>
      <c r="H584" s="42">
        <f t="shared" si="41"/>
        <v>59.56</v>
      </c>
      <c r="I584" s="42">
        <f t="shared" si="44"/>
        <v>73.61</v>
      </c>
    </row>
    <row r="585" spans="1:9" ht="16.899999999999999" customHeight="1" x14ac:dyDescent="0.25">
      <c r="A585" s="35" t="s">
        <v>118</v>
      </c>
      <c r="B585" s="41">
        <v>1</v>
      </c>
      <c r="C585" s="41">
        <f t="shared" si="42"/>
        <v>667</v>
      </c>
      <c r="D585" s="41">
        <v>607</v>
      </c>
      <c r="E585" s="41">
        <v>60</v>
      </c>
      <c r="F585" s="42">
        <v>1443.88</v>
      </c>
      <c r="G585" s="49">
        <f t="shared" si="43"/>
        <v>8.6459880239520963</v>
      </c>
      <c r="H585" s="42">
        <f t="shared" si="41"/>
        <v>1037.52</v>
      </c>
      <c r="I585" s="42">
        <f t="shared" si="44"/>
        <v>1282.27</v>
      </c>
    </row>
    <row r="586" spans="1:9" ht="16.899999999999999" customHeight="1" x14ac:dyDescent="0.25">
      <c r="A586" s="35" t="s">
        <v>118</v>
      </c>
      <c r="B586" s="41">
        <v>1</v>
      </c>
      <c r="C586" s="41">
        <f t="shared" si="42"/>
        <v>685</v>
      </c>
      <c r="D586" s="41">
        <v>663</v>
      </c>
      <c r="E586" s="41">
        <v>22</v>
      </c>
      <c r="F586" s="42">
        <v>1530.17</v>
      </c>
      <c r="G586" s="49">
        <f t="shared" si="43"/>
        <v>9.162694610778443</v>
      </c>
      <c r="H586" s="42">
        <f t="shared" si="41"/>
        <v>403.16</v>
      </c>
      <c r="I586" s="42">
        <f t="shared" si="44"/>
        <v>498.27</v>
      </c>
    </row>
    <row r="587" spans="1:9" ht="16.899999999999999" customHeight="1" x14ac:dyDescent="0.25">
      <c r="A587" s="35" t="s">
        <v>118</v>
      </c>
      <c r="B587" s="41">
        <v>1</v>
      </c>
      <c r="C587" s="41">
        <f t="shared" si="42"/>
        <v>552</v>
      </c>
      <c r="D587" s="41">
        <v>543</v>
      </c>
      <c r="E587" s="41">
        <v>9</v>
      </c>
      <c r="F587" s="42">
        <v>1269.01</v>
      </c>
      <c r="G587" s="49">
        <f t="shared" si="43"/>
        <v>7.5988622754491013</v>
      </c>
      <c r="H587" s="42">
        <f t="shared" si="41"/>
        <v>136.78</v>
      </c>
      <c r="I587" s="42">
        <f t="shared" si="44"/>
        <v>169.05</v>
      </c>
    </row>
    <row r="588" spans="1:9" ht="16.899999999999999" customHeight="1" x14ac:dyDescent="0.25">
      <c r="A588" s="35" t="s">
        <v>118</v>
      </c>
      <c r="B588" s="41">
        <v>1</v>
      </c>
      <c r="C588" s="41">
        <f t="shared" si="42"/>
        <v>624</v>
      </c>
      <c r="D588" s="41">
        <v>575</v>
      </c>
      <c r="E588" s="41">
        <v>49</v>
      </c>
      <c r="F588" s="42">
        <v>1245.21</v>
      </c>
      <c r="G588" s="49">
        <f t="shared" si="43"/>
        <v>7.4563473053892215</v>
      </c>
      <c r="H588" s="42">
        <f t="shared" si="41"/>
        <v>730.72</v>
      </c>
      <c r="I588" s="42">
        <f t="shared" si="44"/>
        <v>903.1</v>
      </c>
    </row>
    <row r="589" spans="1:9" ht="16.899999999999999" customHeight="1" x14ac:dyDescent="0.25">
      <c r="A589" s="35" t="s">
        <v>118</v>
      </c>
      <c r="B589" s="41">
        <v>1</v>
      </c>
      <c r="C589" s="41">
        <f t="shared" si="42"/>
        <v>447</v>
      </c>
      <c r="D589" s="41">
        <v>439</v>
      </c>
      <c r="E589" s="41">
        <v>8</v>
      </c>
      <c r="F589" s="42">
        <v>1530.14</v>
      </c>
      <c r="G589" s="49">
        <f t="shared" si="43"/>
        <v>9.1625149700598811</v>
      </c>
      <c r="H589" s="42">
        <f t="shared" si="41"/>
        <v>146.6</v>
      </c>
      <c r="I589" s="42">
        <f t="shared" si="44"/>
        <v>181.18</v>
      </c>
    </row>
    <row r="590" spans="1:9" ht="16.899999999999999" customHeight="1" x14ac:dyDescent="0.25">
      <c r="A590" s="35" t="s">
        <v>118</v>
      </c>
      <c r="B590" s="41">
        <v>1</v>
      </c>
      <c r="C590" s="41">
        <f t="shared" si="42"/>
        <v>609</v>
      </c>
      <c r="D590" s="41">
        <v>567</v>
      </c>
      <c r="E590" s="41">
        <v>42</v>
      </c>
      <c r="F590" s="42">
        <v>1365.57</v>
      </c>
      <c r="G590" s="49">
        <f t="shared" si="43"/>
        <v>8.1770658682634725</v>
      </c>
      <c r="H590" s="42">
        <f t="shared" si="41"/>
        <v>686.87</v>
      </c>
      <c r="I590" s="42">
        <f t="shared" si="44"/>
        <v>848.9</v>
      </c>
    </row>
    <row r="591" spans="1:9" ht="16.899999999999999" customHeight="1" x14ac:dyDescent="0.25">
      <c r="A591" s="35" t="s">
        <v>118</v>
      </c>
      <c r="B591" s="41">
        <v>1</v>
      </c>
      <c r="C591" s="41">
        <f t="shared" si="42"/>
        <v>96</v>
      </c>
      <c r="D591" s="41">
        <v>0</v>
      </c>
      <c r="E591" s="41">
        <v>96</v>
      </c>
      <c r="F591" s="42">
        <v>1283.92</v>
      </c>
      <c r="G591" s="49">
        <f t="shared" si="43"/>
        <v>7.6881437125748509</v>
      </c>
      <c r="H591" s="42">
        <f t="shared" si="41"/>
        <v>1476.12</v>
      </c>
      <c r="I591" s="42">
        <f t="shared" si="44"/>
        <v>1824.34</v>
      </c>
    </row>
    <row r="592" spans="1:9" ht="16.899999999999999" customHeight="1" x14ac:dyDescent="0.25">
      <c r="A592" s="35" t="s">
        <v>118</v>
      </c>
      <c r="B592" s="41">
        <v>1</v>
      </c>
      <c r="C592" s="41">
        <f t="shared" si="42"/>
        <v>720</v>
      </c>
      <c r="D592" s="41">
        <v>663</v>
      </c>
      <c r="E592" s="41">
        <v>57</v>
      </c>
      <c r="F592" s="42">
        <v>1377.66</v>
      </c>
      <c r="G592" s="49">
        <f t="shared" si="43"/>
        <v>8.2494610778443125</v>
      </c>
      <c r="H592" s="42">
        <f t="shared" si="41"/>
        <v>940.44</v>
      </c>
      <c r="I592" s="42">
        <f t="shared" si="44"/>
        <v>1162.29</v>
      </c>
    </row>
    <row r="593" spans="1:9" ht="16.899999999999999" customHeight="1" x14ac:dyDescent="0.25">
      <c r="A593" s="35" t="s">
        <v>118</v>
      </c>
      <c r="B593" s="41">
        <v>1</v>
      </c>
      <c r="C593" s="41">
        <f t="shared" si="42"/>
        <v>633</v>
      </c>
      <c r="D593" s="41">
        <v>623</v>
      </c>
      <c r="E593" s="41">
        <v>10</v>
      </c>
      <c r="F593" s="42">
        <v>1530.12</v>
      </c>
      <c r="G593" s="49">
        <f t="shared" si="43"/>
        <v>9.1623952095808381</v>
      </c>
      <c r="H593" s="42">
        <f t="shared" si="41"/>
        <v>183.25</v>
      </c>
      <c r="I593" s="42">
        <f t="shared" si="44"/>
        <v>226.48</v>
      </c>
    </row>
    <row r="594" spans="1:9" ht="16.899999999999999" customHeight="1" x14ac:dyDescent="0.25">
      <c r="A594" s="35" t="s">
        <v>118</v>
      </c>
      <c r="B594" s="41">
        <v>1</v>
      </c>
      <c r="C594" s="41">
        <f t="shared" si="42"/>
        <v>96</v>
      </c>
      <c r="D594" s="41">
        <v>80</v>
      </c>
      <c r="E594" s="41">
        <v>16</v>
      </c>
      <c r="F594" s="42">
        <v>1103.24</v>
      </c>
      <c r="G594" s="49">
        <f t="shared" si="43"/>
        <v>6.6062275449101797</v>
      </c>
      <c r="H594" s="42">
        <f t="shared" si="41"/>
        <v>211.4</v>
      </c>
      <c r="I594" s="42">
        <f t="shared" si="44"/>
        <v>261.27</v>
      </c>
    </row>
    <row r="595" spans="1:9" ht="16.899999999999999" customHeight="1" x14ac:dyDescent="0.25">
      <c r="A595" s="35" t="s">
        <v>118</v>
      </c>
      <c r="B595" s="41">
        <v>1</v>
      </c>
      <c r="C595" s="41">
        <f t="shared" si="42"/>
        <v>616</v>
      </c>
      <c r="D595" s="41">
        <v>592</v>
      </c>
      <c r="E595" s="41">
        <v>24</v>
      </c>
      <c r="F595" s="42">
        <v>1138.78</v>
      </c>
      <c r="G595" s="49">
        <f t="shared" si="43"/>
        <v>6.8190419161676648</v>
      </c>
      <c r="H595" s="42">
        <f t="shared" si="41"/>
        <v>327.31</v>
      </c>
      <c r="I595" s="42">
        <f t="shared" si="44"/>
        <v>404.52</v>
      </c>
    </row>
    <row r="596" spans="1:9" ht="16.899999999999999" customHeight="1" x14ac:dyDescent="0.25">
      <c r="A596" s="35" t="s">
        <v>118</v>
      </c>
      <c r="B596" s="41">
        <v>1</v>
      </c>
      <c r="C596" s="41">
        <f t="shared" si="42"/>
        <v>2</v>
      </c>
      <c r="D596" s="41">
        <v>0</v>
      </c>
      <c r="E596" s="41">
        <v>2</v>
      </c>
      <c r="F596" s="42">
        <v>1232.5899999999999</v>
      </c>
      <c r="G596" s="49">
        <f t="shared" si="43"/>
        <v>7.3807784431137717</v>
      </c>
      <c r="H596" s="42">
        <f t="shared" si="41"/>
        <v>29.52</v>
      </c>
      <c r="I596" s="42">
        <f t="shared" si="44"/>
        <v>36.479999999999997</v>
      </c>
    </row>
    <row r="597" spans="1:9" ht="16.899999999999999" customHeight="1" x14ac:dyDescent="0.25">
      <c r="A597" s="35" t="s">
        <v>118</v>
      </c>
      <c r="B597" s="41">
        <v>1</v>
      </c>
      <c r="C597" s="41">
        <f t="shared" si="42"/>
        <v>649</v>
      </c>
      <c r="D597" s="41">
        <v>599</v>
      </c>
      <c r="E597" s="41">
        <v>50</v>
      </c>
      <c r="F597" s="42">
        <v>1530.16</v>
      </c>
      <c r="G597" s="49">
        <f t="shared" si="43"/>
        <v>9.1626347305389224</v>
      </c>
      <c r="H597" s="42">
        <f t="shared" si="41"/>
        <v>916.26</v>
      </c>
      <c r="I597" s="42">
        <f t="shared" si="44"/>
        <v>1132.4100000000001</v>
      </c>
    </row>
    <row r="598" spans="1:9" ht="16.899999999999999" customHeight="1" x14ac:dyDescent="0.25">
      <c r="A598" s="35" t="s">
        <v>118</v>
      </c>
      <c r="B598" s="41">
        <v>1</v>
      </c>
      <c r="C598" s="41">
        <f t="shared" si="42"/>
        <v>671.5</v>
      </c>
      <c r="D598" s="41">
        <v>663</v>
      </c>
      <c r="E598" s="41">
        <v>8.5</v>
      </c>
      <c r="F598" s="42">
        <v>1248.8699999999999</v>
      </c>
      <c r="G598" s="49">
        <f t="shared" si="43"/>
        <v>7.4782634730538913</v>
      </c>
      <c r="H598" s="42">
        <f t="shared" si="41"/>
        <v>127.13</v>
      </c>
      <c r="I598" s="42">
        <f t="shared" si="44"/>
        <v>157.12</v>
      </c>
    </row>
    <row r="599" spans="1:9" ht="16.899999999999999" customHeight="1" x14ac:dyDescent="0.25">
      <c r="A599" s="35" t="s">
        <v>118</v>
      </c>
      <c r="B599" s="41">
        <v>1</v>
      </c>
      <c r="C599" s="41">
        <f t="shared" si="42"/>
        <v>2</v>
      </c>
      <c r="D599" s="41">
        <v>0</v>
      </c>
      <c r="E599" s="41">
        <v>2</v>
      </c>
      <c r="F599" s="42">
        <v>1140.0999999999999</v>
      </c>
      <c r="G599" s="49">
        <f t="shared" si="43"/>
        <v>6.8269461077844307</v>
      </c>
      <c r="H599" s="42">
        <f t="shared" si="41"/>
        <v>27.31</v>
      </c>
      <c r="I599" s="42">
        <f t="shared" si="44"/>
        <v>33.75</v>
      </c>
    </row>
    <row r="600" spans="1:9" ht="16.899999999999999" customHeight="1" x14ac:dyDescent="0.25">
      <c r="A600" s="35" t="s">
        <v>118</v>
      </c>
      <c r="B600" s="41">
        <v>1</v>
      </c>
      <c r="C600" s="41">
        <f t="shared" si="42"/>
        <v>664</v>
      </c>
      <c r="D600" s="41">
        <v>543</v>
      </c>
      <c r="E600" s="41">
        <v>121</v>
      </c>
      <c r="F600" s="42">
        <v>1365.56</v>
      </c>
      <c r="G600" s="49">
        <f t="shared" si="43"/>
        <v>8.1770059880239518</v>
      </c>
      <c r="H600" s="42">
        <f t="shared" si="41"/>
        <v>1978.84</v>
      </c>
      <c r="I600" s="42">
        <f t="shared" si="44"/>
        <v>2445.65</v>
      </c>
    </row>
    <row r="601" spans="1:9" ht="16.899999999999999" customHeight="1" x14ac:dyDescent="0.25">
      <c r="A601" s="35" t="s">
        <v>118</v>
      </c>
      <c r="B601" s="41">
        <v>1</v>
      </c>
      <c r="C601" s="41">
        <f t="shared" si="42"/>
        <v>629</v>
      </c>
      <c r="D601" s="41">
        <v>623</v>
      </c>
      <c r="E601" s="41">
        <v>6</v>
      </c>
      <c r="F601" s="42">
        <v>1237.94</v>
      </c>
      <c r="G601" s="49">
        <f t="shared" si="43"/>
        <v>7.4128143712574852</v>
      </c>
      <c r="H601" s="42">
        <f t="shared" si="41"/>
        <v>88.95</v>
      </c>
      <c r="I601" s="42">
        <f t="shared" si="44"/>
        <v>109.93</v>
      </c>
    </row>
    <row r="602" spans="1:9" ht="16.899999999999999" customHeight="1" x14ac:dyDescent="0.25">
      <c r="A602" s="35" t="s">
        <v>118</v>
      </c>
      <c r="B602" s="41">
        <v>1</v>
      </c>
      <c r="C602" s="41">
        <f t="shared" si="42"/>
        <v>96</v>
      </c>
      <c r="D602" s="41">
        <v>88</v>
      </c>
      <c r="E602" s="41">
        <v>8</v>
      </c>
      <c r="F602" s="42">
        <v>1300.72</v>
      </c>
      <c r="G602" s="49">
        <f t="shared" si="43"/>
        <v>7.7887425149700604</v>
      </c>
      <c r="H602" s="42">
        <f t="shared" si="41"/>
        <v>124.62</v>
      </c>
      <c r="I602" s="42">
        <f t="shared" ref="I602:I633" si="45">ROUND(H602*1.2359,2)</f>
        <v>154.02000000000001</v>
      </c>
    </row>
    <row r="603" spans="1:9" ht="16.899999999999999" customHeight="1" x14ac:dyDescent="0.25">
      <c r="A603" s="35" t="s">
        <v>118</v>
      </c>
      <c r="B603" s="41">
        <v>1</v>
      </c>
      <c r="C603" s="41">
        <f t="shared" si="42"/>
        <v>669</v>
      </c>
      <c r="D603" s="41">
        <v>663</v>
      </c>
      <c r="E603" s="41">
        <v>6</v>
      </c>
      <c r="F603" s="42">
        <v>1096.1099999999999</v>
      </c>
      <c r="G603" s="49">
        <f t="shared" si="43"/>
        <v>6.5635329341317359</v>
      </c>
      <c r="H603" s="42">
        <f t="shared" si="41"/>
        <v>78.760000000000005</v>
      </c>
      <c r="I603" s="42">
        <f t="shared" si="45"/>
        <v>97.34</v>
      </c>
    </row>
    <row r="604" spans="1:9" ht="16.899999999999999" customHeight="1" x14ac:dyDescent="0.25">
      <c r="A604" s="35" t="s">
        <v>118</v>
      </c>
      <c r="B604" s="41">
        <v>1</v>
      </c>
      <c r="C604" s="41">
        <f t="shared" si="42"/>
        <v>703</v>
      </c>
      <c r="D604" s="41">
        <v>663</v>
      </c>
      <c r="E604" s="41">
        <v>40</v>
      </c>
      <c r="F604" s="42">
        <v>1238.6600000000001</v>
      </c>
      <c r="G604" s="49">
        <f t="shared" si="43"/>
        <v>7.4171257485029942</v>
      </c>
      <c r="H604" s="42">
        <f t="shared" si="41"/>
        <v>593.37</v>
      </c>
      <c r="I604" s="42">
        <f t="shared" si="45"/>
        <v>733.35</v>
      </c>
    </row>
    <row r="605" spans="1:9" ht="16.899999999999999" customHeight="1" x14ac:dyDescent="0.25">
      <c r="A605" s="35" t="s">
        <v>118</v>
      </c>
      <c r="B605" s="41">
        <v>1</v>
      </c>
      <c r="C605" s="41">
        <f t="shared" si="42"/>
        <v>655</v>
      </c>
      <c r="D605" s="41">
        <v>583</v>
      </c>
      <c r="E605" s="41">
        <v>72</v>
      </c>
      <c r="F605" s="42">
        <v>1365.56</v>
      </c>
      <c r="G605" s="49">
        <f t="shared" si="43"/>
        <v>8.1770059880239518</v>
      </c>
      <c r="H605" s="42">
        <f t="shared" si="41"/>
        <v>1177.49</v>
      </c>
      <c r="I605" s="42">
        <f t="shared" si="45"/>
        <v>1455.26</v>
      </c>
    </row>
    <row r="606" spans="1:9" ht="16.899999999999999" customHeight="1" x14ac:dyDescent="0.25">
      <c r="A606" s="35" t="s">
        <v>118</v>
      </c>
      <c r="B606" s="41">
        <v>1</v>
      </c>
      <c r="C606" s="41">
        <f t="shared" si="42"/>
        <v>559</v>
      </c>
      <c r="D606" s="41">
        <v>543</v>
      </c>
      <c r="E606" s="41">
        <v>16</v>
      </c>
      <c r="F606" s="42">
        <v>1300.73</v>
      </c>
      <c r="G606" s="49">
        <f t="shared" si="43"/>
        <v>7.7888023952095811</v>
      </c>
      <c r="H606" s="42">
        <f t="shared" si="41"/>
        <v>249.24</v>
      </c>
      <c r="I606" s="42">
        <f t="shared" si="45"/>
        <v>308.04000000000002</v>
      </c>
    </row>
    <row r="607" spans="1:9" ht="16.899999999999999" customHeight="1" x14ac:dyDescent="0.25">
      <c r="A607" s="35" t="s">
        <v>118</v>
      </c>
      <c r="B607" s="41">
        <v>1</v>
      </c>
      <c r="C607" s="41">
        <f t="shared" si="42"/>
        <v>360</v>
      </c>
      <c r="D607" s="41">
        <v>331.5</v>
      </c>
      <c r="E607" s="41">
        <v>28.5</v>
      </c>
      <c r="F607" s="42">
        <v>1443.88</v>
      </c>
      <c r="G607" s="49">
        <f t="shared" si="43"/>
        <v>8.6459880239520963</v>
      </c>
      <c r="H607" s="42">
        <f t="shared" si="41"/>
        <v>492.82</v>
      </c>
      <c r="I607" s="42">
        <f t="shared" si="45"/>
        <v>609.08000000000004</v>
      </c>
    </row>
    <row r="608" spans="1:9" ht="16.899999999999999" customHeight="1" x14ac:dyDescent="0.25">
      <c r="A608" s="35" t="s">
        <v>118</v>
      </c>
      <c r="B608" s="41">
        <v>1</v>
      </c>
      <c r="C608" s="41">
        <f t="shared" si="42"/>
        <v>391.36842105263156</v>
      </c>
      <c r="D608" s="41">
        <v>331.5</v>
      </c>
      <c r="E608" s="41">
        <v>59.868421052631575</v>
      </c>
      <c r="F608" s="42">
        <v>1443.87</v>
      </c>
      <c r="G608" s="49">
        <f t="shared" si="43"/>
        <v>8.6459281437125739</v>
      </c>
      <c r="H608" s="42">
        <f t="shared" si="41"/>
        <v>1035.24</v>
      </c>
      <c r="I608" s="42">
        <f t="shared" si="45"/>
        <v>1279.45</v>
      </c>
    </row>
    <row r="609" spans="1:9" ht="16.899999999999999" customHeight="1" x14ac:dyDescent="0.25">
      <c r="A609" s="35" t="s">
        <v>118</v>
      </c>
      <c r="B609" s="41">
        <v>1</v>
      </c>
      <c r="C609" s="41">
        <f t="shared" si="42"/>
        <v>689</v>
      </c>
      <c r="D609" s="41">
        <v>663</v>
      </c>
      <c r="E609" s="41">
        <v>26</v>
      </c>
      <c r="F609" s="42">
        <v>1300.75</v>
      </c>
      <c r="G609" s="49">
        <f t="shared" si="43"/>
        <v>7.7889221556886223</v>
      </c>
      <c r="H609" s="42">
        <f t="shared" si="41"/>
        <v>405.02</v>
      </c>
      <c r="I609" s="42">
        <f t="shared" si="45"/>
        <v>500.56</v>
      </c>
    </row>
    <row r="610" spans="1:9" ht="16.899999999999999" customHeight="1" x14ac:dyDescent="0.25">
      <c r="A610" s="35" t="s">
        <v>118</v>
      </c>
      <c r="B610" s="41">
        <v>1</v>
      </c>
      <c r="C610" s="41">
        <f t="shared" si="42"/>
        <v>120</v>
      </c>
      <c r="D610" s="41">
        <v>119</v>
      </c>
      <c r="E610" s="41">
        <v>1</v>
      </c>
      <c r="F610" s="42">
        <v>1379.42</v>
      </c>
      <c r="G610" s="49">
        <f t="shared" si="43"/>
        <v>8.26</v>
      </c>
      <c r="H610" s="42">
        <f t="shared" si="41"/>
        <v>16.52</v>
      </c>
      <c r="I610" s="42">
        <f t="shared" si="45"/>
        <v>20.420000000000002</v>
      </c>
    </row>
    <row r="611" spans="1:9" ht="16.899999999999999" customHeight="1" x14ac:dyDescent="0.25">
      <c r="A611" s="35" t="s">
        <v>118</v>
      </c>
      <c r="B611" s="41">
        <v>1</v>
      </c>
      <c r="C611" s="41">
        <f t="shared" si="42"/>
        <v>740</v>
      </c>
      <c r="D611" s="41">
        <v>607</v>
      </c>
      <c r="E611" s="41">
        <v>133</v>
      </c>
      <c r="F611" s="42">
        <v>1283.69</v>
      </c>
      <c r="G611" s="49">
        <f t="shared" si="43"/>
        <v>7.6867664670658682</v>
      </c>
      <c r="H611" s="42">
        <f t="shared" si="41"/>
        <v>2044.68</v>
      </c>
      <c r="I611" s="42">
        <f t="shared" si="45"/>
        <v>2527.02</v>
      </c>
    </row>
    <row r="612" spans="1:9" ht="16.899999999999999" customHeight="1" x14ac:dyDescent="0.25">
      <c r="A612" s="35" t="s">
        <v>118</v>
      </c>
      <c r="B612" s="41">
        <v>1</v>
      </c>
      <c r="C612" s="41">
        <f t="shared" si="42"/>
        <v>677.5</v>
      </c>
      <c r="D612" s="41">
        <v>663</v>
      </c>
      <c r="E612" s="41">
        <v>14.5</v>
      </c>
      <c r="F612" s="42">
        <v>1300.74</v>
      </c>
      <c r="G612" s="49">
        <f t="shared" si="43"/>
        <v>7.7888622754491017</v>
      </c>
      <c r="H612" s="42">
        <f t="shared" si="41"/>
        <v>225.88</v>
      </c>
      <c r="I612" s="42">
        <f t="shared" si="45"/>
        <v>279.17</v>
      </c>
    </row>
    <row r="613" spans="1:9" ht="16.899999999999999" customHeight="1" x14ac:dyDescent="0.25">
      <c r="A613" s="35" t="s">
        <v>118</v>
      </c>
      <c r="B613" s="41">
        <v>1</v>
      </c>
      <c r="C613" s="41">
        <f t="shared" si="42"/>
        <v>687</v>
      </c>
      <c r="D613" s="41">
        <v>663</v>
      </c>
      <c r="E613" s="41">
        <v>24</v>
      </c>
      <c r="F613" s="42">
        <v>1156.3599999999999</v>
      </c>
      <c r="G613" s="49">
        <f t="shared" si="43"/>
        <v>6.924311377245508</v>
      </c>
      <c r="H613" s="42">
        <f t="shared" si="41"/>
        <v>332.37</v>
      </c>
      <c r="I613" s="42">
        <f t="shared" si="45"/>
        <v>410.78</v>
      </c>
    </row>
    <row r="614" spans="1:9" ht="16.899999999999999" customHeight="1" x14ac:dyDescent="0.25">
      <c r="A614" s="35" t="s">
        <v>118</v>
      </c>
      <c r="B614" s="41">
        <v>1</v>
      </c>
      <c r="C614" s="41">
        <f t="shared" si="42"/>
        <v>671</v>
      </c>
      <c r="D614" s="41">
        <v>663</v>
      </c>
      <c r="E614" s="41">
        <v>8</v>
      </c>
      <c r="F614" s="42">
        <v>1241.5</v>
      </c>
      <c r="G614" s="49">
        <f t="shared" si="43"/>
        <v>7.4341317365269459</v>
      </c>
      <c r="H614" s="42">
        <f t="shared" si="41"/>
        <v>118.95</v>
      </c>
      <c r="I614" s="42">
        <f t="shared" si="45"/>
        <v>147.01</v>
      </c>
    </row>
    <row r="615" spans="1:9" ht="16.899999999999999" customHeight="1" x14ac:dyDescent="0.25">
      <c r="A615" s="35" t="s">
        <v>118</v>
      </c>
      <c r="B615" s="41">
        <v>1</v>
      </c>
      <c r="C615" s="41">
        <f t="shared" si="42"/>
        <v>128</v>
      </c>
      <c r="D615" s="41">
        <v>0</v>
      </c>
      <c r="E615" s="41">
        <v>128</v>
      </c>
      <c r="F615" s="42">
        <v>1283.93</v>
      </c>
      <c r="G615" s="49">
        <f t="shared" si="43"/>
        <v>7.6882035928143715</v>
      </c>
      <c r="H615" s="42">
        <f t="shared" si="41"/>
        <v>1968.18</v>
      </c>
      <c r="I615" s="42">
        <f t="shared" si="45"/>
        <v>2432.4699999999998</v>
      </c>
    </row>
    <row r="616" spans="1:9" ht="16.899999999999999" customHeight="1" x14ac:dyDescent="0.25">
      <c r="A616" s="35" t="s">
        <v>118</v>
      </c>
      <c r="B616" s="41">
        <v>1</v>
      </c>
      <c r="C616" s="41">
        <f t="shared" si="42"/>
        <v>621</v>
      </c>
      <c r="D616" s="41">
        <v>615</v>
      </c>
      <c r="E616" s="41">
        <v>6</v>
      </c>
      <c r="F616" s="42">
        <v>1174.6400000000001</v>
      </c>
      <c r="G616" s="49">
        <f t="shared" si="43"/>
        <v>7.0337724550898209</v>
      </c>
      <c r="H616" s="42">
        <f t="shared" si="41"/>
        <v>84.41</v>
      </c>
      <c r="I616" s="42">
        <f t="shared" si="45"/>
        <v>104.32</v>
      </c>
    </row>
    <row r="617" spans="1:9" ht="16.899999999999999" customHeight="1" x14ac:dyDescent="0.25">
      <c r="A617" s="35" t="s">
        <v>118</v>
      </c>
      <c r="B617" s="41">
        <v>1</v>
      </c>
      <c r="C617" s="41">
        <f t="shared" si="42"/>
        <v>622.5</v>
      </c>
      <c r="D617" s="41">
        <v>615</v>
      </c>
      <c r="E617" s="41">
        <v>7.5</v>
      </c>
      <c r="F617" s="42">
        <v>1225.1600000000001</v>
      </c>
      <c r="G617" s="49">
        <f t="shared" si="43"/>
        <v>7.3362874251497008</v>
      </c>
      <c r="H617" s="42">
        <f t="shared" si="41"/>
        <v>110.04</v>
      </c>
      <c r="I617" s="42">
        <f t="shared" si="45"/>
        <v>136</v>
      </c>
    </row>
    <row r="618" spans="1:9" ht="16.899999999999999" customHeight="1" x14ac:dyDescent="0.25">
      <c r="A618" s="35" t="s">
        <v>118</v>
      </c>
      <c r="B618" s="41">
        <v>1</v>
      </c>
      <c r="C618" s="41">
        <f t="shared" si="42"/>
        <v>751</v>
      </c>
      <c r="D618" s="41">
        <v>663</v>
      </c>
      <c r="E618" s="41">
        <v>88</v>
      </c>
      <c r="F618" s="42">
        <v>1365.55</v>
      </c>
      <c r="G618" s="49">
        <f t="shared" si="43"/>
        <v>8.1769461077844312</v>
      </c>
      <c r="H618" s="42">
        <f t="shared" si="41"/>
        <v>1439.14</v>
      </c>
      <c r="I618" s="42">
        <f t="shared" si="45"/>
        <v>1778.63</v>
      </c>
    </row>
    <row r="619" spans="1:9" ht="16.899999999999999" customHeight="1" x14ac:dyDescent="0.25">
      <c r="A619" s="35" t="s">
        <v>118</v>
      </c>
      <c r="B619" s="41">
        <v>1</v>
      </c>
      <c r="C619" s="41">
        <f t="shared" si="42"/>
        <v>657.5</v>
      </c>
      <c r="D619" s="41">
        <v>647</v>
      </c>
      <c r="E619" s="41">
        <v>10.5</v>
      </c>
      <c r="F619" s="42">
        <v>1300.75</v>
      </c>
      <c r="G619" s="49">
        <f t="shared" si="43"/>
        <v>7.7889221556886223</v>
      </c>
      <c r="H619" s="42">
        <f t="shared" si="41"/>
        <v>163.57</v>
      </c>
      <c r="I619" s="42">
        <f t="shared" si="45"/>
        <v>202.16</v>
      </c>
    </row>
    <row r="620" spans="1:9" ht="16.899999999999999" customHeight="1" x14ac:dyDescent="0.25">
      <c r="A620" s="35" t="s">
        <v>118</v>
      </c>
      <c r="B620" s="41">
        <v>1</v>
      </c>
      <c r="C620" s="41">
        <f t="shared" si="42"/>
        <v>523</v>
      </c>
      <c r="D620" s="41">
        <v>503</v>
      </c>
      <c r="E620" s="41">
        <v>20</v>
      </c>
      <c r="F620" s="42">
        <v>1365.59</v>
      </c>
      <c r="G620" s="49">
        <f t="shared" si="43"/>
        <v>8.1771856287425138</v>
      </c>
      <c r="H620" s="42">
        <f t="shared" si="41"/>
        <v>327.08999999999997</v>
      </c>
      <c r="I620" s="42">
        <f t="shared" si="45"/>
        <v>404.25</v>
      </c>
    </row>
    <row r="621" spans="1:9" ht="16.899999999999999" customHeight="1" x14ac:dyDescent="0.25">
      <c r="A621" s="35" t="s">
        <v>118</v>
      </c>
      <c r="B621" s="41">
        <v>1</v>
      </c>
      <c r="C621" s="41">
        <f t="shared" si="42"/>
        <v>501</v>
      </c>
      <c r="D621" s="41">
        <v>487</v>
      </c>
      <c r="E621" s="41">
        <v>14</v>
      </c>
      <c r="F621" s="42">
        <v>1530.1</v>
      </c>
      <c r="G621" s="49">
        <f t="shared" si="43"/>
        <v>9.162275449101795</v>
      </c>
      <c r="H621" s="42">
        <f t="shared" si="41"/>
        <v>256.54000000000002</v>
      </c>
      <c r="I621" s="42">
        <f t="shared" si="45"/>
        <v>317.06</v>
      </c>
    </row>
    <row r="622" spans="1:9" ht="16.899999999999999" customHeight="1" x14ac:dyDescent="0.25">
      <c r="A622" s="35" t="s">
        <v>118</v>
      </c>
      <c r="B622" s="41">
        <v>1</v>
      </c>
      <c r="C622" s="41">
        <f t="shared" si="42"/>
        <v>667</v>
      </c>
      <c r="D622" s="41">
        <v>663</v>
      </c>
      <c r="E622" s="41">
        <v>4</v>
      </c>
      <c r="F622" s="42">
        <v>1300.74</v>
      </c>
      <c r="G622" s="49">
        <f t="shared" si="43"/>
        <v>7.7888622754491017</v>
      </c>
      <c r="H622" s="42">
        <f t="shared" si="41"/>
        <v>62.31</v>
      </c>
      <c r="I622" s="42">
        <f t="shared" si="45"/>
        <v>77.010000000000005</v>
      </c>
    </row>
    <row r="623" spans="1:9" ht="16.899999999999999" customHeight="1" x14ac:dyDescent="0.25">
      <c r="A623" s="35" t="s">
        <v>118</v>
      </c>
      <c r="B623" s="41">
        <v>1</v>
      </c>
      <c r="C623" s="41">
        <f t="shared" si="42"/>
        <v>669</v>
      </c>
      <c r="D623" s="41">
        <v>663</v>
      </c>
      <c r="E623" s="41">
        <v>6</v>
      </c>
      <c r="F623" s="42">
        <v>1103.24</v>
      </c>
      <c r="G623" s="49">
        <f t="shared" si="43"/>
        <v>6.6062275449101797</v>
      </c>
      <c r="H623" s="42">
        <f t="shared" ref="H623:H686" si="46">ROUND(E623*G623*2,2)</f>
        <v>79.27</v>
      </c>
      <c r="I623" s="42">
        <f t="shared" si="45"/>
        <v>97.97</v>
      </c>
    </row>
    <row r="624" spans="1:9" ht="16.899999999999999" customHeight="1" x14ac:dyDescent="0.25">
      <c r="A624" s="35" t="s">
        <v>118</v>
      </c>
      <c r="B624" s="41">
        <v>1</v>
      </c>
      <c r="C624" s="41">
        <f t="shared" si="42"/>
        <v>631.5</v>
      </c>
      <c r="D624" s="41">
        <v>623</v>
      </c>
      <c r="E624" s="41">
        <v>8.5</v>
      </c>
      <c r="F624" s="42">
        <v>1300.72</v>
      </c>
      <c r="G624" s="49">
        <f t="shared" si="43"/>
        <v>7.7887425149700604</v>
      </c>
      <c r="H624" s="42">
        <f t="shared" si="46"/>
        <v>132.41</v>
      </c>
      <c r="I624" s="42">
        <f t="shared" si="45"/>
        <v>163.65</v>
      </c>
    </row>
    <row r="625" spans="1:9" ht="16.899999999999999" customHeight="1" x14ac:dyDescent="0.25">
      <c r="A625" s="35" t="s">
        <v>118</v>
      </c>
      <c r="B625" s="41">
        <v>1</v>
      </c>
      <c r="C625" s="41">
        <f t="shared" si="42"/>
        <v>671</v>
      </c>
      <c r="D625" s="41">
        <v>663</v>
      </c>
      <c r="E625" s="41">
        <v>8</v>
      </c>
      <c r="F625" s="42">
        <v>1300.06</v>
      </c>
      <c r="G625" s="49">
        <f t="shared" si="43"/>
        <v>7.7847904191616761</v>
      </c>
      <c r="H625" s="42">
        <f t="shared" si="46"/>
        <v>124.56</v>
      </c>
      <c r="I625" s="42">
        <f t="shared" si="45"/>
        <v>153.94</v>
      </c>
    </row>
    <row r="626" spans="1:9" ht="16.899999999999999" customHeight="1" x14ac:dyDescent="0.25">
      <c r="A626" s="35" t="s">
        <v>118</v>
      </c>
      <c r="B626" s="41">
        <v>1</v>
      </c>
      <c r="C626" s="41">
        <f t="shared" si="42"/>
        <v>541</v>
      </c>
      <c r="D626" s="41">
        <v>535</v>
      </c>
      <c r="E626" s="41">
        <v>6</v>
      </c>
      <c r="F626" s="42">
        <v>1232.96</v>
      </c>
      <c r="G626" s="49">
        <f t="shared" si="43"/>
        <v>7.3829940119760478</v>
      </c>
      <c r="H626" s="42">
        <f t="shared" si="46"/>
        <v>88.6</v>
      </c>
      <c r="I626" s="42">
        <f t="shared" si="45"/>
        <v>109.5</v>
      </c>
    </row>
    <row r="627" spans="1:9" ht="16.899999999999999" customHeight="1" x14ac:dyDescent="0.25">
      <c r="A627" s="35" t="s">
        <v>118</v>
      </c>
      <c r="B627" s="41">
        <v>1</v>
      </c>
      <c r="C627" s="41">
        <f t="shared" si="42"/>
        <v>587</v>
      </c>
      <c r="D627" s="41">
        <v>583</v>
      </c>
      <c r="E627" s="41">
        <v>4</v>
      </c>
      <c r="F627" s="42">
        <v>1309.02</v>
      </c>
      <c r="G627" s="49">
        <f t="shared" si="43"/>
        <v>7.8384431137724553</v>
      </c>
      <c r="H627" s="42">
        <f t="shared" si="46"/>
        <v>62.71</v>
      </c>
      <c r="I627" s="42">
        <f t="shared" si="45"/>
        <v>77.5</v>
      </c>
    </row>
    <row r="628" spans="1:9" ht="16.899999999999999" customHeight="1" x14ac:dyDescent="0.25">
      <c r="A628" s="35" t="s">
        <v>118</v>
      </c>
      <c r="B628" s="41">
        <v>1</v>
      </c>
      <c r="C628" s="41">
        <f t="shared" si="42"/>
        <v>568.6</v>
      </c>
      <c r="D628" s="41">
        <v>559</v>
      </c>
      <c r="E628" s="41">
        <v>9.6</v>
      </c>
      <c r="F628" s="42">
        <v>1231.1099999999999</v>
      </c>
      <c r="G628" s="49">
        <f t="shared" si="43"/>
        <v>7.3719161676646703</v>
      </c>
      <c r="H628" s="42">
        <f t="shared" si="46"/>
        <v>141.54</v>
      </c>
      <c r="I628" s="42">
        <f t="shared" si="45"/>
        <v>174.93</v>
      </c>
    </row>
    <row r="629" spans="1:9" ht="16.899999999999999" customHeight="1" x14ac:dyDescent="0.25">
      <c r="A629" s="35" t="s">
        <v>118</v>
      </c>
      <c r="B629" s="41">
        <v>1</v>
      </c>
      <c r="C629" s="41">
        <f t="shared" si="42"/>
        <v>684.5</v>
      </c>
      <c r="D629" s="41">
        <v>663</v>
      </c>
      <c r="E629" s="41">
        <v>21.5</v>
      </c>
      <c r="F629" s="42">
        <v>1530.15</v>
      </c>
      <c r="G629" s="49">
        <f t="shared" si="43"/>
        <v>9.1625748502994018</v>
      </c>
      <c r="H629" s="42">
        <f t="shared" si="46"/>
        <v>393.99</v>
      </c>
      <c r="I629" s="42">
        <f t="shared" si="45"/>
        <v>486.93</v>
      </c>
    </row>
    <row r="630" spans="1:9" ht="16.899999999999999" customHeight="1" x14ac:dyDescent="0.25">
      <c r="A630" s="35" t="s">
        <v>118</v>
      </c>
      <c r="B630" s="41">
        <v>1</v>
      </c>
      <c r="C630" s="41">
        <f t="shared" si="42"/>
        <v>604</v>
      </c>
      <c r="D630" s="41">
        <v>559</v>
      </c>
      <c r="E630" s="41">
        <v>45</v>
      </c>
      <c r="F630" s="42">
        <v>1374.74</v>
      </c>
      <c r="G630" s="49">
        <f t="shared" si="43"/>
        <v>8.2319760479041921</v>
      </c>
      <c r="H630" s="42">
        <f t="shared" si="46"/>
        <v>740.88</v>
      </c>
      <c r="I630" s="42">
        <f t="shared" si="45"/>
        <v>915.65</v>
      </c>
    </row>
    <row r="631" spans="1:9" ht="16.899999999999999" customHeight="1" x14ac:dyDescent="0.25">
      <c r="A631" s="35" t="s">
        <v>118</v>
      </c>
      <c r="B631" s="41">
        <v>1</v>
      </c>
      <c r="C631" s="41">
        <f t="shared" si="42"/>
        <v>669</v>
      </c>
      <c r="D631" s="41">
        <v>663</v>
      </c>
      <c r="E631" s="41">
        <v>6</v>
      </c>
      <c r="F631" s="42">
        <v>1259.6199999999999</v>
      </c>
      <c r="G631" s="49">
        <f t="shared" si="43"/>
        <v>7.5426347305389214</v>
      </c>
      <c r="H631" s="42">
        <f t="shared" si="46"/>
        <v>90.51</v>
      </c>
      <c r="I631" s="42">
        <f t="shared" si="45"/>
        <v>111.86</v>
      </c>
    </row>
    <row r="632" spans="1:9" ht="16.899999999999999" customHeight="1" x14ac:dyDescent="0.25">
      <c r="A632" s="35" t="s">
        <v>118</v>
      </c>
      <c r="B632" s="41">
        <v>1</v>
      </c>
      <c r="C632" s="41">
        <f t="shared" si="42"/>
        <v>585</v>
      </c>
      <c r="D632" s="41">
        <v>583</v>
      </c>
      <c r="E632" s="41">
        <v>2</v>
      </c>
      <c r="F632" s="42">
        <v>1255.25</v>
      </c>
      <c r="G632" s="49">
        <f t="shared" ref="G632:G695" si="47">F632/167</f>
        <v>7.5164670658682633</v>
      </c>
      <c r="H632" s="42">
        <f t="shared" si="46"/>
        <v>30.07</v>
      </c>
      <c r="I632" s="42">
        <f t="shared" si="45"/>
        <v>37.159999999999997</v>
      </c>
    </row>
    <row r="633" spans="1:9" ht="16.899999999999999" customHeight="1" x14ac:dyDescent="0.25">
      <c r="A633" s="35" t="s">
        <v>118</v>
      </c>
      <c r="B633" s="41">
        <v>1</v>
      </c>
      <c r="C633" s="41">
        <f t="shared" si="42"/>
        <v>690</v>
      </c>
      <c r="D633" s="41">
        <v>663</v>
      </c>
      <c r="E633" s="41">
        <v>27</v>
      </c>
      <c r="F633" s="42">
        <v>1300.72</v>
      </c>
      <c r="G633" s="49">
        <f t="shared" si="47"/>
        <v>7.7887425149700604</v>
      </c>
      <c r="H633" s="42">
        <f t="shared" si="46"/>
        <v>420.59</v>
      </c>
      <c r="I633" s="42">
        <f t="shared" si="45"/>
        <v>519.80999999999995</v>
      </c>
    </row>
    <row r="634" spans="1:9" ht="16.899999999999999" customHeight="1" x14ac:dyDescent="0.25">
      <c r="A634" s="35" t="s">
        <v>118</v>
      </c>
      <c r="B634" s="41">
        <v>1</v>
      </c>
      <c r="C634" s="41">
        <f t="shared" si="42"/>
        <v>679</v>
      </c>
      <c r="D634" s="41">
        <v>663</v>
      </c>
      <c r="E634" s="41">
        <v>16</v>
      </c>
      <c r="F634" s="42">
        <v>1238.55</v>
      </c>
      <c r="G634" s="49">
        <f t="shared" si="47"/>
        <v>7.4164670658682628</v>
      </c>
      <c r="H634" s="42">
        <f t="shared" si="46"/>
        <v>237.33</v>
      </c>
      <c r="I634" s="48">
        <f>ROUND(H634*1.2077,2)</f>
        <v>286.62</v>
      </c>
    </row>
    <row r="635" spans="1:9" ht="16.899999999999999" customHeight="1" x14ac:dyDescent="0.25">
      <c r="A635" s="35" t="s">
        <v>118</v>
      </c>
      <c r="B635" s="41">
        <v>1</v>
      </c>
      <c r="C635" s="41">
        <f t="shared" si="42"/>
        <v>186</v>
      </c>
      <c r="D635" s="41">
        <v>184</v>
      </c>
      <c r="E635" s="41">
        <v>2</v>
      </c>
      <c r="F635" s="42">
        <v>1220.3499999999999</v>
      </c>
      <c r="G635" s="49">
        <f t="shared" si="47"/>
        <v>7.3074850299401195</v>
      </c>
      <c r="H635" s="42">
        <f t="shared" si="46"/>
        <v>29.23</v>
      </c>
      <c r="I635" s="42">
        <f>ROUND(H635*1.2359,2)</f>
        <v>36.130000000000003</v>
      </c>
    </row>
    <row r="636" spans="1:9" ht="16.899999999999999" customHeight="1" x14ac:dyDescent="0.25">
      <c r="A636" s="35" t="s">
        <v>118</v>
      </c>
      <c r="B636" s="41">
        <v>1</v>
      </c>
      <c r="C636" s="41">
        <f t="shared" si="42"/>
        <v>539</v>
      </c>
      <c r="D636" s="41">
        <v>535</v>
      </c>
      <c r="E636" s="41">
        <v>4</v>
      </c>
      <c r="F636" s="42">
        <v>1300.72</v>
      </c>
      <c r="G636" s="49">
        <f t="shared" si="47"/>
        <v>7.7887425149700604</v>
      </c>
      <c r="H636" s="42">
        <f t="shared" si="46"/>
        <v>62.31</v>
      </c>
      <c r="I636" s="42">
        <f>ROUND(H636*1.2359,2)</f>
        <v>77.010000000000005</v>
      </c>
    </row>
    <row r="637" spans="1:9" ht="16.899999999999999" customHeight="1" x14ac:dyDescent="0.25">
      <c r="A637" s="35" t="s">
        <v>118</v>
      </c>
      <c r="B637" s="41">
        <v>1</v>
      </c>
      <c r="C637" s="41">
        <f t="shared" si="42"/>
        <v>616</v>
      </c>
      <c r="D637" s="41">
        <v>583</v>
      </c>
      <c r="E637" s="41">
        <v>33</v>
      </c>
      <c r="F637" s="42">
        <v>1530.16</v>
      </c>
      <c r="G637" s="49">
        <f t="shared" si="47"/>
        <v>9.1626347305389224</v>
      </c>
      <c r="H637" s="42">
        <f t="shared" si="46"/>
        <v>604.73</v>
      </c>
      <c r="I637" s="42">
        <f>ROUND(H637*1.2359,2)</f>
        <v>747.39</v>
      </c>
    </row>
    <row r="638" spans="1:9" ht="16.899999999999999" customHeight="1" x14ac:dyDescent="0.25">
      <c r="A638" s="35" t="s">
        <v>118</v>
      </c>
      <c r="B638" s="41">
        <v>1</v>
      </c>
      <c r="C638" s="41">
        <f t="shared" si="42"/>
        <v>655</v>
      </c>
      <c r="D638" s="41">
        <v>639</v>
      </c>
      <c r="E638" s="41">
        <v>16</v>
      </c>
      <c r="F638" s="42">
        <v>1222.44</v>
      </c>
      <c r="G638" s="49">
        <f t="shared" si="47"/>
        <v>7.32</v>
      </c>
      <c r="H638" s="42">
        <f t="shared" si="46"/>
        <v>234.24</v>
      </c>
      <c r="I638" s="48">
        <f>ROUND(H638*1.2077,2)</f>
        <v>282.89</v>
      </c>
    </row>
    <row r="639" spans="1:9" ht="16.899999999999999" customHeight="1" x14ac:dyDescent="0.25">
      <c r="A639" s="35" t="s">
        <v>118</v>
      </c>
      <c r="B639" s="41">
        <v>1</v>
      </c>
      <c r="C639" s="41">
        <f t="shared" si="42"/>
        <v>735</v>
      </c>
      <c r="D639" s="41">
        <v>623</v>
      </c>
      <c r="E639" s="41">
        <v>112</v>
      </c>
      <c r="F639" s="42">
        <v>1372.83</v>
      </c>
      <c r="G639" s="49">
        <f t="shared" si="47"/>
        <v>8.2205389221556882</v>
      </c>
      <c r="H639" s="42">
        <f t="shared" si="46"/>
        <v>1841.4</v>
      </c>
      <c r="I639" s="42">
        <f t="shared" ref="I639:I660" si="48">ROUND(H639*1.2359,2)</f>
        <v>2275.79</v>
      </c>
    </row>
    <row r="640" spans="1:9" ht="16.899999999999999" customHeight="1" x14ac:dyDescent="0.25">
      <c r="A640" s="35" t="s">
        <v>118</v>
      </c>
      <c r="B640" s="41">
        <v>1</v>
      </c>
      <c r="C640" s="41">
        <f t="shared" si="42"/>
        <v>720</v>
      </c>
      <c r="D640" s="41">
        <v>663</v>
      </c>
      <c r="E640" s="41">
        <v>57</v>
      </c>
      <c r="F640" s="42">
        <v>1175.94</v>
      </c>
      <c r="G640" s="49">
        <f t="shared" si="47"/>
        <v>7.0415568862275455</v>
      </c>
      <c r="H640" s="42">
        <f t="shared" si="46"/>
        <v>802.74</v>
      </c>
      <c r="I640" s="42">
        <f t="shared" si="48"/>
        <v>992.11</v>
      </c>
    </row>
    <row r="641" spans="1:9" ht="16.899999999999999" customHeight="1" x14ac:dyDescent="0.25">
      <c r="A641" s="35" t="s">
        <v>118</v>
      </c>
      <c r="B641" s="41">
        <v>1</v>
      </c>
      <c r="C641" s="41">
        <f t="shared" si="42"/>
        <v>618</v>
      </c>
      <c r="D641" s="41">
        <v>607</v>
      </c>
      <c r="E641" s="41">
        <v>11</v>
      </c>
      <c r="F641" s="42">
        <v>1300.78</v>
      </c>
      <c r="G641" s="49">
        <f t="shared" si="47"/>
        <v>7.7891017964071851</v>
      </c>
      <c r="H641" s="42">
        <f t="shared" si="46"/>
        <v>171.36</v>
      </c>
      <c r="I641" s="42">
        <f t="shared" si="48"/>
        <v>211.78</v>
      </c>
    </row>
    <row r="642" spans="1:9" ht="16.899999999999999" customHeight="1" x14ac:dyDescent="0.25">
      <c r="A642" s="35" t="s">
        <v>118</v>
      </c>
      <c r="B642" s="41">
        <v>1</v>
      </c>
      <c r="C642" s="41">
        <f t="shared" si="42"/>
        <v>623</v>
      </c>
      <c r="D642" s="41">
        <v>503</v>
      </c>
      <c r="E642" s="41">
        <v>120</v>
      </c>
      <c r="F642" s="42">
        <v>1373.32</v>
      </c>
      <c r="G642" s="49">
        <f t="shared" si="47"/>
        <v>8.2234730538922154</v>
      </c>
      <c r="H642" s="42">
        <f t="shared" si="46"/>
        <v>1973.63</v>
      </c>
      <c r="I642" s="42">
        <f t="shared" si="48"/>
        <v>2439.21</v>
      </c>
    </row>
    <row r="643" spans="1:9" ht="16.899999999999999" customHeight="1" x14ac:dyDescent="0.25">
      <c r="A643" s="35" t="s">
        <v>118</v>
      </c>
      <c r="B643" s="41">
        <v>1</v>
      </c>
      <c r="C643" s="41">
        <f t="shared" si="42"/>
        <v>587</v>
      </c>
      <c r="D643" s="41">
        <v>583</v>
      </c>
      <c r="E643" s="41">
        <v>4</v>
      </c>
      <c r="F643" s="42">
        <v>1530.17</v>
      </c>
      <c r="G643" s="49">
        <f t="shared" si="47"/>
        <v>9.162694610778443</v>
      </c>
      <c r="H643" s="42">
        <f t="shared" si="46"/>
        <v>73.3</v>
      </c>
      <c r="I643" s="42">
        <f t="shared" si="48"/>
        <v>90.59</v>
      </c>
    </row>
    <row r="644" spans="1:9" ht="16.899999999999999" customHeight="1" x14ac:dyDescent="0.25">
      <c r="A644" s="35" t="s">
        <v>118</v>
      </c>
      <c r="B644" s="41">
        <v>1</v>
      </c>
      <c r="C644" s="41">
        <f t="shared" si="42"/>
        <v>696</v>
      </c>
      <c r="D644" s="41">
        <v>663</v>
      </c>
      <c r="E644" s="41">
        <v>33</v>
      </c>
      <c r="F644" s="42">
        <v>1228.82</v>
      </c>
      <c r="G644" s="49">
        <f t="shared" si="47"/>
        <v>7.3582035928143705</v>
      </c>
      <c r="H644" s="42">
        <f t="shared" si="46"/>
        <v>485.64</v>
      </c>
      <c r="I644" s="42">
        <f t="shared" si="48"/>
        <v>600.20000000000005</v>
      </c>
    </row>
    <row r="645" spans="1:9" ht="16.899999999999999" customHeight="1" x14ac:dyDescent="0.25">
      <c r="A645" s="35" t="s">
        <v>118</v>
      </c>
      <c r="B645" s="41">
        <v>1</v>
      </c>
      <c r="C645" s="41">
        <f t="shared" si="42"/>
        <v>572</v>
      </c>
      <c r="D645" s="41">
        <v>568</v>
      </c>
      <c r="E645" s="41">
        <v>4</v>
      </c>
      <c r="F645" s="42">
        <v>1244.3599999999999</v>
      </c>
      <c r="G645" s="49">
        <f t="shared" si="47"/>
        <v>7.4512574850299398</v>
      </c>
      <c r="H645" s="42">
        <f t="shared" si="46"/>
        <v>59.61</v>
      </c>
      <c r="I645" s="42">
        <f t="shared" si="48"/>
        <v>73.67</v>
      </c>
    </row>
    <row r="646" spans="1:9" ht="16.899999999999999" customHeight="1" x14ac:dyDescent="0.25">
      <c r="A646" s="35" t="s">
        <v>118</v>
      </c>
      <c r="B646" s="41">
        <v>1</v>
      </c>
      <c r="C646" s="41">
        <f t="shared" si="42"/>
        <v>736</v>
      </c>
      <c r="D646" s="41">
        <v>663</v>
      </c>
      <c r="E646" s="41">
        <v>73</v>
      </c>
      <c r="F646" s="42">
        <v>1374.41</v>
      </c>
      <c r="G646" s="49">
        <f t="shared" si="47"/>
        <v>8.23</v>
      </c>
      <c r="H646" s="42">
        <f t="shared" si="46"/>
        <v>1201.58</v>
      </c>
      <c r="I646" s="42">
        <f t="shared" si="48"/>
        <v>1485.03</v>
      </c>
    </row>
    <row r="647" spans="1:9" ht="16.899999999999999" customHeight="1" x14ac:dyDescent="0.25">
      <c r="A647" s="35" t="s">
        <v>118</v>
      </c>
      <c r="B647" s="41">
        <v>1</v>
      </c>
      <c r="C647" s="41">
        <f t="shared" si="42"/>
        <v>667</v>
      </c>
      <c r="D647" s="41">
        <v>663</v>
      </c>
      <c r="E647" s="41">
        <v>4</v>
      </c>
      <c r="F647" s="42">
        <v>1309.02</v>
      </c>
      <c r="G647" s="49">
        <f t="shared" si="47"/>
        <v>7.8384431137724553</v>
      </c>
      <c r="H647" s="42">
        <f t="shared" si="46"/>
        <v>62.71</v>
      </c>
      <c r="I647" s="42">
        <f t="shared" si="48"/>
        <v>77.5</v>
      </c>
    </row>
    <row r="648" spans="1:9" ht="16.899999999999999" customHeight="1" x14ac:dyDescent="0.25">
      <c r="A648" s="35" t="s">
        <v>118</v>
      </c>
      <c r="B648" s="41">
        <v>1</v>
      </c>
      <c r="C648" s="41">
        <f t="shared" si="42"/>
        <v>657</v>
      </c>
      <c r="D648" s="41">
        <v>575</v>
      </c>
      <c r="E648" s="41">
        <v>82</v>
      </c>
      <c r="F648" s="42">
        <v>1292.44</v>
      </c>
      <c r="G648" s="49">
        <f t="shared" si="47"/>
        <v>7.7391616766467068</v>
      </c>
      <c r="H648" s="42">
        <f t="shared" si="46"/>
        <v>1269.22</v>
      </c>
      <c r="I648" s="42">
        <f t="shared" si="48"/>
        <v>1568.63</v>
      </c>
    </row>
    <row r="649" spans="1:9" ht="16.899999999999999" customHeight="1" x14ac:dyDescent="0.25">
      <c r="A649" s="35" t="s">
        <v>118</v>
      </c>
      <c r="B649" s="41">
        <v>1</v>
      </c>
      <c r="C649" s="41">
        <f t="shared" si="42"/>
        <v>722</v>
      </c>
      <c r="D649" s="41">
        <v>631</v>
      </c>
      <c r="E649" s="41">
        <v>91</v>
      </c>
      <c r="F649" s="42">
        <v>1300.99</v>
      </c>
      <c r="G649" s="49">
        <f t="shared" si="47"/>
        <v>7.7903592814371256</v>
      </c>
      <c r="H649" s="42">
        <f t="shared" si="46"/>
        <v>1417.85</v>
      </c>
      <c r="I649" s="42">
        <f t="shared" si="48"/>
        <v>1752.32</v>
      </c>
    </row>
    <row r="650" spans="1:9" ht="16.899999999999999" customHeight="1" x14ac:dyDescent="0.25">
      <c r="A650" s="35" t="s">
        <v>118</v>
      </c>
      <c r="B650" s="41">
        <v>1</v>
      </c>
      <c r="C650" s="41">
        <f t="shared" si="42"/>
        <v>607</v>
      </c>
      <c r="D650" s="41">
        <v>599</v>
      </c>
      <c r="E650" s="41">
        <v>8</v>
      </c>
      <c r="F650" s="42">
        <v>1301.19</v>
      </c>
      <c r="G650" s="49">
        <f t="shared" si="47"/>
        <v>7.7915568862275455</v>
      </c>
      <c r="H650" s="42">
        <f t="shared" si="46"/>
        <v>124.66</v>
      </c>
      <c r="I650" s="42">
        <f t="shared" si="48"/>
        <v>154.07</v>
      </c>
    </row>
    <row r="651" spans="1:9" ht="16.899999999999999" customHeight="1" x14ac:dyDescent="0.25">
      <c r="A651" s="35" t="s">
        <v>118</v>
      </c>
      <c r="B651" s="41">
        <v>1</v>
      </c>
      <c r="C651" s="41">
        <f t="shared" si="42"/>
        <v>665</v>
      </c>
      <c r="D651" s="41">
        <v>663</v>
      </c>
      <c r="E651" s="41">
        <v>2</v>
      </c>
      <c r="F651" s="42">
        <v>1300.71</v>
      </c>
      <c r="G651" s="49">
        <f t="shared" si="47"/>
        <v>7.7886826347305389</v>
      </c>
      <c r="H651" s="42">
        <f t="shared" si="46"/>
        <v>31.15</v>
      </c>
      <c r="I651" s="42">
        <f t="shared" si="48"/>
        <v>38.5</v>
      </c>
    </row>
    <row r="652" spans="1:9" ht="16.899999999999999" customHeight="1" x14ac:dyDescent="0.25">
      <c r="A652" s="35" t="s">
        <v>118</v>
      </c>
      <c r="B652" s="41">
        <v>1</v>
      </c>
      <c r="C652" s="41">
        <f t="shared" si="42"/>
        <v>671</v>
      </c>
      <c r="D652" s="41">
        <v>663</v>
      </c>
      <c r="E652" s="41">
        <v>8</v>
      </c>
      <c r="F652" s="42">
        <v>1220.46</v>
      </c>
      <c r="G652" s="49">
        <f t="shared" si="47"/>
        <v>7.308143712574851</v>
      </c>
      <c r="H652" s="42">
        <f t="shared" si="46"/>
        <v>116.93</v>
      </c>
      <c r="I652" s="42">
        <f t="shared" si="48"/>
        <v>144.51</v>
      </c>
    </row>
    <row r="653" spans="1:9" ht="16.899999999999999" customHeight="1" x14ac:dyDescent="0.25">
      <c r="A653" s="35" t="s">
        <v>118</v>
      </c>
      <c r="B653" s="41">
        <v>1</v>
      </c>
      <c r="C653" s="41">
        <f t="shared" si="42"/>
        <v>609</v>
      </c>
      <c r="D653" s="41">
        <v>583</v>
      </c>
      <c r="E653" s="41">
        <v>26</v>
      </c>
      <c r="F653" s="42">
        <v>1530.16</v>
      </c>
      <c r="G653" s="49">
        <f t="shared" si="47"/>
        <v>9.1626347305389224</v>
      </c>
      <c r="H653" s="42">
        <f t="shared" si="46"/>
        <v>476.46</v>
      </c>
      <c r="I653" s="42">
        <f t="shared" si="48"/>
        <v>588.86</v>
      </c>
    </row>
    <row r="654" spans="1:9" ht="16.899999999999999" customHeight="1" x14ac:dyDescent="0.25">
      <c r="A654" s="35" t="s">
        <v>118</v>
      </c>
      <c r="B654" s="41">
        <v>1</v>
      </c>
      <c r="C654" s="41">
        <f t="shared" si="42"/>
        <v>671</v>
      </c>
      <c r="D654" s="41">
        <v>631</v>
      </c>
      <c r="E654" s="41">
        <v>40</v>
      </c>
      <c r="F654" s="42">
        <v>1137.24</v>
      </c>
      <c r="G654" s="49">
        <f t="shared" si="47"/>
        <v>6.8098203592814368</v>
      </c>
      <c r="H654" s="42">
        <f t="shared" si="46"/>
        <v>544.79</v>
      </c>
      <c r="I654" s="42">
        <f t="shared" si="48"/>
        <v>673.31</v>
      </c>
    </row>
    <row r="655" spans="1:9" ht="16.899999999999999" customHeight="1" x14ac:dyDescent="0.25">
      <c r="A655" s="35" t="s">
        <v>118</v>
      </c>
      <c r="B655" s="41">
        <v>1</v>
      </c>
      <c r="C655" s="41">
        <f t="shared" si="42"/>
        <v>630</v>
      </c>
      <c r="D655" s="41">
        <v>624</v>
      </c>
      <c r="E655" s="41">
        <v>6</v>
      </c>
      <c r="F655" s="42">
        <v>1182.33</v>
      </c>
      <c r="G655" s="49">
        <f t="shared" si="47"/>
        <v>7.0798203592814364</v>
      </c>
      <c r="H655" s="42">
        <f t="shared" si="46"/>
        <v>84.96</v>
      </c>
      <c r="I655" s="42">
        <f t="shared" si="48"/>
        <v>105</v>
      </c>
    </row>
    <row r="656" spans="1:9" ht="16.899999999999999" customHeight="1" x14ac:dyDescent="0.25">
      <c r="A656" s="35" t="s">
        <v>118</v>
      </c>
      <c r="B656" s="41">
        <v>1</v>
      </c>
      <c r="C656" s="41">
        <f t="shared" si="42"/>
        <v>24</v>
      </c>
      <c r="D656" s="41">
        <v>0</v>
      </c>
      <c r="E656" s="41">
        <v>24</v>
      </c>
      <c r="F656" s="42">
        <v>1365.57</v>
      </c>
      <c r="G656" s="49">
        <f t="shared" si="47"/>
        <v>8.1770658682634725</v>
      </c>
      <c r="H656" s="42">
        <f t="shared" si="46"/>
        <v>392.5</v>
      </c>
      <c r="I656" s="42">
        <f t="shared" si="48"/>
        <v>485.09</v>
      </c>
    </row>
    <row r="657" spans="1:9" ht="16.899999999999999" customHeight="1" x14ac:dyDescent="0.25">
      <c r="A657" s="35" t="s">
        <v>118</v>
      </c>
      <c r="B657" s="41">
        <v>1</v>
      </c>
      <c r="C657" s="41">
        <f t="shared" si="42"/>
        <v>669</v>
      </c>
      <c r="D657" s="41">
        <v>663</v>
      </c>
      <c r="E657" s="41">
        <v>6</v>
      </c>
      <c r="F657" s="42">
        <v>1238.44</v>
      </c>
      <c r="G657" s="49">
        <f t="shared" si="47"/>
        <v>7.4158083832335331</v>
      </c>
      <c r="H657" s="42">
        <f t="shared" si="46"/>
        <v>88.99</v>
      </c>
      <c r="I657" s="42">
        <f t="shared" si="48"/>
        <v>109.98</v>
      </c>
    </row>
    <row r="658" spans="1:9" ht="16.899999999999999" customHeight="1" x14ac:dyDescent="0.25">
      <c r="A658" s="35" t="s">
        <v>118</v>
      </c>
      <c r="B658" s="41">
        <v>1</v>
      </c>
      <c r="C658" s="41">
        <f t="shared" si="42"/>
        <v>498</v>
      </c>
      <c r="D658" s="41">
        <v>495</v>
      </c>
      <c r="E658" s="41">
        <v>3</v>
      </c>
      <c r="F658" s="42">
        <v>1299.94</v>
      </c>
      <c r="G658" s="49">
        <f t="shared" si="47"/>
        <v>7.7840718562874258</v>
      </c>
      <c r="H658" s="42">
        <f t="shared" si="46"/>
        <v>46.7</v>
      </c>
      <c r="I658" s="42">
        <f t="shared" si="48"/>
        <v>57.72</v>
      </c>
    </row>
    <row r="659" spans="1:9" ht="16.899999999999999" customHeight="1" x14ac:dyDescent="0.25">
      <c r="A659" s="35" t="s">
        <v>118</v>
      </c>
      <c r="B659" s="41">
        <v>1</v>
      </c>
      <c r="C659" s="41">
        <f t="shared" si="42"/>
        <v>615.5</v>
      </c>
      <c r="D659" s="41">
        <v>615</v>
      </c>
      <c r="E659" s="41">
        <v>0.5</v>
      </c>
      <c r="F659" s="42">
        <v>1269.2</v>
      </c>
      <c r="G659" s="49">
        <f t="shared" si="47"/>
        <v>7.6000000000000005</v>
      </c>
      <c r="H659" s="42">
        <f t="shared" si="46"/>
        <v>7.6</v>
      </c>
      <c r="I659" s="42">
        <f t="shared" si="48"/>
        <v>9.39</v>
      </c>
    </row>
    <row r="660" spans="1:9" ht="16.899999999999999" customHeight="1" x14ac:dyDescent="0.25">
      <c r="A660" s="35" t="s">
        <v>118</v>
      </c>
      <c r="B660" s="41">
        <v>1</v>
      </c>
      <c r="C660" s="41">
        <f t="shared" si="42"/>
        <v>584</v>
      </c>
      <c r="D660" s="41">
        <v>551</v>
      </c>
      <c r="E660" s="41">
        <v>33</v>
      </c>
      <c r="F660" s="42">
        <v>1606.94</v>
      </c>
      <c r="G660" s="49">
        <f t="shared" si="47"/>
        <v>9.6223952095808389</v>
      </c>
      <c r="H660" s="42">
        <f t="shared" si="46"/>
        <v>635.08000000000004</v>
      </c>
      <c r="I660" s="42">
        <f t="shared" si="48"/>
        <v>784.9</v>
      </c>
    </row>
    <row r="661" spans="1:9" ht="16.899999999999999" customHeight="1" x14ac:dyDescent="0.25">
      <c r="A661" s="35" t="s">
        <v>118</v>
      </c>
      <c r="B661" s="41">
        <v>1</v>
      </c>
      <c r="C661" s="41">
        <f t="shared" si="42"/>
        <v>671</v>
      </c>
      <c r="D661" s="41">
        <v>655</v>
      </c>
      <c r="E661" s="41">
        <v>16</v>
      </c>
      <c r="F661" s="42">
        <v>1300.72</v>
      </c>
      <c r="G661" s="49">
        <f t="shared" si="47"/>
        <v>7.7887425149700604</v>
      </c>
      <c r="H661" s="42">
        <f t="shared" si="46"/>
        <v>249.24</v>
      </c>
      <c r="I661" s="48">
        <f>ROUND(H661*1.2077,2)</f>
        <v>301.01</v>
      </c>
    </row>
    <row r="662" spans="1:9" ht="16.899999999999999" customHeight="1" x14ac:dyDescent="0.25">
      <c r="A662" s="35" t="s">
        <v>118</v>
      </c>
      <c r="B662" s="41">
        <v>1</v>
      </c>
      <c r="C662" s="41">
        <f t="shared" si="42"/>
        <v>712</v>
      </c>
      <c r="D662" s="41">
        <v>663</v>
      </c>
      <c r="E662" s="41">
        <v>49</v>
      </c>
      <c r="F662" s="42">
        <v>1606.95</v>
      </c>
      <c r="G662" s="49">
        <f t="shared" si="47"/>
        <v>9.6224550898203596</v>
      </c>
      <c r="H662" s="42">
        <f t="shared" si="46"/>
        <v>943</v>
      </c>
      <c r="I662" s="42">
        <f t="shared" ref="I662:I684" si="49">ROUND(H662*1.2359,2)</f>
        <v>1165.45</v>
      </c>
    </row>
    <row r="663" spans="1:9" ht="16.899999999999999" customHeight="1" x14ac:dyDescent="0.25">
      <c r="A663" s="35" t="s">
        <v>118</v>
      </c>
      <c r="B663" s="41">
        <v>1</v>
      </c>
      <c r="C663" s="41">
        <f t="shared" si="42"/>
        <v>607</v>
      </c>
      <c r="D663" s="41">
        <v>583</v>
      </c>
      <c r="E663" s="41">
        <v>24</v>
      </c>
      <c r="F663" s="42">
        <v>1221.6300000000001</v>
      </c>
      <c r="G663" s="49">
        <f t="shared" si="47"/>
        <v>7.3151497005988029</v>
      </c>
      <c r="H663" s="42">
        <f t="shared" si="46"/>
        <v>351.13</v>
      </c>
      <c r="I663" s="42">
        <f t="shared" si="49"/>
        <v>433.96</v>
      </c>
    </row>
    <row r="664" spans="1:9" ht="16.899999999999999" customHeight="1" x14ac:dyDescent="0.25">
      <c r="A664" s="35" t="s">
        <v>118</v>
      </c>
      <c r="B664" s="41">
        <v>1</v>
      </c>
      <c r="C664" s="41">
        <f t="shared" si="42"/>
        <v>535</v>
      </c>
      <c r="D664" s="41">
        <v>519</v>
      </c>
      <c r="E664" s="41">
        <v>16</v>
      </c>
      <c r="F664" s="42">
        <v>1237.96</v>
      </c>
      <c r="G664" s="49">
        <f t="shared" si="47"/>
        <v>7.4129341317365274</v>
      </c>
      <c r="H664" s="42">
        <f t="shared" si="46"/>
        <v>237.21</v>
      </c>
      <c r="I664" s="42">
        <f t="shared" si="49"/>
        <v>293.17</v>
      </c>
    </row>
    <row r="665" spans="1:9" ht="16.899999999999999" customHeight="1" x14ac:dyDescent="0.25">
      <c r="A665" s="35" t="s">
        <v>118</v>
      </c>
      <c r="B665" s="41">
        <v>1</v>
      </c>
      <c r="C665" s="41">
        <f t="shared" si="42"/>
        <v>683</v>
      </c>
      <c r="D665" s="41">
        <v>663</v>
      </c>
      <c r="E665" s="41">
        <v>20</v>
      </c>
      <c r="F665" s="42">
        <v>1530.17</v>
      </c>
      <c r="G665" s="49">
        <f t="shared" si="47"/>
        <v>9.162694610778443</v>
      </c>
      <c r="H665" s="42">
        <f t="shared" si="46"/>
        <v>366.51</v>
      </c>
      <c r="I665" s="42">
        <f t="shared" si="49"/>
        <v>452.97</v>
      </c>
    </row>
    <row r="666" spans="1:9" ht="16.899999999999999" customHeight="1" x14ac:dyDescent="0.25">
      <c r="A666" s="35" t="s">
        <v>118</v>
      </c>
      <c r="B666" s="41">
        <v>1</v>
      </c>
      <c r="C666" s="41">
        <f t="shared" si="42"/>
        <v>603</v>
      </c>
      <c r="D666" s="41">
        <v>583</v>
      </c>
      <c r="E666" s="41">
        <v>20</v>
      </c>
      <c r="F666" s="42">
        <v>1123.1400000000001</v>
      </c>
      <c r="G666" s="49">
        <f t="shared" si="47"/>
        <v>6.7253892215568865</v>
      </c>
      <c r="H666" s="42">
        <f t="shared" si="46"/>
        <v>269.02</v>
      </c>
      <c r="I666" s="42">
        <f t="shared" si="49"/>
        <v>332.48</v>
      </c>
    </row>
    <row r="667" spans="1:9" ht="16.899999999999999" customHeight="1" x14ac:dyDescent="0.25">
      <c r="A667" s="35" t="s">
        <v>118</v>
      </c>
      <c r="B667" s="41">
        <v>1</v>
      </c>
      <c r="C667" s="41">
        <f t="shared" si="42"/>
        <v>593</v>
      </c>
      <c r="D667" s="41">
        <v>583</v>
      </c>
      <c r="E667" s="41">
        <v>10</v>
      </c>
      <c r="F667" s="42">
        <v>1220.46</v>
      </c>
      <c r="G667" s="49">
        <f t="shared" si="47"/>
        <v>7.308143712574851</v>
      </c>
      <c r="H667" s="42">
        <f t="shared" si="46"/>
        <v>146.16</v>
      </c>
      <c r="I667" s="42">
        <f t="shared" si="49"/>
        <v>180.64</v>
      </c>
    </row>
    <row r="668" spans="1:9" ht="16.899999999999999" customHeight="1" x14ac:dyDescent="0.25">
      <c r="A668" s="35" t="s">
        <v>118</v>
      </c>
      <c r="B668" s="41">
        <v>1</v>
      </c>
      <c r="C668" s="41">
        <f t="shared" si="42"/>
        <v>625</v>
      </c>
      <c r="D668" s="41">
        <v>623</v>
      </c>
      <c r="E668" s="41">
        <v>2</v>
      </c>
      <c r="F668" s="42">
        <v>1229.06</v>
      </c>
      <c r="G668" s="49">
        <f t="shared" si="47"/>
        <v>7.3596407185628738</v>
      </c>
      <c r="H668" s="42">
        <f t="shared" si="46"/>
        <v>29.44</v>
      </c>
      <c r="I668" s="42">
        <f t="shared" si="49"/>
        <v>36.380000000000003</v>
      </c>
    </row>
    <row r="669" spans="1:9" ht="16.899999999999999" customHeight="1" x14ac:dyDescent="0.25">
      <c r="A669" s="35" t="s">
        <v>118</v>
      </c>
      <c r="B669" s="41">
        <v>1</v>
      </c>
      <c r="C669" s="41">
        <f t="shared" si="42"/>
        <v>711.5</v>
      </c>
      <c r="D669" s="41">
        <v>663</v>
      </c>
      <c r="E669" s="41">
        <v>48.5</v>
      </c>
      <c r="F669" s="42">
        <v>1245.48</v>
      </c>
      <c r="G669" s="49">
        <f t="shared" si="47"/>
        <v>7.4579640718562876</v>
      </c>
      <c r="H669" s="42">
        <f t="shared" si="46"/>
        <v>723.42</v>
      </c>
      <c r="I669" s="42">
        <f t="shared" si="49"/>
        <v>894.07</v>
      </c>
    </row>
    <row r="670" spans="1:9" ht="16.899999999999999" customHeight="1" x14ac:dyDescent="0.25">
      <c r="A670" s="35" t="s">
        <v>118</v>
      </c>
      <c r="B670" s="41">
        <v>1</v>
      </c>
      <c r="C670" s="41">
        <f t="shared" si="42"/>
        <v>460</v>
      </c>
      <c r="D670" s="41">
        <v>431</v>
      </c>
      <c r="E670" s="41">
        <v>29</v>
      </c>
      <c r="F670" s="42">
        <v>1379.02</v>
      </c>
      <c r="G670" s="49">
        <f t="shared" si="47"/>
        <v>8.2576047904191618</v>
      </c>
      <c r="H670" s="42">
        <f t="shared" si="46"/>
        <v>478.94</v>
      </c>
      <c r="I670" s="42">
        <f t="shared" si="49"/>
        <v>591.91999999999996</v>
      </c>
    </row>
    <row r="671" spans="1:9" ht="16.899999999999999" customHeight="1" x14ac:dyDescent="0.25">
      <c r="A671" s="35" t="s">
        <v>118</v>
      </c>
      <c r="B671" s="41">
        <v>1</v>
      </c>
      <c r="C671" s="41">
        <f t="shared" si="42"/>
        <v>587</v>
      </c>
      <c r="D671" s="41">
        <v>583</v>
      </c>
      <c r="E671" s="41">
        <v>4</v>
      </c>
      <c r="F671" s="42">
        <v>1328.9</v>
      </c>
      <c r="G671" s="49">
        <f t="shared" si="47"/>
        <v>7.9574850299401207</v>
      </c>
      <c r="H671" s="42">
        <f t="shared" si="46"/>
        <v>63.66</v>
      </c>
      <c r="I671" s="42">
        <f t="shared" si="49"/>
        <v>78.680000000000007</v>
      </c>
    </row>
    <row r="672" spans="1:9" ht="16.899999999999999" customHeight="1" x14ac:dyDescent="0.25">
      <c r="A672" s="35" t="s">
        <v>118</v>
      </c>
      <c r="B672" s="41">
        <v>1</v>
      </c>
      <c r="C672" s="41">
        <f t="shared" si="42"/>
        <v>803</v>
      </c>
      <c r="D672" s="41">
        <v>663</v>
      </c>
      <c r="E672" s="41">
        <v>140</v>
      </c>
      <c r="F672" s="42">
        <v>1315.63</v>
      </c>
      <c r="G672" s="49">
        <f t="shared" si="47"/>
        <v>7.8780239520958091</v>
      </c>
      <c r="H672" s="42">
        <f t="shared" si="46"/>
        <v>2205.85</v>
      </c>
      <c r="I672" s="42">
        <f t="shared" si="49"/>
        <v>2726.21</v>
      </c>
    </row>
    <row r="673" spans="1:9" ht="16.899999999999999" customHeight="1" x14ac:dyDescent="0.25">
      <c r="A673" s="35" t="s">
        <v>118</v>
      </c>
      <c r="B673" s="41">
        <v>1</v>
      </c>
      <c r="C673" s="41">
        <f t="shared" si="42"/>
        <v>585</v>
      </c>
      <c r="D673" s="41">
        <v>583</v>
      </c>
      <c r="E673" s="41">
        <v>2</v>
      </c>
      <c r="F673" s="42">
        <v>1300.71</v>
      </c>
      <c r="G673" s="49">
        <f t="shared" si="47"/>
        <v>7.7886826347305389</v>
      </c>
      <c r="H673" s="42">
        <f t="shared" si="46"/>
        <v>31.15</v>
      </c>
      <c r="I673" s="42">
        <f t="shared" si="49"/>
        <v>38.5</v>
      </c>
    </row>
    <row r="674" spans="1:9" ht="16.899999999999999" customHeight="1" x14ac:dyDescent="0.25">
      <c r="A674" s="35" t="s">
        <v>118</v>
      </c>
      <c r="B674" s="41">
        <v>1</v>
      </c>
      <c r="C674" s="41">
        <f t="shared" si="42"/>
        <v>633</v>
      </c>
      <c r="D674" s="41">
        <v>631</v>
      </c>
      <c r="E674" s="41">
        <v>2</v>
      </c>
      <c r="F674" s="42">
        <v>1530.15</v>
      </c>
      <c r="G674" s="49">
        <f t="shared" si="47"/>
        <v>9.1625748502994018</v>
      </c>
      <c r="H674" s="42">
        <f t="shared" si="46"/>
        <v>36.65</v>
      </c>
      <c r="I674" s="42">
        <f t="shared" si="49"/>
        <v>45.3</v>
      </c>
    </row>
    <row r="675" spans="1:9" ht="16.899999999999999" customHeight="1" x14ac:dyDescent="0.25">
      <c r="A675" s="35" t="s">
        <v>118</v>
      </c>
      <c r="B675" s="41">
        <v>1</v>
      </c>
      <c r="C675" s="41">
        <f t="shared" si="42"/>
        <v>293.5</v>
      </c>
      <c r="D675" s="41">
        <v>291.5</v>
      </c>
      <c r="E675" s="41">
        <v>2</v>
      </c>
      <c r="F675" s="42">
        <v>1116.8699999999999</v>
      </c>
      <c r="G675" s="49">
        <f t="shared" si="47"/>
        <v>6.687844311377245</v>
      </c>
      <c r="H675" s="42">
        <f t="shared" si="46"/>
        <v>26.75</v>
      </c>
      <c r="I675" s="42">
        <f t="shared" si="49"/>
        <v>33.06</v>
      </c>
    </row>
    <row r="676" spans="1:9" ht="16.899999999999999" customHeight="1" x14ac:dyDescent="0.25">
      <c r="A676" s="35" t="s">
        <v>118</v>
      </c>
      <c r="B676" s="41">
        <v>1</v>
      </c>
      <c r="C676" s="41">
        <f t="shared" si="42"/>
        <v>2</v>
      </c>
      <c r="D676" s="41">
        <v>0</v>
      </c>
      <c r="E676" s="41">
        <v>2</v>
      </c>
      <c r="F676" s="42">
        <v>1232.5899999999999</v>
      </c>
      <c r="G676" s="49">
        <f t="shared" si="47"/>
        <v>7.3807784431137717</v>
      </c>
      <c r="H676" s="42">
        <f t="shared" si="46"/>
        <v>29.52</v>
      </c>
      <c r="I676" s="42">
        <f t="shared" si="49"/>
        <v>36.479999999999997</v>
      </c>
    </row>
    <row r="677" spans="1:9" ht="16.899999999999999" customHeight="1" x14ac:dyDescent="0.25">
      <c r="A677" s="35" t="s">
        <v>118</v>
      </c>
      <c r="B677" s="41">
        <v>1</v>
      </c>
      <c r="C677" s="41">
        <f t="shared" si="42"/>
        <v>591</v>
      </c>
      <c r="D677" s="41">
        <v>583</v>
      </c>
      <c r="E677" s="41">
        <v>8</v>
      </c>
      <c r="F677" s="42">
        <v>1305.5899999999999</v>
      </c>
      <c r="G677" s="49">
        <f t="shared" si="47"/>
        <v>7.8179041916167664</v>
      </c>
      <c r="H677" s="42">
        <f t="shared" si="46"/>
        <v>125.09</v>
      </c>
      <c r="I677" s="42">
        <f t="shared" si="49"/>
        <v>154.6</v>
      </c>
    </row>
    <row r="678" spans="1:9" ht="16.899999999999999" customHeight="1" x14ac:dyDescent="0.25">
      <c r="A678" s="35" t="s">
        <v>118</v>
      </c>
      <c r="B678" s="41">
        <v>1</v>
      </c>
      <c r="C678" s="41">
        <f t="shared" si="42"/>
        <v>768</v>
      </c>
      <c r="D678" s="41">
        <v>663</v>
      </c>
      <c r="E678" s="41">
        <v>105</v>
      </c>
      <c r="F678" s="42">
        <v>1373.89</v>
      </c>
      <c r="G678" s="49">
        <f t="shared" si="47"/>
        <v>8.2268862275449113</v>
      </c>
      <c r="H678" s="42">
        <f t="shared" si="46"/>
        <v>1727.65</v>
      </c>
      <c r="I678" s="42">
        <f t="shared" si="49"/>
        <v>2135.1999999999998</v>
      </c>
    </row>
    <row r="679" spans="1:9" ht="16.899999999999999" customHeight="1" x14ac:dyDescent="0.25">
      <c r="A679" s="35" t="s">
        <v>118</v>
      </c>
      <c r="B679" s="41">
        <v>1</v>
      </c>
      <c r="C679" s="41">
        <f t="shared" si="42"/>
        <v>535</v>
      </c>
      <c r="D679" s="41">
        <v>519</v>
      </c>
      <c r="E679" s="41">
        <v>16</v>
      </c>
      <c r="F679" s="42">
        <v>1365.56</v>
      </c>
      <c r="G679" s="49">
        <f t="shared" si="47"/>
        <v>8.1770059880239518</v>
      </c>
      <c r="H679" s="42">
        <f t="shared" si="46"/>
        <v>261.66000000000003</v>
      </c>
      <c r="I679" s="42">
        <f t="shared" si="49"/>
        <v>323.39</v>
      </c>
    </row>
    <row r="680" spans="1:9" ht="16.899999999999999" customHeight="1" x14ac:dyDescent="0.25">
      <c r="A680" s="35" t="s">
        <v>118</v>
      </c>
      <c r="B680" s="41">
        <v>1</v>
      </c>
      <c r="C680" s="41">
        <f t="shared" si="42"/>
        <v>667</v>
      </c>
      <c r="D680" s="41">
        <v>663</v>
      </c>
      <c r="E680" s="41">
        <v>4</v>
      </c>
      <c r="F680" s="42">
        <v>1305.94</v>
      </c>
      <c r="G680" s="49">
        <f t="shared" si="47"/>
        <v>7.82</v>
      </c>
      <c r="H680" s="42">
        <f t="shared" si="46"/>
        <v>62.56</v>
      </c>
      <c r="I680" s="42">
        <f t="shared" si="49"/>
        <v>77.319999999999993</v>
      </c>
    </row>
    <row r="681" spans="1:9" ht="16.899999999999999" customHeight="1" x14ac:dyDescent="0.25">
      <c r="A681" s="35" t="s">
        <v>118</v>
      </c>
      <c r="B681" s="41">
        <v>1</v>
      </c>
      <c r="C681" s="41">
        <f t="shared" si="42"/>
        <v>489</v>
      </c>
      <c r="D681" s="41">
        <v>487</v>
      </c>
      <c r="E681" s="41">
        <v>2</v>
      </c>
      <c r="F681" s="42">
        <v>1237.94</v>
      </c>
      <c r="G681" s="49">
        <f t="shared" si="47"/>
        <v>7.4128143712574852</v>
      </c>
      <c r="H681" s="42">
        <f t="shared" si="46"/>
        <v>29.65</v>
      </c>
      <c r="I681" s="42">
        <f t="shared" si="49"/>
        <v>36.64</v>
      </c>
    </row>
    <row r="682" spans="1:9" ht="16.899999999999999" customHeight="1" x14ac:dyDescent="0.25">
      <c r="A682" s="35" t="s">
        <v>118</v>
      </c>
      <c r="B682" s="41">
        <v>1</v>
      </c>
      <c r="C682" s="41">
        <f t="shared" si="42"/>
        <v>647</v>
      </c>
      <c r="D682" s="41">
        <v>623</v>
      </c>
      <c r="E682" s="41">
        <v>24</v>
      </c>
      <c r="F682" s="42">
        <v>1250.92</v>
      </c>
      <c r="G682" s="49">
        <f t="shared" si="47"/>
        <v>7.4905389221556886</v>
      </c>
      <c r="H682" s="42">
        <f t="shared" si="46"/>
        <v>359.55</v>
      </c>
      <c r="I682" s="42">
        <f t="shared" si="49"/>
        <v>444.37</v>
      </c>
    </row>
    <row r="683" spans="1:9" ht="16.899999999999999" customHeight="1" x14ac:dyDescent="0.25">
      <c r="A683" s="35" t="s">
        <v>118</v>
      </c>
      <c r="B683" s="41">
        <v>1</v>
      </c>
      <c r="C683" s="41">
        <f t="shared" si="42"/>
        <v>48</v>
      </c>
      <c r="D683" s="41">
        <v>0</v>
      </c>
      <c r="E683" s="41">
        <v>48</v>
      </c>
      <c r="F683" s="42">
        <v>1281.97</v>
      </c>
      <c r="G683" s="49">
        <f t="shared" si="47"/>
        <v>7.6764670658682634</v>
      </c>
      <c r="H683" s="42">
        <f t="shared" si="46"/>
        <v>736.94</v>
      </c>
      <c r="I683" s="42">
        <f t="shared" si="49"/>
        <v>910.78</v>
      </c>
    </row>
    <row r="684" spans="1:9" ht="16.899999999999999" customHeight="1" x14ac:dyDescent="0.25">
      <c r="A684" s="35" t="s">
        <v>118</v>
      </c>
      <c r="B684" s="41">
        <v>1</v>
      </c>
      <c r="C684" s="41">
        <f t="shared" si="42"/>
        <v>590</v>
      </c>
      <c r="D684" s="41">
        <v>583</v>
      </c>
      <c r="E684" s="41">
        <v>7</v>
      </c>
      <c r="F684" s="42">
        <v>1294.93</v>
      </c>
      <c r="G684" s="49">
        <f t="shared" si="47"/>
        <v>7.7540718562874256</v>
      </c>
      <c r="H684" s="42">
        <f t="shared" si="46"/>
        <v>108.56</v>
      </c>
      <c r="I684" s="42">
        <f t="shared" si="49"/>
        <v>134.16999999999999</v>
      </c>
    </row>
    <row r="685" spans="1:9" ht="16.899999999999999" customHeight="1" x14ac:dyDescent="0.25">
      <c r="A685" s="35" t="s">
        <v>118</v>
      </c>
      <c r="B685" s="41">
        <v>1</v>
      </c>
      <c r="C685" s="41">
        <f t="shared" si="42"/>
        <v>720</v>
      </c>
      <c r="D685" s="41">
        <v>663</v>
      </c>
      <c r="E685" s="41">
        <v>56.999999999999993</v>
      </c>
      <c r="F685" s="42">
        <v>1327.86</v>
      </c>
      <c r="G685" s="49">
        <f t="shared" si="47"/>
        <v>7.9512574850299398</v>
      </c>
      <c r="H685" s="42">
        <f t="shared" si="46"/>
        <v>906.44</v>
      </c>
      <c r="I685" s="48">
        <f>ROUND(H685*1.2077,2)</f>
        <v>1094.71</v>
      </c>
    </row>
    <row r="686" spans="1:9" ht="16.899999999999999" customHeight="1" x14ac:dyDescent="0.25">
      <c r="A686" s="35" t="s">
        <v>118</v>
      </c>
      <c r="B686" s="41">
        <v>1</v>
      </c>
      <c r="C686" s="41">
        <f t="shared" si="42"/>
        <v>663</v>
      </c>
      <c r="D686" s="41">
        <v>583</v>
      </c>
      <c r="E686" s="41">
        <v>80</v>
      </c>
      <c r="F686" s="42">
        <v>1252.23</v>
      </c>
      <c r="G686" s="49">
        <f t="shared" si="47"/>
        <v>7.4983832335329339</v>
      </c>
      <c r="H686" s="42">
        <f t="shared" si="46"/>
        <v>1199.74</v>
      </c>
      <c r="I686" s="42">
        <f t="shared" ref="I686:I717" si="50">ROUND(H686*1.2359,2)</f>
        <v>1482.76</v>
      </c>
    </row>
    <row r="687" spans="1:9" ht="16.899999999999999" customHeight="1" x14ac:dyDescent="0.25">
      <c r="A687" s="35" t="s">
        <v>118</v>
      </c>
      <c r="B687" s="41">
        <v>1</v>
      </c>
      <c r="C687" s="41">
        <f t="shared" si="42"/>
        <v>539</v>
      </c>
      <c r="D687" s="41">
        <v>535</v>
      </c>
      <c r="E687" s="41">
        <v>4</v>
      </c>
      <c r="F687" s="42">
        <v>1300.73</v>
      </c>
      <c r="G687" s="49">
        <f t="shared" si="47"/>
        <v>7.7888023952095811</v>
      </c>
      <c r="H687" s="42">
        <f t="shared" ref="H687:H750" si="51">ROUND(E687*G687*2,2)</f>
        <v>62.31</v>
      </c>
      <c r="I687" s="42">
        <f t="shared" si="50"/>
        <v>77.010000000000005</v>
      </c>
    </row>
    <row r="688" spans="1:9" ht="16.899999999999999" customHeight="1" x14ac:dyDescent="0.25">
      <c r="A688" s="35" t="s">
        <v>118</v>
      </c>
      <c r="B688" s="41">
        <v>1</v>
      </c>
      <c r="C688" s="41">
        <f t="shared" si="42"/>
        <v>471</v>
      </c>
      <c r="D688" s="41">
        <v>455</v>
      </c>
      <c r="E688" s="41">
        <v>16</v>
      </c>
      <c r="F688" s="42">
        <v>1187.81</v>
      </c>
      <c r="G688" s="49">
        <f t="shared" si="47"/>
        <v>7.1126347305389217</v>
      </c>
      <c r="H688" s="42">
        <f t="shared" si="51"/>
        <v>227.6</v>
      </c>
      <c r="I688" s="42">
        <f t="shared" si="50"/>
        <v>281.29000000000002</v>
      </c>
    </row>
    <row r="689" spans="1:9" ht="16.899999999999999" customHeight="1" x14ac:dyDescent="0.25">
      <c r="A689" s="35" t="s">
        <v>118</v>
      </c>
      <c r="B689" s="41">
        <v>1</v>
      </c>
      <c r="C689" s="41">
        <f t="shared" si="42"/>
        <v>569</v>
      </c>
      <c r="D689" s="41">
        <v>567</v>
      </c>
      <c r="E689" s="41">
        <v>2</v>
      </c>
      <c r="F689" s="42">
        <v>1300.74</v>
      </c>
      <c r="G689" s="49">
        <f t="shared" si="47"/>
        <v>7.7888622754491017</v>
      </c>
      <c r="H689" s="42">
        <f t="shared" si="51"/>
        <v>31.16</v>
      </c>
      <c r="I689" s="42">
        <f t="shared" si="50"/>
        <v>38.51</v>
      </c>
    </row>
    <row r="690" spans="1:9" ht="16.899999999999999" customHeight="1" x14ac:dyDescent="0.25">
      <c r="A690" s="35" t="s">
        <v>118</v>
      </c>
      <c r="B690" s="41">
        <v>1</v>
      </c>
      <c r="C690" s="41">
        <f t="shared" si="42"/>
        <v>556</v>
      </c>
      <c r="D690" s="41">
        <v>552</v>
      </c>
      <c r="E690" s="41">
        <v>4</v>
      </c>
      <c r="F690" s="42">
        <v>1300.74</v>
      </c>
      <c r="G690" s="49">
        <f t="shared" si="47"/>
        <v>7.7888622754491017</v>
      </c>
      <c r="H690" s="42">
        <f t="shared" si="51"/>
        <v>62.31</v>
      </c>
      <c r="I690" s="42">
        <f t="shared" si="50"/>
        <v>77.010000000000005</v>
      </c>
    </row>
    <row r="691" spans="1:9" ht="16.899999999999999" customHeight="1" x14ac:dyDescent="0.25">
      <c r="A691" s="35" t="s">
        <v>118</v>
      </c>
      <c r="B691" s="41">
        <v>1</v>
      </c>
      <c r="C691" s="41">
        <f t="shared" si="42"/>
        <v>696</v>
      </c>
      <c r="D691" s="41">
        <v>663</v>
      </c>
      <c r="E691" s="41">
        <v>33</v>
      </c>
      <c r="F691" s="42">
        <v>1257.21</v>
      </c>
      <c r="G691" s="49">
        <f t="shared" si="47"/>
        <v>7.5282035928143713</v>
      </c>
      <c r="H691" s="42">
        <f t="shared" si="51"/>
        <v>496.86</v>
      </c>
      <c r="I691" s="42">
        <f t="shared" si="50"/>
        <v>614.07000000000005</v>
      </c>
    </row>
    <row r="692" spans="1:9" ht="16.899999999999999" customHeight="1" x14ac:dyDescent="0.25">
      <c r="A692" s="35" t="s">
        <v>118</v>
      </c>
      <c r="B692" s="41">
        <v>1</v>
      </c>
      <c r="C692" s="41">
        <f t="shared" si="42"/>
        <v>2</v>
      </c>
      <c r="D692" s="41">
        <v>0</v>
      </c>
      <c r="E692" s="41">
        <v>2</v>
      </c>
      <c r="F692" s="42">
        <v>1232.5899999999999</v>
      </c>
      <c r="G692" s="49">
        <f t="shared" si="47"/>
        <v>7.3807784431137717</v>
      </c>
      <c r="H692" s="42">
        <f t="shared" si="51"/>
        <v>29.52</v>
      </c>
      <c r="I692" s="42">
        <f t="shared" si="50"/>
        <v>36.479999999999997</v>
      </c>
    </row>
    <row r="693" spans="1:9" ht="16.899999999999999" customHeight="1" x14ac:dyDescent="0.25">
      <c r="A693" s="35" t="s">
        <v>118</v>
      </c>
      <c r="B693" s="41">
        <v>1</v>
      </c>
      <c r="C693" s="41">
        <f t="shared" si="42"/>
        <v>547</v>
      </c>
      <c r="D693" s="41">
        <v>543</v>
      </c>
      <c r="E693" s="41">
        <v>4</v>
      </c>
      <c r="F693" s="42">
        <v>1199.21</v>
      </c>
      <c r="G693" s="49">
        <f t="shared" si="47"/>
        <v>7.1808982035928146</v>
      </c>
      <c r="H693" s="42">
        <f t="shared" si="51"/>
        <v>57.45</v>
      </c>
      <c r="I693" s="42">
        <f t="shared" si="50"/>
        <v>71</v>
      </c>
    </row>
    <row r="694" spans="1:9" ht="16.899999999999999" customHeight="1" x14ac:dyDescent="0.25">
      <c r="A694" s="35" t="s">
        <v>118</v>
      </c>
      <c r="B694" s="41">
        <v>1</v>
      </c>
      <c r="C694" s="41">
        <f t="shared" si="42"/>
        <v>541.25</v>
      </c>
      <c r="D694" s="41">
        <v>497.25</v>
      </c>
      <c r="E694" s="41">
        <v>44</v>
      </c>
      <c r="F694" s="42">
        <v>1234.04</v>
      </c>
      <c r="G694" s="49">
        <f t="shared" si="47"/>
        <v>7.3894610778443113</v>
      </c>
      <c r="H694" s="42">
        <f t="shared" si="51"/>
        <v>650.27</v>
      </c>
      <c r="I694" s="42">
        <f t="shared" si="50"/>
        <v>803.67</v>
      </c>
    </row>
    <row r="695" spans="1:9" ht="16.899999999999999" customHeight="1" x14ac:dyDescent="0.25">
      <c r="A695" s="35" t="s">
        <v>118</v>
      </c>
      <c r="B695" s="41">
        <v>1</v>
      </c>
      <c r="C695" s="41">
        <f t="shared" si="42"/>
        <v>678</v>
      </c>
      <c r="D695" s="41">
        <v>663</v>
      </c>
      <c r="E695" s="41">
        <v>15</v>
      </c>
      <c r="F695" s="42">
        <v>1530.16</v>
      </c>
      <c r="G695" s="49">
        <f t="shared" si="47"/>
        <v>9.1626347305389224</v>
      </c>
      <c r="H695" s="42">
        <f t="shared" si="51"/>
        <v>274.88</v>
      </c>
      <c r="I695" s="42">
        <f t="shared" si="50"/>
        <v>339.72</v>
      </c>
    </row>
    <row r="696" spans="1:9" ht="16.899999999999999" customHeight="1" x14ac:dyDescent="0.25">
      <c r="A696" s="35" t="s">
        <v>118</v>
      </c>
      <c r="B696" s="41">
        <v>1</v>
      </c>
      <c r="C696" s="41">
        <f t="shared" si="42"/>
        <v>671</v>
      </c>
      <c r="D696" s="41">
        <v>663</v>
      </c>
      <c r="E696" s="41">
        <v>8</v>
      </c>
      <c r="F696" s="42">
        <v>1302.3900000000001</v>
      </c>
      <c r="G696" s="49">
        <f t="shared" ref="G696:G759" si="52">F696/167</f>
        <v>7.7987425149700602</v>
      </c>
      <c r="H696" s="42">
        <f t="shared" si="51"/>
        <v>124.78</v>
      </c>
      <c r="I696" s="42">
        <f t="shared" si="50"/>
        <v>154.22</v>
      </c>
    </row>
    <row r="697" spans="1:9" ht="16.899999999999999" customHeight="1" x14ac:dyDescent="0.25">
      <c r="A697" s="35" t="s">
        <v>118</v>
      </c>
      <c r="B697" s="41">
        <v>1</v>
      </c>
      <c r="C697" s="41">
        <f t="shared" si="42"/>
        <v>631.5</v>
      </c>
      <c r="D697" s="41">
        <v>623</v>
      </c>
      <c r="E697" s="41">
        <v>8.5</v>
      </c>
      <c r="F697" s="42">
        <v>1308.93</v>
      </c>
      <c r="G697" s="49">
        <f t="shared" si="52"/>
        <v>7.8379041916167669</v>
      </c>
      <c r="H697" s="42">
        <f t="shared" si="51"/>
        <v>133.24</v>
      </c>
      <c r="I697" s="42">
        <f t="shared" si="50"/>
        <v>164.67</v>
      </c>
    </row>
    <row r="698" spans="1:9" ht="16.899999999999999" customHeight="1" x14ac:dyDescent="0.25">
      <c r="A698" s="35" t="s">
        <v>118</v>
      </c>
      <c r="B698" s="41">
        <v>1</v>
      </c>
      <c r="C698" s="41">
        <f t="shared" si="42"/>
        <v>569</v>
      </c>
      <c r="D698" s="41">
        <v>559</v>
      </c>
      <c r="E698" s="41">
        <v>10</v>
      </c>
      <c r="F698" s="42">
        <v>1530.16</v>
      </c>
      <c r="G698" s="49">
        <f t="shared" si="52"/>
        <v>9.1626347305389224</v>
      </c>
      <c r="H698" s="42">
        <f t="shared" si="51"/>
        <v>183.25</v>
      </c>
      <c r="I698" s="42">
        <f t="shared" si="50"/>
        <v>226.48</v>
      </c>
    </row>
    <row r="699" spans="1:9" ht="16.899999999999999" customHeight="1" x14ac:dyDescent="0.25">
      <c r="A699" s="35" t="s">
        <v>118</v>
      </c>
      <c r="B699" s="41">
        <v>1</v>
      </c>
      <c r="C699" s="41">
        <f t="shared" si="42"/>
        <v>288</v>
      </c>
      <c r="D699" s="41">
        <v>280</v>
      </c>
      <c r="E699" s="41">
        <v>8</v>
      </c>
      <c r="F699" s="42">
        <v>1220.3499999999999</v>
      </c>
      <c r="G699" s="49">
        <f t="shared" si="52"/>
        <v>7.3074850299401195</v>
      </c>
      <c r="H699" s="42">
        <f t="shared" si="51"/>
        <v>116.92</v>
      </c>
      <c r="I699" s="42">
        <f t="shared" si="50"/>
        <v>144.5</v>
      </c>
    </row>
    <row r="700" spans="1:9" ht="16.899999999999999" customHeight="1" x14ac:dyDescent="0.25">
      <c r="A700" s="35" t="s">
        <v>118</v>
      </c>
      <c r="B700" s="41">
        <v>1</v>
      </c>
      <c r="C700" s="41">
        <f t="shared" si="42"/>
        <v>665</v>
      </c>
      <c r="D700" s="41">
        <v>663</v>
      </c>
      <c r="E700" s="41">
        <v>2</v>
      </c>
      <c r="F700" s="42">
        <v>1254.56</v>
      </c>
      <c r="G700" s="49">
        <f t="shared" si="52"/>
        <v>7.5123353293413171</v>
      </c>
      <c r="H700" s="42">
        <f t="shared" si="51"/>
        <v>30.05</v>
      </c>
      <c r="I700" s="42">
        <f t="shared" si="50"/>
        <v>37.14</v>
      </c>
    </row>
    <row r="701" spans="1:9" ht="16.899999999999999" customHeight="1" x14ac:dyDescent="0.25">
      <c r="A701" s="35" t="s">
        <v>118</v>
      </c>
      <c r="B701" s="41">
        <v>1</v>
      </c>
      <c r="C701" s="41">
        <f t="shared" si="42"/>
        <v>635</v>
      </c>
      <c r="D701" s="41">
        <v>583</v>
      </c>
      <c r="E701" s="41">
        <v>52</v>
      </c>
      <c r="F701" s="42">
        <v>1379</v>
      </c>
      <c r="G701" s="49">
        <f t="shared" si="52"/>
        <v>8.2574850299401206</v>
      </c>
      <c r="H701" s="42">
        <f t="shared" si="51"/>
        <v>858.78</v>
      </c>
      <c r="I701" s="42">
        <f t="shared" si="50"/>
        <v>1061.3699999999999</v>
      </c>
    </row>
    <row r="702" spans="1:9" ht="16.899999999999999" customHeight="1" x14ac:dyDescent="0.25">
      <c r="A702" s="35" t="s">
        <v>118</v>
      </c>
      <c r="B702" s="41">
        <v>1</v>
      </c>
      <c r="C702" s="41">
        <f t="shared" si="42"/>
        <v>623</v>
      </c>
      <c r="D702" s="41">
        <v>615</v>
      </c>
      <c r="E702" s="41">
        <v>8</v>
      </c>
      <c r="F702" s="42">
        <v>1304.3399999999999</v>
      </c>
      <c r="G702" s="49">
        <f t="shared" si="52"/>
        <v>7.8104191616766458</v>
      </c>
      <c r="H702" s="42">
        <f t="shared" si="51"/>
        <v>124.97</v>
      </c>
      <c r="I702" s="42">
        <f t="shared" si="50"/>
        <v>154.44999999999999</v>
      </c>
    </row>
    <row r="703" spans="1:9" ht="16.899999999999999" customHeight="1" x14ac:dyDescent="0.25">
      <c r="A703" s="35" t="s">
        <v>118</v>
      </c>
      <c r="B703" s="41">
        <v>1</v>
      </c>
      <c r="C703" s="41">
        <f t="shared" si="42"/>
        <v>583</v>
      </c>
      <c r="D703" s="41">
        <v>575</v>
      </c>
      <c r="E703" s="41">
        <v>8</v>
      </c>
      <c r="F703" s="42">
        <v>1148.46</v>
      </c>
      <c r="G703" s="49">
        <f t="shared" si="52"/>
        <v>6.877005988023952</v>
      </c>
      <c r="H703" s="42">
        <f t="shared" si="51"/>
        <v>110.03</v>
      </c>
      <c r="I703" s="42">
        <f t="shared" si="50"/>
        <v>135.99</v>
      </c>
    </row>
    <row r="704" spans="1:9" ht="16.899999999999999" customHeight="1" x14ac:dyDescent="0.25">
      <c r="A704" s="35" t="s">
        <v>118</v>
      </c>
      <c r="B704" s="41">
        <v>1</v>
      </c>
      <c r="C704" s="41">
        <f t="shared" si="42"/>
        <v>48</v>
      </c>
      <c r="D704" s="41">
        <v>0</v>
      </c>
      <c r="E704" s="41">
        <v>48</v>
      </c>
      <c r="F704" s="42">
        <v>1151.58</v>
      </c>
      <c r="G704" s="49">
        <f t="shared" si="52"/>
        <v>6.8956886227544905</v>
      </c>
      <c r="H704" s="42">
        <f t="shared" si="51"/>
        <v>661.99</v>
      </c>
      <c r="I704" s="42">
        <f t="shared" si="50"/>
        <v>818.15</v>
      </c>
    </row>
    <row r="705" spans="1:9" ht="16.899999999999999" customHeight="1" x14ac:dyDescent="0.25">
      <c r="A705" s="35" t="s">
        <v>118</v>
      </c>
      <c r="B705" s="41">
        <v>1</v>
      </c>
      <c r="C705" s="41">
        <f t="shared" si="42"/>
        <v>793</v>
      </c>
      <c r="D705" s="41">
        <v>663</v>
      </c>
      <c r="E705" s="41">
        <v>130</v>
      </c>
      <c r="F705" s="42">
        <v>1300.02</v>
      </c>
      <c r="G705" s="49">
        <f t="shared" si="52"/>
        <v>7.7845508982035927</v>
      </c>
      <c r="H705" s="42">
        <f t="shared" si="51"/>
        <v>2023.98</v>
      </c>
      <c r="I705" s="42">
        <f t="shared" si="50"/>
        <v>2501.44</v>
      </c>
    </row>
    <row r="706" spans="1:9" ht="16.899999999999999" customHeight="1" x14ac:dyDescent="0.25">
      <c r="A706" s="35" t="s">
        <v>118</v>
      </c>
      <c r="B706" s="41">
        <v>1</v>
      </c>
      <c r="C706" s="41">
        <f t="shared" si="42"/>
        <v>804</v>
      </c>
      <c r="D706" s="41">
        <v>663</v>
      </c>
      <c r="E706" s="41">
        <v>141</v>
      </c>
      <c r="F706" s="42">
        <v>1374.17</v>
      </c>
      <c r="G706" s="49">
        <f t="shared" si="52"/>
        <v>8.228562874251498</v>
      </c>
      <c r="H706" s="42">
        <f>ROUND(E706*G706*2,2)</f>
        <v>2320.4499999999998</v>
      </c>
      <c r="I706" s="42">
        <f t="shared" si="50"/>
        <v>2867.84</v>
      </c>
    </row>
    <row r="707" spans="1:9" ht="16.899999999999999" customHeight="1" x14ac:dyDescent="0.25">
      <c r="A707" s="35" t="s">
        <v>118</v>
      </c>
      <c r="B707" s="41">
        <v>1</v>
      </c>
      <c r="C707" s="41">
        <f t="shared" si="42"/>
        <v>605</v>
      </c>
      <c r="D707" s="41">
        <v>464</v>
      </c>
      <c r="E707" s="41">
        <v>141</v>
      </c>
      <c r="F707" s="42">
        <v>1374.58</v>
      </c>
      <c r="G707" s="49">
        <f t="shared" si="52"/>
        <v>8.2310179640718566</v>
      </c>
      <c r="H707" s="42">
        <f t="shared" si="51"/>
        <v>2321.15</v>
      </c>
      <c r="I707" s="42">
        <f t="shared" si="50"/>
        <v>2868.71</v>
      </c>
    </row>
    <row r="708" spans="1:9" ht="16.899999999999999" customHeight="1" x14ac:dyDescent="0.25">
      <c r="A708" s="35" t="s">
        <v>118</v>
      </c>
      <c r="B708" s="41">
        <v>1</v>
      </c>
      <c r="C708" s="41">
        <f t="shared" si="42"/>
        <v>96</v>
      </c>
      <c r="D708" s="41">
        <v>80</v>
      </c>
      <c r="E708" s="41">
        <v>16</v>
      </c>
      <c r="F708" s="42">
        <v>1365.54</v>
      </c>
      <c r="G708" s="49">
        <f t="shared" si="52"/>
        <v>8.1768862275449106</v>
      </c>
      <c r="H708" s="42">
        <f t="shared" si="51"/>
        <v>261.66000000000003</v>
      </c>
      <c r="I708" s="42">
        <f t="shared" si="50"/>
        <v>323.39</v>
      </c>
    </row>
    <row r="709" spans="1:9" ht="16.899999999999999" customHeight="1" x14ac:dyDescent="0.25">
      <c r="A709" s="35" t="s">
        <v>118</v>
      </c>
      <c r="B709" s="41">
        <v>1</v>
      </c>
      <c r="C709" s="41">
        <f t="shared" si="42"/>
        <v>562</v>
      </c>
      <c r="D709" s="41">
        <v>560</v>
      </c>
      <c r="E709" s="41">
        <v>2</v>
      </c>
      <c r="F709" s="42">
        <v>1309.28</v>
      </c>
      <c r="G709" s="49">
        <f t="shared" si="52"/>
        <v>7.84</v>
      </c>
      <c r="H709" s="42">
        <f t="shared" si="51"/>
        <v>31.36</v>
      </c>
      <c r="I709" s="42">
        <f t="shared" si="50"/>
        <v>38.76</v>
      </c>
    </row>
    <row r="710" spans="1:9" ht="16.899999999999999" customHeight="1" x14ac:dyDescent="0.25">
      <c r="A710" s="35" t="s">
        <v>118</v>
      </c>
      <c r="B710" s="41">
        <v>1</v>
      </c>
      <c r="C710" s="41">
        <f t="shared" si="42"/>
        <v>594</v>
      </c>
      <c r="D710" s="41">
        <v>591</v>
      </c>
      <c r="E710" s="41">
        <v>3</v>
      </c>
      <c r="F710" s="42">
        <v>1303.93</v>
      </c>
      <c r="G710" s="49">
        <f t="shared" si="52"/>
        <v>7.8079640718562882</v>
      </c>
      <c r="H710" s="42">
        <f t="shared" si="51"/>
        <v>46.85</v>
      </c>
      <c r="I710" s="42">
        <f t="shared" si="50"/>
        <v>57.9</v>
      </c>
    </row>
    <row r="711" spans="1:9" ht="16.899999999999999" customHeight="1" x14ac:dyDescent="0.25">
      <c r="A711" s="35" t="s">
        <v>118</v>
      </c>
      <c r="B711" s="41">
        <v>1</v>
      </c>
      <c r="C711" s="41">
        <f t="shared" si="42"/>
        <v>635</v>
      </c>
      <c r="D711" s="41">
        <v>623</v>
      </c>
      <c r="E711" s="41">
        <v>12</v>
      </c>
      <c r="F711" s="42">
        <v>1229.8599999999999</v>
      </c>
      <c r="G711" s="49">
        <f t="shared" si="52"/>
        <v>7.3644311377245506</v>
      </c>
      <c r="H711" s="42">
        <f t="shared" si="51"/>
        <v>176.75</v>
      </c>
      <c r="I711" s="42">
        <f t="shared" si="50"/>
        <v>218.45</v>
      </c>
    </row>
    <row r="712" spans="1:9" ht="16.899999999999999" customHeight="1" x14ac:dyDescent="0.25">
      <c r="A712" s="35" t="s">
        <v>118</v>
      </c>
      <c r="B712" s="41">
        <v>1</v>
      </c>
      <c r="C712" s="41">
        <f t="shared" si="42"/>
        <v>653</v>
      </c>
      <c r="D712" s="41">
        <v>647</v>
      </c>
      <c r="E712" s="41">
        <v>6</v>
      </c>
      <c r="F712" s="42">
        <v>1221.98</v>
      </c>
      <c r="G712" s="49">
        <f t="shared" si="52"/>
        <v>7.3172455089820359</v>
      </c>
      <c r="H712" s="42">
        <f t="shared" si="51"/>
        <v>87.81</v>
      </c>
      <c r="I712" s="42">
        <f t="shared" si="50"/>
        <v>108.52</v>
      </c>
    </row>
    <row r="713" spans="1:9" ht="16.899999999999999" customHeight="1" x14ac:dyDescent="0.25">
      <c r="A713" s="35" t="s">
        <v>118</v>
      </c>
      <c r="B713" s="41">
        <v>1</v>
      </c>
      <c r="C713" s="41">
        <f t="shared" si="42"/>
        <v>667</v>
      </c>
      <c r="D713" s="41">
        <v>663</v>
      </c>
      <c r="E713" s="41">
        <v>4</v>
      </c>
      <c r="F713" s="42">
        <v>1257.3399999999999</v>
      </c>
      <c r="G713" s="49">
        <f t="shared" si="52"/>
        <v>7.5289820359281432</v>
      </c>
      <c r="H713" s="42">
        <f t="shared" si="51"/>
        <v>60.23</v>
      </c>
      <c r="I713" s="42">
        <f t="shared" si="50"/>
        <v>74.44</v>
      </c>
    </row>
    <row r="714" spans="1:9" ht="16.899999999999999" customHeight="1" x14ac:dyDescent="0.25">
      <c r="A714" s="35" t="s">
        <v>118</v>
      </c>
      <c r="B714" s="41">
        <v>1</v>
      </c>
      <c r="C714" s="41">
        <f t="shared" si="42"/>
        <v>623</v>
      </c>
      <c r="D714" s="41">
        <v>615</v>
      </c>
      <c r="E714" s="41">
        <v>8</v>
      </c>
      <c r="F714" s="42">
        <v>1221.93</v>
      </c>
      <c r="G714" s="49">
        <f t="shared" si="52"/>
        <v>7.3169461077844318</v>
      </c>
      <c r="H714" s="42">
        <f t="shared" si="51"/>
        <v>117.07</v>
      </c>
      <c r="I714" s="42">
        <f t="shared" si="50"/>
        <v>144.69</v>
      </c>
    </row>
    <row r="715" spans="1:9" ht="16.899999999999999" customHeight="1" x14ac:dyDescent="0.25">
      <c r="A715" s="35" t="s">
        <v>118</v>
      </c>
      <c r="B715" s="41">
        <v>1</v>
      </c>
      <c r="C715" s="41">
        <f t="shared" si="42"/>
        <v>664</v>
      </c>
      <c r="D715" s="41">
        <v>663</v>
      </c>
      <c r="E715" s="41">
        <v>1</v>
      </c>
      <c r="F715" s="42">
        <v>1530.09</v>
      </c>
      <c r="G715" s="49">
        <f t="shared" si="52"/>
        <v>9.1622155688622744</v>
      </c>
      <c r="H715" s="42">
        <f t="shared" si="51"/>
        <v>18.32</v>
      </c>
      <c r="I715" s="42">
        <f t="shared" si="50"/>
        <v>22.64</v>
      </c>
    </row>
    <row r="716" spans="1:9" ht="16.899999999999999" customHeight="1" x14ac:dyDescent="0.25">
      <c r="A716" s="35" t="s">
        <v>118</v>
      </c>
      <c r="B716" s="41">
        <v>1</v>
      </c>
      <c r="C716" s="41">
        <f t="shared" si="42"/>
        <v>720</v>
      </c>
      <c r="D716" s="41">
        <v>655</v>
      </c>
      <c r="E716" s="41">
        <v>65</v>
      </c>
      <c r="F716" s="42">
        <v>1301.01</v>
      </c>
      <c r="G716" s="49">
        <f t="shared" si="52"/>
        <v>7.7904790419161678</v>
      </c>
      <c r="H716" s="42">
        <f t="shared" si="51"/>
        <v>1012.76</v>
      </c>
      <c r="I716" s="42">
        <f t="shared" si="50"/>
        <v>1251.67</v>
      </c>
    </row>
    <row r="717" spans="1:9" ht="16.899999999999999" customHeight="1" x14ac:dyDescent="0.25">
      <c r="A717" s="35" t="s">
        <v>118</v>
      </c>
      <c r="B717" s="41">
        <v>1</v>
      </c>
      <c r="C717" s="41">
        <f t="shared" si="42"/>
        <v>667.5</v>
      </c>
      <c r="D717" s="41">
        <v>663</v>
      </c>
      <c r="E717" s="41">
        <v>4.5</v>
      </c>
      <c r="F717" s="42">
        <v>1309.02</v>
      </c>
      <c r="G717" s="49">
        <f t="shared" si="52"/>
        <v>7.8384431137724553</v>
      </c>
      <c r="H717" s="42">
        <f t="shared" si="51"/>
        <v>70.55</v>
      </c>
      <c r="I717" s="42">
        <f t="shared" si="50"/>
        <v>87.19</v>
      </c>
    </row>
    <row r="718" spans="1:9" ht="16.899999999999999" customHeight="1" x14ac:dyDescent="0.25">
      <c r="A718" s="35" t="s">
        <v>118</v>
      </c>
      <c r="B718" s="41">
        <v>1</v>
      </c>
      <c r="C718" s="41">
        <f t="shared" si="42"/>
        <v>753</v>
      </c>
      <c r="D718" s="41">
        <v>567</v>
      </c>
      <c r="E718" s="41">
        <v>186</v>
      </c>
      <c r="F718" s="42">
        <v>1374.41</v>
      </c>
      <c r="G718" s="49">
        <f t="shared" si="52"/>
        <v>8.23</v>
      </c>
      <c r="H718" s="42">
        <f t="shared" si="51"/>
        <v>3061.56</v>
      </c>
      <c r="I718" s="42">
        <f t="shared" ref="I718:I749" si="53">ROUND(H718*1.2359,2)</f>
        <v>3783.78</v>
      </c>
    </row>
    <row r="719" spans="1:9" ht="16.899999999999999" customHeight="1" x14ac:dyDescent="0.25">
      <c r="A719" s="35" t="s">
        <v>118</v>
      </c>
      <c r="B719" s="41">
        <v>1</v>
      </c>
      <c r="C719" s="41">
        <f t="shared" si="42"/>
        <v>507</v>
      </c>
      <c r="D719" s="41">
        <v>503</v>
      </c>
      <c r="E719" s="41">
        <v>4</v>
      </c>
      <c r="F719" s="42">
        <v>1300.73</v>
      </c>
      <c r="G719" s="49">
        <f t="shared" si="52"/>
        <v>7.7888023952095811</v>
      </c>
      <c r="H719" s="42">
        <f t="shared" si="51"/>
        <v>62.31</v>
      </c>
      <c r="I719" s="42">
        <f t="shared" si="53"/>
        <v>77.010000000000005</v>
      </c>
    </row>
    <row r="720" spans="1:9" ht="16.899999999999999" customHeight="1" x14ac:dyDescent="0.25">
      <c r="A720" s="35" t="s">
        <v>118</v>
      </c>
      <c r="B720" s="41">
        <v>1</v>
      </c>
      <c r="C720" s="41">
        <f t="shared" si="42"/>
        <v>680</v>
      </c>
      <c r="D720" s="41">
        <v>663</v>
      </c>
      <c r="E720" s="41">
        <v>17</v>
      </c>
      <c r="F720" s="42">
        <v>1303.0999999999999</v>
      </c>
      <c r="G720" s="49">
        <f t="shared" si="52"/>
        <v>7.8029940119760477</v>
      </c>
      <c r="H720" s="42">
        <f t="shared" si="51"/>
        <v>265.3</v>
      </c>
      <c r="I720" s="42">
        <f t="shared" si="53"/>
        <v>327.88</v>
      </c>
    </row>
    <row r="721" spans="1:9" ht="16.899999999999999" customHeight="1" x14ac:dyDescent="0.25">
      <c r="A721" s="35" t="s">
        <v>118</v>
      </c>
      <c r="B721" s="41">
        <v>1</v>
      </c>
      <c r="C721" s="41">
        <f t="shared" si="42"/>
        <v>718.5</v>
      </c>
      <c r="D721" s="41">
        <v>663</v>
      </c>
      <c r="E721" s="41">
        <v>55.5</v>
      </c>
      <c r="F721" s="42">
        <v>1211.8399999999999</v>
      </c>
      <c r="G721" s="49">
        <f t="shared" si="52"/>
        <v>7.2565269461077841</v>
      </c>
      <c r="H721" s="42">
        <f t="shared" si="51"/>
        <v>805.47</v>
      </c>
      <c r="I721" s="42">
        <f t="shared" si="53"/>
        <v>995.48</v>
      </c>
    </row>
    <row r="722" spans="1:9" ht="16.899999999999999" customHeight="1" x14ac:dyDescent="0.25">
      <c r="A722" s="35" t="s">
        <v>118</v>
      </c>
      <c r="B722" s="41">
        <v>1</v>
      </c>
      <c r="C722" s="41">
        <f t="shared" si="42"/>
        <v>636</v>
      </c>
      <c r="D722" s="41">
        <v>632</v>
      </c>
      <c r="E722" s="41">
        <v>4</v>
      </c>
      <c r="F722" s="42">
        <v>1249.22</v>
      </c>
      <c r="G722" s="49">
        <f t="shared" si="52"/>
        <v>7.480359281437126</v>
      </c>
      <c r="H722" s="42">
        <f t="shared" si="51"/>
        <v>59.84</v>
      </c>
      <c r="I722" s="42">
        <f t="shared" si="53"/>
        <v>73.959999999999994</v>
      </c>
    </row>
    <row r="723" spans="1:9" ht="16.899999999999999" customHeight="1" x14ac:dyDescent="0.25">
      <c r="A723" s="35" t="s">
        <v>118</v>
      </c>
      <c r="B723" s="41">
        <v>1</v>
      </c>
      <c r="C723" s="41">
        <f t="shared" si="42"/>
        <v>592</v>
      </c>
      <c r="D723" s="41">
        <v>583</v>
      </c>
      <c r="E723" s="41">
        <v>9</v>
      </c>
      <c r="F723" s="42">
        <v>1300.74</v>
      </c>
      <c r="G723" s="49">
        <f t="shared" si="52"/>
        <v>7.7888622754491017</v>
      </c>
      <c r="H723" s="42">
        <f t="shared" si="51"/>
        <v>140.19999999999999</v>
      </c>
      <c r="I723" s="42">
        <f t="shared" si="53"/>
        <v>173.27</v>
      </c>
    </row>
    <row r="724" spans="1:9" ht="16.899999999999999" customHeight="1" x14ac:dyDescent="0.25">
      <c r="A724" s="35" t="s">
        <v>118</v>
      </c>
      <c r="B724" s="41">
        <v>1</v>
      </c>
      <c r="C724" s="41">
        <f t="shared" si="42"/>
        <v>537</v>
      </c>
      <c r="D724" s="41">
        <v>519</v>
      </c>
      <c r="E724" s="41">
        <v>18</v>
      </c>
      <c r="F724" s="42">
        <v>1378.49</v>
      </c>
      <c r="G724" s="49">
        <f t="shared" si="52"/>
        <v>8.2544311377245503</v>
      </c>
      <c r="H724" s="42">
        <f t="shared" si="51"/>
        <v>297.16000000000003</v>
      </c>
      <c r="I724" s="42">
        <f t="shared" si="53"/>
        <v>367.26</v>
      </c>
    </row>
    <row r="725" spans="1:9" ht="16.899999999999999" customHeight="1" x14ac:dyDescent="0.25">
      <c r="A725" s="35" t="s">
        <v>118</v>
      </c>
      <c r="B725" s="41">
        <v>1</v>
      </c>
      <c r="C725" s="41">
        <f t="shared" si="42"/>
        <v>671</v>
      </c>
      <c r="D725" s="41">
        <v>527</v>
      </c>
      <c r="E725" s="41">
        <v>144</v>
      </c>
      <c r="F725" s="42">
        <v>1443.88</v>
      </c>
      <c r="G725" s="49">
        <f t="shared" si="52"/>
        <v>8.6459880239520963</v>
      </c>
      <c r="H725" s="42">
        <f t="shared" si="51"/>
        <v>2490.04</v>
      </c>
      <c r="I725" s="42">
        <f t="shared" si="53"/>
        <v>3077.44</v>
      </c>
    </row>
    <row r="726" spans="1:9" ht="16.899999999999999" customHeight="1" x14ac:dyDescent="0.25">
      <c r="A726" s="35" t="s">
        <v>118</v>
      </c>
      <c r="B726" s="41">
        <v>1</v>
      </c>
      <c r="C726" s="41">
        <f t="shared" si="42"/>
        <v>615</v>
      </c>
      <c r="D726" s="41">
        <v>607</v>
      </c>
      <c r="E726" s="41">
        <v>8</v>
      </c>
      <c r="F726" s="42">
        <v>1230.95</v>
      </c>
      <c r="G726" s="49">
        <f t="shared" si="52"/>
        <v>7.3709580838323356</v>
      </c>
      <c r="H726" s="42">
        <f t="shared" si="51"/>
        <v>117.94</v>
      </c>
      <c r="I726" s="42">
        <f t="shared" si="53"/>
        <v>145.76</v>
      </c>
    </row>
    <row r="727" spans="1:9" ht="16.899999999999999" customHeight="1" x14ac:dyDescent="0.25">
      <c r="A727" s="35" t="s">
        <v>118</v>
      </c>
      <c r="B727" s="41">
        <v>1</v>
      </c>
      <c r="C727" s="41">
        <f t="shared" si="42"/>
        <v>627</v>
      </c>
      <c r="D727" s="41">
        <v>615</v>
      </c>
      <c r="E727" s="41">
        <v>12</v>
      </c>
      <c r="F727" s="42">
        <v>1304.3699999999999</v>
      </c>
      <c r="G727" s="49">
        <f t="shared" si="52"/>
        <v>7.8105988023952087</v>
      </c>
      <c r="H727" s="42">
        <f t="shared" si="51"/>
        <v>187.45</v>
      </c>
      <c r="I727" s="42">
        <f t="shared" si="53"/>
        <v>231.67</v>
      </c>
    </row>
    <row r="728" spans="1:9" ht="16.899999999999999" customHeight="1" x14ac:dyDescent="0.25">
      <c r="A728" s="35" t="s">
        <v>118</v>
      </c>
      <c r="B728" s="41">
        <v>1</v>
      </c>
      <c r="C728" s="41">
        <f t="shared" si="42"/>
        <v>456.83333299999998</v>
      </c>
      <c r="D728" s="41">
        <v>455</v>
      </c>
      <c r="E728" s="41">
        <v>1.8333330000000001</v>
      </c>
      <c r="F728" s="42">
        <v>1606.96</v>
      </c>
      <c r="G728" s="49">
        <f t="shared" si="52"/>
        <v>9.6225149700598802</v>
      </c>
      <c r="H728" s="42">
        <f t="shared" si="51"/>
        <v>35.28</v>
      </c>
      <c r="I728" s="42">
        <f t="shared" si="53"/>
        <v>43.6</v>
      </c>
    </row>
    <row r="729" spans="1:9" ht="16.899999999999999" customHeight="1" x14ac:dyDescent="0.25">
      <c r="A729" s="35" t="s">
        <v>118</v>
      </c>
      <c r="B729" s="41">
        <v>1</v>
      </c>
      <c r="C729" s="41">
        <f t="shared" si="42"/>
        <v>559</v>
      </c>
      <c r="D729" s="41">
        <v>551</v>
      </c>
      <c r="E729" s="41">
        <v>8</v>
      </c>
      <c r="F729" s="42">
        <v>1300.72</v>
      </c>
      <c r="G729" s="49">
        <f t="shared" si="52"/>
        <v>7.7887425149700604</v>
      </c>
      <c r="H729" s="42">
        <f t="shared" si="51"/>
        <v>124.62</v>
      </c>
      <c r="I729" s="42">
        <f t="shared" si="53"/>
        <v>154.02000000000001</v>
      </c>
    </row>
    <row r="730" spans="1:9" ht="16.899999999999999" customHeight="1" x14ac:dyDescent="0.25">
      <c r="A730" s="35" t="s">
        <v>118</v>
      </c>
      <c r="B730" s="41">
        <v>1</v>
      </c>
      <c r="C730" s="41">
        <f t="shared" si="42"/>
        <v>627</v>
      </c>
      <c r="D730" s="41">
        <v>623</v>
      </c>
      <c r="E730" s="41">
        <v>4</v>
      </c>
      <c r="F730" s="42">
        <v>1211.1400000000001</v>
      </c>
      <c r="G730" s="49">
        <f t="shared" si="52"/>
        <v>7.2523353293413182</v>
      </c>
      <c r="H730" s="42">
        <f t="shared" si="51"/>
        <v>58.02</v>
      </c>
      <c r="I730" s="42">
        <f t="shared" si="53"/>
        <v>71.709999999999994</v>
      </c>
    </row>
    <row r="731" spans="1:9" ht="16.899999999999999" customHeight="1" x14ac:dyDescent="0.25">
      <c r="A731" s="35" t="s">
        <v>118</v>
      </c>
      <c r="B731" s="41">
        <v>1</v>
      </c>
      <c r="C731" s="41">
        <f t="shared" si="42"/>
        <v>632.5</v>
      </c>
      <c r="D731" s="41">
        <v>623</v>
      </c>
      <c r="E731" s="41">
        <v>9.5</v>
      </c>
      <c r="F731" s="42">
        <v>1269.02</v>
      </c>
      <c r="G731" s="49">
        <f t="shared" si="52"/>
        <v>7.5989221556886228</v>
      </c>
      <c r="H731" s="42">
        <f t="shared" si="51"/>
        <v>144.38</v>
      </c>
      <c r="I731" s="42">
        <f t="shared" si="53"/>
        <v>178.44</v>
      </c>
    </row>
    <row r="732" spans="1:9" ht="16.899999999999999" customHeight="1" x14ac:dyDescent="0.25">
      <c r="A732" s="35" t="s">
        <v>118</v>
      </c>
      <c r="B732" s="41">
        <v>1</v>
      </c>
      <c r="C732" s="41">
        <f t="shared" si="42"/>
        <v>579</v>
      </c>
      <c r="D732" s="41">
        <v>575</v>
      </c>
      <c r="E732" s="41">
        <v>4</v>
      </c>
      <c r="F732" s="42">
        <v>1288.77</v>
      </c>
      <c r="G732" s="49">
        <f t="shared" si="52"/>
        <v>7.7171856287425147</v>
      </c>
      <c r="H732" s="42">
        <f t="shared" si="51"/>
        <v>61.74</v>
      </c>
      <c r="I732" s="42">
        <f t="shared" si="53"/>
        <v>76.3</v>
      </c>
    </row>
    <row r="733" spans="1:9" ht="16.899999999999999" customHeight="1" x14ac:dyDescent="0.25">
      <c r="A733" s="35" t="s">
        <v>118</v>
      </c>
      <c r="B733" s="41">
        <v>1</v>
      </c>
      <c r="C733" s="41">
        <f t="shared" si="42"/>
        <v>780</v>
      </c>
      <c r="D733" s="41">
        <v>663</v>
      </c>
      <c r="E733" s="41">
        <v>117</v>
      </c>
      <c r="F733" s="42">
        <v>1292.32</v>
      </c>
      <c r="G733" s="49">
        <f t="shared" si="52"/>
        <v>7.7384431137724548</v>
      </c>
      <c r="H733" s="42">
        <f t="shared" si="51"/>
        <v>1810.8</v>
      </c>
      <c r="I733" s="42">
        <f t="shared" si="53"/>
        <v>2237.9699999999998</v>
      </c>
    </row>
    <row r="734" spans="1:9" ht="16.899999999999999" customHeight="1" x14ac:dyDescent="0.25">
      <c r="A734" s="35" t="s">
        <v>118</v>
      </c>
      <c r="B734" s="41">
        <v>1</v>
      </c>
      <c r="C734" s="41">
        <f t="shared" si="42"/>
        <v>585.5</v>
      </c>
      <c r="D734" s="41">
        <v>583</v>
      </c>
      <c r="E734" s="41">
        <v>2.5</v>
      </c>
      <c r="F734" s="42">
        <v>1300.75</v>
      </c>
      <c r="G734" s="49">
        <f t="shared" si="52"/>
        <v>7.7889221556886223</v>
      </c>
      <c r="H734" s="42">
        <f t="shared" si="51"/>
        <v>38.94</v>
      </c>
      <c r="I734" s="42">
        <f t="shared" si="53"/>
        <v>48.13</v>
      </c>
    </row>
    <row r="735" spans="1:9" ht="16.899999999999999" customHeight="1" x14ac:dyDescent="0.25">
      <c r="A735" s="35" t="s">
        <v>118</v>
      </c>
      <c r="B735" s="41">
        <v>1</v>
      </c>
      <c r="C735" s="41">
        <f t="shared" si="42"/>
        <v>703</v>
      </c>
      <c r="D735" s="41">
        <v>663</v>
      </c>
      <c r="E735" s="41">
        <v>40</v>
      </c>
      <c r="F735" s="42">
        <v>1238.69</v>
      </c>
      <c r="G735" s="49">
        <f t="shared" si="52"/>
        <v>7.417305389221557</v>
      </c>
      <c r="H735" s="42">
        <f t="shared" si="51"/>
        <v>593.38</v>
      </c>
      <c r="I735" s="42">
        <f t="shared" si="53"/>
        <v>733.36</v>
      </c>
    </row>
    <row r="736" spans="1:9" ht="16.899999999999999" customHeight="1" x14ac:dyDescent="0.25">
      <c r="A736" s="35" t="s">
        <v>118</v>
      </c>
      <c r="B736" s="41">
        <v>1</v>
      </c>
      <c r="C736" s="41">
        <f t="shared" si="42"/>
        <v>501</v>
      </c>
      <c r="D736" s="41">
        <v>495</v>
      </c>
      <c r="E736" s="41">
        <v>6</v>
      </c>
      <c r="F736" s="42">
        <v>1232.4000000000001</v>
      </c>
      <c r="G736" s="49">
        <f t="shared" si="52"/>
        <v>7.3796407185628752</v>
      </c>
      <c r="H736" s="42">
        <f t="shared" si="51"/>
        <v>88.56</v>
      </c>
      <c r="I736" s="42">
        <f t="shared" si="53"/>
        <v>109.45</v>
      </c>
    </row>
    <row r="737" spans="1:9" ht="16.899999999999999" customHeight="1" x14ac:dyDescent="0.25">
      <c r="A737" s="35" t="s">
        <v>118</v>
      </c>
      <c r="B737" s="41">
        <v>1</v>
      </c>
      <c r="C737" s="41">
        <f t="shared" si="42"/>
        <v>624</v>
      </c>
      <c r="D737" s="41">
        <v>527</v>
      </c>
      <c r="E737" s="41">
        <v>96.999999999999986</v>
      </c>
      <c r="F737" s="42">
        <v>1372.67</v>
      </c>
      <c r="G737" s="49">
        <f t="shared" si="52"/>
        <v>8.2195808383233544</v>
      </c>
      <c r="H737" s="42">
        <f t="shared" si="51"/>
        <v>1594.6</v>
      </c>
      <c r="I737" s="42">
        <f t="shared" si="53"/>
        <v>1970.77</v>
      </c>
    </row>
    <row r="738" spans="1:9" ht="16.899999999999999" customHeight="1" x14ac:dyDescent="0.25">
      <c r="A738" s="35" t="s">
        <v>118</v>
      </c>
      <c r="B738" s="41">
        <v>1</v>
      </c>
      <c r="C738" s="41">
        <f t="shared" si="42"/>
        <v>599</v>
      </c>
      <c r="D738" s="41">
        <v>583</v>
      </c>
      <c r="E738" s="41">
        <v>16</v>
      </c>
      <c r="F738" s="42">
        <v>1106.6600000000001</v>
      </c>
      <c r="G738" s="49">
        <f t="shared" si="52"/>
        <v>6.6267065868263479</v>
      </c>
      <c r="H738" s="42">
        <f t="shared" si="51"/>
        <v>212.05</v>
      </c>
      <c r="I738" s="42">
        <f t="shared" si="53"/>
        <v>262.07</v>
      </c>
    </row>
    <row r="739" spans="1:9" ht="16.899999999999999" customHeight="1" x14ac:dyDescent="0.25">
      <c r="A739" s="35" t="s">
        <v>118</v>
      </c>
      <c r="B739" s="41">
        <v>1</v>
      </c>
      <c r="C739" s="41">
        <f t="shared" si="42"/>
        <v>679</v>
      </c>
      <c r="D739" s="41">
        <v>663</v>
      </c>
      <c r="E739" s="41">
        <v>16</v>
      </c>
      <c r="F739" s="42">
        <v>1223.32</v>
      </c>
      <c r="G739" s="49">
        <f t="shared" si="52"/>
        <v>7.3252694610778439</v>
      </c>
      <c r="H739" s="42">
        <f t="shared" si="51"/>
        <v>234.41</v>
      </c>
      <c r="I739" s="42">
        <f t="shared" si="53"/>
        <v>289.70999999999998</v>
      </c>
    </row>
    <row r="740" spans="1:9" ht="16.899999999999999" customHeight="1" x14ac:dyDescent="0.25">
      <c r="A740" s="35" t="s">
        <v>118</v>
      </c>
      <c r="B740" s="41">
        <v>1</v>
      </c>
      <c r="C740" s="41">
        <f t="shared" si="42"/>
        <v>639.5</v>
      </c>
      <c r="D740" s="41">
        <v>607</v>
      </c>
      <c r="E740" s="41">
        <v>32.5</v>
      </c>
      <c r="F740" s="42">
        <v>1257.79</v>
      </c>
      <c r="G740" s="49">
        <f t="shared" si="52"/>
        <v>7.531676646706587</v>
      </c>
      <c r="H740" s="42">
        <f t="shared" si="51"/>
        <v>489.56</v>
      </c>
      <c r="I740" s="42">
        <f t="shared" si="53"/>
        <v>605.04999999999995</v>
      </c>
    </row>
    <row r="741" spans="1:9" ht="16.899999999999999" customHeight="1" x14ac:dyDescent="0.25">
      <c r="A741" s="35" t="s">
        <v>118</v>
      </c>
      <c r="B741" s="41">
        <v>1</v>
      </c>
      <c r="C741" s="41">
        <f t="shared" si="42"/>
        <v>591</v>
      </c>
      <c r="D741" s="41">
        <v>559</v>
      </c>
      <c r="E741" s="41">
        <v>32</v>
      </c>
      <c r="F741" s="42">
        <v>1365.55</v>
      </c>
      <c r="G741" s="49">
        <f t="shared" si="52"/>
        <v>8.1769461077844312</v>
      </c>
      <c r="H741" s="42">
        <f t="shared" si="51"/>
        <v>523.32000000000005</v>
      </c>
      <c r="I741" s="42">
        <f t="shared" si="53"/>
        <v>646.77</v>
      </c>
    </row>
    <row r="742" spans="1:9" ht="16.899999999999999" customHeight="1" x14ac:dyDescent="0.25">
      <c r="A742" s="35" t="s">
        <v>118</v>
      </c>
      <c r="B742" s="41">
        <v>1</v>
      </c>
      <c r="C742" s="41">
        <f t="shared" si="42"/>
        <v>615</v>
      </c>
      <c r="D742" s="41">
        <v>567</v>
      </c>
      <c r="E742" s="41">
        <v>48</v>
      </c>
      <c r="F742" s="42">
        <v>1365.55</v>
      </c>
      <c r="G742" s="49">
        <f t="shared" si="52"/>
        <v>8.1769461077844312</v>
      </c>
      <c r="H742" s="42">
        <f t="shared" si="51"/>
        <v>784.99</v>
      </c>
      <c r="I742" s="42">
        <f t="shared" si="53"/>
        <v>970.17</v>
      </c>
    </row>
    <row r="743" spans="1:9" ht="16.899999999999999" customHeight="1" x14ac:dyDescent="0.25">
      <c r="A743" s="35" t="s">
        <v>118</v>
      </c>
      <c r="B743" s="41">
        <v>1</v>
      </c>
      <c r="C743" s="41">
        <f t="shared" si="42"/>
        <v>671</v>
      </c>
      <c r="D743" s="41">
        <v>663</v>
      </c>
      <c r="E743" s="41">
        <v>8</v>
      </c>
      <c r="F743" s="42">
        <v>1268.99</v>
      </c>
      <c r="G743" s="49">
        <f t="shared" si="52"/>
        <v>7.59874251497006</v>
      </c>
      <c r="H743" s="42">
        <f t="shared" si="51"/>
        <v>121.58</v>
      </c>
      <c r="I743" s="48">
        <f>ROUND(H743*1.2077,2)</f>
        <v>146.83000000000001</v>
      </c>
    </row>
    <row r="744" spans="1:9" ht="16.899999999999999" customHeight="1" x14ac:dyDescent="0.25">
      <c r="A744" s="35" t="s">
        <v>118</v>
      </c>
      <c r="B744" s="41">
        <v>1</v>
      </c>
      <c r="C744" s="41">
        <f t="shared" si="42"/>
        <v>696</v>
      </c>
      <c r="D744" s="41">
        <v>583</v>
      </c>
      <c r="E744" s="41">
        <v>113</v>
      </c>
      <c r="F744" s="42">
        <v>1372.98</v>
      </c>
      <c r="G744" s="49">
        <f t="shared" si="52"/>
        <v>8.221437125748503</v>
      </c>
      <c r="H744" s="42">
        <f t="shared" si="51"/>
        <v>1858.04</v>
      </c>
      <c r="I744" s="42">
        <f t="shared" ref="I744:I772" si="54">ROUND(H744*1.2359,2)</f>
        <v>2296.35</v>
      </c>
    </row>
    <row r="745" spans="1:9" ht="16.899999999999999" customHeight="1" x14ac:dyDescent="0.25">
      <c r="A745" s="35" t="s">
        <v>118</v>
      </c>
      <c r="B745" s="41">
        <v>1</v>
      </c>
      <c r="C745" s="41">
        <f t="shared" si="42"/>
        <v>667</v>
      </c>
      <c r="D745" s="41">
        <v>663</v>
      </c>
      <c r="E745" s="41">
        <v>4</v>
      </c>
      <c r="F745" s="42">
        <v>1220.44</v>
      </c>
      <c r="G745" s="49">
        <f t="shared" si="52"/>
        <v>7.3080239520958088</v>
      </c>
      <c r="H745" s="42">
        <f t="shared" si="51"/>
        <v>58.46</v>
      </c>
      <c r="I745" s="42">
        <f t="shared" si="54"/>
        <v>72.25</v>
      </c>
    </row>
    <row r="746" spans="1:9" ht="16.899999999999999" customHeight="1" x14ac:dyDescent="0.25">
      <c r="A746" s="35" t="s">
        <v>118</v>
      </c>
      <c r="B746" s="41">
        <v>1</v>
      </c>
      <c r="C746" s="41">
        <f t="shared" si="42"/>
        <v>472</v>
      </c>
      <c r="D746" s="41">
        <v>464</v>
      </c>
      <c r="E746" s="41">
        <v>8</v>
      </c>
      <c r="F746" s="42">
        <v>1300.72</v>
      </c>
      <c r="G746" s="49">
        <f t="shared" si="52"/>
        <v>7.7887425149700604</v>
      </c>
      <c r="H746" s="42">
        <f t="shared" si="51"/>
        <v>124.62</v>
      </c>
      <c r="I746" s="42">
        <f t="shared" si="54"/>
        <v>154.02000000000001</v>
      </c>
    </row>
    <row r="747" spans="1:9" ht="16.899999999999999" customHeight="1" x14ac:dyDescent="0.25">
      <c r="A747" s="35" t="s">
        <v>119</v>
      </c>
      <c r="B747" s="41">
        <v>1</v>
      </c>
      <c r="C747" s="41">
        <f t="shared" si="42"/>
        <v>96</v>
      </c>
      <c r="D747" s="41">
        <v>0</v>
      </c>
      <c r="E747" s="41">
        <v>96</v>
      </c>
      <c r="F747" s="42">
        <v>1443.87</v>
      </c>
      <c r="G747" s="49">
        <f t="shared" si="52"/>
        <v>8.6459281437125739</v>
      </c>
      <c r="H747" s="42">
        <f t="shared" si="51"/>
        <v>1660.02</v>
      </c>
      <c r="I747" s="42">
        <f t="shared" si="54"/>
        <v>2051.62</v>
      </c>
    </row>
    <row r="748" spans="1:9" ht="16.899999999999999" customHeight="1" x14ac:dyDescent="0.25">
      <c r="A748" s="35" t="s">
        <v>119</v>
      </c>
      <c r="B748" s="41">
        <v>1</v>
      </c>
      <c r="C748" s="41">
        <f t="shared" si="42"/>
        <v>48</v>
      </c>
      <c r="D748" s="41">
        <v>24</v>
      </c>
      <c r="E748" s="41">
        <v>24</v>
      </c>
      <c r="F748" s="42">
        <v>1610.99</v>
      </c>
      <c r="G748" s="49">
        <f t="shared" si="52"/>
        <v>9.6466467065868269</v>
      </c>
      <c r="H748" s="42">
        <f t="shared" si="51"/>
        <v>463.04</v>
      </c>
      <c r="I748" s="42">
        <f t="shared" si="54"/>
        <v>572.27</v>
      </c>
    </row>
    <row r="749" spans="1:9" ht="16.899999999999999" customHeight="1" x14ac:dyDescent="0.25">
      <c r="A749" s="35" t="s">
        <v>119</v>
      </c>
      <c r="B749" s="41">
        <v>1</v>
      </c>
      <c r="C749" s="41">
        <f t="shared" si="42"/>
        <v>615</v>
      </c>
      <c r="D749" s="41">
        <v>591</v>
      </c>
      <c r="E749" s="41">
        <v>24</v>
      </c>
      <c r="F749" s="42">
        <v>1606.96</v>
      </c>
      <c r="G749" s="49">
        <f t="shared" si="52"/>
        <v>9.6225149700598802</v>
      </c>
      <c r="H749" s="42">
        <f t="shared" si="51"/>
        <v>461.88</v>
      </c>
      <c r="I749" s="42">
        <f t="shared" si="54"/>
        <v>570.84</v>
      </c>
    </row>
    <row r="750" spans="1:9" ht="16.899999999999999" customHeight="1" x14ac:dyDescent="0.25">
      <c r="A750" s="35" t="s">
        <v>119</v>
      </c>
      <c r="B750" s="41">
        <v>1</v>
      </c>
      <c r="C750" s="41">
        <f t="shared" si="42"/>
        <v>667</v>
      </c>
      <c r="D750" s="41">
        <v>663</v>
      </c>
      <c r="E750" s="41">
        <v>4</v>
      </c>
      <c r="F750" s="42">
        <v>1606.96</v>
      </c>
      <c r="G750" s="49">
        <f t="shared" si="52"/>
        <v>9.6225149700598802</v>
      </c>
      <c r="H750" s="42">
        <f t="shared" si="51"/>
        <v>76.98</v>
      </c>
      <c r="I750" s="42">
        <f t="shared" si="54"/>
        <v>95.14</v>
      </c>
    </row>
    <row r="751" spans="1:9" ht="16.899999999999999" customHeight="1" x14ac:dyDescent="0.25">
      <c r="A751" s="35" t="s">
        <v>119</v>
      </c>
      <c r="B751" s="41">
        <v>1</v>
      </c>
      <c r="C751" s="41">
        <f t="shared" si="42"/>
        <v>831</v>
      </c>
      <c r="D751" s="41">
        <v>639</v>
      </c>
      <c r="E751" s="41">
        <v>192</v>
      </c>
      <c r="F751" s="42">
        <v>1372.6</v>
      </c>
      <c r="G751" s="49">
        <f t="shared" si="52"/>
        <v>8.2191616766467064</v>
      </c>
      <c r="H751" s="42">
        <f t="shared" ref="H751:H795" si="55">ROUND(E751*G751*2,2)</f>
        <v>3156.16</v>
      </c>
      <c r="I751" s="42">
        <f t="shared" si="54"/>
        <v>3900.7</v>
      </c>
    </row>
    <row r="752" spans="1:9" ht="16.899999999999999" customHeight="1" x14ac:dyDescent="0.25">
      <c r="A752" s="35" t="s">
        <v>119</v>
      </c>
      <c r="B752" s="41">
        <v>1</v>
      </c>
      <c r="C752" s="41">
        <f t="shared" ref="C752:C795" si="56">D752+E752</f>
        <v>624.25</v>
      </c>
      <c r="D752" s="41">
        <v>623</v>
      </c>
      <c r="E752" s="41">
        <v>1.25</v>
      </c>
      <c r="F752" s="42">
        <v>1606.96</v>
      </c>
      <c r="G752" s="49">
        <f t="shared" si="52"/>
        <v>9.6225149700598802</v>
      </c>
      <c r="H752" s="42">
        <f t="shared" si="55"/>
        <v>24.06</v>
      </c>
      <c r="I752" s="42">
        <f t="shared" si="54"/>
        <v>29.74</v>
      </c>
    </row>
    <row r="753" spans="1:9" ht="16.899999999999999" customHeight="1" x14ac:dyDescent="0.25">
      <c r="A753" s="35" t="s">
        <v>119</v>
      </c>
      <c r="B753" s="41">
        <v>1</v>
      </c>
      <c r="C753" s="41">
        <f t="shared" si="56"/>
        <v>633.66666599999996</v>
      </c>
      <c r="D753" s="41">
        <v>631</v>
      </c>
      <c r="E753" s="41">
        <v>2.6666660000000002</v>
      </c>
      <c r="F753" s="42">
        <v>1606.96</v>
      </c>
      <c r="G753" s="49">
        <f t="shared" si="52"/>
        <v>9.6225149700598802</v>
      </c>
      <c r="H753" s="42">
        <f t="shared" si="55"/>
        <v>51.32</v>
      </c>
      <c r="I753" s="42">
        <f t="shared" si="54"/>
        <v>63.43</v>
      </c>
    </row>
    <row r="754" spans="1:9" ht="16.899999999999999" customHeight="1" x14ac:dyDescent="0.25">
      <c r="A754" s="35" t="s">
        <v>119</v>
      </c>
      <c r="B754" s="41">
        <v>1</v>
      </c>
      <c r="C754" s="41">
        <f t="shared" si="56"/>
        <v>194.25</v>
      </c>
      <c r="D754" s="41">
        <v>165.75</v>
      </c>
      <c r="E754" s="41">
        <v>28.5</v>
      </c>
      <c r="F754" s="42">
        <v>1606.96</v>
      </c>
      <c r="G754" s="49">
        <f t="shared" si="52"/>
        <v>9.6225149700598802</v>
      </c>
      <c r="H754" s="42">
        <f t="shared" si="55"/>
        <v>548.48</v>
      </c>
      <c r="I754" s="42">
        <f t="shared" si="54"/>
        <v>677.87</v>
      </c>
    </row>
    <row r="755" spans="1:9" ht="16.899999999999999" customHeight="1" x14ac:dyDescent="0.25">
      <c r="A755" s="35" t="s">
        <v>119</v>
      </c>
      <c r="B755" s="41">
        <v>1</v>
      </c>
      <c r="C755" s="41">
        <f t="shared" si="56"/>
        <v>575</v>
      </c>
      <c r="D755" s="41">
        <v>559</v>
      </c>
      <c r="E755" s="41">
        <v>16</v>
      </c>
      <c r="F755" s="42">
        <v>1606.96</v>
      </c>
      <c r="G755" s="49">
        <f t="shared" si="52"/>
        <v>9.6225149700598802</v>
      </c>
      <c r="H755" s="42">
        <f t="shared" si="55"/>
        <v>307.92</v>
      </c>
      <c r="I755" s="42">
        <f t="shared" si="54"/>
        <v>380.56</v>
      </c>
    </row>
    <row r="756" spans="1:9" ht="16.899999999999999" customHeight="1" x14ac:dyDescent="0.25">
      <c r="A756" s="35" t="s">
        <v>119</v>
      </c>
      <c r="B756" s="41">
        <v>1</v>
      </c>
      <c r="C756" s="41">
        <f t="shared" si="56"/>
        <v>665.5</v>
      </c>
      <c r="D756" s="41">
        <v>663</v>
      </c>
      <c r="E756" s="41">
        <v>2.5</v>
      </c>
      <c r="F756" s="42">
        <v>1606.97</v>
      </c>
      <c r="G756" s="49">
        <f t="shared" si="52"/>
        <v>9.6225748502994009</v>
      </c>
      <c r="H756" s="42">
        <f t="shared" si="55"/>
        <v>48.11</v>
      </c>
      <c r="I756" s="42">
        <f t="shared" si="54"/>
        <v>59.46</v>
      </c>
    </row>
    <row r="757" spans="1:9" ht="16.899999999999999" customHeight="1" x14ac:dyDescent="0.25">
      <c r="A757" s="35" t="s">
        <v>119</v>
      </c>
      <c r="B757" s="41">
        <v>1</v>
      </c>
      <c r="C757" s="41">
        <f t="shared" si="56"/>
        <v>792</v>
      </c>
      <c r="D757" s="41">
        <v>663</v>
      </c>
      <c r="E757" s="41">
        <v>129</v>
      </c>
      <c r="F757" s="42">
        <v>1373.05</v>
      </c>
      <c r="G757" s="49">
        <f t="shared" si="52"/>
        <v>8.2218562874251493</v>
      </c>
      <c r="H757" s="42">
        <f t="shared" si="55"/>
        <v>2121.2399999999998</v>
      </c>
      <c r="I757" s="42">
        <f t="shared" si="54"/>
        <v>2621.64</v>
      </c>
    </row>
    <row r="758" spans="1:9" ht="16.899999999999999" customHeight="1" x14ac:dyDescent="0.25">
      <c r="A758" s="35" t="s">
        <v>119</v>
      </c>
      <c r="B758" s="41">
        <v>1</v>
      </c>
      <c r="C758" s="41">
        <f t="shared" si="56"/>
        <v>776.5</v>
      </c>
      <c r="D758" s="41">
        <v>599</v>
      </c>
      <c r="E758" s="41">
        <v>177.5</v>
      </c>
      <c r="F758" s="42">
        <v>1608.27</v>
      </c>
      <c r="G758" s="49">
        <f t="shared" si="52"/>
        <v>9.6303592814371264</v>
      </c>
      <c r="H758" s="42">
        <f t="shared" si="55"/>
        <v>3418.78</v>
      </c>
      <c r="I758" s="42">
        <f t="shared" si="54"/>
        <v>4225.2700000000004</v>
      </c>
    </row>
    <row r="759" spans="1:9" ht="16.899999999999999" customHeight="1" x14ac:dyDescent="0.25">
      <c r="A759" s="35" t="s">
        <v>119</v>
      </c>
      <c r="B759" s="41">
        <v>1</v>
      </c>
      <c r="C759" s="41">
        <f t="shared" si="56"/>
        <v>288</v>
      </c>
      <c r="D759" s="41">
        <v>165.75</v>
      </c>
      <c r="E759" s="41">
        <v>122.25</v>
      </c>
      <c r="F759" s="42">
        <v>1443.89</v>
      </c>
      <c r="G759" s="49">
        <f t="shared" si="52"/>
        <v>8.646047904191617</v>
      </c>
      <c r="H759" s="42">
        <f t="shared" si="55"/>
        <v>2113.96</v>
      </c>
      <c r="I759" s="42">
        <f t="shared" si="54"/>
        <v>2612.64</v>
      </c>
    </row>
    <row r="760" spans="1:9" ht="16.899999999999999" customHeight="1" x14ac:dyDescent="0.25">
      <c r="A760" s="35" t="s">
        <v>119</v>
      </c>
      <c r="B760" s="41">
        <v>1</v>
      </c>
      <c r="C760" s="41">
        <f t="shared" si="56"/>
        <v>744</v>
      </c>
      <c r="D760" s="41">
        <v>663</v>
      </c>
      <c r="E760" s="41">
        <v>81</v>
      </c>
      <c r="F760" s="42">
        <v>1606.95</v>
      </c>
      <c r="G760" s="49">
        <f t="shared" ref="G760:G794" si="57">F760/167</f>
        <v>9.6224550898203596</v>
      </c>
      <c r="H760" s="42">
        <f t="shared" si="55"/>
        <v>1558.84</v>
      </c>
      <c r="I760" s="42">
        <f t="shared" si="54"/>
        <v>1926.57</v>
      </c>
    </row>
    <row r="761" spans="1:9" ht="16.899999999999999" customHeight="1" x14ac:dyDescent="0.25">
      <c r="A761" s="35" t="s">
        <v>119</v>
      </c>
      <c r="B761" s="41">
        <v>1</v>
      </c>
      <c r="C761" s="41">
        <f t="shared" si="56"/>
        <v>663.5</v>
      </c>
      <c r="D761" s="41">
        <v>663</v>
      </c>
      <c r="E761" s="41">
        <v>0.5</v>
      </c>
      <c r="F761" s="42">
        <v>1606.95</v>
      </c>
      <c r="G761" s="49">
        <f t="shared" si="57"/>
        <v>9.6224550898203596</v>
      </c>
      <c r="H761" s="42">
        <f t="shared" si="55"/>
        <v>9.6199999999999992</v>
      </c>
      <c r="I761" s="42">
        <f t="shared" si="54"/>
        <v>11.89</v>
      </c>
    </row>
    <row r="762" spans="1:9" ht="16.899999999999999" customHeight="1" x14ac:dyDescent="0.25">
      <c r="A762" s="35" t="s">
        <v>119</v>
      </c>
      <c r="B762" s="41">
        <v>1</v>
      </c>
      <c r="C762" s="41">
        <f t="shared" si="56"/>
        <v>671</v>
      </c>
      <c r="D762" s="41">
        <v>663</v>
      </c>
      <c r="E762" s="41">
        <v>8</v>
      </c>
      <c r="F762" s="42">
        <v>1306.19</v>
      </c>
      <c r="G762" s="49">
        <f t="shared" si="57"/>
        <v>7.8214970059880242</v>
      </c>
      <c r="H762" s="42">
        <f t="shared" si="55"/>
        <v>125.14</v>
      </c>
      <c r="I762" s="42">
        <f t="shared" si="54"/>
        <v>154.66</v>
      </c>
    </row>
    <row r="763" spans="1:9" ht="16.899999999999999" customHeight="1" x14ac:dyDescent="0.25">
      <c r="A763" s="35" t="s">
        <v>119</v>
      </c>
      <c r="B763" s="41">
        <v>1</v>
      </c>
      <c r="C763" s="41">
        <f t="shared" si="56"/>
        <v>830.5</v>
      </c>
      <c r="D763" s="41">
        <v>663</v>
      </c>
      <c r="E763" s="41">
        <v>167.5</v>
      </c>
      <c r="F763" s="42">
        <v>1607.94</v>
      </c>
      <c r="G763" s="49">
        <f t="shared" si="57"/>
        <v>9.6283832335329347</v>
      </c>
      <c r="H763" s="42">
        <f t="shared" si="55"/>
        <v>3225.51</v>
      </c>
      <c r="I763" s="42">
        <f t="shared" si="54"/>
        <v>3986.41</v>
      </c>
    </row>
    <row r="764" spans="1:9" ht="16.899999999999999" customHeight="1" x14ac:dyDescent="0.25">
      <c r="A764" s="35" t="s">
        <v>119</v>
      </c>
      <c r="B764" s="41">
        <v>1</v>
      </c>
      <c r="C764" s="41">
        <f t="shared" si="56"/>
        <v>756</v>
      </c>
      <c r="D764" s="41">
        <v>663</v>
      </c>
      <c r="E764" s="41">
        <v>93</v>
      </c>
      <c r="F764" s="42">
        <v>1373.53</v>
      </c>
      <c r="G764" s="49">
        <f t="shared" si="57"/>
        <v>8.2247305389221559</v>
      </c>
      <c r="H764" s="42">
        <f t="shared" si="55"/>
        <v>1529.8</v>
      </c>
      <c r="I764" s="42">
        <f t="shared" si="54"/>
        <v>1890.68</v>
      </c>
    </row>
    <row r="765" spans="1:9" ht="16.899999999999999" customHeight="1" x14ac:dyDescent="0.25">
      <c r="A765" s="35" t="s">
        <v>119</v>
      </c>
      <c r="B765" s="41">
        <v>1</v>
      </c>
      <c r="C765" s="41">
        <f t="shared" si="56"/>
        <v>664</v>
      </c>
      <c r="D765" s="41">
        <v>663</v>
      </c>
      <c r="E765" s="41">
        <v>1</v>
      </c>
      <c r="F765" s="42">
        <v>1606.96</v>
      </c>
      <c r="G765" s="49">
        <f t="shared" si="57"/>
        <v>9.6225149700598802</v>
      </c>
      <c r="H765" s="42">
        <f t="shared" si="55"/>
        <v>19.25</v>
      </c>
      <c r="I765" s="42">
        <f t="shared" si="54"/>
        <v>23.79</v>
      </c>
    </row>
    <row r="766" spans="1:9" ht="16.899999999999999" customHeight="1" x14ac:dyDescent="0.25">
      <c r="A766" s="35" t="s">
        <v>119</v>
      </c>
      <c r="B766" s="41">
        <v>1</v>
      </c>
      <c r="C766" s="41">
        <f t="shared" si="56"/>
        <v>669</v>
      </c>
      <c r="D766" s="41">
        <v>663</v>
      </c>
      <c r="E766" s="41">
        <v>6</v>
      </c>
      <c r="F766" s="42">
        <v>1301.19</v>
      </c>
      <c r="G766" s="49">
        <f t="shared" si="57"/>
        <v>7.7915568862275455</v>
      </c>
      <c r="H766" s="42">
        <f t="shared" si="55"/>
        <v>93.5</v>
      </c>
      <c r="I766" s="42">
        <f t="shared" si="54"/>
        <v>115.56</v>
      </c>
    </row>
    <row r="767" spans="1:9" ht="16.899999999999999" customHeight="1" x14ac:dyDescent="0.25">
      <c r="A767" s="35" t="s">
        <v>119</v>
      </c>
      <c r="B767" s="41">
        <v>1</v>
      </c>
      <c r="C767" s="41">
        <f t="shared" si="56"/>
        <v>12</v>
      </c>
      <c r="D767" s="41">
        <v>0</v>
      </c>
      <c r="E767" s="41">
        <v>12</v>
      </c>
      <c r="F767" s="42">
        <v>1606.97</v>
      </c>
      <c r="G767" s="49">
        <f t="shared" si="57"/>
        <v>9.6225748502994009</v>
      </c>
      <c r="H767" s="42">
        <f t="shared" si="55"/>
        <v>230.94</v>
      </c>
      <c r="I767" s="42">
        <f t="shared" si="54"/>
        <v>285.42</v>
      </c>
    </row>
    <row r="768" spans="1:9" ht="16.899999999999999" customHeight="1" x14ac:dyDescent="0.25">
      <c r="A768" s="35" t="s">
        <v>119</v>
      </c>
      <c r="B768" s="41">
        <v>1</v>
      </c>
      <c r="C768" s="41">
        <f t="shared" si="56"/>
        <v>600</v>
      </c>
      <c r="D768" s="41">
        <v>591</v>
      </c>
      <c r="E768" s="41">
        <v>9</v>
      </c>
      <c r="F768" s="42">
        <v>1379.05</v>
      </c>
      <c r="G768" s="49">
        <f t="shared" si="57"/>
        <v>8.2577844311377238</v>
      </c>
      <c r="H768" s="42">
        <f t="shared" si="55"/>
        <v>148.63999999999999</v>
      </c>
      <c r="I768" s="42">
        <f t="shared" si="54"/>
        <v>183.7</v>
      </c>
    </row>
    <row r="769" spans="1:9" ht="16.899999999999999" customHeight="1" x14ac:dyDescent="0.25">
      <c r="A769" s="35" t="s">
        <v>119</v>
      </c>
      <c r="B769" s="41">
        <v>1</v>
      </c>
      <c r="C769" s="41">
        <f t="shared" si="56"/>
        <v>671</v>
      </c>
      <c r="D769" s="41">
        <v>663</v>
      </c>
      <c r="E769" s="41">
        <v>8</v>
      </c>
      <c r="F769" s="42">
        <v>1302.0999999999999</v>
      </c>
      <c r="G769" s="49">
        <f t="shared" si="57"/>
        <v>7.797005988023952</v>
      </c>
      <c r="H769" s="42">
        <f t="shared" si="55"/>
        <v>124.75</v>
      </c>
      <c r="I769" s="42">
        <f t="shared" si="54"/>
        <v>154.18</v>
      </c>
    </row>
    <row r="770" spans="1:9" ht="16.899999999999999" customHeight="1" x14ac:dyDescent="0.25">
      <c r="A770" s="35" t="s">
        <v>119</v>
      </c>
      <c r="B770" s="41">
        <v>1</v>
      </c>
      <c r="C770" s="41">
        <f t="shared" si="56"/>
        <v>128</v>
      </c>
      <c r="D770" s="41">
        <v>0</v>
      </c>
      <c r="E770" s="41">
        <v>128</v>
      </c>
      <c r="F770" s="42">
        <v>1443.87</v>
      </c>
      <c r="G770" s="49">
        <f t="shared" si="57"/>
        <v>8.6459281437125739</v>
      </c>
      <c r="H770" s="42">
        <f t="shared" si="55"/>
        <v>2213.36</v>
      </c>
      <c r="I770" s="42">
        <f t="shared" si="54"/>
        <v>2735.49</v>
      </c>
    </row>
    <row r="771" spans="1:9" ht="16.899999999999999" customHeight="1" x14ac:dyDescent="0.25">
      <c r="A771" s="35" t="s">
        <v>119</v>
      </c>
      <c r="B771" s="41">
        <v>1</v>
      </c>
      <c r="C771" s="41">
        <f t="shared" si="56"/>
        <v>571</v>
      </c>
      <c r="D771" s="41">
        <v>535</v>
      </c>
      <c r="E771" s="41">
        <v>36</v>
      </c>
      <c r="F771" s="42">
        <v>1606.95</v>
      </c>
      <c r="G771" s="49">
        <f t="shared" si="57"/>
        <v>9.6224550898203596</v>
      </c>
      <c r="H771" s="42">
        <f t="shared" si="55"/>
        <v>692.82</v>
      </c>
      <c r="I771" s="42">
        <f t="shared" si="54"/>
        <v>856.26</v>
      </c>
    </row>
    <row r="772" spans="1:9" ht="16.899999999999999" customHeight="1" x14ac:dyDescent="0.25">
      <c r="A772" s="35" t="s">
        <v>119</v>
      </c>
      <c r="B772" s="41">
        <v>1</v>
      </c>
      <c r="C772" s="41">
        <f t="shared" si="56"/>
        <v>599</v>
      </c>
      <c r="D772" s="41">
        <v>480</v>
      </c>
      <c r="E772" s="41">
        <v>119</v>
      </c>
      <c r="F772" s="42">
        <v>1371.34</v>
      </c>
      <c r="G772" s="49">
        <f t="shared" si="57"/>
        <v>8.2116167664670652</v>
      </c>
      <c r="H772" s="42">
        <f t="shared" si="55"/>
        <v>1954.36</v>
      </c>
      <c r="I772" s="42">
        <f t="shared" si="54"/>
        <v>2415.39</v>
      </c>
    </row>
    <row r="773" spans="1:9" ht="16.899999999999999" customHeight="1" x14ac:dyDescent="0.25">
      <c r="A773" s="35" t="s">
        <v>119</v>
      </c>
      <c r="B773" s="41">
        <v>1</v>
      </c>
      <c r="C773" s="41">
        <f t="shared" si="56"/>
        <v>559</v>
      </c>
      <c r="D773" s="41">
        <v>543</v>
      </c>
      <c r="E773" s="41">
        <v>16</v>
      </c>
      <c r="F773" s="42">
        <v>1606.96</v>
      </c>
      <c r="G773" s="49">
        <f t="shared" si="57"/>
        <v>9.6225149700598802</v>
      </c>
      <c r="H773" s="42">
        <f t="shared" si="55"/>
        <v>307.92</v>
      </c>
      <c r="I773" s="48">
        <f>ROUND(H773*1.2077,2)</f>
        <v>371.87</v>
      </c>
    </row>
    <row r="774" spans="1:9" ht="16.899999999999999" customHeight="1" x14ac:dyDescent="0.25">
      <c r="A774" s="35" t="s">
        <v>119</v>
      </c>
      <c r="B774" s="41">
        <v>1</v>
      </c>
      <c r="C774" s="41">
        <f t="shared" si="56"/>
        <v>152</v>
      </c>
      <c r="D774" s="41">
        <v>0</v>
      </c>
      <c r="E774" s="41">
        <v>152</v>
      </c>
      <c r="F774" s="42">
        <v>1608.02</v>
      </c>
      <c r="G774" s="49">
        <f t="shared" si="57"/>
        <v>9.6288622754491016</v>
      </c>
      <c r="H774" s="42">
        <f t="shared" si="55"/>
        <v>2927.17</v>
      </c>
      <c r="I774" s="42">
        <f t="shared" ref="I774:I784" si="58">ROUND(H774*1.2359,2)</f>
        <v>3617.69</v>
      </c>
    </row>
    <row r="775" spans="1:9" ht="16.899999999999999" customHeight="1" x14ac:dyDescent="0.25">
      <c r="A775" s="35" t="s">
        <v>119</v>
      </c>
      <c r="B775" s="41">
        <v>1</v>
      </c>
      <c r="C775" s="41">
        <f t="shared" si="56"/>
        <v>671</v>
      </c>
      <c r="D775" s="41">
        <v>663</v>
      </c>
      <c r="E775" s="41">
        <v>8</v>
      </c>
      <c r="F775" s="42">
        <v>1606.94</v>
      </c>
      <c r="G775" s="49">
        <f t="shared" si="57"/>
        <v>9.6223952095808389</v>
      </c>
      <c r="H775" s="42">
        <f t="shared" si="55"/>
        <v>153.96</v>
      </c>
      <c r="I775" s="42">
        <f t="shared" si="58"/>
        <v>190.28</v>
      </c>
    </row>
    <row r="776" spans="1:9" ht="16.899999999999999" customHeight="1" x14ac:dyDescent="0.25">
      <c r="A776" s="35" t="s">
        <v>119</v>
      </c>
      <c r="B776" s="41">
        <v>1</v>
      </c>
      <c r="C776" s="41">
        <f t="shared" si="56"/>
        <v>817.5</v>
      </c>
      <c r="D776" s="41">
        <v>663</v>
      </c>
      <c r="E776" s="41">
        <v>154.5</v>
      </c>
      <c r="F776" s="42">
        <v>1608.46</v>
      </c>
      <c r="G776" s="49">
        <f t="shared" si="57"/>
        <v>9.6314970059880238</v>
      </c>
      <c r="H776" s="42">
        <f t="shared" si="55"/>
        <v>2976.13</v>
      </c>
      <c r="I776" s="42">
        <f t="shared" si="58"/>
        <v>3678.2</v>
      </c>
    </row>
    <row r="777" spans="1:9" ht="16.899999999999999" customHeight="1" x14ac:dyDescent="0.25">
      <c r="A777" s="35" t="s">
        <v>119</v>
      </c>
      <c r="B777" s="41">
        <v>1</v>
      </c>
      <c r="C777" s="41">
        <f t="shared" si="56"/>
        <v>671.66666599999996</v>
      </c>
      <c r="D777" s="41">
        <v>663</v>
      </c>
      <c r="E777" s="41">
        <v>8.6666659999999993</v>
      </c>
      <c r="F777" s="42">
        <v>1606.96</v>
      </c>
      <c r="G777" s="49">
        <f t="shared" si="57"/>
        <v>9.6225149700598802</v>
      </c>
      <c r="H777" s="42">
        <f t="shared" si="55"/>
        <v>166.79</v>
      </c>
      <c r="I777" s="42">
        <f t="shared" si="58"/>
        <v>206.14</v>
      </c>
    </row>
    <row r="778" spans="1:9" ht="16.899999999999999" customHeight="1" x14ac:dyDescent="0.25">
      <c r="A778" s="35" t="s">
        <v>119</v>
      </c>
      <c r="B778" s="41">
        <v>1</v>
      </c>
      <c r="C778" s="41">
        <f t="shared" si="56"/>
        <v>775</v>
      </c>
      <c r="D778" s="41">
        <v>663</v>
      </c>
      <c r="E778" s="41">
        <v>112</v>
      </c>
      <c r="F778" s="42">
        <v>1606.96</v>
      </c>
      <c r="G778" s="49">
        <f t="shared" si="57"/>
        <v>9.6225149700598802</v>
      </c>
      <c r="H778" s="42">
        <f t="shared" si="55"/>
        <v>2155.44</v>
      </c>
      <c r="I778" s="42">
        <f t="shared" si="58"/>
        <v>2663.91</v>
      </c>
    </row>
    <row r="779" spans="1:9" ht="16.899999999999999" customHeight="1" x14ac:dyDescent="0.25">
      <c r="A779" s="35" t="s">
        <v>119</v>
      </c>
      <c r="B779" s="41">
        <v>1</v>
      </c>
      <c r="C779" s="41">
        <f t="shared" si="56"/>
        <v>683</v>
      </c>
      <c r="D779" s="41">
        <v>663</v>
      </c>
      <c r="E779" s="41">
        <v>20</v>
      </c>
      <c r="F779" s="42">
        <v>1299</v>
      </c>
      <c r="G779" s="49">
        <f t="shared" si="57"/>
        <v>7.7784431137724548</v>
      </c>
      <c r="H779" s="42">
        <f t="shared" si="55"/>
        <v>311.14</v>
      </c>
      <c r="I779" s="42">
        <f t="shared" si="58"/>
        <v>384.54</v>
      </c>
    </row>
    <row r="780" spans="1:9" ht="16.899999999999999" customHeight="1" x14ac:dyDescent="0.25">
      <c r="A780" s="35" t="s">
        <v>119</v>
      </c>
      <c r="B780" s="41">
        <v>1</v>
      </c>
      <c r="C780" s="41">
        <f t="shared" si="56"/>
        <v>639</v>
      </c>
      <c r="D780" s="41">
        <v>583</v>
      </c>
      <c r="E780" s="41">
        <v>56</v>
      </c>
      <c r="F780" s="42">
        <v>1377.81</v>
      </c>
      <c r="G780" s="49">
        <f t="shared" si="57"/>
        <v>8.2503592814371256</v>
      </c>
      <c r="H780" s="42">
        <f t="shared" si="55"/>
        <v>924.04</v>
      </c>
      <c r="I780" s="42">
        <f t="shared" si="58"/>
        <v>1142.02</v>
      </c>
    </row>
    <row r="781" spans="1:9" ht="16.899999999999999" customHeight="1" x14ac:dyDescent="0.25">
      <c r="A781" s="35" t="s">
        <v>119</v>
      </c>
      <c r="B781" s="41">
        <v>1</v>
      </c>
      <c r="C781" s="41">
        <f t="shared" si="56"/>
        <v>278.5</v>
      </c>
      <c r="D781" s="41">
        <v>239.5</v>
      </c>
      <c r="E781" s="41">
        <v>39</v>
      </c>
      <c r="F781" s="42">
        <v>1606.97</v>
      </c>
      <c r="G781" s="49">
        <f t="shared" si="57"/>
        <v>9.6225748502994009</v>
      </c>
      <c r="H781" s="42">
        <f t="shared" si="55"/>
        <v>750.56</v>
      </c>
      <c r="I781" s="42">
        <f t="shared" si="58"/>
        <v>927.62</v>
      </c>
    </row>
    <row r="782" spans="1:9" ht="16.899999999999999" customHeight="1" x14ac:dyDescent="0.25">
      <c r="A782" s="35" t="s">
        <v>119</v>
      </c>
      <c r="B782" s="41">
        <v>1</v>
      </c>
      <c r="C782" s="41">
        <f t="shared" si="56"/>
        <v>671</v>
      </c>
      <c r="D782" s="41">
        <v>663</v>
      </c>
      <c r="E782" s="41">
        <v>8</v>
      </c>
      <c r="F782" s="42">
        <v>1606.91</v>
      </c>
      <c r="G782" s="49">
        <f t="shared" si="57"/>
        <v>9.6222155688622752</v>
      </c>
      <c r="H782" s="42">
        <f t="shared" si="55"/>
        <v>153.96</v>
      </c>
      <c r="I782" s="42">
        <f t="shared" si="58"/>
        <v>190.28</v>
      </c>
    </row>
    <row r="783" spans="1:9" ht="16.899999999999999" customHeight="1" x14ac:dyDescent="0.25">
      <c r="A783" s="35" t="s">
        <v>119</v>
      </c>
      <c r="B783" s="41">
        <v>1</v>
      </c>
      <c r="C783" s="41">
        <f t="shared" si="56"/>
        <v>759.5</v>
      </c>
      <c r="D783" s="41">
        <v>591</v>
      </c>
      <c r="E783" s="41">
        <v>168.5</v>
      </c>
      <c r="F783" s="42">
        <v>1608.31</v>
      </c>
      <c r="G783" s="49">
        <f t="shared" si="57"/>
        <v>9.6305988023952089</v>
      </c>
      <c r="H783" s="42">
        <f t="shared" si="55"/>
        <v>3245.51</v>
      </c>
      <c r="I783" s="42">
        <f t="shared" si="58"/>
        <v>4011.13</v>
      </c>
    </row>
    <row r="784" spans="1:9" ht="16.899999999999999" customHeight="1" x14ac:dyDescent="0.25">
      <c r="A784" s="35" t="s">
        <v>119</v>
      </c>
      <c r="B784" s="41">
        <v>1</v>
      </c>
      <c r="C784" s="41">
        <f t="shared" si="56"/>
        <v>687</v>
      </c>
      <c r="D784" s="41">
        <v>663</v>
      </c>
      <c r="E784" s="41">
        <v>24</v>
      </c>
      <c r="F784" s="42">
        <v>1606.96</v>
      </c>
      <c r="G784" s="49">
        <f t="shared" si="57"/>
        <v>9.6225149700598802</v>
      </c>
      <c r="H784" s="42">
        <f t="shared" si="55"/>
        <v>461.88</v>
      </c>
      <c r="I784" s="42">
        <f t="shared" si="58"/>
        <v>570.84</v>
      </c>
    </row>
    <row r="785" spans="1:9" ht="16.899999999999999" customHeight="1" x14ac:dyDescent="0.25">
      <c r="A785" s="35" t="s">
        <v>119</v>
      </c>
      <c r="B785" s="41">
        <v>1</v>
      </c>
      <c r="C785" s="41">
        <f t="shared" si="56"/>
        <v>741</v>
      </c>
      <c r="D785" s="41">
        <v>663</v>
      </c>
      <c r="E785" s="41">
        <v>78</v>
      </c>
      <c r="F785" s="42">
        <v>1377.28</v>
      </c>
      <c r="G785" s="49">
        <f t="shared" si="57"/>
        <v>8.247185628742514</v>
      </c>
      <c r="H785" s="42">
        <f t="shared" si="55"/>
        <v>1286.56</v>
      </c>
      <c r="I785" s="48">
        <f>ROUND(H785*1.2194,2)</f>
        <v>1568.83</v>
      </c>
    </row>
    <row r="786" spans="1:9" ht="16.899999999999999" customHeight="1" x14ac:dyDescent="0.25">
      <c r="A786" s="35" t="s">
        <v>119</v>
      </c>
      <c r="B786" s="41">
        <v>1</v>
      </c>
      <c r="C786" s="41">
        <f t="shared" si="56"/>
        <v>803</v>
      </c>
      <c r="D786" s="41">
        <v>663</v>
      </c>
      <c r="E786" s="41">
        <v>140</v>
      </c>
      <c r="F786" s="42">
        <v>1374.41</v>
      </c>
      <c r="G786" s="49">
        <f t="shared" si="57"/>
        <v>8.23</v>
      </c>
      <c r="H786" s="42">
        <f t="shared" si="55"/>
        <v>2304.4</v>
      </c>
      <c r="I786" s="42">
        <f>ROUND(H786*1.2359,2)</f>
        <v>2848.01</v>
      </c>
    </row>
    <row r="787" spans="1:9" ht="16.899999999999999" customHeight="1" x14ac:dyDescent="0.25">
      <c r="A787" s="35" t="s">
        <v>120</v>
      </c>
      <c r="B787" s="41">
        <v>1</v>
      </c>
      <c r="C787" s="41">
        <f t="shared" si="56"/>
        <v>122</v>
      </c>
      <c r="D787" s="41">
        <v>0</v>
      </c>
      <c r="E787" s="41">
        <v>122</v>
      </c>
      <c r="F787" s="42">
        <v>1262.1099999999999</v>
      </c>
      <c r="G787" s="49">
        <f t="shared" si="57"/>
        <v>7.5575449101796401</v>
      </c>
      <c r="H787" s="42">
        <f t="shared" si="55"/>
        <v>1844.04</v>
      </c>
      <c r="I787" s="42">
        <f>ROUND(H787*1.2359,2)</f>
        <v>2279.0500000000002</v>
      </c>
    </row>
    <row r="788" spans="1:9" ht="16.899999999999999" customHeight="1" x14ac:dyDescent="0.25">
      <c r="A788" s="35" t="s">
        <v>120</v>
      </c>
      <c r="B788" s="41">
        <v>1</v>
      </c>
      <c r="C788" s="41">
        <f t="shared" si="56"/>
        <v>490</v>
      </c>
      <c r="D788" s="41">
        <v>431</v>
      </c>
      <c r="E788" s="41">
        <v>59</v>
      </c>
      <c r="F788" s="42">
        <v>1370.56</v>
      </c>
      <c r="G788" s="49">
        <f t="shared" si="57"/>
        <v>8.2069461077844306</v>
      </c>
      <c r="H788" s="42">
        <f t="shared" si="55"/>
        <v>968.42</v>
      </c>
      <c r="I788" s="42">
        <f>ROUND(H788*1.2359,2)</f>
        <v>1196.8699999999999</v>
      </c>
    </row>
    <row r="789" spans="1:9" ht="16.899999999999999" customHeight="1" x14ac:dyDescent="0.25">
      <c r="A789" s="35" t="s">
        <v>120</v>
      </c>
      <c r="B789" s="41">
        <v>1</v>
      </c>
      <c r="C789" s="41">
        <f t="shared" si="56"/>
        <v>656</v>
      </c>
      <c r="D789" s="41">
        <v>583</v>
      </c>
      <c r="E789" s="41">
        <v>73</v>
      </c>
      <c r="F789" s="42">
        <v>1300.2</v>
      </c>
      <c r="G789" s="49">
        <f t="shared" si="57"/>
        <v>7.7856287425149704</v>
      </c>
      <c r="H789" s="42">
        <f t="shared" si="55"/>
        <v>1136.7</v>
      </c>
      <c r="I789" s="42">
        <f>ROUND(H789*1.2359,2)</f>
        <v>1404.85</v>
      </c>
    </row>
    <row r="790" spans="1:9" ht="16.899999999999999" customHeight="1" x14ac:dyDescent="0.25">
      <c r="A790" s="35" t="s">
        <v>120</v>
      </c>
      <c r="B790" s="41">
        <v>1</v>
      </c>
      <c r="C790" s="41">
        <f t="shared" si="56"/>
        <v>38</v>
      </c>
      <c r="D790" s="41">
        <v>0</v>
      </c>
      <c r="E790" s="41">
        <v>38</v>
      </c>
      <c r="F790" s="42">
        <v>1212.51</v>
      </c>
      <c r="G790" s="49">
        <f t="shared" si="57"/>
        <v>7.2605389221556882</v>
      </c>
      <c r="H790" s="42">
        <f t="shared" si="55"/>
        <v>551.79999999999995</v>
      </c>
      <c r="I790" s="42">
        <f>ROUND(H790*1.2359,2)</f>
        <v>681.97</v>
      </c>
    </row>
    <row r="791" spans="1:9" ht="16.899999999999999" customHeight="1" x14ac:dyDescent="0.25">
      <c r="A791" s="35" t="s">
        <v>120</v>
      </c>
      <c r="B791" s="41">
        <v>1</v>
      </c>
      <c r="C791" s="41">
        <f t="shared" si="56"/>
        <v>708</v>
      </c>
      <c r="D791" s="41">
        <v>663</v>
      </c>
      <c r="E791" s="41">
        <v>45</v>
      </c>
      <c r="F791" s="42">
        <v>1318.04</v>
      </c>
      <c r="G791" s="49">
        <f t="shared" si="57"/>
        <v>7.8924550898203591</v>
      </c>
      <c r="H791" s="42">
        <f t="shared" si="55"/>
        <v>710.32</v>
      </c>
      <c r="I791" s="48">
        <f>ROUND(H791*1.2077,2)</f>
        <v>857.85</v>
      </c>
    </row>
    <row r="792" spans="1:9" ht="16.899999999999999" customHeight="1" x14ac:dyDescent="0.25">
      <c r="A792" s="35" t="s">
        <v>120</v>
      </c>
      <c r="B792" s="41">
        <v>1</v>
      </c>
      <c r="C792" s="41">
        <f t="shared" si="56"/>
        <v>73</v>
      </c>
      <c r="D792" s="41">
        <v>0</v>
      </c>
      <c r="E792" s="41">
        <v>73</v>
      </c>
      <c r="F792" s="42">
        <v>1280.3900000000001</v>
      </c>
      <c r="G792" s="49">
        <f t="shared" si="57"/>
        <v>7.6670059880239529</v>
      </c>
      <c r="H792" s="42">
        <f t="shared" si="55"/>
        <v>1119.3800000000001</v>
      </c>
      <c r="I792" s="42">
        <f>ROUND(H792*1.2359,2)</f>
        <v>1383.44</v>
      </c>
    </row>
    <row r="793" spans="1:9" ht="16.899999999999999" customHeight="1" x14ac:dyDescent="0.25">
      <c r="A793" s="35" t="s">
        <v>120</v>
      </c>
      <c r="B793" s="41">
        <v>1</v>
      </c>
      <c r="C793" s="41">
        <f t="shared" si="56"/>
        <v>24</v>
      </c>
      <c r="D793" s="41">
        <v>0</v>
      </c>
      <c r="E793" s="41">
        <v>24</v>
      </c>
      <c r="F793" s="42">
        <v>1063.58</v>
      </c>
      <c r="G793" s="49">
        <f t="shared" si="57"/>
        <v>6.3687425149700596</v>
      </c>
      <c r="H793" s="42">
        <f t="shared" si="55"/>
        <v>305.7</v>
      </c>
      <c r="I793" s="42">
        <f>ROUND(H793*1.2359,2)</f>
        <v>377.81</v>
      </c>
    </row>
    <row r="794" spans="1:9" ht="16.899999999999999" customHeight="1" x14ac:dyDescent="0.25">
      <c r="A794" s="35" t="s">
        <v>121</v>
      </c>
      <c r="B794" s="41">
        <v>1</v>
      </c>
      <c r="C794" s="41">
        <f t="shared" si="56"/>
        <v>395</v>
      </c>
      <c r="D794" s="41">
        <v>391</v>
      </c>
      <c r="E794" s="41">
        <v>4</v>
      </c>
      <c r="F794" s="42">
        <v>1323.59</v>
      </c>
      <c r="G794" s="49">
        <f t="shared" si="57"/>
        <v>7.9256886227544907</v>
      </c>
      <c r="H794" s="42">
        <f t="shared" si="55"/>
        <v>63.41</v>
      </c>
      <c r="I794" s="42">
        <f>ROUND(H794*1.2359,2)</f>
        <v>78.37</v>
      </c>
    </row>
    <row r="795" spans="1:9" ht="16.899999999999999" customHeight="1" x14ac:dyDescent="0.25">
      <c r="A795" s="35" t="s">
        <v>116</v>
      </c>
      <c r="B795" s="41">
        <v>1</v>
      </c>
      <c r="C795" s="41">
        <f t="shared" si="56"/>
        <v>113.5</v>
      </c>
      <c r="D795" s="41">
        <v>108.5</v>
      </c>
      <c r="E795" s="41">
        <v>5</v>
      </c>
      <c r="F795" s="42">
        <v>1185.9100000000001</v>
      </c>
      <c r="G795" s="49">
        <f>F795/146.08</f>
        <v>8.1182228915662655</v>
      </c>
      <c r="H795" s="42">
        <f t="shared" si="55"/>
        <v>81.180000000000007</v>
      </c>
      <c r="I795" s="42">
        <f>ROUND(H795*1.2359,2)</f>
        <v>100.33</v>
      </c>
    </row>
    <row r="796" spans="1:9" ht="33" x14ac:dyDescent="0.25">
      <c r="A796" s="33" t="s">
        <v>122</v>
      </c>
      <c r="B796" s="46">
        <f>SUM(B797:B890)</f>
        <v>94</v>
      </c>
      <c r="C796" s="46"/>
      <c r="D796" s="46"/>
      <c r="E796" s="46">
        <f t="shared" ref="E796" si="59">SUM(E797:E890)</f>
        <v>3225.223</v>
      </c>
      <c r="F796" s="47"/>
      <c r="G796" s="47"/>
      <c r="H796" s="45">
        <f t="shared" ref="H796" si="60">SUM(H797:H890)</f>
        <v>34122.860000000008</v>
      </c>
      <c r="I796" s="45">
        <f>SUM(I797:I890)</f>
        <v>42046.37999999999</v>
      </c>
    </row>
    <row r="797" spans="1:9" ht="16.899999999999999" customHeight="1" x14ac:dyDescent="0.25">
      <c r="A797" s="35" t="s">
        <v>30</v>
      </c>
      <c r="B797" s="41">
        <v>1</v>
      </c>
      <c r="C797" s="41">
        <f t="shared" ref="C797:C890" si="61">D797+E797</f>
        <v>334</v>
      </c>
      <c r="D797" s="41">
        <v>327</v>
      </c>
      <c r="E797" s="41">
        <v>7</v>
      </c>
      <c r="F797" s="42">
        <v>863.14</v>
      </c>
      <c r="G797" s="49">
        <f t="shared" ref="G797:G860" si="62">F797/167</f>
        <v>5.168502994011976</v>
      </c>
      <c r="H797" s="42">
        <f t="shared" ref="H797:H890" si="63">ROUND(E797*G797*2,2)</f>
        <v>72.36</v>
      </c>
      <c r="I797" s="42">
        <f t="shared" ref="I797:I804" si="64">ROUND(H797*1.2359,2)</f>
        <v>89.43</v>
      </c>
    </row>
    <row r="798" spans="1:9" ht="16.899999999999999" customHeight="1" x14ac:dyDescent="0.25">
      <c r="A798" s="35" t="s">
        <v>30</v>
      </c>
      <c r="B798" s="41">
        <v>1</v>
      </c>
      <c r="C798" s="41">
        <f t="shared" si="61"/>
        <v>631</v>
      </c>
      <c r="D798" s="41">
        <v>623</v>
      </c>
      <c r="E798" s="41">
        <v>8</v>
      </c>
      <c r="F798" s="42">
        <v>815.62</v>
      </c>
      <c r="G798" s="49">
        <f t="shared" si="62"/>
        <v>4.8839520958083833</v>
      </c>
      <c r="H798" s="42">
        <f t="shared" si="63"/>
        <v>78.14</v>
      </c>
      <c r="I798" s="42">
        <f t="shared" si="64"/>
        <v>96.57</v>
      </c>
    </row>
    <row r="799" spans="1:9" ht="16.899999999999999" customHeight="1" x14ac:dyDescent="0.25">
      <c r="A799" s="35" t="s">
        <v>30</v>
      </c>
      <c r="B799" s="41">
        <v>1</v>
      </c>
      <c r="C799" s="41">
        <f t="shared" si="61"/>
        <v>656</v>
      </c>
      <c r="D799" s="41">
        <v>559</v>
      </c>
      <c r="E799" s="41">
        <v>97</v>
      </c>
      <c r="F799" s="42">
        <v>910.72</v>
      </c>
      <c r="G799" s="49">
        <f t="shared" si="62"/>
        <v>5.4534131736526952</v>
      </c>
      <c r="H799" s="42">
        <f t="shared" si="63"/>
        <v>1057.96</v>
      </c>
      <c r="I799" s="42">
        <f t="shared" si="64"/>
        <v>1307.53</v>
      </c>
    </row>
    <row r="800" spans="1:9" ht="16.899999999999999" customHeight="1" x14ac:dyDescent="0.25">
      <c r="A800" s="35" t="s">
        <v>30</v>
      </c>
      <c r="B800" s="41">
        <v>1</v>
      </c>
      <c r="C800" s="41">
        <f t="shared" si="61"/>
        <v>264</v>
      </c>
      <c r="D800" s="41">
        <v>224</v>
      </c>
      <c r="E800" s="41">
        <v>40</v>
      </c>
      <c r="F800" s="42">
        <v>800.39</v>
      </c>
      <c r="G800" s="49">
        <f t="shared" si="62"/>
        <v>4.7927544910179636</v>
      </c>
      <c r="H800" s="42">
        <f t="shared" si="63"/>
        <v>383.42</v>
      </c>
      <c r="I800" s="42">
        <f t="shared" si="64"/>
        <v>473.87</v>
      </c>
    </row>
    <row r="801" spans="1:9" ht="16.899999999999999" customHeight="1" x14ac:dyDescent="0.25">
      <c r="A801" s="35" t="s">
        <v>30</v>
      </c>
      <c r="B801" s="41">
        <v>1</v>
      </c>
      <c r="C801" s="41">
        <f t="shared" si="61"/>
        <v>599</v>
      </c>
      <c r="D801" s="41">
        <v>583</v>
      </c>
      <c r="E801" s="41">
        <v>16</v>
      </c>
      <c r="F801" s="42">
        <v>829.71</v>
      </c>
      <c r="G801" s="49">
        <f t="shared" si="62"/>
        <v>4.968323353293413</v>
      </c>
      <c r="H801" s="42">
        <f t="shared" si="63"/>
        <v>158.99</v>
      </c>
      <c r="I801" s="42">
        <f t="shared" si="64"/>
        <v>196.5</v>
      </c>
    </row>
    <row r="802" spans="1:9" ht="16.899999999999999" customHeight="1" x14ac:dyDescent="0.25">
      <c r="A802" s="35" t="s">
        <v>30</v>
      </c>
      <c r="B802" s="41">
        <v>1</v>
      </c>
      <c r="C802" s="41">
        <f t="shared" si="61"/>
        <v>679</v>
      </c>
      <c r="D802" s="41">
        <v>623</v>
      </c>
      <c r="E802" s="41">
        <v>56</v>
      </c>
      <c r="F802" s="42">
        <v>889.28</v>
      </c>
      <c r="G802" s="49">
        <f t="shared" si="62"/>
        <v>5.3250299401197605</v>
      </c>
      <c r="H802" s="42">
        <f t="shared" si="63"/>
        <v>596.4</v>
      </c>
      <c r="I802" s="42">
        <f t="shared" si="64"/>
        <v>737.09</v>
      </c>
    </row>
    <row r="803" spans="1:9" ht="16.899999999999999" customHeight="1" x14ac:dyDescent="0.25">
      <c r="A803" s="35" t="s">
        <v>30</v>
      </c>
      <c r="B803" s="41">
        <v>1</v>
      </c>
      <c r="C803" s="41">
        <f t="shared" si="61"/>
        <v>413.5</v>
      </c>
      <c r="D803" s="41">
        <v>408</v>
      </c>
      <c r="E803" s="41">
        <v>5.5</v>
      </c>
      <c r="F803" s="42">
        <v>910.78</v>
      </c>
      <c r="G803" s="49">
        <f t="shared" si="62"/>
        <v>5.4537724550898199</v>
      </c>
      <c r="H803" s="42">
        <f t="shared" si="63"/>
        <v>59.99</v>
      </c>
      <c r="I803" s="42">
        <f t="shared" si="64"/>
        <v>74.14</v>
      </c>
    </row>
    <row r="804" spans="1:9" ht="16.899999999999999" customHeight="1" x14ac:dyDescent="0.25">
      <c r="A804" s="35" t="s">
        <v>30</v>
      </c>
      <c r="B804" s="41">
        <v>1</v>
      </c>
      <c r="C804" s="41">
        <f t="shared" si="61"/>
        <v>126</v>
      </c>
      <c r="D804" s="41">
        <v>120</v>
      </c>
      <c r="E804" s="41">
        <v>6</v>
      </c>
      <c r="F804" s="42">
        <v>800.49</v>
      </c>
      <c r="G804" s="49">
        <f t="shared" si="62"/>
        <v>4.7933532934131735</v>
      </c>
      <c r="H804" s="42">
        <f t="shared" si="63"/>
        <v>57.52</v>
      </c>
      <c r="I804" s="42">
        <f t="shared" si="64"/>
        <v>71.09</v>
      </c>
    </row>
    <row r="805" spans="1:9" ht="16.899999999999999" customHeight="1" x14ac:dyDescent="0.25">
      <c r="A805" s="35" t="s">
        <v>30</v>
      </c>
      <c r="B805" s="41">
        <v>1</v>
      </c>
      <c r="C805" s="41">
        <f t="shared" si="61"/>
        <v>532</v>
      </c>
      <c r="D805" s="41">
        <v>527</v>
      </c>
      <c r="E805" s="41">
        <v>5</v>
      </c>
      <c r="F805" s="42">
        <v>910.82</v>
      </c>
      <c r="G805" s="49">
        <f t="shared" si="62"/>
        <v>5.4540119760479042</v>
      </c>
      <c r="H805" s="42">
        <f t="shared" si="63"/>
        <v>54.54</v>
      </c>
      <c r="I805" s="48">
        <f>ROUND(H805*1.2077,2)</f>
        <v>65.87</v>
      </c>
    </row>
    <row r="806" spans="1:9" ht="16.899999999999999" customHeight="1" x14ac:dyDescent="0.25">
      <c r="A806" s="35" t="s">
        <v>30</v>
      </c>
      <c r="B806" s="41">
        <v>1</v>
      </c>
      <c r="C806" s="41">
        <f t="shared" si="61"/>
        <v>624</v>
      </c>
      <c r="D806" s="41">
        <v>583</v>
      </c>
      <c r="E806" s="41">
        <v>41</v>
      </c>
      <c r="F806" s="42">
        <v>812.96</v>
      </c>
      <c r="G806" s="49">
        <f t="shared" si="62"/>
        <v>4.8680239520958084</v>
      </c>
      <c r="H806" s="42">
        <f t="shared" si="63"/>
        <v>399.18</v>
      </c>
      <c r="I806" s="42">
        <f t="shared" ref="I806:I815" si="65">ROUND(H806*1.2359,2)</f>
        <v>493.35</v>
      </c>
    </row>
    <row r="807" spans="1:9" ht="16.899999999999999" customHeight="1" x14ac:dyDescent="0.25">
      <c r="A807" s="35" t="s">
        <v>30</v>
      </c>
      <c r="B807" s="41">
        <v>1</v>
      </c>
      <c r="C807" s="41">
        <f t="shared" si="61"/>
        <v>672</v>
      </c>
      <c r="D807" s="41">
        <v>639</v>
      </c>
      <c r="E807" s="41">
        <v>33</v>
      </c>
      <c r="F807" s="42">
        <v>912.98</v>
      </c>
      <c r="G807" s="49">
        <f t="shared" si="62"/>
        <v>5.4669461077844312</v>
      </c>
      <c r="H807" s="42">
        <f t="shared" si="63"/>
        <v>360.82</v>
      </c>
      <c r="I807" s="42">
        <f t="shared" si="65"/>
        <v>445.94</v>
      </c>
    </row>
    <row r="808" spans="1:9" ht="16.899999999999999" customHeight="1" x14ac:dyDescent="0.25">
      <c r="A808" s="35" t="s">
        <v>30</v>
      </c>
      <c r="B808" s="41">
        <v>1</v>
      </c>
      <c r="C808" s="41">
        <f t="shared" si="61"/>
        <v>791</v>
      </c>
      <c r="D808" s="41">
        <v>663</v>
      </c>
      <c r="E808" s="41">
        <v>128</v>
      </c>
      <c r="F808" s="42">
        <v>808.28</v>
      </c>
      <c r="G808" s="49">
        <f t="shared" si="62"/>
        <v>4.84</v>
      </c>
      <c r="H808" s="42">
        <f t="shared" si="63"/>
        <v>1239.04</v>
      </c>
      <c r="I808" s="42">
        <f t="shared" si="65"/>
        <v>1531.33</v>
      </c>
    </row>
    <row r="809" spans="1:9" ht="16.899999999999999" customHeight="1" x14ac:dyDescent="0.25">
      <c r="A809" s="35" t="s">
        <v>30</v>
      </c>
      <c r="B809" s="41">
        <v>1</v>
      </c>
      <c r="C809" s="41">
        <f t="shared" si="61"/>
        <v>583</v>
      </c>
      <c r="D809" s="41">
        <v>575</v>
      </c>
      <c r="E809" s="41">
        <v>8</v>
      </c>
      <c r="F809" s="42">
        <v>810.77</v>
      </c>
      <c r="G809" s="49">
        <f t="shared" si="62"/>
        <v>4.8549101796407186</v>
      </c>
      <c r="H809" s="42">
        <f t="shared" si="63"/>
        <v>77.680000000000007</v>
      </c>
      <c r="I809" s="42">
        <f t="shared" si="65"/>
        <v>96</v>
      </c>
    </row>
    <row r="810" spans="1:9" ht="16.899999999999999" customHeight="1" x14ac:dyDescent="0.25">
      <c r="A810" s="35" t="s">
        <v>30</v>
      </c>
      <c r="B810" s="41">
        <v>1</v>
      </c>
      <c r="C810" s="41">
        <f t="shared" si="61"/>
        <v>562</v>
      </c>
      <c r="D810" s="41">
        <v>559</v>
      </c>
      <c r="E810" s="41">
        <v>3</v>
      </c>
      <c r="F810" s="42">
        <v>857.32</v>
      </c>
      <c r="G810" s="49">
        <f t="shared" si="62"/>
        <v>5.1336526946107783</v>
      </c>
      <c r="H810" s="42">
        <f t="shared" si="63"/>
        <v>30.8</v>
      </c>
      <c r="I810" s="42">
        <f t="shared" si="65"/>
        <v>38.07</v>
      </c>
    </row>
    <row r="811" spans="1:9" ht="16.899999999999999" customHeight="1" x14ac:dyDescent="0.25">
      <c r="A811" s="35" t="s">
        <v>30</v>
      </c>
      <c r="B811" s="41">
        <v>1</v>
      </c>
      <c r="C811" s="41">
        <f t="shared" si="61"/>
        <v>303.5</v>
      </c>
      <c r="D811" s="41">
        <v>299.5</v>
      </c>
      <c r="E811" s="41">
        <v>4</v>
      </c>
      <c r="F811" s="42">
        <v>800.54</v>
      </c>
      <c r="G811" s="49">
        <f t="shared" si="62"/>
        <v>4.7936526946107785</v>
      </c>
      <c r="H811" s="42">
        <f t="shared" si="63"/>
        <v>38.35</v>
      </c>
      <c r="I811" s="42">
        <f t="shared" si="65"/>
        <v>47.4</v>
      </c>
    </row>
    <row r="812" spans="1:9" ht="16.899999999999999" customHeight="1" x14ac:dyDescent="0.25">
      <c r="A812" s="35" t="s">
        <v>30</v>
      </c>
      <c r="B812" s="41">
        <v>1</v>
      </c>
      <c r="C812" s="41">
        <f t="shared" si="61"/>
        <v>669</v>
      </c>
      <c r="D812" s="41">
        <v>663</v>
      </c>
      <c r="E812" s="41">
        <v>6</v>
      </c>
      <c r="F812" s="42">
        <v>864.14</v>
      </c>
      <c r="G812" s="49">
        <f t="shared" si="62"/>
        <v>5.1744910179640717</v>
      </c>
      <c r="H812" s="42">
        <f t="shared" si="63"/>
        <v>62.09</v>
      </c>
      <c r="I812" s="42">
        <f t="shared" si="65"/>
        <v>76.739999999999995</v>
      </c>
    </row>
    <row r="813" spans="1:9" ht="16.899999999999999" customHeight="1" x14ac:dyDescent="0.25">
      <c r="A813" s="35" t="s">
        <v>30</v>
      </c>
      <c r="B813" s="41">
        <v>1</v>
      </c>
      <c r="C813" s="41">
        <f t="shared" si="61"/>
        <v>687</v>
      </c>
      <c r="D813" s="41">
        <v>663</v>
      </c>
      <c r="E813" s="41">
        <v>24</v>
      </c>
      <c r="F813" s="42">
        <v>815.91</v>
      </c>
      <c r="G813" s="49">
        <f t="shared" si="62"/>
        <v>4.8856886227544907</v>
      </c>
      <c r="H813" s="42">
        <f t="shared" si="63"/>
        <v>234.51</v>
      </c>
      <c r="I813" s="42">
        <f t="shared" si="65"/>
        <v>289.83</v>
      </c>
    </row>
    <row r="814" spans="1:9" ht="16.899999999999999" customHeight="1" x14ac:dyDescent="0.25">
      <c r="A814" s="35" t="s">
        <v>30</v>
      </c>
      <c r="B814" s="41">
        <v>1</v>
      </c>
      <c r="C814" s="41">
        <f t="shared" si="61"/>
        <v>624</v>
      </c>
      <c r="D814" s="41">
        <v>623</v>
      </c>
      <c r="E814" s="41">
        <v>1</v>
      </c>
      <c r="F814" s="42">
        <v>829.51</v>
      </c>
      <c r="G814" s="49">
        <f t="shared" si="62"/>
        <v>4.967125748502994</v>
      </c>
      <c r="H814" s="42">
        <f t="shared" si="63"/>
        <v>9.93</v>
      </c>
      <c r="I814" s="42">
        <f t="shared" si="65"/>
        <v>12.27</v>
      </c>
    </row>
    <row r="815" spans="1:9" ht="16.899999999999999" customHeight="1" x14ac:dyDescent="0.25">
      <c r="A815" s="35" t="s">
        <v>30</v>
      </c>
      <c r="B815" s="41">
        <v>1</v>
      </c>
      <c r="C815" s="41">
        <f t="shared" si="61"/>
        <v>824</v>
      </c>
      <c r="D815" s="41">
        <v>639</v>
      </c>
      <c r="E815" s="41">
        <v>185</v>
      </c>
      <c r="F815" s="42">
        <v>889.1</v>
      </c>
      <c r="G815" s="49">
        <f t="shared" si="62"/>
        <v>5.3239520958083837</v>
      </c>
      <c r="H815" s="42">
        <f t="shared" si="63"/>
        <v>1969.86</v>
      </c>
      <c r="I815" s="42">
        <f t="shared" si="65"/>
        <v>2434.5500000000002</v>
      </c>
    </row>
    <row r="816" spans="1:9" ht="16.899999999999999" customHeight="1" x14ac:dyDescent="0.25">
      <c r="A816" s="35" t="s">
        <v>30</v>
      </c>
      <c r="B816" s="41">
        <v>1</v>
      </c>
      <c r="C816" s="41">
        <f t="shared" si="61"/>
        <v>576</v>
      </c>
      <c r="D816" s="41">
        <v>503</v>
      </c>
      <c r="E816" s="41">
        <v>73</v>
      </c>
      <c r="F816" s="42">
        <v>901</v>
      </c>
      <c r="G816" s="49">
        <f t="shared" si="62"/>
        <v>5.3952095808383236</v>
      </c>
      <c r="H816" s="42">
        <f t="shared" si="63"/>
        <v>787.7</v>
      </c>
      <c r="I816" s="48">
        <f>ROUND(H816*1.2077,2)</f>
        <v>951.31</v>
      </c>
    </row>
    <row r="817" spans="1:9" ht="16.899999999999999" customHeight="1" x14ac:dyDescent="0.25">
      <c r="A817" s="35" t="s">
        <v>30</v>
      </c>
      <c r="B817" s="41">
        <v>1</v>
      </c>
      <c r="C817" s="41">
        <f t="shared" si="61"/>
        <v>347</v>
      </c>
      <c r="D817" s="41">
        <v>343</v>
      </c>
      <c r="E817" s="41">
        <v>4</v>
      </c>
      <c r="F817" s="42">
        <v>866.27</v>
      </c>
      <c r="G817" s="49">
        <f t="shared" si="62"/>
        <v>5.187245508982036</v>
      </c>
      <c r="H817" s="42">
        <f t="shared" si="63"/>
        <v>41.5</v>
      </c>
      <c r="I817" s="42">
        <f>ROUND(H817*1.2359,2)</f>
        <v>51.29</v>
      </c>
    </row>
    <row r="818" spans="1:9" ht="16.899999999999999" customHeight="1" x14ac:dyDescent="0.25">
      <c r="A818" s="35" t="s">
        <v>30</v>
      </c>
      <c r="B818" s="41">
        <v>1</v>
      </c>
      <c r="C818" s="41">
        <f t="shared" si="61"/>
        <v>679</v>
      </c>
      <c r="D818" s="41">
        <v>647</v>
      </c>
      <c r="E818" s="41">
        <v>32</v>
      </c>
      <c r="F818" s="42">
        <v>856.16</v>
      </c>
      <c r="G818" s="49">
        <f t="shared" si="62"/>
        <v>5.1267065868263471</v>
      </c>
      <c r="H818" s="42">
        <f t="shared" si="63"/>
        <v>328.11</v>
      </c>
      <c r="I818" s="42">
        <f>ROUND(H818*1.2359,2)</f>
        <v>405.51</v>
      </c>
    </row>
    <row r="819" spans="1:9" ht="16.899999999999999" customHeight="1" x14ac:dyDescent="0.25">
      <c r="A819" s="35" t="s">
        <v>30</v>
      </c>
      <c r="B819" s="41">
        <v>1</v>
      </c>
      <c r="C819" s="41">
        <f t="shared" si="61"/>
        <v>687</v>
      </c>
      <c r="D819" s="41">
        <v>663</v>
      </c>
      <c r="E819" s="41">
        <v>24</v>
      </c>
      <c r="F819" s="42">
        <v>810.7</v>
      </c>
      <c r="G819" s="49">
        <f t="shared" si="62"/>
        <v>4.8544910179640723</v>
      </c>
      <c r="H819" s="42">
        <f t="shared" si="63"/>
        <v>233.02</v>
      </c>
      <c r="I819" s="42">
        <f>ROUND(H819*1.2359,2)</f>
        <v>287.99</v>
      </c>
    </row>
    <row r="820" spans="1:9" ht="16.899999999999999" customHeight="1" x14ac:dyDescent="0.25">
      <c r="A820" s="35" t="s">
        <v>30</v>
      </c>
      <c r="B820" s="41">
        <v>1</v>
      </c>
      <c r="C820" s="41">
        <f t="shared" si="61"/>
        <v>744</v>
      </c>
      <c r="D820" s="41">
        <v>663</v>
      </c>
      <c r="E820" s="41">
        <v>81</v>
      </c>
      <c r="F820" s="42">
        <v>912.11</v>
      </c>
      <c r="G820" s="49">
        <f t="shared" si="62"/>
        <v>5.4617365269461082</v>
      </c>
      <c r="H820" s="42">
        <f t="shared" si="63"/>
        <v>884.8</v>
      </c>
      <c r="I820" s="48">
        <f>ROUND(H820*1.2077,2)</f>
        <v>1068.57</v>
      </c>
    </row>
    <row r="821" spans="1:9" ht="16.899999999999999" customHeight="1" x14ac:dyDescent="0.25">
      <c r="A821" s="35" t="s">
        <v>30</v>
      </c>
      <c r="B821" s="41">
        <v>1</v>
      </c>
      <c r="C821" s="41">
        <f t="shared" si="61"/>
        <v>696</v>
      </c>
      <c r="D821" s="41">
        <v>599</v>
      </c>
      <c r="E821" s="41">
        <v>97</v>
      </c>
      <c r="F821" s="42">
        <v>912.06</v>
      </c>
      <c r="G821" s="49">
        <f t="shared" si="62"/>
        <v>5.4614371257485024</v>
      </c>
      <c r="H821" s="42">
        <f t="shared" si="63"/>
        <v>1059.52</v>
      </c>
      <c r="I821" s="42">
        <f>ROUND(H821*1.2359,2)</f>
        <v>1309.46</v>
      </c>
    </row>
    <row r="822" spans="1:9" ht="16.899999999999999" customHeight="1" x14ac:dyDescent="0.25">
      <c r="A822" s="35" t="s">
        <v>30</v>
      </c>
      <c r="B822" s="41">
        <v>1</v>
      </c>
      <c r="C822" s="41">
        <f t="shared" si="61"/>
        <v>344</v>
      </c>
      <c r="D822" s="41">
        <v>295</v>
      </c>
      <c r="E822" s="41">
        <v>49</v>
      </c>
      <c r="F822" s="42">
        <v>910.73</v>
      </c>
      <c r="G822" s="49">
        <f t="shared" si="62"/>
        <v>5.4534730538922158</v>
      </c>
      <c r="H822" s="42">
        <f t="shared" si="63"/>
        <v>534.44000000000005</v>
      </c>
      <c r="I822" s="48">
        <f>ROUND(H822*1.2077,2)</f>
        <v>645.44000000000005</v>
      </c>
    </row>
    <row r="823" spans="1:9" ht="16.899999999999999" customHeight="1" x14ac:dyDescent="0.25">
      <c r="A823" s="35" t="s">
        <v>30</v>
      </c>
      <c r="B823" s="41">
        <v>1</v>
      </c>
      <c r="C823" s="41">
        <f t="shared" si="61"/>
        <v>579</v>
      </c>
      <c r="D823" s="41">
        <v>575</v>
      </c>
      <c r="E823" s="41">
        <v>4</v>
      </c>
      <c r="F823" s="42">
        <v>854.27</v>
      </c>
      <c r="G823" s="49">
        <f t="shared" si="62"/>
        <v>5.1153892215568861</v>
      </c>
      <c r="H823" s="42">
        <f t="shared" si="63"/>
        <v>40.92</v>
      </c>
      <c r="I823" s="42">
        <f>ROUND(H823*1.2359,2)</f>
        <v>50.57</v>
      </c>
    </row>
    <row r="824" spans="1:9" ht="16.899999999999999" customHeight="1" x14ac:dyDescent="0.25">
      <c r="A824" s="35" t="s">
        <v>30</v>
      </c>
      <c r="B824" s="41">
        <v>1</v>
      </c>
      <c r="C824" s="41">
        <f t="shared" si="61"/>
        <v>751.5</v>
      </c>
      <c r="D824" s="41">
        <v>663</v>
      </c>
      <c r="E824" s="41">
        <v>88.5</v>
      </c>
      <c r="F824" s="42">
        <v>911.99</v>
      </c>
      <c r="G824" s="49">
        <f t="shared" si="62"/>
        <v>5.4610179640718561</v>
      </c>
      <c r="H824" s="42">
        <f t="shared" si="63"/>
        <v>966.6</v>
      </c>
      <c r="I824" s="42">
        <f>ROUND(H824*1.2359,2)</f>
        <v>1194.6199999999999</v>
      </c>
    </row>
    <row r="825" spans="1:9" ht="16.899999999999999" customHeight="1" x14ac:dyDescent="0.25">
      <c r="A825" s="35" t="s">
        <v>30</v>
      </c>
      <c r="B825" s="41">
        <v>1</v>
      </c>
      <c r="C825" s="41">
        <f t="shared" si="61"/>
        <v>501.25</v>
      </c>
      <c r="D825" s="41">
        <v>497.25</v>
      </c>
      <c r="E825" s="41">
        <v>4</v>
      </c>
      <c r="F825" s="42">
        <v>910.72</v>
      </c>
      <c r="G825" s="49">
        <f t="shared" si="62"/>
        <v>5.4534131736526952</v>
      </c>
      <c r="H825" s="42">
        <f t="shared" si="63"/>
        <v>43.63</v>
      </c>
      <c r="I825" s="42">
        <f>ROUND(H825*1.2359,2)</f>
        <v>53.92</v>
      </c>
    </row>
    <row r="826" spans="1:9" ht="16.899999999999999" customHeight="1" x14ac:dyDescent="0.25">
      <c r="A826" s="35" t="s">
        <v>30</v>
      </c>
      <c r="B826" s="41">
        <v>1</v>
      </c>
      <c r="C826" s="41">
        <f t="shared" si="61"/>
        <v>593</v>
      </c>
      <c r="D826" s="41">
        <v>591</v>
      </c>
      <c r="E826" s="41">
        <v>2</v>
      </c>
      <c r="F826" s="42">
        <v>910.72</v>
      </c>
      <c r="G826" s="49">
        <f t="shared" si="62"/>
        <v>5.4534131736526952</v>
      </c>
      <c r="H826" s="42">
        <f t="shared" si="63"/>
        <v>21.81</v>
      </c>
      <c r="I826" s="42">
        <f>ROUND(H826*1.2359,2)</f>
        <v>26.95</v>
      </c>
    </row>
    <row r="827" spans="1:9" ht="16.899999999999999" customHeight="1" x14ac:dyDescent="0.25">
      <c r="A827" s="35" t="s">
        <v>30</v>
      </c>
      <c r="B827" s="41">
        <v>1</v>
      </c>
      <c r="C827" s="41">
        <f t="shared" si="61"/>
        <v>586</v>
      </c>
      <c r="D827" s="41">
        <v>583</v>
      </c>
      <c r="E827" s="41">
        <v>3</v>
      </c>
      <c r="F827" s="42">
        <v>850.56</v>
      </c>
      <c r="G827" s="49">
        <f t="shared" si="62"/>
        <v>5.0931736526946105</v>
      </c>
      <c r="H827" s="42">
        <f t="shared" si="63"/>
        <v>30.56</v>
      </c>
      <c r="I827" s="42">
        <f>ROUND(H827*1.2359,2)</f>
        <v>37.770000000000003</v>
      </c>
    </row>
    <row r="828" spans="1:9" ht="16.899999999999999" customHeight="1" x14ac:dyDescent="0.25">
      <c r="A828" s="35" t="s">
        <v>30</v>
      </c>
      <c r="B828" s="41">
        <v>1</v>
      </c>
      <c r="C828" s="41">
        <f t="shared" si="61"/>
        <v>608</v>
      </c>
      <c r="D828" s="41">
        <v>576</v>
      </c>
      <c r="E828" s="41">
        <v>32</v>
      </c>
      <c r="F828" s="42">
        <v>826.59</v>
      </c>
      <c r="G828" s="49">
        <f t="shared" si="62"/>
        <v>4.9496407185628746</v>
      </c>
      <c r="H828" s="42">
        <f t="shared" si="63"/>
        <v>316.77999999999997</v>
      </c>
      <c r="I828" s="48">
        <f>ROUND(H828*1.2077,2)</f>
        <v>382.58</v>
      </c>
    </row>
    <row r="829" spans="1:9" ht="16.899999999999999" customHeight="1" x14ac:dyDescent="0.25">
      <c r="A829" s="35" t="s">
        <v>30</v>
      </c>
      <c r="B829" s="41">
        <v>1</v>
      </c>
      <c r="C829" s="41">
        <f t="shared" si="61"/>
        <v>559</v>
      </c>
      <c r="D829" s="41">
        <v>527</v>
      </c>
      <c r="E829" s="41">
        <v>32</v>
      </c>
      <c r="F829" s="42">
        <v>910.72</v>
      </c>
      <c r="G829" s="49">
        <f t="shared" si="62"/>
        <v>5.4534131736526952</v>
      </c>
      <c r="H829" s="42">
        <f t="shared" si="63"/>
        <v>349.02</v>
      </c>
      <c r="I829" s="42">
        <f t="shared" ref="I829:I846" si="66">ROUND(H829*1.2359,2)</f>
        <v>431.35</v>
      </c>
    </row>
    <row r="830" spans="1:9" ht="16.899999999999999" customHeight="1" x14ac:dyDescent="0.25">
      <c r="A830" s="35" t="s">
        <v>30</v>
      </c>
      <c r="B830" s="41">
        <v>1</v>
      </c>
      <c r="C830" s="41">
        <f t="shared" si="61"/>
        <v>635</v>
      </c>
      <c r="D830" s="41">
        <v>631</v>
      </c>
      <c r="E830" s="41">
        <v>4</v>
      </c>
      <c r="F830" s="42">
        <v>804.41</v>
      </c>
      <c r="G830" s="49">
        <f t="shared" si="62"/>
        <v>4.8168263473053887</v>
      </c>
      <c r="H830" s="42">
        <f t="shared" si="63"/>
        <v>38.53</v>
      </c>
      <c r="I830" s="42">
        <f t="shared" si="66"/>
        <v>47.62</v>
      </c>
    </row>
    <row r="831" spans="1:9" ht="16.899999999999999" customHeight="1" x14ac:dyDescent="0.25">
      <c r="A831" s="35" t="s">
        <v>30</v>
      </c>
      <c r="B831" s="41">
        <v>1</v>
      </c>
      <c r="C831" s="41">
        <f t="shared" si="61"/>
        <v>695</v>
      </c>
      <c r="D831" s="41">
        <v>663</v>
      </c>
      <c r="E831" s="41">
        <v>32</v>
      </c>
      <c r="F831" s="42">
        <v>910.72</v>
      </c>
      <c r="G831" s="49">
        <f t="shared" si="62"/>
        <v>5.4534131736526952</v>
      </c>
      <c r="H831" s="42">
        <f t="shared" si="63"/>
        <v>349.02</v>
      </c>
      <c r="I831" s="42">
        <f t="shared" si="66"/>
        <v>431.35</v>
      </c>
    </row>
    <row r="832" spans="1:9" ht="16.899999999999999" customHeight="1" x14ac:dyDescent="0.25">
      <c r="A832" s="35" t="s">
        <v>30</v>
      </c>
      <c r="B832" s="41">
        <v>1</v>
      </c>
      <c r="C832" s="41">
        <f t="shared" si="61"/>
        <v>272</v>
      </c>
      <c r="D832" s="41">
        <v>248</v>
      </c>
      <c r="E832" s="41">
        <v>24</v>
      </c>
      <c r="F832" s="42">
        <v>910.71</v>
      </c>
      <c r="G832" s="49">
        <f t="shared" si="62"/>
        <v>5.4533532934131737</v>
      </c>
      <c r="H832" s="42">
        <f t="shared" si="63"/>
        <v>261.76</v>
      </c>
      <c r="I832" s="42">
        <f t="shared" si="66"/>
        <v>323.51</v>
      </c>
    </row>
    <row r="833" spans="1:9" ht="16.899999999999999" customHeight="1" x14ac:dyDescent="0.25">
      <c r="A833" s="35" t="s">
        <v>30</v>
      </c>
      <c r="B833" s="41">
        <v>1</v>
      </c>
      <c r="C833" s="41">
        <f t="shared" si="61"/>
        <v>599</v>
      </c>
      <c r="D833" s="41">
        <v>583</v>
      </c>
      <c r="E833" s="41">
        <v>16</v>
      </c>
      <c r="F833" s="42">
        <v>910.72</v>
      </c>
      <c r="G833" s="49">
        <f t="shared" si="62"/>
        <v>5.4534131736526952</v>
      </c>
      <c r="H833" s="42">
        <f t="shared" si="63"/>
        <v>174.51</v>
      </c>
      <c r="I833" s="42">
        <f t="shared" si="66"/>
        <v>215.68</v>
      </c>
    </row>
    <row r="834" spans="1:9" ht="16.899999999999999" customHeight="1" x14ac:dyDescent="0.25">
      <c r="A834" s="35" t="s">
        <v>30</v>
      </c>
      <c r="B834" s="41">
        <v>1</v>
      </c>
      <c r="C834" s="41">
        <f t="shared" si="61"/>
        <v>647</v>
      </c>
      <c r="D834" s="41">
        <v>607</v>
      </c>
      <c r="E834" s="41">
        <v>40</v>
      </c>
      <c r="F834" s="42">
        <v>901.01</v>
      </c>
      <c r="G834" s="49">
        <f t="shared" si="62"/>
        <v>5.3952694610778442</v>
      </c>
      <c r="H834" s="42">
        <f t="shared" si="63"/>
        <v>431.62</v>
      </c>
      <c r="I834" s="42">
        <f t="shared" si="66"/>
        <v>533.44000000000005</v>
      </c>
    </row>
    <row r="835" spans="1:9" ht="16.899999999999999" customHeight="1" x14ac:dyDescent="0.25">
      <c r="A835" s="35" t="s">
        <v>30</v>
      </c>
      <c r="B835" s="41">
        <v>1</v>
      </c>
      <c r="C835" s="41">
        <f t="shared" si="61"/>
        <v>617</v>
      </c>
      <c r="D835" s="41">
        <v>583</v>
      </c>
      <c r="E835" s="41">
        <v>34</v>
      </c>
      <c r="F835" s="42">
        <v>860.72</v>
      </c>
      <c r="G835" s="49">
        <f t="shared" si="62"/>
        <v>5.1540119760479044</v>
      </c>
      <c r="H835" s="42">
        <f t="shared" si="63"/>
        <v>350.47</v>
      </c>
      <c r="I835" s="42">
        <f t="shared" si="66"/>
        <v>433.15</v>
      </c>
    </row>
    <row r="836" spans="1:9" ht="16.899999999999999" customHeight="1" x14ac:dyDescent="0.25">
      <c r="A836" s="35" t="s">
        <v>30</v>
      </c>
      <c r="B836" s="41">
        <v>1</v>
      </c>
      <c r="C836" s="41">
        <f t="shared" si="61"/>
        <v>624</v>
      </c>
      <c r="D836" s="41">
        <v>551</v>
      </c>
      <c r="E836" s="41">
        <v>73</v>
      </c>
      <c r="F836" s="42">
        <v>891.71</v>
      </c>
      <c r="G836" s="49">
        <f t="shared" si="62"/>
        <v>5.3395808383233536</v>
      </c>
      <c r="H836" s="42">
        <f t="shared" si="63"/>
        <v>779.58</v>
      </c>
      <c r="I836" s="42">
        <f t="shared" si="66"/>
        <v>963.48</v>
      </c>
    </row>
    <row r="837" spans="1:9" ht="16.899999999999999" customHeight="1" x14ac:dyDescent="0.25">
      <c r="A837" s="35" t="s">
        <v>30</v>
      </c>
      <c r="B837" s="41">
        <v>1</v>
      </c>
      <c r="C837" s="41">
        <f t="shared" si="61"/>
        <v>536</v>
      </c>
      <c r="D837" s="41">
        <v>496</v>
      </c>
      <c r="E837" s="41">
        <v>40</v>
      </c>
      <c r="F837" s="42">
        <v>910.72</v>
      </c>
      <c r="G837" s="49">
        <f t="shared" si="62"/>
        <v>5.4534131736526952</v>
      </c>
      <c r="H837" s="42">
        <f t="shared" si="63"/>
        <v>436.27</v>
      </c>
      <c r="I837" s="42">
        <f t="shared" si="66"/>
        <v>539.19000000000005</v>
      </c>
    </row>
    <row r="838" spans="1:9" ht="16.899999999999999" customHeight="1" x14ac:dyDescent="0.25">
      <c r="A838" s="35" t="s">
        <v>30</v>
      </c>
      <c r="B838" s="41">
        <v>1</v>
      </c>
      <c r="C838" s="41">
        <f t="shared" si="61"/>
        <v>536</v>
      </c>
      <c r="D838" s="41">
        <v>527</v>
      </c>
      <c r="E838" s="41">
        <v>9</v>
      </c>
      <c r="F838" s="42">
        <v>910.71</v>
      </c>
      <c r="G838" s="49">
        <f t="shared" si="62"/>
        <v>5.4533532934131737</v>
      </c>
      <c r="H838" s="42">
        <f t="shared" si="63"/>
        <v>98.16</v>
      </c>
      <c r="I838" s="42">
        <f t="shared" si="66"/>
        <v>121.32</v>
      </c>
    </row>
    <row r="839" spans="1:9" ht="16.899999999999999" customHeight="1" x14ac:dyDescent="0.25">
      <c r="A839" s="35" t="s">
        <v>30</v>
      </c>
      <c r="B839" s="41">
        <v>1</v>
      </c>
      <c r="C839" s="41">
        <f t="shared" si="61"/>
        <v>679</v>
      </c>
      <c r="D839" s="41">
        <v>663</v>
      </c>
      <c r="E839" s="41">
        <v>16</v>
      </c>
      <c r="F839" s="42">
        <v>826.43</v>
      </c>
      <c r="G839" s="49">
        <f t="shared" si="62"/>
        <v>4.948682634730539</v>
      </c>
      <c r="H839" s="42">
        <f t="shared" si="63"/>
        <v>158.36000000000001</v>
      </c>
      <c r="I839" s="42">
        <f t="shared" si="66"/>
        <v>195.72</v>
      </c>
    </row>
    <row r="840" spans="1:9" ht="16.899999999999999" customHeight="1" x14ac:dyDescent="0.25">
      <c r="A840" s="35" t="s">
        <v>30</v>
      </c>
      <c r="B840" s="41">
        <v>1</v>
      </c>
      <c r="C840" s="41">
        <f t="shared" si="61"/>
        <v>752</v>
      </c>
      <c r="D840" s="41">
        <v>663</v>
      </c>
      <c r="E840" s="41">
        <v>89</v>
      </c>
      <c r="F840" s="42">
        <v>891.48</v>
      </c>
      <c r="G840" s="49">
        <f t="shared" si="62"/>
        <v>5.338203592814371</v>
      </c>
      <c r="H840" s="42">
        <f t="shared" si="63"/>
        <v>950.2</v>
      </c>
      <c r="I840" s="42">
        <f t="shared" si="66"/>
        <v>1174.3499999999999</v>
      </c>
    </row>
    <row r="841" spans="1:9" ht="16.899999999999999" customHeight="1" x14ac:dyDescent="0.25">
      <c r="A841" s="35" t="s">
        <v>30</v>
      </c>
      <c r="B841" s="41">
        <v>1</v>
      </c>
      <c r="C841" s="41">
        <f t="shared" si="61"/>
        <v>648</v>
      </c>
      <c r="D841" s="41">
        <v>575</v>
      </c>
      <c r="E841" s="41">
        <v>73</v>
      </c>
      <c r="F841" s="42">
        <v>912</v>
      </c>
      <c r="G841" s="49">
        <f t="shared" si="62"/>
        <v>5.4610778443113777</v>
      </c>
      <c r="H841" s="42">
        <f t="shared" si="63"/>
        <v>797.32</v>
      </c>
      <c r="I841" s="42">
        <f t="shared" si="66"/>
        <v>985.41</v>
      </c>
    </row>
    <row r="842" spans="1:9" ht="16.899999999999999" customHeight="1" x14ac:dyDescent="0.25">
      <c r="A842" s="35" t="s">
        <v>30</v>
      </c>
      <c r="B842" s="41">
        <v>1</v>
      </c>
      <c r="C842" s="41">
        <f t="shared" si="61"/>
        <v>600</v>
      </c>
      <c r="D842" s="41">
        <v>583</v>
      </c>
      <c r="E842" s="41">
        <v>17</v>
      </c>
      <c r="F842" s="42">
        <v>910.69</v>
      </c>
      <c r="G842" s="49">
        <f t="shared" si="62"/>
        <v>5.4532335329341324</v>
      </c>
      <c r="H842" s="42">
        <f t="shared" si="63"/>
        <v>185.41</v>
      </c>
      <c r="I842" s="42">
        <f t="shared" si="66"/>
        <v>229.15</v>
      </c>
    </row>
    <row r="843" spans="1:9" ht="16.899999999999999" customHeight="1" x14ac:dyDescent="0.25">
      <c r="A843" s="35" t="s">
        <v>30</v>
      </c>
      <c r="B843" s="41">
        <v>1</v>
      </c>
      <c r="C843" s="41">
        <f t="shared" si="61"/>
        <v>342.5</v>
      </c>
      <c r="D843" s="41">
        <v>331.5</v>
      </c>
      <c r="E843" s="41">
        <v>11</v>
      </c>
      <c r="F843" s="42">
        <v>910.72</v>
      </c>
      <c r="G843" s="49">
        <f t="shared" si="62"/>
        <v>5.4534131736526952</v>
      </c>
      <c r="H843" s="42">
        <f t="shared" si="63"/>
        <v>119.98</v>
      </c>
      <c r="I843" s="42">
        <f t="shared" si="66"/>
        <v>148.28</v>
      </c>
    </row>
    <row r="844" spans="1:9" ht="16.899999999999999" customHeight="1" x14ac:dyDescent="0.25">
      <c r="A844" s="35" t="s">
        <v>30</v>
      </c>
      <c r="B844" s="41">
        <v>1</v>
      </c>
      <c r="C844" s="41">
        <f t="shared" si="61"/>
        <v>679</v>
      </c>
      <c r="D844" s="41">
        <v>663</v>
      </c>
      <c r="E844" s="41">
        <v>16</v>
      </c>
      <c r="F844" s="42">
        <v>817.99</v>
      </c>
      <c r="G844" s="49">
        <f t="shared" si="62"/>
        <v>4.8981437125748499</v>
      </c>
      <c r="H844" s="42">
        <f t="shared" si="63"/>
        <v>156.74</v>
      </c>
      <c r="I844" s="42">
        <f t="shared" si="66"/>
        <v>193.71</v>
      </c>
    </row>
    <row r="845" spans="1:9" ht="16.899999999999999" customHeight="1" x14ac:dyDescent="0.25">
      <c r="A845" s="35" t="s">
        <v>30</v>
      </c>
      <c r="B845" s="41">
        <v>1</v>
      </c>
      <c r="C845" s="41">
        <f t="shared" si="61"/>
        <v>628</v>
      </c>
      <c r="D845" s="41">
        <v>536</v>
      </c>
      <c r="E845" s="41">
        <v>92</v>
      </c>
      <c r="F845" s="42">
        <v>910.71</v>
      </c>
      <c r="G845" s="49">
        <f t="shared" si="62"/>
        <v>5.4533532934131737</v>
      </c>
      <c r="H845" s="42">
        <f t="shared" si="63"/>
        <v>1003.42</v>
      </c>
      <c r="I845" s="42">
        <f t="shared" si="66"/>
        <v>1240.1300000000001</v>
      </c>
    </row>
    <row r="846" spans="1:9" ht="16.899999999999999" customHeight="1" x14ac:dyDescent="0.25">
      <c r="A846" s="35" t="s">
        <v>30</v>
      </c>
      <c r="B846" s="41">
        <v>1</v>
      </c>
      <c r="C846" s="41">
        <f t="shared" si="61"/>
        <v>528</v>
      </c>
      <c r="D846" s="41">
        <v>520</v>
      </c>
      <c r="E846" s="41">
        <v>8</v>
      </c>
      <c r="F846" s="42">
        <v>800.35</v>
      </c>
      <c r="G846" s="49">
        <f t="shared" si="62"/>
        <v>4.7925149700598801</v>
      </c>
      <c r="H846" s="42">
        <f t="shared" si="63"/>
        <v>76.680000000000007</v>
      </c>
      <c r="I846" s="42">
        <f t="shared" si="66"/>
        <v>94.77</v>
      </c>
    </row>
    <row r="847" spans="1:9" ht="16.899999999999999" customHeight="1" x14ac:dyDescent="0.25">
      <c r="A847" s="35" t="s">
        <v>30</v>
      </c>
      <c r="B847" s="41">
        <v>1</v>
      </c>
      <c r="C847" s="41">
        <f t="shared" si="61"/>
        <v>615</v>
      </c>
      <c r="D847" s="41">
        <v>583</v>
      </c>
      <c r="E847" s="41">
        <v>32</v>
      </c>
      <c r="F847" s="42">
        <v>910.72</v>
      </c>
      <c r="G847" s="49">
        <f t="shared" si="62"/>
        <v>5.4534131736526952</v>
      </c>
      <c r="H847" s="42">
        <f t="shared" si="63"/>
        <v>349.02</v>
      </c>
      <c r="I847" s="48">
        <f>ROUND(H847*1.2077,2)</f>
        <v>421.51</v>
      </c>
    </row>
    <row r="848" spans="1:9" ht="16.899999999999999" customHeight="1" x14ac:dyDescent="0.25">
      <c r="A848" s="35" t="s">
        <v>30</v>
      </c>
      <c r="B848" s="41">
        <v>1</v>
      </c>
      <c r="C848" s="41">
        <f t="shared" si="61"/>
        <v>615</v>
      </c>
      <c r="D848" s="41">
        <v>599</v>
      </c>
      <c r="E848" s="41">
        <v>16</v>
      </c>
      <c r="F848" s="42">
        <v>871.05</v>
      </c>
      <c r="G848" s="49">
        <f t="shared" si="62"/>
        <v>5.2158682634730535</v>
      </c>
      <c r="H848" s="42">
        <f t="shared" si="63"/>
        <v>166.91</v>
      </c>
      <c r="I848" s="42">
        <f t="shared" ref="I848:I857" si="67">ROUND(H848*1.2359,2)</f>
        <v>206.28</v>
      </c>
    </row>
    <row r="849" spans="1:9" ht="16.899999999999999" customHeight="1" x14ac:dyDescent="0.25">
      <c r="A849" s="35" t="s">
        <v>30</v>
      </c>
      <c r="B849" s="41">
        <v>1</v>
      </c>
      <c r="C849" s="41">
        <f t="shared" si="61"/>
        <v>585</v>
      </c>
      <c r="D849" s="41">
        <v>575</v>
      </c>
      <c r="E849" s="41">
        <v>10</v>
      </c>
      <c r="F849" s="42">
        <v>816.77</v>
      </c>
      <c r="G849" s="49">
        <f t="shared" si="62"/>
        <v>4.890838323353293</v>
      </c>
      <c r="H849" s="42">
        <f t="shared" si="63"/>
        <v>97.82</v>
      </c>
      <c r="I849" s="42">
        <f t="shared" si="67"/>
        <v>120.9</v>
      </c>
    </row>
    <row r="850" spans="1:9" ht="16.899999999999999" customHeight="1" x14ac:dyDescent="0.25">
      <c r="A850" s="35" t="s">
        <v>30</v>
      </c>
      <c r="B850" s="41">
        <v>1</v>
      </c>
      <c r="C850" s="41">
        <f t="shared" si="61"/>
        <v>471</v>
      </c>
      <c r="D850" s="41">
        <v>463</v>
      </c>
      <c r="E850" s="41">
        <v>8</v>
      </c>
      <c r="F850" s="42">
        <v>818.45</v>
      </c>
      <c r="G850" s="49">
        <f t="shared" si="62"/>
        <v>4.9008982035928144</v>
      </c>
      <c r="H850" s="42">
        <f t="shared" si="63"/>
        <v>78.41</v>
      </c>
      <c r="I850" s="42">
        <f t="shared" si="67"/>
        <v>96.91</v>
      </c>
    </row>
    <row r="851" spans="1:9" ht="16.899999999999999" customHeight="1" x14ac:dyDescent="0.25">
      <c r="A851" s="35" t="s">
        <v>30</v>
      </c>
      <c r="B851" s="41">
        <v>1</v>
      </c>
      <c r="C851" s="41">
        <f t="shared" si="61"/>
        <v>679</v>
      </c>
      <c r="D851" s="41">
        <v>663</v>
      </c>
      <c r="E851" s="41">
        <v>16</v>
      </c>
      <c r="F851" s="42">
        <v>825.2</v>
      </c>
      <c r="G851" s="49">
        <f t="shared" si="62"/>
        <v>4.9413173652694615</v>
      </c>
      <c r="H851" s="42">
        <f t="shared" si="63"/>
        <v>158.12</v>
      </c>
      <c r="I851" s="42">
        <f t="shared" si="67"/>
        <v>195.42</v>
      </c>
    </row>
    <row r="852" spans="1:9" ht="16.899999999999999" customHeight="1" x14ac:dyDescent="0.25">
      <c r="A852" s="35" t="s">
        <v>30</v>
      </c>
      <c r="B852" s="41">
        <v>1</v>
      </c>
      <c r="C852" s="41">
        <f t="shared" si="61"/>
        <v>648</v>
      </c>
      <c r="D852" s="41">
        <v>615</v>
      </c>
      <c r="E852" s="41">
        <v>33</v>
      </c>
      <c r="F852" s="42">
        <v>910.73</v>
      </c>
      <c r="G852" s="49">
        <f t="shared" si="62"/>
        <v>5.4534730538922158</v>
      </c>
      <c r="H852" s="42">
        <f t="shared" si="63"/>
        <v>359.93</v>
      </c>
      <c r="I852" s="42">
        <f t="shared" si="67"/>
        <v>444.84</v>
      </c>
    </row>
    <row r="853" spans="1:9" ht="16.899999999999999" customHeight="1" x14ac:dyDescent="0.25">
      <c r="A853" s="35" t="s">
        <v>30</v>
      </c>
      <c r="B853" s="41">
        <v>1</v>
      </c>
      <c r="C853" s="41">
        <f t="shared" si="61"/>
        <v>792</v>
      </c>
      <c r="D853" s="41">
        <v>663</v>
      </c>
      <c r="E853" s="41">
        <v>129</v>
      </c>
      <c r="F853" s="42">
        <v>808.22</v>
      </c>
      <c r="G853" s="49">
        <f t="shared" si="62"/>
        <v>4.8396407185628743</v>
      </c>
      <c r="H853" s="42">
        <f t="shared" si="63"/>
        <v>1248.6300000000001</v>
      </c>
      <c r="I853" s="42">
        <f t="shared" si="67"/>
        <v>1543.18</v>
      </c>
    </row>
    <row r="854" spans="1:9" ht="16.899999999999999" customHeight="1" x14ac:dyDescent="0.25">
      <c r="A854" s="35" t="s">
        <v>30</v>
      </c>
      <c r="B854" s="41">
        <v>1</v>
      </c>
      <c r="C854" s="41">
        <f t="shared" si="61"/>
        <v>600</v>
      </c>
      <c r="D854" s="41">
        <v>583</v>
      </c>
      <c r="E854" s="41">
        <v>17</v>
      </c>
      <c r="F854" s="42">
        <v>821.05</v>
      </c>
      <c r="G854" s="49">
        <f t="shared" si="62"/>
        <v>4.9164670658682628</v>
      </c>
      <c r="H854" s="42">
        <f t="shared" si="63"/>
        <v>167.16</v>
      </c>
      <c r="I854" s="42">
        <f t="shared" si="67"/>
        <v>206.59</v>
      </c>
    </row>
    <row r="855" spans="1:9" ht="16.899999999999999" customHeight="1" x14ac:dyDescent="0.25">
      <c r="A855" s="35" t="s">
        <v>30</v>
      </c>
      <c r="B855" s="41">
        <v>1</v>
      </c>
      <c r="C855" s="41">
        <f t="shared" si="61"/>
        <v>192.5</v>
      </c>
      <c r="D855" s="41">
        <v>192</v>
      </c>
      <c r="E855" s="41">
        <v>0.5</v>
      </c>
      <c r="F855" s="42">
        <v>851.7</v>
      </c>
      <c r="G855" s="49">
        <f t="shared" si="62"/>
        <v>5.1000000000000005</v>
      </c>
      <c r="H855" s="42">
        <f t="shared" si="63"/>
        <v>5.0999999999999996</v>
      </c>
      <c r="I855" s="42">
        <f t="shared" si="67"/>
        <v>6.3</v>
      </c>
    </row>
    <row r="856" spans="1:9" ht="16.899999999999999" customHeight="1" x14ac:dyDescent="0.25">
      <c r="A856" s="35" t="s">
        <v>30</v>
      </c>
      <c r="B856" s="41">
        <v>1</v>
      </c>
      <c r="C856" s="41">
        <f t="shared" si="61"/>
        <v>376.5</v>
      </c>
      <c r="D856" s="41">
        <v>331.5</v>
      </c>
      <c r="E856" s="41">
        <v>45</v>
      </c>
      <c r="F856" s="42">
        <v>910.71</v>
      </c>
      <c r="G856" s="49">
        <f t="shared" si="62"/>
        <v>5.4533532934131737</v>
      </c>
      <c r="H856" s="42">
        <f t="shared" si="63"/>
        <v>490.8</v>
      </c>
      <c r="I856" s="42">
        <f t="shared" si="67"/>
        <v>606.58000000000004</v>
      </c>
    </row>
    <row r="857" spans="1:9" ht="16.899999999999999" customHeight="1" x14ac:dyDescent="0.25">
      <c r="A857" s="35" t="s">
        <v>30</v>
      </c>
      <c r="B857" s="41">
        <v>1</v>
      </c>
      <c r="C857" s="41">
        <f t="shared" si="61"/>
        <v>638</v>
      </c>
      <c r="D857" s="41">
        <v>568</v>
      </c>
      <c r="E857" s="41">
        <v>70</v>
      </c>
      <c r="F857" s="42">
        <v>910.73</v>
      </c>
      <c r="G857" s="49">
        <f t="shared" si="62"/>
        <v>5.4534730538922158</v>
      </c>
      <c r="H857" s="42">
        <f t="shared" si="63"/>
        <v>763.49</v>
      </c>
      <c r="I857" s="42">
        <f t="shared" si="67"/>
        <v>943.6</v>
      </c>
    </row>
    <row r="858" spans="1:9" ht="16.899999999999999" customHeight="1" x14ac:dyDescent="0.25">
      <c r="A858" s="35" t="s">
        <v>30</v>
      </c>
      <c r="B858" s="41">
        <v>1</v>
      </c>
      <c r="C858" s="41">
        <f t="shared" si="61"/>
        <v>384</v>
      </c>
      <c r="D858" s="41">
        <v>336</v>
      </c>
      <c r="E858" s="41">
        <v>48</v>
      </c>
      <c r="F858" s="42">
        <v>910.72</v>
      </c>
      <c r="G858" s="49">
        <f t="shared" si="62"/>
        <v>5.4534131736526952</v>
      </c>
      <c r="H858" s="42">
        <f t="shared" si="63"/>
        <v>523.53</v>
      </c>
      <c r="I858" s="48">
        <f>ROUND(H858*1.2077,2)</f>
        <v>632.27</v>
      </c>
    </row>
    <row r="859" spans="1:9" ht="16.899999999999999" customHeight="1" x14ac:dyDescent="0.25">
      <c r="A859" s="35" t="s">
        <v>30</v>
      </c>
      <c r="B859" s="41">
        <v>1</v>
      </c>
      <c r="C859" s="41">
        <f t="shared" si="61"/>
        <v>2</v>
      </c>
      <c r="D859" s="41">
        <v>0</v>
      </c>
      <c r="E859" s="41">
        <v>2</v>
      </c>
      <c r="F859" s="42">
        <v>800.39</v>
      </c>
      <c r="G859" s="49">
        <f t="shared" si="62"/>
        <v>4.7927544910179636</v>
      </c>
      <c r="H859" s="42">
        <f t="shared" si="63"/>
        <v>19.170000000000002</v>
      </c>
      <c r="I859" s="42">
        <f t="shared" ref="I859:I865" si="68">ROUND(H859*1.2359,2)</f>
        <v>23.69</v>
      </c>
    </row>
    <row r="860" spans="1:9" ht="16.899999999999999" customHeight="1" x14ac:dyDescent="0.25">
      <c r="A860" s="35" t="s">
        <v>30</v>
      </c>
      <c r="B860" s="41">
        <v>1</v>
      </c>
      <c r="C860" s="41">
        <f t="shared" si="61"/>
        <v>95.5</v>
      </c>
      <c r="D860" s="41">
        <v>88</v>
      </c>
      <c r="E860" s="41">
        <v>7.5</v>
      </c>
      <c r="F860" s="42">
        <v>910.78</v>
      </c>
      <c r="G860" s="49">
        <f t="shared" si="62"/>
        <v>5.4537724550898199</v>
      </c>
      <c r="H860" s="42">
        <f t="shared" si="63"/>
        <v>81.81</v>
      </c>
      <c r="I860" s="42">
        <f t="shared" si="68"/>
        <v>101.11</v>
      </c>
    </row>
    <row r="861" spans="1:9" ht="16.899999999999999" customHeight="1" x14ac:dyDescent="0.25">
      <c r="A861" s="35" t="s">
        <v>30</v>
      </c>
      <c r="B861" s="41">
        <v>1</v>
      </c>
      <c r="C861" s="41">
        <f t="shared" si="61"/>
        <v>720</v>
      </c>
      <c r="D861" s="41">
        <v>583</v>
      </c>
      <c r="E861" s="41">
        <v>137</v>
      </c>
      <c r="F861" s="42">
        <v>891.11</v>
      </c>
      <c r="G861" s="49">
        <f t="shared" ref="G861:G890" si="69">F861/167</f>
        <v>5.3359880239520958</v>
      </c>
      <c r="H861" s="42">
        <f t="shared" si="63"/>
        <v>1462.06</v>
      </c>
      <c r="I861" s="42">
        <f t="shared" si="68"/>
        <v>1806.96</v>
      </c>
    </row>
    <row r="862" spans="1:9" ht="16.899999999999999" customHeight="1" x14ac:dyDescent="0.25">
      <c r="A862" s="35" t="s">
        <v>30</v>
      </c>
      <c r="B862" s="41">
        <v>1</v>
      </c>
      <c r="C862" s="41">
        <f t="shared" si="61"/>
        <v>696</v>
      </c>
      <c r="D862" s="41">
        <v>663</v>
      </c>
      <c r="E862" s="41">
        <v>33</v>
      </c>
      <c r="F862" s="42">
        <v>900.99</v>
      </c>
      <c r="G862" s="49">
        <f t="shared" si="69"/>
        <v>5.3951497005988021</v>
      </c>
      <c r="H862" s="42">
        <f t="shared" si="63"/>
        <v>356.08</v>
      </c>
      <c r="I862" s="42">
        <f t="shared" si="68"/>
        <v>440.08</v>
      </c>
    </row>
    <row r="863" spans="1:9" ht="16.899999999999999" customHeight="1" x14ac:dyDescent="0.25">
      <c r="A863" s="35" t="s">
        <v>30</v>
      </c>
      <c r="B863" s="41">
        <v>1</v>
      </c>
      <c r="C863" s="41">
        <f t="shared" si="61"/>
        <v>308</v>
      </c>
      <c r="D863" s="41">
        <v>304</v>
      </c>
      <c r="E863" s="41">
        <v>4</v>
      </c>
      <c r="F863" s="42">
        <v>800.49</v>
      </c>
      <c r="G863" s="49">
        <f t="shared" si="69"/>
        <v>4.7933532934131735</v>
      </c>
      <c r="H863" s="42">
        <f t="shared" si="63"/>
        <v>38.35</v>
      </c>
      <c r="I863" s="42">
        <f t="shared" si="68"/>
        <v>47.4</v>
      </c>
    </row>
    <row r="864" spans="1:9" ht="16.899999999999999" customHeight="1" x14ac:dyDescent="0.25">
      <c r="A864" s="35" t="s">
        <v>30</v>
      </c>
      <c r="B864" s="41">
        <v>1</v>
      </c>
      <c r="C864" s="41">
        <f t="shared" si="61"/>
        <v>671</v>
      </c>
      <c r="D864" s="41">
        <v>663</v>
      </c>
      <c r="E864" s="41">
        <v>8</v>
      </c>
      <c r="F864" s="42">
        <v>810.71</v>
      </c>
      <c r="G864" s="49">
        <f t="shared" si="69"/>
        <v>4.854550898203593</v>
      </c>
      <c r="H864" s="42">
        <f t="shared" si="63"/>
        <v>77.67</v>
      </c>
      <c r="I864" s="42">
        <f t="shared" si="68"/>
        <v>95.99</v>
      </c>
    </row>
    <row r="865" spans="1:9" ht="16.899999999999999" customHeight="1" x14ac:dyDescent="0.25">
      <c r="A865" s="35" t="s">
        <v>30</v>
      </c>
      <c r="B865" s="41">
        <v>1</v>
      </c>
      <c r="C865" s="41">
        <f t="shared" si="61"/>
        <v>623</v>
      </c>
      <c r="D865" s="41">
        <v>559</v>
      </c>
      <c r="E865" s="41">
        <v>64</v>
      </c>
      <c r="F865" s="42">
        <v>910.72</v>
      </c>
      <c r="G865" s="49">
        <f t="shared" si="69"/>
        <v>5.4534131736526952</v>
      </c>
      <c r="H865" s="42">
        <f t="shared" si="63"/>
        <v>698.04</v>
      </c>
      <c r="I865" s="42">
        <f t="shared" si="68"/>
        <v>862.71</v>
      </c>
    </row>
    <row r="866" spans="1:9" ht="16.899999999999999" customHeight="1" x14ac:dyDescent="0.25">
      <c r="A866" s="35" t="s">
        <v>30</v>
      </c>
      <c r="B866" s="41">
        <v>1</v>
      </c>
      <c r="C866" s="41">
        <f t="shared" si="61"/>
        <v>647</v>
      </c>
      <c r="D866" s="41">
        <v>559</v>
      </c>
      <c r="E866" s="41">
        <v>88</v>
      </c>
      <c r="F866" s="42">
        <v>911.99</v>
      </c>
      <c r="G866" s="49">
        <f t="shared" si="69"/>
        <v>5.4610179640718561</v>
      </c>
      <c r="H866" s="42">
        <f t="shared" si="63"/>
        <v>961.14</v>
      </c>
      <c r="I866" s="48">
        <f>ROUND(H866*1.2077,2)</f>
        <v>1160.77</v>
      </c>
    </row>
    <row r="867" spans="1:9" ht="16.899999999999999" customHeight="1" x14ac:dyDescent="0.25">
      <c r="A867" s="35" t="s">
        <v>30</v>
      </c>
      <c r="B867" s="41">
        <v>1</v>
      </c>
      <c r="C867" s="41">
        <f t="shared" si="61"/>
        <v>493</v>
      </c>
      <c r="D867" s="41">
        <v>487</v>
      </c>
      <c r="E867" s="41">
        <v>6</v>
      </c>
      <c r="F867" s="42">
        <v>810.83</v>
      </c>
      <c r="G867" s="49">
        <f t="shared" si="69"/>
        <v>4.8552694610778442</v>
      </c>
      <c r="H867" s="42">
        <f t="shared" si="63"/>
        <v>58.26</v>
      </c>
      <c r="I867" s="42">
        <f>ROUND(H867*1.2359,2)</f>
        <v>72</v>
      </c>
    </row>
    <row r="868" spans="1:9" ht="16.899999999999999" customHeight="1" x14ac:dyDescent="0.25">
      <c r="A868" s="35" t="s">
        <v>30</v>
      </c>
      <c r="B868" s="41">
        <v>1</v>
      </c>
      <c r="C868" s="41">
        <f t="shared" si="61"/>
        <v>611.5</v>
      </c>
      <c r="D868" s="41">
        <v>583</v>
      </c>
      <c r="E868" s="41">
        <v>28.5</v>
      </c>
      <c r="F868" s="42">
        <v>910.72</v>
      </c>
      <c r="G868" s="49">
        <f t="shared" si="69"/>
        <v>5.4534131736526952</v>
      </c>
      <c r="H868" s="42">
        <f t="shared" si="63"/>
        <v>310.83999999999997</v>
      </c>
      <c r="I868" s="42">
        <f>ROUND(H868*1.2359,2)</f>
        <v>384.17</v>
      </c>
    </row>
    <row r="869" spans="1:9" ht="16.899999999999999" customHeight="1" x14ac:dyDescent="0.25">
      <c r="A869" s="35" t="s">
        <v>30</v>
      </c>
      <c r="B869" s="41">
        <v>1</v>
      </c>
      <c r="C869" s="41">
        <f t="shared" si="61"/>
        <v>703</v>
      </c>
      <c r="D869" s="41">
        <v>663</v>
      </c>
      <c r="E869" s="41">
        <v>40</v>
      </c>
      <c r="F869" s="42">
        <v>800.65</v>
      </c>
      <c r="G869" s="49">
        <f t="shared" si="69"/>
        <v>4.794311377245509</v>
      </c>
      <c r="H869" s="42">
        <f t="shared" si="63"/>
        <v>383.54</v>
      </c>
      <c r="I869" s="42">
        <f>ROUND(H869*1.2359,2)</f>
        <v>474.02</v>
      </c>
    </row>
    <row r="870" spans="1:9" ht="16.899999999999999" customHeight="1" x14ac:dyDescent="0.25">
      <c r="A870" s="35" t="s">
        <v>30</v>
      </c>
      <c r="B870" s="41">
        <v>1</v>
      </c>
      <c r="C870" s="41">
        <f t="shared" si="61"/>
        <v>629</v>
      </c>
      <c r="D870" s="41">
        <v>623</v>
      </c>
      <c r="E870" s="41">
        <v>6</v>
      </c>
      <c r="F870" s="42">
        <v>808.33</v>
      </c>
      <c r="G870" s="49">
        <f t="shared" si="69"/>
        <v>4.8402994011976048</v>
      </c>
      <c r="H870" s="42">
        <f t="shared" si="63"/>
        <v>58.08</v>
      </c>
      <c r="I870" s="48">
        <f>ROUND(H870*1.2077,2)</f>
        <v>70.14</v>
      </c>
    </row>
    <row r="871" spans="1:9" ht="16.899999999999999" customHeight="1" x14ac:dyDescent="0.25">
      <c r="A871" s="35" t="s">
        <v>30</v>
      </c>
      <c r="B871" s="41">
        <v>1</v>
      </c>
      <c r="C871" s="41">
        <f t="shared" si="61"/>
        <v>744</v>
      </c>
      <c r="D871" s="41">
        <v>663</v>
      </c>
      <c r="E871" s="41">
        <v>81</v>
      </c>
      <c r="F871" s="42">
        <v>912.11</v>
      </c>
      <c r="G871" s="49">
        <f t="shared" si="69"/>
        <v>5.4617365269461082</v>
      </c>
      <c r="H871" s="42">
        <f t="shared" si="63"/>
        <v>884.8</v>
      </c>
      <c r="I871" s="42">
        <f t="shared" ref="I871:I890" si="70">ROUND(H871*1.2359,2)</f>
        <v>1093.52</v>
      </c>
    </row>
    <row r="872" spans="1:9" ht="16.899999999999999" customHeight="1" x14ac:dyDescent="0.25">
      <c r="A872" s="35" t="s">
        <v>30</v>
      </c>
      <c r="B872" s="41">
        <v>1</v>
      </c>
      <c r="C872" s="41">
        <f t="shared" si="61"/>
        <v>589</v>
      </c>
      <c r="D872" s="41">
        <v>583</v>
      </c>
      <c r="E872" s="41">
        <v>6</v>
      </c>
      <c r="F872" s="42">
        <v>862.31</v>
      </c>
      <c r="G872" s="49">
        <f t="shared" si="69"/>
        <v>5.1635329341317364</v>
      </c>
      <c r="H872" s="42">
        <f t="shared" si="63"/>
        <v>61.96</v>
      </c>
      <c r="I872" s="42">
        <f t="shared" si="70"/>
        <v>76.58</v>
      </c>
    </row>
    <row r="873" spans="1:9" ht="16.899999999999999" customHeight="1" x14ac:dyDescent="0.25">
      <c r="A873" s="35" t="s">
        <v>30</v>
      </c>
      <c r="B873" s="41">
        <v>1</v>
      </c>
      <c r="C873" s="41">
        <f t="shared" si="61"/>
        <v>4</v>
      </c>
      <c r="D873" s="41">
        <v>0</v>
      </c>
      <c r="E873" s="41">
        <v>4</v>
      </c>
      <c r="F873" s="42">
        <v>850.03</v>
      </c>
      <c r="G873" s="49">
        <f t="shared" si="69"/>
        <v>5.09</v>
      </c>
      <c r="H873" s="42">
        <f t="shared" si="63"/>
        <v>40.72</v>
      </c>
      <c r="I873" s="42">
        <f t="shared" si="70"/>
        <v>50.33</v>
      </c>
    </row>
    <row r="874" spans="1:9" ht="16.899999999999999" customHeight="1" x14ac:dyDescent="0.25">
      <c r="A874" s="35" t="s">
        <v>30</v>
      </c>
      <c r="B874" s="41">
        <v>1</v>
      </c>
      <c r="C874" s="41">
        <f t="shared" si="61"/>
        <v>211</v>
      </c>
      <c r="D874" s="41">
        <v>208</v>
      </c>
      <c r="E874" s="41">
        <v>3</v>
      </c>
      <c r="F874" s="42">
        <v>850.03</v>
      </c>
      <c r="G874" s="49">
        <f t="shared" si="69"/>
        <v>5.09</v>
      </c>
      <c r="H874" s="42">
        <f t="shared" si="63"/>
        <v>30.54</v>
      </c>
      <c r="I874" s="42">
        <f t="shared" si="70"/>
        <v>37.74</v>
      </c>
    </row>
    <row r="875" spans="1:9" ht="16.899999999999999" customHeight="1" x14ac:dyDescent="0.25">
      <c r="A875" s="35" t="s">
        <v>30</v>
      </c>
      <c r="B875" s="41">
        <v>1</v>
      </c>
      <c r="C875" s="41">
        <f t="shared" si="61"/>
        <v>472</v>
      </c>
      <c r="D875" s="41">
        <v>423</v>
      </c>
      <c r="E875" s="41">
        <v>49</v>
      </c>
      <c r="F875" s="42">
        <v>890.62</v>
      </c>
      <c r="G875" s="49">
        <f t="shared" si="69"/>
        <v>5.3330538922155686</v>
      </c>
      <c r="H875" s="42">
        <f t="shared" si="63"/>
        <v>522.64</v>
      </c>
      <c r="I875" s="42">
        <f t="shared" si="70"/>
        <v>645.92999999999995</v>
      </c>
    </row>
    <row r="876" spans="1:9" ht="16.899999999999999" customHeight="1" x14ac:dyDescent="0.25">
      <c r="A876" s="35" t="s">
        <v>30</v>
      </c>
      <c r="B876" s="41">
        <v>1</v>
      </c>
      <c r="C876" s="41">
        <f t="shared" si="61"/>
        <v>666</v>
      </c>
      <c r="D876" s="41">
        <v>663</v>
      </c>
      <c r="E876" s="41">
        <v>3</v>
      </c>
      <c r="F876" s="42">
        <v>863.55</v>
      </c>
      <c r="G876" s="49">
        <f t="shared" si="69"/>
        <v>5.1709580838323355</v>
      </c>
      <c r="H876" s="42">
        <f t="shared" si="63"/>
        <v>31.03</v>
      </c>
      <c r="I876" s="42">
        <f t="shared" si="70"/>
        <v>38.35</v>
      </c>
    </row>
    <row r="877" spans="1:9" ht="16.899999999999999" customHeight="1" x14ac:dyDescent="0.25">
      <c r="A877" s="35" t="s">
        <v>30</v>
      </c>
      <c r="B877" s="41">
        <v>1</v>
      </c>
      <c r="C877" s="41">
        <f t="shared" si="61"/>
        <v>720</v>
      </c>
      <c r="D877" s="41">
        <v>615</v>
      </c>
      <c r="E877" s="41">
        <v>105</v>
      </c>
      <c r="F877" s="42">
        <v>891.33</v>
      </c>
      <c r="G877" s="49">
        <f t="shared" si="69"/>
        <v>5.337305389221557</v>
      </c>
      <c r="H877" s="42">
        <f t="shared" si="63"/>
        <v>1120.83</v>
      </c>
      <c r="I877" s="42">
        <f t="shared" si="70"/>
        <v>1385.23</v>
      </c>
    </row>
    <row r="878" spans="1:9" ht="16.899999999999999" customHeight="1" x14ac:dyDescent="0.25">
      <c r="A878" s="35" t="s">
        <v>30</v>
      </c>
      <c r="B878" s="41">
        <v>1</v>
      </c>
      <c r="C878" s="41">
        <f t="shared" si="61"/>
        <v>587</v>
      </c>
      <c r="D878" s="41">
        <v>583</v>
      </c>
      <c r="E878" s="41">
        <v>4</v>
      </c>
      <c r="F878" s="42">
        <v>910.71</v>
      </c>
      <c r="G878" s="49">
        <f t="shared" si="69"/>
        <v>5.4533532934131737</v>
      </c>
      <c r="H878" s="42">
        <f t="shared" si="63"/>
        <v>43.63</v>
      </c>
      <c r="I878" s="42">
        <f t="shared" si="70"/>
        <v>53.92</v>
      </c>
    </row>
    <row r="879" spans="1:9" ht="16.899999999999999" customHeight="1" x14ac:dyDescent="0.25">
      <c r="A879" s="35" t="s">
        <v>30</v>
      </c>
      <c r="B879" s="41">
        <v>1</v>
      </c>
      <c r="C879" s="41">
        <f t="shared" si="61"/>
        <v>816</v>
      </c>
      <c r="D879" s="41">
        <v>663</v>
      </c>
      <c r="E879" s="41">
        <v>153</v>
      </c>
      <c r="F879" s="42">
        <v>888.83</v>
      </c>
      <c r="G879" s="49">
        <f t="shared" si="69"/>
        <v>5.3223353293413176</v>
      </c>
      <c r="H879" s="42">
        <f t="shared" si="63"/>
        <v>1628.63</v>
      </c>
      <c r="I879" s="42">
        <f t="shared" si="70"/>
        <v>2012.82</v>
      </c>
    </row>
    <row r="880" spans="1:9" ht="16.899999999999999" customHeight="1" x14ac:dyDescent="0.25">
      <c r="A880" s="35" t="s">
        <v>30</v>
      </c>
      <c r="B880" s="41">
        <v>1</v>
      </c>
      <c r="C880" s="41">
        <f t="shared" si="61"/>
        <v>692</v>
      </c>
      <c r="D880" s="41">
        <v>663</v>
      </c>
      <c r="E880" s="41">
        <v>29</v>
      </c>
      <c r="F880" s="42">
        <v>910.72</v>
      </c>
      <c r="G880" s="49">
        <f t="shared" si="69"/>
        <v>5.4534131736526952</v>
      </c>
      <c r="H880" s="42">
        <f t="shared" si="63"/>
        <v>316.3</v>
      </c>
      <c r="I880" s="42">
        <f t="shared" si="70"/>
        <v>390.92</v>
      </c>
    </row>
    <row r="881" spans="1:9" ht="16.899999999999999" customHeight="1" x14ac:dyDescent="0.25">
      <c r="A881" s="35" t="s">
        <v>123</v>
      </c>
      <c r="B881" s="41">
        <v>1</v>
      </c>
      <c r="C881" s="41">
        <f t="shared" si="61"/>
        <v>292</v>
      </c>
      <c r="D881" s="41">
        <v>288</v>
      </c>
      <c r="E881" s="41">
        <v>4</v>
      </c>
      <c r="F881" s="42">
        <v>910.71</v>
      </c>
      <c r="G881" s="49">
        <f t="shared" si="69"/>
        <v>5.4533532934131737</v>
      </c>
      <c r="H881" s="42">
        <f t="shared" si="63"/>
        <v>43.63</v>
      </c>
      <c r="I881" s="42">
        <f t="shared" si="70"/>
        <v>53.92</v>
      </c>
    </row>
    <row r="882" spans="1:9" ht="16.899999999999999" customHeight="1" x14ac:dyDescent="0.25">
      <c r="A882" s="35" t="s">
        <v>123</v>
      </c>
      <c r="B882" s="41">
        <v>1</v>
      </c>
      <c r="C882" s="41">
        <f t="shared" si="61"/>
        <v>287.5</v>
      </c>
      <c r="D882" s="41">
        <v>287</v>
      </c>
      <c r="E882" s="41">
        <v>0.5</v>
      </c>
      <c r="F882" s="42">
        <v>841.68</v>
      </c>
      <c r="G882" s="49">
        <f t="shared" si="69"/>
        <v>5.04</v>
      </c>
      <c r="H882" s="42">
        <f t="shared" si="63"/>
        <v>5.04</v>
      </c>
      <c r="I882" s="42">
        <f t="shared" si="70"/>
        <v>6.23</v>
      </c>
    </row>
    <row r="883" spans="1:9" ht="16.899999999999999" customHeight="1" x14ac:dyDescent="0.25">
      <c r="A883" s="35" t="s">
        <v>123</v>
      </c>
      <c r="B883" s="41">
        <v>1</v>
      </c>
      <c r="C883" s="41">
        <f t="shared" si="61"/>
        <v>364</v>
      </c>
      <c r="D883" s="41">
        <v>360</v>
      </c>
      <c r="E883" s="41">
        <v>4</v>
      </c>
      <c r="F883" s="42">
        <v>800.42</v>
      </c>
      <c r="G883" s="49">
        <f t="shared" si="69"/>
        <v>4.7929341317365264</v>
      </c>
      <c r="H883" s="42">
        <f t="shared" si="63"/>
        <v>38.340000000000003</v>
      </c>
      <c r="I883" s="42">
        <f t="shared" si="70"/>
        <v>47.38</v>
      </c>
    </row>
    <row r="884" spans="1:9" ht="16.899999999999999" customHeight="1" x14ac:dyDescent="0.25">
      <c r="A884" s="35" t="s">
        <v>123</v>
      </c>
      <c r="B884" s="41">
        <v>1</v>
      </c>
      <c r="C884" s="41">
        <f t="shared" si="61"/>
        <v>272</v>
      </c>
      <c r="D884" s="41">
        <v>256</v>
      </c>
      <c r="E884" s="41">
        <v>16</v>
      </c>
      <c r="F884" s="42">
        <v>910.67</v>
      </c>
      <c r="G884" s="49">
        <f t="shared" si="69"/>
        <v>5.4531137724550893</v>
      </c>
      <c r="H884" s="42">
        <f t="shared" si="63"/>
        <v>174.5</v>
      </c>
      <c r="I884" s="42">
        <f t="shared" si="70"/>
        <v>215.66</v>
      </c>
    </row>
    <row r="885" spans="1:9" ht="16.899999999999999" customHeight="1" x14ac:dyDescent="0.25">
      <c r="A885" s="35" t="s">
        <v>123</v>
      </c>
      <c r="B885" s="41">
        <v>1</v>
      </c>
      <c r="C885" s="41">
        <f t="shared" si="61"/>
        <v>323.72300000000001</v>
      </c>
      <c r="D885" s="41">
        <v>320</v>
      </c>
      <c r="E885" s="41">
        <v>3.7229999999999999</v>
      </c>
      <c r="F885" s="42">
        <v>885.91</v>
      </c>
      <c r="G885" s="49">
        <f t="shared" si="69"/>
        <v>5.3048502994011972</v>
      </c>
      <c r="H885" s="42">
        <f t="shared" si="63"/>
        <v>39.5</v>
      </c>
      <c r="I885" s="42">
        <f t="shared" si="70"/>
        <v>48.82</v>
      </c>
    </row>
    <row r="886" spans="1:9" ht="16.899999999999999" customHeight="1" x14ac:dyDescent="0.25">
      <c r="A886" s="35" t="s">
        <v>123</v>
      </c>
      <c r="B886" s="41">
        <v>1</v>
      </c>
      <c r="C886" s="41">
        <f t="shared" si="61"/>
        <v>679</v>
      </c>
      <c r="D886" s="41">
        <v>663</v>
      </c>
      <c r="E886" s="41">
        <v>16</v>
      </c>
      <c r="F886" s="42">
        <v>910.72</v>
      </c>
      <c r="G886" s="49">
        <f t="shared" si="69"/>
        <v>5.4534131736526952</v>
      </c>
      <c r="H886" s="42">
        <f t="shared" si="63"/>
        <v>174.51</v>
      </c>
      <c r="I886" s="42">
        <f t="shared" si="70"/>
        <v>215.68</v>
      </c>
    </row>
    <row r="887" spans="1:9" ht="16.899999999999999" customHeight="1" x14ac:dyDescent="0.25">
      <c r="A887" s="35" t="s">
        <v>123</v>
      </c>
      <c r="B887" s="41">
        <v>1</v>
      </c>
      <c r="C887" s="41">
        <f t="shared" si="61"/>
        <v>600</v>
      </c>
      <c r="D887" s="41">
        <v>559</v>
      </c>
      <c r="E887" s="41">
        <v>41</v>
      </c>
      <c r="F887" s="42">
        <v>900.99</v>
      </c>
      <c r="G887" s="49">
        <f t="shared" si="69"/>
        <v>5.3951497005988021</v>
      </c>
      <c r="H887" s="42">
        <f t="shared" si="63"/>
        <v>442.4</v>
      </c>
      <c r="I887" s="42">
        <f t="shared" si="70"/>
        <v>546.76</v>
      </c>
    </row>
    <row r="888" spans="1:9" ht="16.899999999999999" customHeight="1" x14ac:dyDescent="0.25">
      <c r="A888" s="35" t="s">
        <v>123</v>
      </c>
      <c r="B888" s="41">
        <v>1</v>
      </c>
      <c r="C888" s="41">
        <f t="shared" si="61"/>
        <v>591.5</v>
      </c>
      <c r="D888" s="41">
        <v>591</v>
      </c>
      <c r="E888" s="41">
        <v>0.5</v>
      </c>
      <c r="F888" s="42">
        <v>872.6</v>
      </c>
      <c r="G888" s="49">
        <f t="shared" si="69"/>
        <v>5.2251497005988021</v>
      </c>
      <c r="H888" s="42">
        <f t="shared" si="63"/>
        <v>5.23</v>
      </c>
      <c r="I888" s="42">
        <f t="shared" si="70"/>
        <v>6.46</v>
      </c>
    </row>
    <row r="889" spans="1:9" ht="16.899999999999999" customHeight="1" x14ac:dyDescent="0.25">
      <c r="A889" s="35" t="s">
        <v>123</v>
      </c>
      <c r="B889" s="41">
        <v>1</v>
      </c>
      <c r="C889" s="41">
        <f t="shared" si="61"/>
        <v>720</v>
      </c>
      <c r="D889" s="41">
        <v>663</v>
      </c>
      <c r="E889" s="41">
        <v>57</v>
      </c>
      <c r="F889" s="42">
        <v>898.02</v>
      </c>
      <c r="G889" s="49">
        <f t="shared" si="69"/>
        <v>5.3773652694610776</v>
      </c>
      <c r="H889" s="42">
        <f t="shared" si="63"/>
        <v>613.02</v>
      </c>
      <c r="I889" s="42">
        <f t="shared" si="70"/>
        <v>757.63</v>
      </c>
    </row>
    <row r="890" spans="1:9" ht="16.899999999999999" customHeight="1" x14ac:dyDescent="0.25">
      <c r="A890" s="35" t="s">
        <v>123</v>
      </c>
      <c r="B890" s="41">
        <v>1</v>
      </c>
      <c r="C890" s="41">
        <f t="shared" si="61"/>
        <v>587</v>
      </c>
      <c r="D890" s="41">
        <v>583</v>
      </c>
      <c r="E890" s="41">
        <v>4</v>
      </c>
      <c r="F890" s="42">
        <v>910.72</v>
      </c>
      <c r="G890" s="49">
        <f t="shared" si="69"/>
        <v>5.4534131736526952</v>
      </c>
      <c r="H890" s="42">
        <f t="shared" si="63"/>
        <v>43.63</v>
      </c>
      <c r="I890" s="42">
        <f t="shared" si="70"/>
        <v>53.92</v>
      </c>
    </row>
    <row r="891" spans="1:9" s="19" customFormat="1" ht="35.450000000000003" customHeight="1" x14ac:dyDescent="0.25">
      <c r="A891" s="33" t="s">
        <v>124</v>
      </c>
      <c r="B891" s="46">
        <f>SUM(B892:B1015)</f>
        <v>124</v>
      </c>
      <c r="C891" s="46"/>
      <c r="D891" s="46"/>
      <c r="E891" s="46">
        <f>SUM(E892:E1015)</f>
        <v>4120.717391304348</v>
      </c>
      <c r="F891" s="45"/>
      <c r="G891" s="45"/>
      <c r="H891" s="45">
        <f>SUM(H892:H1015)</f>
        <v>39837.749999999985</v>
      </c>
      <c r="I891" s="45">
        <f>SUM(I892:I1015)</f>
        <v>49135.459999999977</v>
      </c>
    </row>
    <row r="892" spans="1:9" ht="16.899999999999999" customHeight="1" x14ac:dyDescent="0.25">
      <c r="A892" s="35" t="s">
        <v>125</v>
      </c>
      <c r="B892" s="41">
        <v>1</v>
      </c>
      <c r="C892" s="41">
        <f t="shared" ref="C892:C955" si="71">D892+E892</f>
        <v>683</v>
      </c>
      <c r="D892" s="41">
        <v>663</v>
      </c>
      <c r="E892" s="41">
        <v>20</v>
      </c>
      <c r="F892" s="42">
        <v>819.95</v>
      </c>
      <c r="G892" s="49">
        <f t="shared" ref="G892:G955" si="72">F892/167</f>
        <v>4.909880239520958</v>
      </c>
      <c r="H892" s="42">
        <f t="shared" ref="H892:H955" si="73">ROUND(E892*G892*2,2)</f>
        <v>196.4</v>
      </c>
      <c r="I892" s="42">
        <f t="shared" ref="I892:I901" si="74">ROUND(H892*1.2359,2)</f>
        <v>242.73</v>
      </c>
    </row>
    <row r="893" spans="1:9" ht="16.899999999999999" customHeight="1" x14ac:dyDescent="0.25">
      <c r="A893" s="35" t="s">
        <v>125</v>
      </c>
      <c r="B893" s="41">
        <v>1</v>
      </c>
      <c r="C893" s="41">
        <f t="shared" si="71"/>
        <v>499</v>
      </c>
      <c r="D893" s="41">
        <v>495</v>
      </c>
      <c r="E893" s="41">
        <v>4</v>
      </c>
      <c r="F893" s="42">
        <v>819.95</v>
      </c>
      <c r="G893" s="49">
        <f t="shared" si="72"/>
        <v>4.909880239520958</v>
      </c>
      <c r="H893" s="42">
        <f t="shared" si="73"/>
        <v>39.28</v>
      </c>
      <c r="I893" s="42">
        <f t="shared" si="74"/>
        <v>48.55</v>
      </c>
    </row>
    <row r="894" spans="1:9" ht="16.899999999999999" customHeight="1" x14ac:dyDescent="0.25">
      <c r="A894" s="35" t="s">
        <v>125</v>
      </c>
      <c r="B894" s="41">
        <v>1</v>
      </c>
      <c r="C894" s="41">
        <f t="shared" si="71"/>
        <v>581</v>
      </c>
      <c r="D894" s="41">
        <v>575</v>
      </c>
      <c r="E894" s="41">
        <v>6</v>
      </c>
      <c r="F894" s="42">
        <v>734.31</v>
      </c>
      <c r="G894" s="49">
        <f t="shared" si="72"/>
        <v>4.3970658682634731</v>
      </c>
      <c r="H894" s="42">
        <f t="shared" si="73"/>
        <v>52.76</v>
      </c>
      <c r="I894" s="42">
        <f t="shared" si="74"/>
        <v>65.209999999999994</v>
      </c>
    </row>
    <row r="895" spans="1:9" ht="16.899999999999999" customHeight="1" x14ac:dyDescent="0.25">
      <c r="A895" s="35" t="s">
        <v>125</v>
      </c>
      <c r="B895" s="41">
        <v>1</v>
      </c>
      <c r="C895" s="41">
        <f t="shared" si="71"/>
        <v>592.5</v>
      </c>
      <c r="D895" s="41">
        <v>583</v>
      </c>
      <c r="E895" s="41">
        <v>9.5</v>
      </c>
      <c r="F895" s="42">
        <v>729.9</v>
      </c>
      <c r="G895" s="49">
        <f t="shared" si="72"/>
        <v>4.3706586826347307</v>
      </c>
      <c r="H895" s="42">
        <f t="shared" si="73"/>
        <v>83.04</v>
      </c>
      <c r="I895" s="42">
        <f t="shared" si="74"/>
        <v>102.63</v>
      </c>
    </row>
    <row r="896" spans="1:9" ht="16.899999999999999" customHeight="1" x14ac:dyDescent="0.25">
      <c r="A896" s="35" t="s">
        <v>125</v>
      </c>
      <c r="B896" s="41">
        <v>1</v>
      </c>
      <c r="C896" s="41">
        <f t="shared" si="71"/>
        <v>720</v>
      </c>
      <c r="D896" s="41">
        <v>663</v>
      </c>
      <c r="E896" s="41">
        <v>57</v>
      </c>
      <c r="F896" s="42">
        <v>818.39</v>
      </c>
      <c r="G896" s="49">
        <f t="shared" si="72"/>
        <v>4.9005389221556888</v>
      </c>
      <c r="H896" s="42">
        <f t="shared" si="73"/>
        <v>558.66</v>
      </c>
      <c r="I896" s="42">
        <f t="shared" si="74"/>
        <v>690.45</v>
      </c>
    </row>
    <row r="897" spans="1:9" ht="16.899999999999999" customHeight="1" x14ac:dyDescent="0.25">
      <c r="A897" s="35" t="s">
        <v>125</v>
      </c>
      <c r="B897" s="41">
        <v>1</v>
      </c>
      <c r="C897" s="41">
        <f t="shared" si="71"/>
        <v>573</v>
      </c>
      <c r="D897" s="41">
        <v>567</v>
      </c>
      <c r="E897" s="41">
        <v>6</v>
      </c>
      <c r="F897" s="42">
        <v>819.95</v>
      </c>
      <c r="G897" s="49">
        <f t="shared" si="72"/>
        <v>4.909880239520958</v>
      </c>
      <c r="H897" s="42">
        <f t="shared" si="73"/>
        <v>58.92</v>
      </c>
      <c r="I897" s="42">
        <f t="shared" si="74"/>
        <v>72.819999999999993</v>
      </c>
    </row>
    <row r="898" spans="1:9" ht="16.899999999999999" customHeight="1" x14ac:dyDescent="0.25">
      <c r="A898" s="35" t="s">
        <v>125</v>
      </c>
      <c r="B898" s="41">
        <v>1</v>
      </c>
      <c r="C898" s="41">
        <f t="shared" si="71"/>
        <v>791</v>
      </c>
      <c r="D898" s="41">
        <v>591</v>
      </c>
      <c r="E898" s="41">
        <v>200</v>
      </c>
      <c r="F898" s="42">
        <v>816.88</v>
      </c>
      <c r="G898" s="49">
        <f t="shared" si="72"/>
        <v>4.8914970059880236</v>
      </c>
      <c r="H898" s="42">
        <f t="shared" si="73"/>
        <v>1956.6</v>
      </c>
      <c r="I898" s="42">
        <f t="shared" si="74"/>
        <v>2418.16</v>
      </c>
    </row>
    <row r="899" spans="1:9" ht="16.899999999999999" customHeight="1" x14ac:dyDescent="0.25">
      <c r="A899" s="35" t="s">
        <v>125</v>
      </c>
      <c r="B899" s="41">
        <v>1</v>
      </c>
      <c r="C899" s="41">
        <f t="shared" si="71"/>
        <v>766</v>
      </c>
      <c r="D899" s="41">
        <v>663</v>
      </c>
      <c r="E899" s="41">
        <v>103</v>
      </c>
      <c r="F899" s="42">
        <v>736.13</v>
      </c>
      <c r="G899" s="49">
        <f t="shared" si="72"/>
        <v>4.4079640718562878</v>
      </c>
      <c r="H899" s="42">
        <f t="shared" si="73"/>
        <v>908.04</v>
      </c>
      <c r="I899" s="42">
        <f t="shared" si="74"/>
        <v>1122.25</v>
      </c>
    </row>
    <row r="900" spans="1:9" ht="16.899999999999999" customHeight="1" x14ac:dyDescent="0.25">
      <c r="A900" s="35" t="s">
        <v>125</v>
      </c>
      <c r="B900" s="41">
        <v>1</v>
      </c>
      <c r="C900" s="41">
        <f t="shared" si="71"/>
        <v>217</v>
      </c>
      <c r="D900" s="41">
        <v>216</v>
      </c>
      <c r="E900" s="41">
        <v>1</v>
      </c>
      <c r="F900" s="42">
        <v>729.85</v>
      </c>
      <c r="G900" s="49">
        <f t="shared" si="72"/>
        <v>4.3703592814371257</v>
      </c>
      <c r="H900" s="42">
        <f t="shared" si="73"/>
        <v>8.74</v>
      </c>
      <c r="I900" s="42">
        <f t="shared" si="74"/>
        <v>10.8</v>
      </c>
    </row>
    <row r="901" spans="1:9" ht="16.899999999999999" customHeight="1" x14ac:dyDescent="0.25">
      <c r="A901" s="35" t="s">
        <v>125</v>
      </c>
      <c r="B901" s="41">
        <v>1</v>
      </c>
      <c r="C901" s="41">
        <f t="shared" si="71"/>
        <v>659</v>
      </c>
      <c r="D901" s="41">
        <v>655</v>
      </c>
      <c r="E901" s="41">
        <v>4</v>
      </c>
      <c r="F901" s="42">
        <v>740.1</v>
      </c>
      <c r="G901" s="49">
        <f t="shared" si="72"/>
        <v>4.431736526946108</v>
      </c>
      <c r="H901" s="42">
        <f t="shared" si="73"/>
        <v>35.450000000000003</v>
      </c>
      <c r="I901" s="42">
        <f t="shared" si="74"/>
        <v>43.81</v>
      </c>
    </row>
    <row r="902" spans="1:9" ht="16.899999999999999" customHeight="1" x14ac:dyDescent="0.25">
      <c r="A902" s="35" t="s">
        <v>125</v>
      </c>
      <c r="B902" s="41">
        <v>1</v>
      </c>
      <c r="C902" s="41">
        <f t="shared" si="71"/>
        <v>673</v>
      </c>
      <c r="D902" s="41">
        <v>663</v>
      </c>
      <c r="E902" s="41">
        <v>10</v>
      </c>
      <c r="F902" s="42">
        <v>751.03</v>
      </c>
      <c r="G902" s="49">
        <f t="shared" si="72"/>
        <v>4.4971856287425149</v>
      </c>
      <c r="H902" s="42">
        <f t="shared" si="73"/>
        <v>89.94</v>
      </c>
      <c r="I902" s="48">
        <f>ROUND(H902*1.2077,2)</f>
        <v>108.62</v>
      </c>
    </row>
    <row r="903" spans="1:9" ht="16.899999999999999" customHeight="1" x14ac:dyDescent="0.25">
      <c r="A903" s="35" t="s">
        <v>125</v>
      </c>
      <c r="B903" s="41">
        <v>1</v>
      </c>
      <c r="C903" s="41">
        <f t="shared" si="71"/>
        <v>616</v>
      </c>
      <c r="D903" s="41">
        <v>575</v>
      </c>
      <c r="E903" s="41">
        <v>41</v>
      </c>
      <c r="F903" s="42">
        <v>829.99</v>
      </c>
      <c r="G903" s="49">
        <f t="shared" si="72"/>
        <v>4.97</v>
      </c>
      <c r="H903" s="42">
        <f t="shared" si="73"/>
        <v>407.54</v>
      </c>
      <c r="I903" s="42">
        <f>ROUND(H903*1.2359,2)</f>
        <v>503.68</v>
      </c>
    </row>
    <row r="904" spans="1:9" ht="16.899999999999999" customHeight="1" x14ac:dyDescent="0.25">
      <c r="A904" s="35" t="s">
        <v>125</v>
      </c>
      <c r="B904" s="41">
        <v>1</v>
      </c>
      <c r="C904" s="41">
        <f t="shared" si="71"/>
        <v>647</v>
      </c>
      <c r="D904" s="41">
        <v>631</v>
      </c>
      <c r="E904" s="41">
        <v>16</v>
      </c>
      <c r="F904" s="42">
        <v>819.94</v>
      </c>
      <c r="G904" s="49">
        <f t="shared" si="72"/>
        <v>4.9098203592814373</v>
      </c>
      <c r="H904" s="42">
        <f t="shared" si="73"/>
        <v>157.11000000000001</v>
      </c>
      <c r="I904" s="42">
        <f>ROUND(H904*1.2359,2)</f>
        <v>194.17</v>
      </c>
    </row>
    <row r="905" spans="1:9" ht="16.899999999999999" customHeight="1" x14ac:dyDescent="0.25">
      <c r="A905" s="35" t="s">
        <v>125</v>
      </c>
      <c r="B905" s="41">
        <v>1</v>
      </c>
      <c r="C905" s="41">
        <f t="shared" si="71"/>
        <v>599</v>
      </c>
      <c r="D905" s="41">
        <v>583</v>
      </c>
      <c r="E905" s="41">
        <v>16</v>
      </c>
      <c r="F905" s="42">
        <v>755.97</v>
      </c>
      <c r="G905" s="49">
        <f t="shared" si="72"/>
        <v>4.526766467065868</v>
      </c>
      <c r="H905" s="42">
        <f t="shared" si="73"/>
        <v>144.86000000000001</v>
      </c>
      <c r="I905" s="42">
        <f>ROUND(H905*1.2359,2)</f>
        <v>179.03</v>
      </c>
    </row>
    <row r="906" spans="1:9" ht="16.899999999999999" customHeight="1" x14ac:dyDescent="0.25">
      <c r="A906" s="35" t="s">
        <v>125</v>
      </c>
      <c r="B906" s="41">
        <v>1</v>
      </c>
      <c r="C906" s="41">
        <f t="shared" si="71"/>
        <v>667</v>
      </c>
      <c r="D906" s="41">
        <v>663</v>
      </c>
      <c r="E906" s="41">
        <v>4</v>
      </c>
      <c r="F906" s="42">
        <v>750</v>
      </c>
      <c r="G906" s="49">
        <f t="shared" si="72"/>
        <v>4.4910179640718564</v>
      </c>
      <c r="H906" s="42">
        <f t="shared" si="73"/>
        <v>35.93</v>
      </c>
      <c r="I906" s="48">
        <f>ROUND(H906*1.2077,2)</f>
        <v>43.39</v>
      </c>
    </row>
    <row r="907" spans="1:9" ht="16.899999999999999" customHeight="1" x14ac:dyDescent="0.25">
      <c r="A907" s="35" t="s">
        <v>125</v>
      </c>
      <c r="B907" s="41">
        <v>1</v>
      </c>
      <c r="C907" s="41">
        <f t="shared" si="71"/>
        <v>156</v>
      </c>
      <c r="D907" s="41">
        <v>144</v>
      </c>
      <c r="E907" s="41">
        <v>12</v>
      </c>
      <c r="F907" s="42">
        <v>729.89</v>
      </c>
      <c r="G907" s="49">
        <f t="shared" si="72"/>
        <v>4.3705988023952091</v>
      </c>
      <c r="H907" s="42">
        <f t="shared" si="73"/>
        <v>104.89</v>
      </c>
      <c r="I907" s="42">
        <f>ROUND(H907*1.2359,2)</f>
        <v>129.63</v>
      </c>
    </row>
    <row r="908" spans="1:9" ht="16.899999999999999" customHeight="1" x14ac:dyDescent="0.25">
      <c r="A908" s="35" t="s">
        <v>125</v>
      </c>
      <c r="B908" s="41">
        <v>1</v>
      </c>
      <c r="C908" s="41">
        <f t="shared" si="71"/>
        <v>150</v>
      </c>
      <c r="D908" s="41">
        <v>144</v>
      </c>
      <c r="E908" s="41">
        <v>6</v>
      </c>
      <c r="F908" s="42">
        <v>729.89</v>
      </c>
      <c r="G908" s="49">
        <f t="shared" si="72"/>
        <v>4.3705988023952091</v>
      </c>
      <c r="H908" s="42">
        <f t="shared" si="73"/>
        <v>52.45</v>
      </c>
      <c r="I908" s="42">
        <f>ROUND(H908*1.2359,2)</f>
        <v>64.819999999999993</v>
      </c>
    </row>
    <row r="909" spans="1:9" ht="16.899999999999999" customHeight="1" x14ac:dyDescent="0.25">
      <c r="A909" s="35" t="s">
        <v>125</v>
      </c>
      <c r="B909" s="41">
        <v>1</v>
      </c>
      <c r="C909" s="41">
        <f t="shared" si="71"/>
        <v>792</v>
      </c>
      <c r="D909" s="41">
        <v>623</v>
      </c>
      <c r="E909" s="41">
        <v>169</v>
      </c>
      <c r="F909" s="42">
        <v>818.26</v>
      </c>
      <c r="G909" s="49">
        <f t="shared" si="72"/>
        <v>4.899760479041916</v>
      </c>
      <c r="H909" s="42">
        <f t="shared" si="73"/>
        <v>1656.12</v>
      </c>
      <c r="I909" s="48">
        <f>ROUND(H909*1.2194,2)</f>
        <v>2019.47</v>
      </c>
    </row>
    <row r="910" spans="1:9" ht="16.899999999999999" customHeight="1" x14ac:dyDescent="0.25">
      <c r="A910" s="35" t="s">
        <v>125</v>
      </c>
      <c r="B910" s="41">
        <v>1</v>
      </c>
      <c r="C910" s="41">
        <f t="shared" si="71"/>
        <v>667</v>
      </c>
      <c r="D910" s="41">
        <v>663</v>
      </c>
      <c r="E910" s="41">
        <v>4</v>
      </c>
      <c r="F910" s="42">
        <v>819.97</v>
      </c>
      <c r="G910" s="49">
        <f t="shared" si="72"/>
        <v>4.91</v>
      </c>
      <c r="H910" s="42">
        <f t="shared" si="73"/>
        <v>39.28</v>
      </c>
      <c r="I910" s="42">
        <f t="shared" ref="I910:I919" si="75">ROUND(H910*1.2359,2)</f>
        <v>48.55</v>
      </c>
    </row>
    <row r="911" spans="1:9" ht="16.899999999999999" customHeight="1" x14ac:dyDescent="0.25">
      <c r="A911" s="35" t="s">
        <v>125</v>
      </c>
      <c r="B911" s="41">
        <v>1</v>
      </c>
      <c r="C911" s="41">
        <f t="shared" si="71"/>
        <v>547</v>
      </c>
      <c r="D911" s="41">
        <v>511</v>
      </c>
      <c r="E911" s="41">
        <v>36</v>
      </c>
      <c r="F911" s="42">
        <v>819.95</v>
      </c>
      <c r="G911" s="49">
        <f t="shared" si="72"/>
        <v>4.909880239520958</v>
      </c>
      <c r="H911" s="42">
        <f t="shared" si="73"/>
        <v>353.51</v>
      </c>
      <c r="I911" s="42">
        <f t="shared" si="75"/>
        <v>436.9</v>
      </c>
    </row>
    <row r="912" spans="1:9" ht="16.899999999999999" customHeight="1" x14ac:dyDescent="0.25">
      <c r="A912" s="35" t="s">
        <v>125</v>
      </c>
      <c r="B912" s="41">
        <v>1</v>
      </c>
      <c r="C912" s="41">
        <f t="shared" si="71"/>
        <v>620</v>
      </c>
      <c r="D912" s="41">
        <v>616</v>
      </c>
      <c r="E912" s="41">
        <v>4</v>
      </c>
      <c r="F912" s="42">
        <v>819.94</v>
      </c>
      <c r="G912" s="49">
        <f t="shared" si="72"/>
        <v>4.9098203592814373</v>
      </c>
      <c r="H912" s="42">
        <f t="shared" si="73"/>
        <v>39.28</v>
      </c>
      <c r="I912" s="42">
        <f t="shared" si="75"/>
        <v>48.55</v>
      </c>
    </row>
    <row r="913" spans="1:9" ht="16.899999999999999" customHeight="1" x14ac:dyDescent="0.25">
      <c r="A913" s="35" t="s">
        <v>125</v>
      </c>
      <c r="B913" s="41">
        <v>1</v>
      </c>
      <c r="C913" s="41">
        <f t="shared" si="71"/>
        <v>294.5</v>
      </c>
      <c r="D913" s="41">
        <v>291.5</v>
      </c>
      <c r="E913" s="41">
        <v>3</v>
      </c>
      <c r="F913" s="42">
        <v>791.58</v>
      </c>
      <c r="G913" s="49">
        <f t="shared" si="72"/>
        <v>4.74</v>
      </c>
      <c r="H913" s="42">
        <f t="shared" si="73"/>
        <v>28.44</v>
      </c>
      <c r="I913" s="42">
        <f t="shared" si="75"/>
        <v>35.15</v>
      </c>
    </row>
    <row r="914" spans="1:9" ht="16.899999999999999" customHeight="1" x14ac:dyDescent="0.25">
      <c r="A914" s="35" t="s">
        <v>125</v>
      </c>
      <c r="B914" s="41">
        <v>1</v>
      </c>
      <c r="C914" s="41">
        <f t="shared" si="71"/>
        <v>631</v>
      </c>
      <c r="D914" s="41">
        <v>623</v>
      </c>
      <c r="E914" s="41">
        <v>8</v>
      </c>
      <c r="F914" s="42">
        <v>741.51</v>
      </c>
      <c r="G914" s="49">
        <f t="shared" si="72"/>
        <v>4.4401796407185632</v>
      </c>
      <c r="H914" s="42">
        <f t="shared" si="73"/>
        <v>71.040000000000006</v>
      </c>
      <c r="I914" s="42">
        <f t="shared" si="75"/>
        <v>87.8</v>
      </c>
    </row>
    <row r="915" spans="1:9" ht="16.899999999999999" customHeight="1" x14ac:dyDescent="0.25">
      <c r="A915" s="35" t="s">
        <v>125</v>
      </c>
      <c r="B915" s="41">
        <v>1</v>
      </c>
      <c r="C915" s="41">
        <f t="shared" si="71"/>
        <v>768</v>
      </c>
      <c r="D915" s="41">
        <v>663</v>
      </c>
      <c r="E915" s="41">
        <v>105</v>
      </c>
      <c r="F915" s="42">
        <v>818.97</v>
      </c>
      <c r="G915" s="49">
        <f t="shared" si="72"/>
        <v>4.9040119760479044</v>
      </c>
      <c r="H915" s="42">
        <f t="shared" si="73"/>
        <v>1029.8399999999999</v>
      </c>
      <c r="I915" s="42">
        <f t="shared" si="75"/>
        <v>1272.78</v>
      </c>
    </row>
    <row r="916" spans="1:9" ht="16.899999999999999" customHeight="1" x14ac:dyDescent="0.25">
      <c r="A916" s="35" t="s">
        <v>125</v>
      </c>
      <c r="B916" s="41">
        <v>1</v>
      </c>
      <c r="C916" s="41">
        <f t="shared" si="71"/>
        <v>666</v>
      </c>
      <c r="D916" s="41">
        <v>663</v>
      </c>
      <c r="E916" s="41">
        <v>3</v>
      </c>
      <c r="F916" s="42">
        <v>786.73</v>
      </c>
      <c r="G916" s="49">
        <f t="shared" si="72"/>
        <v>4.7109580838323355</v>
      </c>
      <c r="H916" s="42">
        <f t="shared" si="73"/>
        <v>28.27</v>
      </c>
      <c r="I916" s="42">
        <f t="shared" si="75"/>
        <v>34.94</v>
      </c>
    </row>
    <row r="917" spans="1:9" ht="16.899999999999999" customHeight="1" x14ac:dyDescent="0.25">
      <c r="A917" s="35" t="s">
        <v>125</v>
      </c>
      <c r="B917" s="41">
        <v>1</v>
      </c>
      <c r="C917" s="41">
        <f t="shared" si="71"/>
        <v>376.5</v>
      </c>
      <c r="D917" s="41">
        <v>311.5</v>
      </c>
      <c r="E917" s="41">
        <v>65</v>
      </c>
      <c r="F917" s="42">
        <v>814.19</v>
      </c>
      <c r="G917" s="49">
        <f t="shared" si="72"/>
        <v>4.8753892215568868</v>
      </c>
      <c r="H917" s="42">
        <f t="shared" si="73"/>
        <v>633.79999999999995</v>
      </c>
      <c r="I917" s="42">
        <f t="shared" si="75"/>
        <v>783.31</v>
      </c>
    </row>
    <row r="918" spans="1:9" ht="16.899999999999999" customHeight="1" x14ac:dyDescent="0.25">
      <c r="A918" s="35" t="s">
        <v>125</v>
      </c>
      <c r="B918" s="41">
        <v>1</v>
      </c>
      <c r="C918" s="41">
        <f t="shared" si="71"/>
        <v>534.5</v>
      </c>
      <c r="D918" s="41">
        <v>527</v>
      </c>
      <c r="E918" s="41">
        <v>7.5</v>
      </c>
      <c r="F918" s="42">
        <v>736.88</v>
      </c>
      <c r="G918" s="49">
        <f t="shared" si="72"/>
        <v>4.4124550898203596</v>
      </c>
      <c r="H918" s="42">
        <f t="shared" si="73"/>
        <v>66.19</v>
      </c>
      <c r="I918" s="42">
        <f t="shared" si="75"/>
        <v>81.8</v>
      </c>
    </row>
    <row r="919" spans="1:9" ht="16.899999999999999" customHeight="1" x14ac:dyDescent="0.25">
      <c r="A919" s="35" t="s">
        <v>125</v>
      </c>
      <c r="B919" s="41">
        <v>1</v>
      </c>
      <c r="C919" s="41">
        <f t="shared" si="71"/>
        <v>732</v>
      </c>
      <c r="D919" s="41">
        <v>663</v>
      </c>
      <c r="E919" s="41">
        <v>69</v>
      </c>
      <c r="F919" s="42">
        <v>816.82</v>
      </c>
      <c r="G919" s="49">
        <f t="shared" si="72"/>
        <v>4.8911377245508989</v>
      </c>
      <c r="H919" s="42">
        <f t="shared" si="73"/>
        <v>674.98</v>
      </c>
      <c r="I919" s="42">
        <f t="shared" si="75"/>
        <v>834.21</v>
      </c>
    </row>
    <row r="920" spans="1:9" ht="16.899999999999999" customHeight="1" x14ac:dyDescent="0.25">
      <c r="A920" s="35" t="s">
        <v>125</v>
      </c>
      <c r="B920" s="41">
        <v>1</v>
      </c>
      <c r="C920" s="41">
        <f t="shared" si="71"/>
        <v>587</v>
      </c>
      <c r="D920" s="41">
        <v>583</v>
      </c>
      <c r="E920" s="41">
        <v>4</v>
      </c>
      <c r="F920" s="42">
        <v>819.97</v>
      </c>
      <c r="G920" s="49">
        <f t="shared" si="72"/>
        <v>4.91</v>
      </c>
      <c r="H920" s="42">
        <f t="shared" si="73"/>
        <v>39.28</v>
      </c>
      <c r="I920" s="48">
        <f>ROUND(H920*1.2077,2)</f>
        <v>47.44</v>
      </c>
    </row>
    <row r="921" spans="1:9" ht="16.899999999999999" customHeight="1" x14ac:dyDescent="0.25">
      <c r="A921" s="35" t="s">
        <v>125</v>
      </c>
      <c r="B921" s="41">
        <v>1</v>
      </c>
      <c r="C921" s="41">
        <f t="shared" si="71"/>
        <v>663</v>
      </c>
      <c r="D921" s="41">
        <v>607</v>
      </c>
      <c r="E921" s="41">
        <v>56</v>
      </c>
      <c r="F921" s="42">
        <v>821.49</v>
      </c>
      <c r="G921" s="49">
        <f t="shared" si="72"/>
        <v>4.9191017964071859</v>
      </c>
      <c r="H921" s="42">
        <f t="shared" si="73"/>
        <v>550.94000000000005</v>
      </c>
      <c r="I921" s="42">
        <f t="shared" ref="I921:I941" si="76">ROUND(H921*1.2359,2)</f>
        <v>680.91</v>
      </c>
    </row>
    <row r="922" spans="1:9" ht="16.899999999999999" customHeight="1" x14ac:dyDescent="0.25">
      <c r="A922" s="35" t="s">
        <v>125</v>
      </c>
      <c r="B922" s="41">
        <v>1</v>
      </c>
      <c r="C922" s="41">
        <f t="shared" si="71"/>
        <v>675</v>
      </c>
      <c r="D922" s="41">
        <v>663</v>
      </c>
      <c r="E922" s="41">
        <v>12</v>
      </c>
      <c r="F922" s="42">
        <v>737.81</v>
      </c>
      <c r="G922" s="49">
        <f t="shared" si="72"/>
        <v>4.4180239520958082</v>
      </c>
      <c r="H922" s="42">
        <f t="shared" si="73"/>
        <v>106.03</v>
      </c>
      <c r="I922" s="42">
        <f t="shared" si="76"/>
        <v>131.04</v>
      </c>
    </row>
    <row r="923" spans="1:9" ht="16.899999999999999" customHeight="1" x14ac:dyDescent="0.25">
      <c r="A923" s="35" t="s">
        <v>125</v>
      </c>
      <c r="B923" s="41">
        <v>1</v>
      </c>
      <c r="C923" s="41">
        <f t="shared" si="71"/>
        <v>735</v>
      </c>
      <c r="D923" s="41">
        <v>663</v>
      </c>
      <c r="E923" s="41">
        <v>72</v>
      </c>
      <c r="F923" s="42">
        <v>738.81</v>
      </c>
      <c r="G923" s="49">
        <f t="shared" si="72"/>
        <v>4.424011976047904</v>
      </c>
      <c r="H923" s="42">
        <f t="shared" si="73"/>
        <v>637.05999999999995</v>
      </c>
      <c r="I923" s="42">
        <f t="shared" si="76"/>
        <v>787.34</v>
      </c>
    </row>
    <row r="924" spans="1:9" ht="16.899999999999999" customHeight="1" x14ac:dyDescent="0.25">
      <c r="A924" s="35" t="s">
        <v>125</v>
      </c>
      <c r="B924" s="41">
        <v>1</v>
      </c>
      <c r="C924" s="41">
        <f t="shared" si="71"/>
        <v>125.21739130434783</v>
      </c>
      <c r="D924" s="41">
        <v>108</v>
      </c>
      <c r="E924" s="41">
        <v>17.217391304347824</v>
      </c>
      <c r="F924" s="42">
        <v>809.37</v>
      </c>
      <c r="G924" s="49">
        <f t="shared" si="72"/>
        <v>4.8465269461077849</v>
      </c>
      <c r="H924" s="42">
        <f t="shared" si="73"/>
        <v>166.89</v>
      </c>
      <c r="I924" s="42">
        <f t="shared" si="76"/>
        <v>206.26</v>
      </c>
    </row>
    <row r="925" spans="1:9" ht="16.899999999999999" customHeight="1" x14ac:dyDescent="0.25">
      <c r="A925" s="35" t="s">
        <v>125</v>
      </c>
      <c r="B925" s="41">
        <v>1</v>
      </c>
      <c r="C925" s="41">
        <f t="shared" si="71"/>
        <v>589.5</v>
      </c>
      <c r="D925" s="41">
        <v>576</v>
      </c>
      <c r="E925" s="41">
        <v>13.5</v>
      </c>
      <c r="F925" s="42">
        <v>819.97</v>
      </c>
      <c r="G925" s="49">
        <f t="shared" si="72"/>
        <v>4.91</v>
      </c>
      <c r="H925" s="42">
        <f t="shared" si="73"/>
        <v>132.57</v>
      </c>
      <c r="I925" s="42">
        <f t="shared" si="76"/>
        <v>163.84</v>
      </c>
    </row>
    <row r="926" spans="1:9" ht="16.899999999999999" customHeight="1" x14ac:dyDescent="0.25">
      <c r="A926" s="35" t="s">
        <v>125</v>
      </c>
      <c r="B926" s="41">
        <v>1</v>
      </c>
      <c r="C926" s="41">
        <f t="shared" si="71"/>
        <v>667</v>
      </c>
      <c r="D926" s="41">
        <v>663</v>
      </c>
      <c r="E926" s="41">
        <v>4</v>
      </c>
      <c r="F926" s="42">
        <v>819.94</v>
      </c>
      <c r="G926" s="49">
        <f t="shared" si="72"/>
        <v>4.9098203592814373</v>
      </c>
      <c r="H926" s="42">
        <f t="shared" si="73"/>
        <v>39.28</v>
      </c>
      <c r="I926" s="42">
        <f t="shared" si="76"/>
        <v>48.55</v>
      </c>
    </row>
    <row r="927" spans="1:9" ht="16.899999999999999" customHeight="1" x14ac:dyDescent="0.25">
      <c r="A927" s="35" t="s">
        <v>125</v>
      </c>
      <c r="B927" s="41">
        <v>1</v>
      </c>
      <c r="C927" s="41">
        <f t="shared" si="71"/>
        <v>472.5</v>
      </c>
      <c r="D927" s="41">
        <v>447.5</v>
      </c>
      <c r="E927" s="41">
        <v>25</v>
      </c>
      <c r="F927" s="42">
        <v>822.71</v>
      </c>
      <c r="G927" s="49">
        <f t="shared" si="72"/>
        <v>4.9264071856287428</v>
      </c>
      <c r="H927" s="42">
        <f t="shared" si="73"/>
        <v>246.32</v>
      </c>
      <c r="I927" s="42">
        <f t="shared" si="76"/>
        <v>304.43</v>
      </c>
    </row>
    <row r="928" spans="1:9" ht="16.899999999999999" customHeight="1" x14ac:dyDescent="0.25">
      <c r="A928" s="35" t="s">
        <v>125</v>
      </c>
      <c r="B928" s="41">
        <v>1</v>
      </c>
      <c r="C928" s="41">
        <f t="shared" si="71"/>
        <v>626.25</v>
      </c>
      <c r="D928" s="41">
        <v>497.25</v>
      </c>
      <c r="E928" s="41">
        <v>129</v>
      </c>
      <c r="F928" s="42">
        <v>736.79</v>
      </c>
      <c r="G928" s="49">
        <f t="shared" si="72"/>
        <v>4.4119161676646703</v>
      </c>
      <c r="H928" s="42">
        <f t="shared" si="73"/>
        <v>1138.27</v>
      </c>
      <c r="I928" s="42">
        <f t="shared" si="76"/>
        <v>1406.79</v>
      </c>
    </row>
    <row r="929" spans="1:9" ht="16.899999999999999" customHeight="1" x14ac:dyDescent="0.25">
      <c r="A929" s="35" t="s">
        <v>125</v>
      </c>
      <c r="B929" s="41">
        <v>1</v>
      </c>
      <c r="C929" s="41">
        <f t="shared" si="71"/>
        <v>625</v>
      </c>
      <c r="D929" s="41">
        <v>623</v>
      </c>
      <c r="E929" s="41">
        <v>2</v>
      </c>
      <c r="F929" s="42">
        <v>789.76</v>
      </c>
      <c r="G929" s="49">
        <f t="shared" si="72"/>
        <v>4.7291017964071855</v>
      </c>
      <c r="H929" s="42">
        <f t="shared" si="73"/>
        <v>18.920000000000002</v>
      </c>
      <c r="I929" s="42">
        <f t="shared" si="76"/>
        <v>23.38</v>
      </c>
    </row>
    <row r="930" spans="1:9" ht="16.899999999999999" customHeight="1" x14ac:dyDescent="0.25">
      <c r="A930" s="35" t="s">
        <v>125</v>
      </c>
      <c r="B930" s="41">
        <v>1</v>
      </c>
      <c r="C930" s="41">
        <f t="shared" si="71"/>
        <v>549</v>
      </c>
      <c r="D930" s="41">
        <v>543</v>
      </c>
      <c r="E930" s="41">
        <v>6</v>
      </c>
      <c r="F930" s="42">
        <v>785.27</v>
      </c>
      <c r="G930" s="49">
        <f t="shared" si="72"/>
        <v>4.7022155688622753</v>
      </c>
      <c r="H930" s="42">
        <f t="shared" si="73"/>
        <v>56.43</v>
      </c>
      <c r="I930" s="42">
        <f t="shared" si="76"/>
        <v>69.739999999999995</v>
      </c>
    </row>
    <row r="931" spans="1:9" ht="16.899999999999999" customHeight="1" x14ac:dyDescent="0.25">
      <c r="A931" s="35" t="s">
        <v>125</v>
      </c>
      <c r="B931" s="41">
        <v>1</v>
      </c>
      <c r="C931" s="41">
        <f t="shared" si="71"/>
        <v>305.5</v>
      </c>
      <c r="D931" s="41">
        <v>291.5</v>
      </c>
      <c r="E931" s="41">
        <v>14</v>
      </c>
      <c r="F931" s="42">
        <v>819.97</v>
      </c>
      <c r="G931" s="49">
        <f t="shared" si="72"/>
        <v>4.91</v>
      </c>
      <c r="H931" s="42">
        <f t="shared" si="73"/>
        <v>137.47999999999999</v>
      </c>
      <c r="I931" s="42">
        <f t="shared" si="76"/>
        <v>169.91</v>
      </c>
    </row>
    <row r="932" spans="1:9" ht="16.899999999999999" customHeight="1" x14ac:dyDescent="0.25">
      <c r="A932" s="35" t="s">
        <v>125</v>
      </c>
      <c r="B932" s="41">
        <v>1</v>
      </c>
      <c r="C932" s="41">
        <f t="shared" si="71"/>
        <v>359</v>
      </c>
      <c r="D932" s="41">
        <v>303</v>
      </c>
      <c r="E932" s="41">
        <v>56</v>
      </c>
      <c r="F932" s="42">
        <v>819.94</v>
      </c>
      <c r="G932" s="49">
        <f t="shared" si="72"/>
        <v>4.9098203592814373</v>
      </c>
      <c r="H932" s="42">
        <f t="shared" si="73"/>
        <v>549.9</v>
      </c>
      <c r="I932" s="42">
        <f t="shared" si="76"/>
        <v>679.62</v>
      </c>
    </row>
    <row r="933" spans="1:9" ht="16.899999999999999" customHeight="1" x14ac:dyDescent="0.25">
      <c r="A933" s="35" t="s">
        <v>125</v>
      </c>
      <c r="B933" s="41">
        <v>1</v>
      </c>
      <c r="C933" s="41">
        <f t="shared" si="71"/>
        <v>526</v>
      </c>
      <c r="D933" s="41">
        <v>463</v>
      </c>
      <c r="E933" s="41">
        <v>63</v>
      </c>
      <c r="F933" s="42">
        <v>830.02</v>
      </c>
      <c r="G933" s="49">
        <f t="shared" si="72"/>
        <v>4.9701796407185626</v>
      </c>
      <c r="H933" s="42">
        <f t="shared" si="73"/>
        <v>626.24</v>
      </c>
      <c r="I933" s="42">
        <f t="shared" si="76"/>
        <v>773.97</v>
      </c>
    </row>
    <row r="934" spans="1:9" ht="16.899999999999999" customHeight="1" x14ac:dyDescent="0.25">
      <c r="A934" s="35" t="s">
        <v>125</v>
      </c>
      <c r="B934" s="41">
        <v>1</v>
      </c>
      <c r="C934" s="41">
        <f t="shared" si="71"/>
        <v>444</v>
      </c>
      <c r="D934" s="41">
        <v>440</v>
      </c>
      <c r="E934" s="41">
        <v>4</v>
      </c>
      <c r="F934" s="42">
        <v>729.87</v>
      </c>
      <c r="G934" s="49">
        <f t="shared" si="72"/>
        <v>4.3704790419161679</v>
      </c>
      <c r="H934" s="42">
        <f t="shared" si="73"/>
        <v>34.96</v>
      </c>
      <c r="I934" s="42">
        <f t="shared" si="76"/>
        <v>43.21</v>
      </c>
    </row>
    <row r="935" spans="1:9" ht="16.899999999999999" customHeight="1" x14ac:dyDescent="0.25">
      <c r="A935" s="35" t="s">
        <v>125</v>
      </c>
      <c r="B935" s="41">
        <v>1</v>
      </c>
      <c r="C935" s="41">
        <f t="shared" si="71"/>
        <v>168</v>
      </c>
      <c r="D935" s="41">
        <v>119</v>
      </c>
      <c r="E935" s="41">
        <v>49</v>
      </c>
      <c r="F935" s="42">
        <v>829.99</v>
      </c>
      <c r="G935" s="49">
        <f t="shared" si="72"/>
        <v>4.97</v>
      </c>
      <c r="H935" s="42">
        <f t="shared" si="73"/>
        <v>487.06</v>
      </c>
      <c r="I935" s="42">
        <f t="shared" si="76"/>
        <v>601.96</v>
      </c>
    </row>
    <row r="936" spans="1:9" ht="16.899999999999999" customHeight="1" x14ac:dyDescent="0.25">
      <c r="A936" s="35" t="s">
        <v>125</v>
      </c>
      <c r="B936" s="41">
        <v>1</v>
      </c>
      <c r="C936" s="41">
        <f t="shared" si="71"/>
        <v>616</v>
      </c>
      <c r="D936" s="41">
        <v>592</v>
      </c>
      <c r="E936" s="41">
        <v>24</v>
      </c>
      <c r="F936" s="42">
        <v>819.93</v>
      </c>
      <c r="G936" s="49">
        <f t="shared" si="72"/>
        <v>4.9097604790419158</v>
      </c>
      <c r="H936" s="42">
        <f t="shared" si="73"/>
        <v>235.67</v>
      </c>
      <c r="I936" s="42">
        <f t="shared" si="76"/>
        <v>291.26</v>
      </c>
    </row>
    <row r="937" spans="1:9" ht="16.899999999999999" customHeight="1" x14ac:dyDescent="0.25">
      <c r="A937" s="35" t="s">
        <v>125</v>
      </c>
      <c r="B937" s="41">
        <v>1</v>
      </c>
      <c r="C937" s="41">
        <f t="shared" si="71"/>
        <v>702</v>
      </c>
      <c r="D937" s="41">
        <v>663</v>
      </c>
      <c r="E937" s="41">
        <v>39</v>
      </c>
      <c r="F937" s="42">
        <v>819.97</v>
      </c>
      <c r="G937" s="49">
        <f t="shared" si="72"/>
        <v>4.91</v>
      </c>
      <c r="H937" s="42">
        <f t="shared" si="73"/>
        <v>382.98</v>
      </c>
      <c r="I937" s="42">
        <f t="shared" si="76"/>
        <v>473.32</v>
      </c>
    </row>
    <row r="938" spans="1:9" ht="16.899999999999999" customHeight="1" x14ac:dyDescent="0.25">
      <c r="A938" s="35" t="s">
        <v>125</v>
      </c>
      <c r="B938" s="41">
        <v>1</v>
      </c>
      <c r="C938" s="41">
        <f t="shared" si="71"/>
        <v>615</v>
      </c>
      <c r="D938" s="41">
        <v>583</v>
      </c>
      <c r="E938" s="41">
        <v>32</v>
      </c>
      <c r="F938" s="42">
        <v>824.82</v>
      </c>
      <c r="G938" s="49">
        <f t="shared" si="72"/>
        <v>4.9390419161676649</v>
      </c>
      <c r="H938" s="42">
        <f t="shared" si="73"/>
        <v>316.10000000000002</v>
      </c>
      <c r="I938" s="42">
        <f t="shared" si="76"/>
        <v>390.67</v>
      </c>
    </row>
    <row r="939" spans="1:9" ht="16.899999999999999" customHeight="1" x14ac:dyDescent="0.25">
      <c r="A939" s="35" t="s">
        <v>125</v>
      </c>
      <c r="B939" s="41">
        <v>1</v>
      </c>
      <c r="C939" s="41">
        <f t="shared" si="71"/>
        <v>650</v>
      </c>
      <c r="D939" s="41">
        <v>583</v>
      </c>
      <c r="E939" s="41">
        <v>67</v>
      </c>
      <c r="F939" s="42">
        <v>820.12</v>
      </c>
      <c r="G939" s="49">
        <f t="shared" si="72"/>
        <v>4.9108982035928141</v>
      </c>
      <c r="H939" s="42">
        <f t="shared" si="73"/>
        <v>658.06</v>
      </c>
      <c r="I939" s="42">
        <f t="shared" si="76"/>
        <v>813.3</v>
      </c>
    </row>
    <row r="940" spans="1:9" ht="16.899999999999999" customHeight="1" x14ac:dyDescent="0.25">
      <c r="A940" s="35" t="s">
        <v>125</v>
      </c>
      <c r="B940" s="41">
        <v>1</v>
      </c>
      <c r="C940" s="41">
        <f t="shared" si="71"/>
        <v>679</v>
      </c>
      <c r="D940" s="41">
        <v>663</v>
      </c>
      <c r="E940" s="41">
        <v>16</v>
      </c>
      <c r="F940" s="42">
        <v>885.95</v>
      </c>
      <c r="G940" s="49">
        <f t="shared" si="72"/>
        <v>5.3050898203592816</v>
      </c>
      <c r="H940" s="42">
        <f t="shared" si="73"/>
        <v>169.76</v>
      </c>
      <c r="I940" s="42">
        <f t="shared" si="76"/>
        <v>209.81</v>
      </c>
    </row>
    <row r="941" spans="1:9" ht="16.899999999999999" customHeight="1" x14ac:dyDescent="0.25">
      <c r="A941" s="35" t="s">
        <v>125</v>
      </c>
      <c r="B941" s="41">
        <v>1</v>
      </c>
      <c r="C941" s="41">
        <f t="shared" si="71"/>
        <v>485</v>
      </c>
      <c r="D941" s="41">
        <v>479</v>
      </c>
      <c r="E941" s="41">
        <v>6</v>
      </c>
      <c r="F941" s="42">
        <v>792.03</v>
      </c>
      <c r="G941" s="49">
        <f t="shared" si="72"/>
        <v>4.7426946107784431</v>
      </c>
      <c r="H941" s="42">
        <f t="shared" si="73"/>
        <v>56.91</v>
      </c>
      <c r="I941" s="42">
        <f t="shared" si="76"/>
        <v>70.34</v>
      </c>
    </row>
    <row r="942" spans="1:9" ht="16.899999999999999" customHeight="1" x14ac:dyDescent="0.25">
      <c r="A942" s="35" t="s">
        <v>125</v>
      </c>
      <c r="B942" s="41">
        <v>1</v>
      </c>
      <c r="C942" s="41">
        <f t="shared" si="71"/>
        <v>579</v>
      </c>
      <c r="D942" s="41">
        <v>576</v>
      </c>
      <c r="E942" s="41">
        <v>3</v>
      </c>
      <c r="F942" s="42">
        <v>779.54</v>
      </c>
      <c r="G942" s="49">
        <f t="shared" si="72"/>
        <v>4.6679041916167661</v>
      </c>
      <c r="H942" s="42">
        <f t="shared" si="73"/>
        <v>28.01</v>
      </c>
      <c r="I942" s="48">
        <f>ROUND(H942*1.2077,2)</f>
        <v>33.83</v>
      </c>
    </row>
    <row r="943" spans="1:9" ht="16.899999999999999" customHeight="1" x14ac:dyDescent="0.25">
      <c r="A943" s="35" t="s">
        <v>125</v>
      </c>
      <c r="B943" s="41">
        <v>1</v>
      </c>
      <c r="C943" s="41">
        <f t="shared" si="71"/>
        <v>720</v>
      </c>
      <c r="D943" s="41">
        <v>663</v>
      </c>
      <c r="E943" s="41">
        <v>57</v>
      </c>
      <c r="F943" s="42">
        <v>818.39</v>
      </c>
      <c r="G943" s="49">
        <f t="shared" si="72"/>
        <v>4.9005389221556888</v>
      </c>
      <c r="H943" s="42">
        <f t="shared" si="73"/>
        <v>558.66</v>
      </c>
      <c r="I943" s="42">
        <f t="shared" ref="I943:I948" si="77">ROUND(H943*1.2359,2)</f>
        <v>690.45</v>
      </c>
    </row>
    <row r="944" spans="1:9" ht="16.899999999999999" customHeight="1" x14ac:dyDescent="0.25">
      <c r="A944" s="35" t="s">
        <v>125</v>
      </c>
      <c r="B944" s="41">
        <v>1</v>
      </c>
      <c r="C944" s="41">
        <f t="shared" si="71"/>
        <v>336</v>
      </c>
      <c r="D944" s="41">
        <v>303</v>
      </c>
      <c r="E944" s="41">
        <v>33</v>
      </c>
      <c r="F944" s="42">
        <v>819.92</v>
      </c>
      <c r="G944" s="49">
        <f t="shared" si="72"/>
        <v>4.9097005988023952</v>
      </c>
      <c r="H944" s="42">
        <f t="shared" si="73"/>
        <v>324.04000000000002</v>
      </c>
      <c r="I944" s="42">
        <f t="shared" si="77"/>
        <v>400.48</v>
      </c>
    </row>
    <row r="945" spans="1:9" ht="16.899999999999999" customHeight="1" x14ac:dyDescent="0.25">
      <c r="A945" s="35" t="s">
        <v>125</v>
      </c>
      <c r="B945" s="41">
        <v>1</v>
      </c>
      <c r="C945" s="41">
        <f t="shared" si="71"/>
        <v>671</v>
      </c>
      <c r="D945" s="41">
        <v>663</v>
      </c>
      <c r="E945" s="41">
        <v>8</v>
      </c>
      <c r="F945" s="42">
        <v>740.9</v>
      </c>
      <c r="G945" s="49">
        <f t="shared" si="72"/>
        <v>4.4365269461077839</v>
      </c>
      <c r="H945" s="42">
        <f t="shared" si="73"/>
        <v>70.98</v>
      </c>
      <c r="I945" s="42">
        <f t="shared" si="77"/>
        <v>87.72</v>
      </c>
    </row>
    <row r="946" spans="1:9" ht="16.899999999999999" customHeight="1" x14ac:dyDescent="0.25">
      <c r="A946" s="35" t="s">
        <v>125</v>
      </c>
      <c r="B946" s="41">
        <v>1</v>
      </c>
      <c r="C946" s="41">
        <f t="shared" si="71"/>
        <v>192.5</v>
      </c>
      <c r="D946" s="41">
        <v>159.5</v>
      </c>
      <c r="E946" s="41">
        <v>33</v>
      </c>
      <c r="F946" s="42">
        <v>819.92</v>
      </c>
      <c r="G946" s="49">
        <f t="shared" si="72"/>
        <v>4.9097005988023952</v>
      </c>
      <c r="H946" s="42">
        <f t="shared" si="73"/>
        <v>324.04000000000002</v>
      </c>
      <c r="I946" s="42">
        <f t="shared" si="77"/>
        <v>400.48</v>
      </c>
    </row>
    <row r="947" spans="1:9" ht="16.899999999999999" customHeight="1" x14ac:dyDescent="0.25">
      <c r="A947" s="35" t="s">
        <v>125</v>
      </c>
      <c r="B947" s="41">
        <v>1</v>
      </c>
      <c r="C947" s="41">
        <f t="shared" si="71"/>
        <v>603</v>
      </c>
      <c r="D947" s="41">
        <v>559</v>
      </c>
      <c r="E947" s="41">
        <v>44</v>
      </c>
      <c r="F947" s="42">
        <v>819.96</v>
      </c>
      <c r="G947" s="49">
        <f t="shared" si="72"/>
        <v>4.9099401197604795</v>
      </c>
      <c r="H947" s="42">
        <f t="shared" si="73"/>
        <v>432.07</v>
      </c>
      <c r="I947" s="42">
        <f t="shared" si="77"/>
        <v>534</v>
      </c>
    </row>
    <row r="948" spans="1:9" ht="16.899999999999999" customHeight="1" x14ac:dyDescent="0.25">
      <c r="A948" s="35" t="s">
        <v>125</v>
      </c>
      <c r="B948" s="41">
        <v>1</v>
      </c>
      <c r="C948" s="41">
        <f t="shared" si="71"/>
        <v>751</v>
      </c>
      <c r="D948" s="41">
        <v>663</v>
      </c>
      <c r="E948" s="41">
        <v>88</v>
      </c>
      <c r="F948" s="42">
        <v>819.94</v>
      </c>
      <c r="G948" s="49">
        <f t="shared" si="72"/>
        <v>4.9098203592814373</v>
      </c>
      <c r="H948" s="42">
        <f t="shared" si="73"/>
        <v>864.13</v>
      </c>
      <c r="I948" s="42">
        <f t="shared" si="77"/>
        <v>1067.98</v>
      </c>
    </row>
    <row r="949" spans="1:9" ht="16.899999999999999" customHeight="1" x14ac:dyDescent="0.25">
      <c r="A949" s="35" t="s">
        <v>125</v>
      </c>
      <c r="B949" s="41">
        <v>1</v>
      </c>
      <c r="C949" s="41">
        <f t="shared" si="71"/>
        <v>672</v>
      </c>
      <c r="D949" s="41">
        <v>559</v>
      </c>
      <c r="E949" s="41">
        <v>113</v>
      </c>
      <c r="F949" s="42">
        <v>819.76</v>
      </c>
      <c r="G949" s="49">
        <f t="shared" si="72"/>
        <v>4.9087425149700596</v>
      </c>
      <c r="H949" s="42">
        <f t="shared" si="73"/>
        <v>1109.3800000000001</v>
      </c>
      <c r="I949" s="48">
        <f>ROUND(H949*1.2194,2)</f>
        <v>1352.78</v>
      </c>
    </row>
    <row r="950" spans="1:9" ht="16.899999999999999" customHeight="1" x14ac:dyDescent="0.25">
      <c r="A950" s="35" t="s">
        <v>125</v>
      </c>
      <c r="B950" s="41">
        <v>1</v>
      </c>
      <c r="C950" s="41">
        <f t="shared" si="71"/>
        <v>744</v>
      </c>
      <c r="D950" s="41">
        <v>663</v>
      </c>
      <c r="E950" s="41">
        <v>81</v>
      </c>
      <c r="F950" s="42">
        <v>815.7</v>
      </c>
      <c r="G950" s="49">
        <f t="shared" si="72"/>
        <v>4.8844311377245511</v>
      </c>
      <c r="H950" s="42">
        <f t="shared" si="73"/>
        <v>791.28</v>
      </c>
      <c r="I950" s="42">
        <f>ROUND(H950*1.2359,2)</f>
        <v>977.94</v>
      </c>
    </row>
    <row r="951" spans="1:9" ht="16.899999999999999" customHeight="1" x14ac:dyDescent="0.25">
      <c r="A951" s="35" t="s">
        <v>125</v>
      </c>
      <c r="B951" s="41">
        <v>1</v>
      </c>
      <c r="C951" s="41">
        <f t="shared" si="71"/>
        <v>541</v>
      </c>
      <c r="D951" s="41">
        <v>535</v>
      </c>
      <c r="E951" s="41">
        <v>6</v>
      </c>
      <c r="F951" s="42">
        <v>736.88</v>
      </c>
      <c r="G951" s="49">
        <f t="shared" si="72"/>
        <v>4.4124550898203596</v>
      </c>
      <c r="H951" s="42">
        <f t="shared" si="73"/>
        <v>52.95</v>
      </c>
      <c r="I951" s="42">
        <f>ROUND(H951*1.2359,2)</f>
        <v>65.44</v>
      </c>
    </row>
    <row r="952" spans="1:9" ht="16.899999999999999" customHeight="1" x14ac:dyDescent="0.25">
      <c r="A952" s="35" t="s">
        <v>125</v>
      </c>
      <c r="B952" s="41">
        <v>1</v>
      </c>
      <c r="C952" s="41">
        <f>D952+E952</f>
        <v>392</v>
      </c>
      <c r="D952" s="41">
        <v>368</v>
      </c>
      <c r="E952" s="41">
        <v>24</v>
      </c>
      <c r="F952" s="42">
        <v>819.93</v>
      </c>
      <c r="G952" s="49">
        <f t="shared" si="72"/>
        <v>4.9097604790419158</v>
      </c>
      <c r="H952" s="42">
        <f>ROUND(E952*G952*2,2)</f>
        <v>235.67</v>
      </c>
      <c r="I952" s="42">
        <f>ROUND(H952*1.2359,2)</f>
        <v>291.26</v>
      </c>
    </row>
    <row r="953" spans="1:9" ht="16.899999999999999" customHeight="1" x14ac:dyDescent="0.25">
      <c r="A953" s="35" t="s">
        <v>125</v>
      </c>
      <c r="B953" s="41">
        <v>1</v>
      </c>
      <c r="C953" s="41">
        <f t="shared" si="71"/>
        <v>667</v>
      </c>
      <c r="D953" s="41">
        <v>663</v>
      </c>
      <c r="E953" s="41">
        <v>4</v>
      </c>
      <c r="F953" s="42">
        <v>784.85</v>
      </c>
      <c r="G953" s="49">
        <f t="shared" si="72"/>
        <v>4.6997005988023952</v>
      </c>
      <c r="H953" s="42">
        <f t="shared" si="73"/>
        <v>37.6</v>
      </c>
      <c r="I953" s="42">
        <f>ROUND(H953*1.2359,2)</f>
        <v>46.47</v>
      </c>
    </row>
    <row r="954" spans="1:9" ht="16.899999999999999" customHeight="1" x14ac:dyDescent="0.25">
      <c r="A954" s="35" t="s">
        <v>125</v>
      </c>
      <c r="B954" s="41">
        <v>1</v>
      </c>
      <c r="C954" s="41">
        <f t="shared" si="71"/>
        <v>527</v>
      </c>
      <c r="D954" s="41">
        <v>519</v>
      </c>
      <c r="E954" s="41">
        <v>8</v>
      </c>
      <c r="F954" s="42">
        <v>819.91</v>
      </c>
      <c r="G954" s="49">
        <f t="shared" si="72"/>
        <v>4.9096407185628737</v>
      </c>
      <c r="H954" s="42">
        <f t="shared" si="73"/>
        <v>78.55</v>
      </c>
      <c r="I954" s="48">
        <f>ROUND(H954*1.2077,2)</f>
        <v>94.86</v>
      </c>
    </row>
    <row r="955" spans="1:9" ht="16.899999999999999" customHeight="1" x14ac:dyDescent="0.25">
      <c r="A955" s="35" t="s">
        <v>125</v>
      </c>
      <c r="B955" s="41">
        <v>1</v>
      </c>
      <c r="C955" s="41">
        <f t="shared" si="71"/>
        <v>648</v>
      </c>
      <c r="D955" s="41">
        <v>576</v>
      </c>
      <c r="E955" s="41">
        <v>72</v>
      </c>
      <c r="F955" s="42">
        <v>816.21</v>
      </c>
      <c r="G955" s="49">
        <f t="shared" si="72"/>
        <v>4.8874850299401196</v>
      </c>
      <c r="H955" s="42">
        <f t="shared" si="73"/>
        <v>703.8</v>
      </c>
      <c r="I955" s="42">
        <f t="shared" ref="I955:I963" si="78">ROUND(H955*1.2359,2)</f>
        <v>869.83</v>
      </c>
    </row>
    <row r="956" spans="1:9" ht="16.899999999999999" customHeight="1" x14ac:dyDescent="0.25">
      <c r="A956" s="35" t="s">
        <v>125</v>
      </c>
      <c r="B956" s="41">
        <v>1</v>
      </c>
      <c r="C956" s="41">
        <f t="shared" ref="C956:C1015" si="79">D956+E956</f>
        <v>720</v>
      </c>
      <c r="D956" s="41">
        <v>663</v>
      </c>
      <c r="E956" s="41">
        <v>57</v>
      </c>
      <c r="F956" s="42">
        <v>818.39</v>
      </c>
      <c r="G956" s="49">
        <f t="shared" ref="G956:G1015" si="80">F956/167</f>
        <v>4.9005389221556888</v>
      </c>
      <c r="H956" s="42">
        <f t="shared" ref="H956:H1015" si="81">ROUND(E956*G956*2,2)</f>
        <v>558.66</v>
      </c>
      <c r="I956" s="42">
        <f t="shared" si="78"/>
        <v>690.45</v>
      </c>
    </row>
    <row r="957" spans="1:9" ht="16.899999999999999" customHeight="1" x14ac:dyDescent="0.25">
      <c r="A957" s="35" t="s">
        <v>125</v>
      </c>
      <c r="B957" s="41">
        <v>1</v>
      </c>
      <c r="C957" s="41">
        <f t="shared" si="79"/>
        <v>679</v>
      </c>
      <c r="D957" s="41">
        <v>663</v>
      </c>
      <c r="E957" s="41">
        <v>16</v>
      </c>
      <c r="F957" s="42">
        <v>754.76</v>
      </c>
      <c r="G957" s="49">
        <f t="shared" si="80"/>
        <v>4.5195209580838327</v>
      </c>
      <c r="H957" s="42">
        <f t="shared" si="81"/>
        <v>144.62</v>
      </c>
      <c r="I957" s="42">
        <f t="shared" si="78"/>
        <v>178.74</v>
      </c>
    </row>
    <row r="958" spans="1:9" ht="16.899999999999999" customHeight="1" x14ac:dyDescent="0.25">
      <c r="A958" s="35" t="s">
        <v>125</v>
      </c>
      <c r="B958" s="41">
        <v>1</v>
      </c>
      <c r="C958" s="41">
        <f t="shared" si="79"/>
        <v>720</v>
      </c>
      <c r="D958" s="41">
        <v>591</v>
      </c>
      <c r="E958" s="41">
        <v>129</v>
      </c>
      <c r="F958" s="42">
        <v>819.75</v>
      </c>
      <c r="G958" s="49">
        <f t="shared" si="80"/>
        <v>4.908682634730539</v>
      </c>
      <c r="H958" s="42">
        <f t="shared" si="81"/>
        <v>1266.44</v>
      </c>
      <c r="I958" s="42">
        <f t="shared" si="78"/>
        <v>1565.19</v>
      </c>
    </row>
    <row r="959" spans="1:9" ht="16.899999999999999" customHeight="1" x14ac:dyDescent="0.25">
      <c r="A959" s="35" t="s">
        <v>125</v>
      </c>
      <c r="B959" s="41">
        <v>1</v>
      </c>
      <c r="C959" s="41">
        <f t="shared" si="79"/>
        <v>476</v>
      </c>
      <c r="D959" s="41">
        <v>472</v>
      </c>
      <c r="E959" s="41">
        <v>4</v>
      </c>
      <c r="F959" s="42">
        <v>729.9</v>
      </c>
      <c r="G959" s="49">
        <f t="shared" si="80"/>
        <v>4.3706586826347307</v>
      </c>
      <c r="H959" s="42">
        <f t="shared" si="81"/>
        <v>34.97</v>
      </c>
      <c r="I959" s="42">
        <f t="shared" si="78"/>
        <v>43.22</v>
      </c>
    </row>
    <row r="960" spans="1:9" ht="16.899999999999999" customHeight="1" x14ac:dyDescent="0.25">
      <c r="A960" s="35" t="s">
        <v>125</v>
      </c>
      <c r="B960" s="41">
        <v>1</v>
      </c>
      <c r="C960" s="41">
        <f t="shared" si="79"/>
        <v>48</v>
      </c>
      <c r="D960" s="41">
        <v>0</v>
      </c>
      <c r="E960" s="41">
        <v>48</v>
      </c>
      <c r="F960" s="42">
        <v>738.79</v>
      </c>
      <c r="G960" s="49">
        <f t="shared" si="80"/>
        <v>4.4238922155688618</v>
      </c>
      <c r="H960" s="42">
        <f t="shared" si="81"/>
        <v>424.69</v>
      </c>
      <c r="I960" s="42">
        <f t="shared" si="78"/>
        <v>524.87</v>
      </c>
    </row>
    <row r="961" spans="1:9" ht="16.899999999999999" customHeight="1" x14ac:dyDescent="0.25">
      <c r="A961" s="35" t="s">
        <v>125</v>
      </c>
      <c r="B961" s="41">
        <v>1</v>
      </c>
      <c r="C961" s="41">
        <f t="shared" si="79"/>
        <v>652</v>
      </c>
      <c r="D961" s="41">
        <v>616</v>
      </c>
      <c r="E961" s="41">
        <v>36</v>
      </c>
      <c r="F961" s="42">
        <v>819.93</v>
      </c>
      <c r="G961" s="49">
        <f t="shared" si="80"/>
        <v>4.9097604790419158</v>
      </c>
      <c r="H961" s="42">
        <f t="shared" si="81"/>
        <v>353.5</v>
      </c>
      <c r="I961" s="42">
        <f t="shared" si="78"/>
        <v>436.89</v>
      </c>
    </row>
    <row r="962" spans="1:9" ht="16.899999999999999" customHeight="1" x14ac:dyDescent="0.25">
      <c r="A962" s="35" t="s">
        <v>125</v>
      </c>
      <c r="B962" s="41">
        <v>1</v>
      </c>
      <c r="C962" s="41">
        <f t="shared" si="79"/>
        <v>735.5</v>
      </c>
      <c r="D962" s="41">
        <v>663</v>
      </c>
      <c r="E962" s="41">
        <v>72.5</v>
      </c>
      <c r="F962" s="42">
        <v>821.34</v>
      </c>
      <c r="G962" s="49">
        <f t="shared" si="80"/>
        <v>4.918203592814371</v>
      </c>
      <c r="H962" s="42">
        <f t="shared" si="81"/>
        <v>713.14</v>
      </c>
      <c r="I962" s="42">
        <f t="shared" si="78"/>
        <v>881.37</v>
      </c>
    </row>
    <row r="963" spans="1:9" ht="16.899999999999999" customHeight="1" x14ac:dyDescent="0.25">
      <c r="A963" s="35" t="s">
        <v>125</v>
      </c>
      <c r="B963" s="41">
        <v>1</v>
      </c>
      <c r="C963" s="41">
        <f t="shared" si="79"/>
        <v>669</v>
      </c>
      <c r="D963" s="41">
        <v>663</v>
      </c>
      <c r="E963" s="41">
        <v>6</v>
      </c>
      <c r="F963" s="42">
        <v>745.12</v>
      </c>
      <c r="G963" s="49">
        <f t="shared" si="80"/>
        <v>4.4617964071856289</v>
      </c>
      <c r="H963" s="42">
        <f t="shared" si="81"/>
        <v>53.54</v>
      </c>
      <c r="I963" s="42">
        <f t="shared" si="78"/>
        <v>66.17</v>
      </c>
    </row>
    <row r="964" spans="1:9" ht="16.899999999999999" customHeight="1" x14ac:dyDescent="0.25">
      <c r="A964" s="35" t="s">
        <v>125</v>
      </c>
      <c r="B964" s="41">
        <v>1</v>
      </c>
      <c r="C964" s="41">
        <f t="shared" si="79"/>
        <v>671</v>
      </c>
      <c r="D964" s="41">
        <v>663</v>
      </c>
      <c r="E964" s="41">
        <v>8</v>
      </c>
      <c r="F964" s="42">
        <v>752.11</v>
      </c>
      <c r="G964" s="49">
        <f t="shared" si="80"/>
        <v>4.5036526946107784</v>
      </c>
      <c r="H964" s="42">
        <f t="shared" si="81"/>
        <v>72.06</v>
      </c>
      <c r="I964" s="48">
        <f>ROUND(H964*1.2077,2)</f>
        <v>87.03</v>
      </c>
    </row>
    <row r="965" spans="1:9" ht="16.899999999999999" customHeight="1" x14ac:dyDescent="0.25">
      <c r="A965" s="35" t="s">
        <v>125</v>
      </c>
      <c r="B965" s="41">
        <v>1</v>
      </c>
      <c r="C965" s="41">
        <f t="shared" si="79"/>
        <v>551</v>
      </c>
      <c r="D965" s="41">
        <v>543</v>
      </c>
      <c r="E965" s="41">
        <v>8</v>
      </c>
      <c r="F965" s="42">
        <v>740.5</v>
      </c>
      <c r="G965" s="49">
        <f t="shared" si="80"/>
        <v>4.4341317365269459</v>
      </c>
      <c r="H965" s="42">
        <f t="shared" si="81"/>
        <v>70.95</v>
      </c>
      <c r="I965" s="42">
        <f t="shared" ref="I965:I974" si="82">ROUND(H965*1.2359,2)</f>
        <v>87.69</v>
      </c>
    </row>
    <row r="966" spans="1:9" ht="16.899999999999999" customHeight="1" x14ac:dyDescent="0.25">
      <c r="A966" s="35" t="s">
        <v>125</v>
      </c>
      <c r="B966" s="41">
        <v>1</v>
      </c>
      <c r="C966" s="41">
        <f t="shared" si="79"/>
        <v>685</v>
      </c>
      <c r="D966" s="41">
        <v>559</v>
      </c>
      <c r="E966" s="41">
        <v>126</v>
      </c>
      <c r="F966" s="42">
        <v>822.59</v>
      </c>
      <c r="G966" s="49">
        <f t="shared" si="80"/>
        <v>4.9256886227544916</v>
      </c>
      <c r="H966" s="42">
        <f t="shared" si="81"/>
        <v>1241.27</v>
      </c>
      <c r="I966" s="42">
        <f t="shared" si="82"/>
        <v>1534.09</v>
      </c>
    </row>
    <row r="967" spans="1:9" ht="16.899999999999999" customHeight="1" x14ac:dyDescent="0.25">
      <c r="A967" s="35" t="s">
        <v>125</v>
      </c>
      <c r="B967" s="41">
        <v>1</v>
      </c>
      <c r="C967" s="41">
        <f t="shared" si="79"/>
        <v>632</v>
      </c>
      <c r="D967" s="41">
        <v>559</v>
      </c>
      <c r="E967" s="41">
        <v>73</v>
      </c>
      <c r="F967" s="42">
        <v>816.4</v>
      </c>
      <c r="G967" s="49">
        <f t="shared" si="80"/>
        <v>4.8886227544910179</v>
      </c>
      <c r="H967" s="42">
        <f t="shared" si="81"/>
        <v>713.74</v>
      </c>
      <c r="I967" s="42">
        <f t="shared" si="82"/>
        <v>882.11</v>
      </c>
    </row>
    <row r="968" spans="1:9" ht="16.899999999999999" customHeight="1" x14ac:dyDescent="0.25">
      <c r="A968" s="35" t="s">
        <v>125</v>
      </c>
      <c r="B968" s="41">
        <v>1</v>
      </c>
      <c r="C968" s="41">
        <f t="shared" si="79"/>
        <v>544</v>
      </c>
      <c r="D968" s="41">
        <v>504</v>
      </c>
      <c r="E968" s="41">
        <v>40</v>
      </c>
      <c r="F968" s="42">
        <v>817.59</v>
      </c>
      <c r="G968" s="49">
        <f t="shared" si="80"/>
        <v>4.895748502994012</v>
      </c>
      <c r="H968" s="42">
        <f t="shared" si="81"/>
        <v>391.66</v>
      </c>
      <c r="I968" s="42">
        <f t="shared" si="82"/>
        <v>484.05</v>
      </c>
    </row>
    <row r="969" spans="1:9" ht="16.899999999999999" customHeight="1" x14ac:dyDescent="0.25">
      <c r="A969" s="35" t="s">
        <v>125</v>
      </c>
      <c r="B969" s="41">
        <v>1</v>
      </c>
      <c r="C969" s="41">
        <f t="shared" si="79"/>
        <v>439</v>
      </c>
      <c r="D969" s="41">
        <v>431</v>
      </c>
      <c r="E969" s="41">
        <v>8</v>
      </c>
      <c r="F969" s="42">
        <v>797.46</v>
      </c>
      <c r="G969" s="49">
        <f t="shared" si="80"/>
        <v>4.7752095808383235</v>
      </c>
      <c r="H969" s="42">
        <f t="shared" si="81"/>
        <v>76.400000000000006</v>
      </c>
      <c r="I969" s="42">
        <f t="shared" si="82"/>
        <v>94.42</v>
      </c>
    </row>
    <row r="970" spans="1:9" ht="16.899999999999999" customHeight="1" x14ac:dyDescent="0.25">
      <c r="A970" s="35" t="s">
        <v>125</v>
      </c>
      <c r="B970" s="41">
        <v>1</v>
      </c>
      <c r="C970" s="41">
        <f t="shared" si="79"/>
        <v>692</v>
      </c>
      <c r="D970" s="41">
        <v>543</v>
      </c>
      <c r="E970" s="41">
        <v>149</v>
      </c>
      <c r="F970" s="42">
        <v>819.47</v>
      </c>
      <c r="G970" s="49">
        <f t="shared" si="80"/>
        <v>4.9070059880239523</v>
      </c>
      <c r="H970" s="42">
        <f t="shared" si="81"/>
        <v>1462.29</v>
      </c>
      <c r="I970" s="42">
        <f t="shared" si="82"/>
        <v>1807.24</v>
      </c>
    </row>
    <row r="971" spans="1:9" ht="16.899999999999999" customHeight="1" x14ac:dyDescent="0.25">
      <c r="A971" s="35" t="s">
        <v>125</v>
      </c>
      <c r="B971" s="41">
        <v>1</v>
      </c>
      <c r="C971" s="41">
        <f t="shared" si="79"/>
        <v>667</v>
      </c>
      <c r="D971" s="41">
        <v>663</v>
      </c>
      <c r="E971" s="41">
        <v>4</v>
      </c>
      <c r="F971" s="42">
        <v>744.17</v>
      </c>
      <c r="G971" s="49">
        <f t="shared" si="80"/>
        <v>4.4561077844311372</v>
      </c>
      <c r="H971" s="42">
        <f t="shared" si="81"/>
        <v>35.65</v>
      </c>
      <c r="I971" s="42">
        <f t="shared" si="82"/>
        <v>44.06</v>
      </c>
    </row>
    <row r="972" spans="1:9" ht="16.899999999999999" customHeight="1" x14ac:dyDescent="0.25">
      <c r="A972" s="35" t="s">
        <v>125</v>
      </c>
      <c r="B972" s="41">
        <v>1</v>
      </c>
      <c r="C972" s="41">
        <f t="shared" si="79"/>
        <v>669.5</v>
      </c>
      <c r="D972" s="41">
        <v>663</v>
      </c>
      <c r="E972" s="41">
        <v>6.5</v>
      </c>
      <c r="F972" s="42">
        <v>746.22</v>
      </c>
      <c r="G972" s="49">
        <f t="shared" si="80"/>
        <v>4.4683832335329345</v>
      </c>
      <c r="H972" s="42">
        <f t="shared" si="81"/>
        <v>58.09</v>
      </c>
      <c r="I972" s="42">
        <f t="shared" si="82"/>
        <v>71.790000000000006</v>
      </c>
    </row>
    <row r="973" spans="1:9" ht="16.899999999999999" customHeight="1" x14ac:dyDescent="0.25">
      <c r="A973" s="35" t="s">
        <v>125</v>
      </c>
      <c r="B973" s="41">
        <v>1</v>
      </c>
      <c r="C973" s="41">
        <f t="shared" si="79"/>
        <v>148</v>
      </c>
      <c r="D973" s="41">
        <v>146</v>
      </c>
      <c r="E973" s="41">
        <v>2</v>
      </c>
      <c r="F973" s="42">
        <v>819.97</v>
      </c>
      <c r="G973" s="49">
        <f t="shared" si="80"/>
        <v>4.91</v>
      </c>
      <c r="H973" s="42">
        <f t="shared" si="81"/>
        <v>19.64</v>
      </c>
      <c r="I973" s="42">
        <f t="shared" si="82"/>
        <v>24.27</v>
      </c>
    </row>
    <row r="974" spans="1:9" ht="16.899999999999999" customHeight="1" x14ac:dyDescent="0.25">
      <c r="A974" s="35" t="s">
        <v>125</v>
      </c>
      <c r="B974" s="41">
        <v>1</v>
      </c>
      <c r="C974" s="41">
        <f t="shared" si="79"/>
        <v>579</v>
      </c>
      <c r="D974" s="41">
        <v>567</v>
      </c>
      <c r="E974" s="41">
        <v>12</v>
      </c>
      <c r="F974" s="42">
        <v>819.92</v>
      </c>
      <c r="G974" s="49">
        <f t="shared" si="80"/>
        <v>4.9097005988023952</v>
      </c>
      <c r="H974" s="42">
        <f t="shared" si="81"/>
        <v>117.83</v>
      </c>
      <c r="I974" s="42">
        <f t="shared" si="82"/>
        <v>145.63</v>
      </c>
    </row>
    <row r="975" spans="1:9" ht="16.899999999999999" customHeight="1" x14ac:dyDescent="0.25">
      <c r="A975" s="35" t="s">
        <v>125</v>
      </c>
      <c r="B975" s="41">
        <v>1</v>
      </c>
      <c r="C975" s="41">
        <f t="shared" si="79"/>
        <v>352</v>
      </c>
      <c r="D975" s="41">
        <v>327</v>
      </c>
      <c r="E975" s="41">
        <v>25</v>
      </c>
      <c r="F975" s="42">
        <v>819.97</v>
      </c>
      <c r="G975" s="49">
        <f t="shared" si="80"/>
        <v>4.91</v>
      </c>
      <c r="H975" s="42">
        <f t="shared" si="81"/>
        <v>245.5</v>
      </c>
      <c r="I975" s="48">
        <f>ROUND(H975*1.2077,2)</f>
        <v>296.49</v>
      </c>
    </row>
    <row r="976" spans="1:9" ht="16.899999999999999" customHeight="1" x14ac:dyDescent="0.25">
      <c r="A976" s="35" t="s">
        <v>125</v>
      </c>
      <c r="B976" s="41">
        <v>1</v>
      </c>
      <c r="C976" s="41">
        <f t="shared" si="79"/>
        <v>669</v>
      </c>
      <c r="D976" s="41">
        <v>663</v>
      </c>
      <c r="E976" s="41">
        <v>6</v>
      </c>
      <c r="F976" s="42">
        <v>750.04</v>
      </c>
      <c r="G976" s="49">
        <f t="shared" si="80"/>
        <v>4.4912574850299398</v>
      </c>
      <c r="H976" s="42">
        <f t="shared" si="81"/>
        <v>53.9</v>
      </c>
      <c r="I976" s="42">
        <f>ROUND(H976*1.2359,2)</f>
        <v>66.62</v>
      </c>
    </row>
    <row r="977" spans="1:9" ht="16.899999999999999" customHeight="1" x14ac:dyDescent="0.25">
      <c r="A977" s="35" t="s">
        <v>125</v>
      </c>
      <c r="B977" s="41">
        <v>1</v>
      </c>
      <c r="C977" s="41">
        <f t="shared" si="79"/>
        <v>696</v>
      </c>
      <c r="D977" s="41">
        <v>623</v>
      </c>
      <c r="E977" s="41">
        <v>73</v>
      </c>
      <c r="F977" s="42">
        <v>816.4</v>
      </c>
      <c r="G977" s="49">
        <f t="shared" si="80"/>
        <v>4.8886227544910179</v>
      </c>
      <c r="H977" s="42">
        <f t="shared" si="81"/>
        <v>713.74</v>
      </c>
      <c r="I977" s="48">
        <f>ROUND(H977*1.2194,2)</f>
        <v>870.33</v>
      </c>
    </row>
    <row r="978" spans="1:9" ht="16.899999999999999" customHeight="1" x14ac:dyDescent="0.25">
      <c r="A978" s="35" t="s">
        <v>125</v>
      </c>
      <c r="B978" s="41">
        <v>1</v>
      </c>
      <c r="C978" s="41">
        <f t="shared" si="79"/>
        <v>720</v>
      </c>
      <c r="D978" s="41">
        <v>623</v>
      </c>
      <c r="E978" s="41">
        <v>97</v>
      </c>
      <c r="F978" s="42">
        <v>819.76</v>
      </c>
      <c r="G978" s="49">
        <f t="shared" si="80"/>
        <v>4.9087425149700596</v>
      </c>
      <c r="H978" s="42">
        <f t="shared" si="81"/>
        <v>952.3</v>
      </c>
      <c r="I978" s="42">
        <f t="shared" ref="I978:I984" si="83">ROUND(H978*1.2359,2)</f>
        <v>1176.95</v>
      </c>
    </row>
    <row r="979" spans="1:9" ht="16.899999999999999" customHeight="1" x14ac:dyDescent="0.25">
      <c r="A979" s="35" t="s">
        <v>125</v>
      </c>
      <c r="B979" s="41">
        <v>1</v>
      </c>
      <c r="C979" s="41">
        <f t="shared" si="79"/>
        <v>591</v>
      </c>
      <c r="D979" s="41">
        <v>583</v>
      </c>
      <c r="E979" s="41">
        <v>8</v>
      </c>
      <c r="F979" s="42">
        <v>793.22</v>
      </c>
      <c r="G979" s="49">
        <f t="shared" si="80"/>
        <v>4.7498203592814372</v>
      </c>
      <c r="H979" s="42">
        <f t="shared" si="81"/>
        <v>76</v>
      </c>
      <c r="I979" s="42">
        <f t="shared" si="83"/>
        <v>93.93</v>
      </c>
    </row>
    <row r="980" spans="1:9" ht="16.899999999999999" customHeight="1" x14ac:dyDescent="0.25">
      <c r="A980" s="35" t="s">
        <v>125</v>
      </c>
      <c r="B980" s="41">
        <v>1</v>
      </c>
      <c r="C980" s="41">
        <f t="shared" si="79"/>
        <v>671</v>
      </c>
      <c r="D980" s="41">
        <v>640</v>
      </c>
      <c r="E980" s="41">
        <v>31</v>
      </c>
      <c r="F980" s="42">
        <v>819.97</v>
      </c>
      <c r="G980" s="49">
        <f t="shared" si="80"/>
        <v>4.91</v>
      </c>
      <c r="H980" s="42">
        <f t="shared" si="81"/>
        <v>304.42</v>
      </c>
      <c r="I980" s="42">
        <f t="shared" si="83"/>
        <v>376.23</v>
      </c>
    </row>
    <row r="981" spans="1:9" ht="16.899999999999999" customHeight="1" x14ac:dyDescent="0.25">
      <c r="A981" s="35" t="s">
        <v>125</v>
      </c>
      <c r="B981" s="41">
        <v>1</v>
      </c>
      <c r="C981" s="41">
        <f t="shared" si="79"/>
        <v>444.5</v>
      </c>
      <c r="D981" s="41">
        <v>439</v>
      </c>
      <c r="E981" s="41">
        <v>5.5</v>
      </c>
      <c r="F981" s="42">
        <v>819.97</v>
      </c>
      <c r="G981" s="49">
        <f t="shared" si="80"/>
        <v>4.91</v>
      </c>
      <c r="H981" s="42">
        <f t="shared" si="81"/>
        <v>54.01</v>
      </c>
      <c r="I981" s="42">
        <f t="shared" si="83"/>
        <v>66.75</v>
      </c>
    </row>
    <row r="982" spans="1:9" ht="16.899999999999999" customHeight="1" x14ac:dyDescent="0.25">
      <c r="A982" s="35" t="s">
        <v>125</v>
      </c>
      <c r="B982" s="41">
        <v>1</v>
      </c>
      <c r="C982" s="41">
        <f t="shared" si="79"/>
        <v>642</v>
      </c>
      <c r="D982" s="41">
        <v>639</v>
      </c>
      <c r="E982" s="41">
        <v>3</v>
      </c>
      <c r="F982" s="42">
        <v>791.31</v>
      </c>
      <c r="G982" s="49">
        <f t="shared" si="80"/>
        <v>4.7383832335329341</v>
      </c>
      <c r="H982" s="42">
        <f t="shared" si="81"/>
        <v>28.43</v>
      </c>
      <c r="I982" s="42">
        <f t="shared" si="83"/>
        <v>35.14</v>
      </c>
    </row>
    <row r="983" spans="1:9" ht="16.899999999999999" customHeight="1" x14ac:dyDescent="0.25">
      <c r="A983" s="35" t="s">
        <v>125</v>
      </c>
      <c r="B983" s="41">
        <v>1</v>
      </c>
      <c r="C983" s="41">
        <f t="shared" si="79"/>
        <v>34</v>
      </c>
      <c r="D983" s="41">
        <v>30</v>
      </c>
      <c r="E983" s="41">
        <v>4</v>
      </c>
      <c r="F983" s="42">
        <v>819.97</v>
      </c>
      <c r="G983" s="49">
        <f t="shared" si="80"/>
        <v>4.91</v>
      </c>
      <c r="H983" s="42">
        <f t="shared" si="81"/>
        <v>39.28</v>
      </c>
      <c r="I983" s="42">
        <f t="shared" si="83"/>
        <v>48.55</v>
      </c>
    </row>
    <row r="984" spans="1:9" ht="16.899999999999999" customHeight="1" x14ac:dyDescent="0.25">
      <c r="A984" s="35" t="s">
        <v>125</v>
      </c>
      <c r="B984" s="41">
        <v>1</v>
      </c>
      <c r="C984" s="41">
        <f t="shared" si="79"/>
        <v>585</v>
      </c>
      <c r="D984" s="41">
        <v>583</v>
      </c>
      <c r="E984" s="41">
        <v>2</v>
      </c>
      <c r="F984" s="42">
        <v>819.97</v>
      </c>
      <c r="G984" s="49">
        <f t="shared" si="80"/>
        <v>4.91</v>
      </c>
      <c r="H984" s="42">
        <f t="shared" si="81"/>
        <v>19.64</v>
      </c>
      <c r="I984" s="42">
        <f t="shared" si="83"/>
        <v>24.27</v>
      </c>
    </row>
    <row r="985" spans="1:9" ht="16.899999999999999" customHeight="1" x14ac:dyDescent="0.25">
      <c r="A985" s="35" t="s">
        <v>125</v>
      </c>
      <c r="B985" s="41">
        <v>1</v>
      </c>
      <c r="C985" s="41">
        <f t="shared" si="79"/>
        <v>688</v>
      </c>
      <c r="D985" s="41">
        <v>663</v>
      </c>
      <c r="E985" s="41">
        <v>25</v>
      </c>
      <c r="F985" s="42">
        <v>750.03</v>
      </c>
      <c r="G985" s="49">
        <f t="shared" si="80"/>
        <v>4.4911976047904192</v>
      </c>
      <c r="H985" s="42">
        <f t="shared" si="81"/>
        <v>224.56</v>
      </c>
      <c r="I985" s="48">
        <f t="shared" ref="I985:I986" si="84">ROUND(H985*1.2077,2)</f>
        <v>271.2</v>
      </c>
    </row>
    <row r="986" spans="1:9" ht="16.899999999999999" customHeight="1" x14ac:dyDescent="0.25">
      <c r="A986" s="35" t="s">
        <v>125</v>
      </c>
      <c r="B986" s="41">
        <v>1</v>
      </c>
      <c r="C986" s="41">
        <f t="shared" si="79"/>
        <v>603</v>
      </c>
      <c r="D986" s="41">
        <v>599</v>
      </c>
      <c r="E986" s="41">
        <v>4</v>
      </c>
      <c r="F986" s="42">
        <v>742.56</v>
      </c>
      <c r="G986" s="49">
        <f t="shared" si="80"/>
        <v>4.446467065868263</v>
      </c>
      <c r="H986" s="42">
        <f t="shared" si="81"/>
        <v>35.57</v>
      </c>
      <c r="I986" s="48">
        <f t="shared" si="84"/>
        <v>42.96</v>
      </c>
    </row>
    <row r="987" spans="1:9" ht="16.899999999999999" customHeight="1" x14ac:dyDescent="0.25">
      <c r="A987" s="35" t="s">
        <v>125</v>
      </c>
      <c r="B987" s="41">
        <v>1</v>
      </c>
      <c r="C987" s="41">
        <f t="shared" si="79"/>
        <v>609</v>
      </c>
      <c r="D987" s="41">
        <v>607</v>
      </c>
      <c r="E987" s="41">
        <v>2</v>
      </c>
      <c r="F987" s="42">
        <v>729.9</v>
      </c>
      <c r="G987" s="49">
        <f t="shared" si="80"/>
        <v>4.3706586826347307</v>
      </c>
      <c r="H987" s="42">
        <f t="shared" si="81"/>
        <v>17.48</v>
      </c>
      <c r="I987" s="42">
        <f t="shared" ref="I987:I1000" si="85">ROUND(H987*1.2359,2)</f>
        <v>21.6</v>
      </c>
    </row>
    <row r="988" spans="1:9" ht="16.899999999999999" customHeight="1" x14ac:dyDescent="0.25">
      <c r="A988" s="35" t="s">
        <v>125</v>
      </c>
      <c r="B988" s="41">
        <v>1</v>
      </c>
      <c r="C988" s="41">
        <f t="shared" si="79"/>
        <v>687</v>
      </c>
      <c r="D988" s="41">
        <v>624</v>
      </c>
      <c r="E988" s="41">
        <v>62.999999999999993</v>
      </c>
      <c r="F988" s="42">
        <v>809.34</v>
      </c>
      <c r="G988" s="49">
        <f t="shared" si="80"/>
        <v>4.8463473053892221</v>
      </c>
      <c r="H988" s="42">
        <f t="shared" si="81"/>
        <v>610.64</v>
      </c>
      <c r="I988" s="42">
        <f t="shared" si="85"/>
        <v>754.69</v>
      </c>
    </row>
    <row r="989" spans="1:9" ht="16.899999999999999" customHeight="1" x14ac:dyDescent="0.25">
      <c r="A989" s="35" t="s">
        <v>125</v>
      </c>
      <c r="B989" s="41">
        <v>1</v>
      </c>
      <c r="C989" s="41">
        <f t="shared" si="79"/>
        <v>629</v>
      </c>
      <c r="D989" s="41">
        <v>623</v>
      </c>
      <c r="E989" s="41">
        <v>6</v>
      </c>
      <c r="F989" s="42">
        <v>741.31</v>
      </c>
      <c r="G989" s="49">
        <f t="shared" si="80"/>
        <v>4.4389820359281433</v>
      </c>
      <c r="H989" s="42">
        <f t="shared" si="81"/>
        <v>53.27</v>
      </c>
      <c r="I989" s="42">
        <f t="shared" si="85"/>
        <v>65.84</v>
      </c>
    </row>
    <row r="990" spans="1:9" ht="16.899999999999999" customHeight="1" x14ac:dyDescent="0.25">
      <c r="A990" s="35" t="s">
        <v>125</v>
      </c>
      <c r="B990" s="41">
        <v>1</v>
      </c>
      <c r="C990" s="41">
        <f t="shared" si="79"/>
        <v>665</v>
      </c>
      <c r="D990" s="41">
        <v>663</v>
      </c>
      <c r="E990" s="41">
        <v>2</v>
      </c>
      <c r="F990" s="42">
        <v>819.94</v>
      </c>
      <c r="G990" s="49">
        <f t="shared" si="80"/>
        <v>4.9098203592814373</v>
      </c>
      <c r="H990" s="42">
        <f t="shared" si="81"/>
        <v>19.64</v>
      </c>
      <c r="I990" s="42">
        <f t="shared" si="85"/>
        <v>24.27</v>
      </c>
    </row>
    <row r="991" spans="1:9" ht="16.899999999999999" customHeight="1" x14ac:dyDescent="0.25">
      <c r="A991" s="35" t="s">
        <v>125</v>
      </c>
      <c r="B991" s="41">
        <v>1</v>
      </c>
      <c r="C991" s="41">
        <f t="shared" si="79"/>
        <v>603</v>
      </c>
      <c r="D991" s="41">
        <v>575</v>
      </c>
      <c r="E991" s="41">
        <v>28</v>
      </c>
      <c r="F991" s="42">
        <v>819.94</v>
      </c>
      <c r="G991" s="49">
        <f t="shared" si="80"/>
        <v>4.9098203592814373</v>
      </c>
      <c r="H991" s="42">
        <f t="shared" si="81"/>
        <v>274.95</v>
      </c>
      <c r="I991" s="42">
        <f t="shared" si="85"/>
        <v>339.81</v>
      </c>
    </row>
    <row r="992" spans="1:9" ht="16.899999999999999" customHeight="1" x14ac:dyDescent="0.25">
      <c r="A992" s="35" t="s">
        <v>125</v>
      </c>
      <c r="B992" s="41">
        <v>1</v>
      </c>
      <c r="C992" s="41">
        <f t="shared" si="79"/>
        <v>4</v>
      </c>
      <c r="D992" s="41">
        <v>0</v>
      </c>
      <c r="E992" s="41">
        <v>4</v>
      </c>
      <c r="F992" s="42">
        <v>779.54</v>
      </c>
      <c r="G992" s="49">
        <f t="shared" si="80"/>
        <v>4.6679041916167661</v>
      </c>
      <c r="H992" s="42">
        <f t="shared" si="81"/>
        <v>37.340000000000003</v>
      </c>
      <c r="I992" s="42">
        <f t="shared" si="85"/>
        <v>46.15</v>
      </c>
    </row>
    <row r="993" spans="1:9" ht="16.899999999999999" customHeight="1" x14ac:dyDescent="0.25">
      <c r="A993" s="35" t="s">
        <v>125</v>
      </c>
      <c r="B993" s="41">
        <v>1</v>
      </c>
      <c r="C993" s="41">
        <f t="shared" si="79"/>
        <v>666</v>
      </c>
      <c r="D993" s="41">
        <v>663</v>
      </c>
      <c r="E993" s="41">
        <v>3</v>
      </c>
      <c r="F993" s="42">
        <v>789.85</v>
      </c>
      <c r="G993" s="49">
        <f t="shared" si="80"/>
        <v>4.7296407185628748</v>
      </c>
      <c r="H993" s="42">
        <f t="shared" si="81"/>
        <v>28.38</v>
      </c>
      <c r="I993" s="42">
        <f t="shared" si="85"/>
        <v>35.07</v>
      </c>
    </row>
    <row r="994" spans="1:9" ht="16.899999999999999" customHeight="1" x14ac:dyDescent="0.25">
      <c r="A994" s="35" t="s">
        <v>125</v>
      </c>
      <c r="B994" s="41">
        <v>1</v>
      </c>
      <c r="C994" s="41">
        <f t="shared" si="79"/>
        <v>735</v>
      </c>
      <c r="D994" s="41">
        <v>663</v>
      </c>
      <c r="E994" s="41">
        <v>72</v>
      </c>
      <c r="F994" s="42">
        <v>819.93</v>
      </c>
      <c r="G994" s="49">
        <f t="shared" si="80"/>
        <v>4.9097604790419158</v>
      </c>
      <c r="H994" s="42">
        <f t="shared" si="81"/>
        <v>707.01</v>
      </c>
      <c r="I994" s="42">
        <f t="shared" si="85"/>
        <v>873.79</v>
      </c>
    </row>
    <row r="995" spans="1:9" ht="16.899999999999999" customHeight="1" x14ac:dyDescent="0.25">
      <c r="A995" s="35" t="s">
        <v>125</v>
      </c>
      <c r="B995" s="41">
        <v>1</v>
      </c>
      <c r="C995" s="41">
        <f t="shared" si="79"/>
        <v>268</v>
      </c>
      <c r="D995" s="41">
        <v>236</v>
      </c>
      <c r="E995" s="41">
        <v>32</v>
      </c>
      <c r="F995" s="42">
        <v>813.66</v>
      </c>
      <c r="G995" s="49">
        <f t="shared" si="80"/>
        <v>4.8722155688622752</v>
      </c>
      <c r="H995" s="42">
        <f t="shared" si="81"/>
        <v>311.82</v>
      </c>
      <c r="I995" s="42">
        <f t="shared" si="85"/>
        <v>385.38</v>
      </c>
    </row>
    <row r="996" spans="1:9" ht="16.899999999999999" customHeight="1" x14ac:dyDescent="0.25">
      <c r="A996" s="35" t="s">
        <v>125</v>
      </c>
      <c r="B996" s="41">
        <v>1</v>
      </c>
      <c r="C996" s="41">
        <f t="shared" si="79"/>
        <v>667</v>
      </c>
      <c r="D996" s="41">
        <v>607</v>
      </c>
      <c r="E996" s="41">
        <v>60</v>
      </c>
      <c r="F996" s="42">
        <v>830.02</v>
      </c>
      <c r="G996" s="49">
        <f t="shared" si="80"/>
        <v>4.9701796407185626</v>
      </c>
      <c r="H996" s="42">
        <f t="shared" si="81"/>
        <v>596.41999999999996</v>
      </c>
      <c r="I996" s="42">
        <f t="shared" si="85"/>
        <v>737.12</v>
      </c>
    </row>
    <row r="997" spans="1:9" ht="16.899999999999999" customHeight="1" x14ac:dyDescent="0.25">
      <c r="A997" s="35" t="s">
        <v>125</v>
      </c>
      <c r="B997" s="41">
        <v>1</v>
      </c>
      <c r="C997" s="41">
        <f t="shared" si="79"/>
        <v>599</v>
      </c>
      <c r="D997" s="41">
        <v>583</v>
      </c>
      <c r="E997" s="41">
        <v>16</v>
      </c>
      <c r="F997" s="42">
        <v>819.94</v>
      </c>
      <c r="G997" s="49">
        <f t="shared" si="80"/>
        <v>4.9098203592814373</v>
      </c>
      <c r="H997" s="42">
        <f t="shared" si="81"/>
        <v>157.11000000000001</v>
      </c>
      <c r="I997" s="42">
        <f t="shared" si="85"/>
        <v>194.17</v>
      </c>
    </row>
    <row r="998" spans="1:9" ht="16.899999999999999" customHeight="1" x14ac:dyDescent="0.25">
      <c r="A998" s="35" t="s">
        <v>125</v>
      </c>
      <c r="B998" s="41">
        <v>1</v>
      </c>
      <c r="C998" s="41">
        <f t="shared" si="79"/>
        <v>575</v>
      </c>
      <c r="D998" s="41">
        <v>559</v>
      </c>
      <c r="E998" s="41">
        <v>16</v>
      </c>
      <c r="F998" s="42">
        <v>731.77</v>
      </c>
      <c r="G998" s="49">
        <f t="shared" si="80"/>
        <v>4.3818562874251494</v>
      </c>
      <c r="H998" s="42">
        <f t="shared" si="81"/>
        <v>140.22</v>
      </c>
      <c r="I998" s="42">
        <f t="shared" si="85"/>
        <v>173.3</v>
      </c>
    </row>
    <row r="999" spans="1:9" ht="16.899999999999999" customHeight="1" x14ac:dyDescent="0.25">
      <c r="A999" s="35" t="s">
        <v>125</v>
      </c>
      <c r="B999" s="41">
        <v>1</v>
      </c>
      <c r="C999" s="41">
        <f t="shared" si="79"/>
        <v>653</v>
      </c>
      <c r="D999" s="41">
        <v>623</v>
      </c>
      <c r="E999" s="41">
        <v>30</v>
      </c>
      <c r="F999" s="42">
        <v>819.96</v>
      </c>
      <c r="G999" s="49">
        <f t="shared" si="80"/>
        <v>4.9099401197604795</v>
      </c>
      <c r="H999" s="42">
        <f t="shared" si="81"/>
        <v>294.60000000000002</v>
      </c>
      <c r="I999" s="42">
        <f t="shared" si="85"/>
        <v>364.1</v>
      </c>
    </row>
    <row r="1000" spans="1:9" ht="16.899999999999999" customHeight="1" x14ac:dyDescent="0.25">
      <c r="A1000" s="35" t="s">
        <v>125</v>
      </c>
      <c r="B1000" s="41">
        <v>1</v>
      </c>
      <c r="C1000" s="41">
        <f t="shared" si="79"/>
        <v>512.5</v>
      </c>
      <c r="D1000" s="41">
        <v>495</v>
      </c>
      <c r="E1000" s="41">
        <v>17.5</v>
      </c>
      <c r="F1000" s="42">
        <v>819.95</v>
      </c>
      <c r="G1000" s="49">
        <f t="shared" si="80"/>
        <v>4.909880239520958</v>
      </c>
      <c r="H1000" s="42">
        <f t="shared" si="81"/>
        <v>171.85</v>
      </c>
      <c r="I1000" s="42">
        <f t="shared" si="85"/>
        <v>212.39</v>
      </c>
    </row>
    <row r="1001" spans="1:9" ht="16.899999999999999" customHeight="1" x14ac:dyDescent="0.25">
      <c r="A1001" s="35" t="s">
        <v>125</v>
      </c>
      <c r="B1001" s="41">
        <v>1</v>
      </c>
      <c r="C1001" s="41">
        <f t="shared" si="79"/>
        <v>616</v>
      </c>
      <c r="D1001" s="41">
        <v>583</v>
      </c>
      <c r="E1001" s="41">
        <v>33</v>
      </c>
      <c r="F1001" s="42">
        <v>819.95</v>
      </c>
      <c r="G1001" s="49">
        <f t="shared" si="80"/>
        <v>4.909880239520958</v>
      </c>
      <c r="H1001" s="42">
        <f t="shared" si="81"/>
        <v>324.05</v>
      </c>
      <c r="I1001" s="48">
        <f>ROUND(H1001*1.2077,2)</f>
        <v>391.36</v>
      </c>
    </row>
    <row r="1002" spans="1:9" ht="16.899999999999999" customHeight="1" x14ac:dyDescent="0.25">
      <c r="A1002" s="35" t="s">
        <v>125</v>
      </c>
      <c r="B1002" s="41">
        <v>1</v>
      </c>
      <c r="C1002" s="41">
        <f t="shared" si="79"/>
        <v>509</v>
      </c>
      <c r="D1002" s="41">
        <v>503</v>
      </c>
      <c r="E1002" s="41">
        <v>6</v>
      </c>
      <c r="F1002" s="42">
        <v>736.1</v>
      </c>
      <c r="G1002" s="49">
        <f t="shared" si="80"/>
        <v>4.407784431137725</v>
      </c>
      <c r="H1002" s="42">
        <f t="shared" si="81"/>
        <v>52.89</v>
      </c>
      <c r="I1002" s="42">
        <f t="shared" ref="I1002:I1008" si="86">ROUND(H1002*1.2359,2)</f>
        <v>65.37</v>
      </c>
    </row>
    <row r="1003" spans="1:9" ht="16.899999999999999" customHeight="1" x14ac:dyDescent="0.25">
      <c r="A1003" s="35" t="s">
        <v>125</v>
      </c>
      <c r="B1003" s="41">
        <v>1</v>
      </c>
      <c r="C1003" s="41">
        <f t="shared" si="79"/>
        <v>539</v>
      </c>
      <c r="D1003" s="41">
        <v>519</v>
      </c>
      <c r="E1003" s="41">
        <v>20</v>
      </c>
      <c r="F1003" s="42">
        <v>819.94</v>
      </c>
      <c r="G1003" s="49">
        <f t="shared" si="80"/>
        <v>4.9098203592814373</v>
      </c>
      <c r="H1003" s="42">
        <f t="shared" si="81"/>
        <v>196.39</v>
      </c>
      <c r="I1003" s="42">
        <f t="shared" si="86"/>
        <v>242.72</v>
      </c>
    </row>
    <row r="1004" spans="1:9" ht="16.899999999999999" customHeight="1" x14ac:dyDescent="0.25">
      <c r="A1004" s="35" t="s">
        <v>125</v>
      </c>
      <c r="B1004" s="41">
        <v>1</v>
      </c>
      <c r="C1004" s="41">
        <f t="shared" si="79"/>
        <v>560</v>
      </c>
      <c r="D1004" s="41">
        <v>495</v>
      </c>
      <c r="E1004" s="41">
        <v>65</v>
      </c>
      <c r="F1004" s="42">
        <v>827.47</v>
      </c>
      <c r="G1004" s="49">
        <f t="shared" si="80"/>
        <v>4.9549101796407191</v>
      </c>
      <c r="H1004" s="42">
        <f t="shared" si="81"/>
        <v>644.14</v>
      </c>
      <c r="I1004" s="42">
        <f t="shared" si="86"/>
        <v>796.09</v>
      </c>
    </row>
    <row r="1005" spans="1:9" ht="16.899999999999999" customHeight="1" x14ac:dyDescent="0.25">
      <c r="A1005" s="35" t="s">
        <v>125</v>
      </c>
      <c r="B1005" s="41">
        <v>1</v>
      </c>
      <c r="C1005" s="41">
        <f t="shared" si="79"/>
        <v>669</v>
      </c>
      <c r="D1005" s="41">
        <v>663</v>
      </c>
      <c r="E1005" s="41">
        <v>6</v>
      </c>
      <c r="F1005" s="42">
        <v>783.14</v>
      </c>
      <c r="G1005" s="49">
        <f t="shared" si="80"/>
        <v>4.6894610778443111</v>
      </c>
      <c r="H1005" s="42">
        <f t="shared" si="81"/>
        <v>56.27</v>
      </c>
      <c r="I1005" s="42">
        <f t="shared" si="86"/>
        <v>69.540000000000006</v>
      </c>
    </row>
    <row r="1006" spans="1:9" ht="16.899999999999999" customHeight="1" x14ac:dyDescent="0.25">
      <c r="A1006" s="35" t="s">
        <v>125</v>
      </c>
      <c r="B1006" s="41">
        <v>1</v>
      </c>
      <c r="C1006" s="41">
        <f t="shared" si="79"/>
        <v>667</v>
      </c>
      <c r="D1006" s="41">
        <v>663</v>
      </c>
      <c r="E1006" s="41">
        <v>4</v>
      </c>
      <c r="F1006" s="42">
        <v>742.17</v>
      </c>
      <c r="G1006" s="49">
        <f t="shared" si="80"/>
        <v>4.4441317365269457</v>
      </c>
      <c r="H1006" s="42">
        <f t="shared" si="81"/>
        <v>35.549999999999997</v>
      </c>
      <c r="I1006" s="42">
        <f t="shared" si="86"/>
        <v>43.94</v>
      </c>
    </row>
    <row r="1007" spans="1:9" ht="16.899999999999999" customHeight="1" x14ac:dyDescent="0.25">
      <c r="A1007" s="35" t="s">
        <v>125</v>
      </c>
      <c r="B1007" s="41">
        <v>1</v>
      </c>
      <c r="C1007" s="41">
        <f t="shared" si="79"/>
        <v>410</v>
      </c>
      <c r="D1007" s="41">
        <v>400</v>
      </c>
      <c r="E1007" s="41">
        <v>10</v>
      </c>
      <c r="F1007" s="42">
        <v>809.28</v>
      </c>
      <c r="G1007" s="49">
        <f t="shared" si="80"/>
        <v>4.8459880239520956</v>
      </c>
      <c r="H1007" s="42">
        <f t="shared" si="81"/>
        <v>96.92</v>
      </c>
      <c r="I1007" s="42">
        <f t="shared" si="86"/>
        <v>119.78</v>
      </c>
    </row>
    <row r="1008" spans="1:9" ht="16.899999999999999" customHeight="1" x14ac:dyDescent="0.25">
      <c r="A1008" s="35" t="s">
        <v>125</v>
      </c>
      <c r="B1008" s="41">
        <v>1</v>
      </c>
      <c r="C1008" s="41">
        <f t="shared" si="79"/>
        <v>671</v>
      </c>
      <c r="D1008" s="41">
        <v>663</v>
      </c>
      <c r="E1008" s="41">
        <v>8</v>
      </c>
      <c r="F1008" s="42">
        <v>739.48</v>
      </c>
      <c r="G1008" s="49">
        <f t="shared" si="80"/>
        <v>4.4280239520958089</v>
      </c>
      <c r="H1008" s="42">
        <f t="shared" si="81"/>
        <v>70.849999999999994</v>
      </c>
      <c r="I1008" s="42">
        <f t="shared" si="86"/>
        <v>87.56</v>
      </c>
    </row>
    <row r="1009" spans="1:9" ht="16.899999999999999" customHeight="1" x14ac:dyDescent="0.25">
      <c r="A1009" s="35" t="s">
        <v>125</v>
      </c>
      <c r="B1009" s="41">
        <v>1</v>
      </c>
      <c r="C1009" s="41">
        <f t="shared" si="79"/>
        <v>644</v>
      </c>
      <c r="D1009" s="41">
        <v>615</v>
      </c>
      <c r="E1009" s="41">
        <v>29</v>
      </c>
      <c r="F1009" s="42">
        <v>819.95</v>
      </c>
      <c r="G1009" s="49">
        <f t="shared" si="80"/>
        <v>4.909880239520958</v>
      </c>
      <c r="H1009" s="42">
        <f t="shared" si="81"/>
        <v>284.77</v>
      </c>
      <c r="I1009" s="48">
        <f>ROUND(H1009*1.2077,2)</f>
        <v>343.92</v>
      </c>
    </row>
    <row r="1010" spans="1:9" ht="16.899999999999999" customHeight="1" x14ac:dyDescent="0.25">
      <c r="A1010" s="35" t="s">
        <v>125</v>
      </c>
      <c r="B1010" s="41">
        <v>1</v>
      </c>
      <c r="C1010" s="41">
        <f t="shared" si="79"/>
        <v>368</v>
      </c>
      <c r="D1010" s="41">
        <v>320</v>
      </c>
      <c r="E1010" s="41">
        <v>48</v>
      </c>
      <c r="F1010" s="42">
        <v>823.1</v>
      </c>
      <c r="G1010" s="49">
        <f t="shared" si="80"/>
        <v>4.9287425149700601</v>
      </c>
      <c r="H1010" s="42">
        <f t="shared" si="81"/>
        <v>473.16</v>
      </c>
      <c r="I1010" s="42">
        <f>ROUND(H1010*1.2359,2)</f>
        <v>584.78</v>
      </c>
    </row>
    <row r="1011" spans="1:9" ht="16.899999999999999" customHeight="1" x14ac:dyDescent="0.25">
      <c r="A1011" s="35" t="s">
        <v>125</v>
      </c>
      <c r="B1011" s="41">
        <v>1</v>
      </c>
      <c r="C1011" s="41">
        <f t="shared" si="79"/>
        <v>639</v>
      </c>
      <c r="D1011" s="41">
        <v>631</v>
      </c>
      <c r="E1011" s="41">
        <v>8</v>
      </c>
      <c r="F1011" s="42">
        <v>736.1</v>
      </c>
      <c r="G1011" s="49">
        <f t="shared" si="80"/>
        <v>4.407784431137725</v>
      </c>
      <c r="H1011" s="42">
        <f t="shared" si="81"/>
        <v>70.52</v>
      </c>
      <c r="I1011" s="42">
        <f>ROUND(H1011*1.2359,2)</f>
        <v>87.16</v>
      </c>
    </row>
    <row r="1012" spans="1:9" ht="16.899999999999999" customHeight="1" x14ac:dyDescent="0.25">
      <c r="A1012" s="35" t="s">
        <v>125</v>
      </c>
      <c r="B1012" s="41">
        <v>1</v>
      </c>
      <c r="C1012" s="41">
        <f t="shared" si="79"/>
        <v>669</v>
      </c>
      <c r="D1012" s="41">
        <v>663</v>
      </c>
      <c r="E1012" s="41">
        <v>6</v>
      </c>
      <c r="F1012" s="42">
        <v>737.63</v>
      </c>
      <c r="G1012" s="49">
        <f t="shared" si="80"/>
        <v>4.4169461077844314</v>
      </c>
      <c r="H1012" s="42">
        <f t="shared" si="81"/>
        <v>53</v>
      </c>
      <c r="I1012" s="48">
        <f>ROUND(H1012*1.2077,2)</f>
        <v>64.010000000000005</v>
      </c>
    </row>
    <row r="1013" spans="1:9" ht="16.899999999999999" customHeight="1" x14ac:dyDescent="0.25">
      <c r="A1013" s="35" t="s">
        <v>125</v>
      </c>
      <c r="B1013" s="41">
        <v>1</v>
      </c>
      <c r="C1013" s="41">
        <f t="shared" si="79"/>
        <v>708</v>
      </c>
      <c r="D1013" s="41">
        <v>583</v>
      </c>
      <c r="E1013" s="41">
        <v>125</v>
      </c>
      <c r="F1013" s="42">
        <v>819.42</v>
      </c>
      <c r="G1013" s="49">
        <f t="shared" si="80"/>
        <v>4.9067065868263473</v>
      </c>
      <c r="H1013" s="42">
        <f t="shared" si="81"/>
        <v>1226.68</v>
      </c>
      <c r="I1013" s="42">
        <f>ROUND(H1013*1.2359,2)</f>
        <v>1516.05</v>
      </c>
    </row>
    <row r="1014" spans="1:9" ht="16.899999999999999" customHeight="1" x14ac:dyDescent="0.25">
      <c r="A1014" s="35" t="s">
        <v>125</v>
      </c>
      <c r="B1014" s="41">
        <v>1</v>
      </c>
      <c r="C1014" s="41">
        <f t="shared" si="79"/>
        <v>192</v>
      </c>
      <c r="D1014" s="41">
        <v>176</v>
      </c>
      <c r="E1014" s="41">
        <v>16</v>
      </c>
      <c r="F1014" s="42">
        <v>729.89</v>
      </c>
      <c r="G1014" s="49">
        <f t="shared" si="80"/>
        <v>4.3705988023952091</v>
      </c>
      <c r="H1014" s="42">
        <f t="shared" si="81"/>
        <v>139.86000000000001</v>
      </c>
      <c r="I1014" s="42">
        <f>ROUND(H1014*1.2359,2)</f>
        <v>172.85</v>
      </c>
    </row>
    <row r="1015" spans="1:9" ht="16.899999999999999" customHeight="1" x14ac:dyDescent="0.25">
      <c r="A1015" s="35" t="s">
        <v>125</v>
      </c>
      <c r="B1015" s="41">
        <v>1</v>
      </c>
      <c r="C1015" s="41">
        <f t="shared" si="79"/>
        <v>606</v>
      </c>
      <c r="D1015" s="41">
        <v>583</v>
      </c>
      <c r="E1015" s="41">
        <v>23</v>
      </c>
      <c r="F1015" s="42">
        <v>819.94</v>
      </c>
      <c r="G1015" s="49">
        <f t="shared" si="80"/>
        <v>4.9098203592814373</v>
      </c>
      <c r="H1015" s="42">
        <f t="shared" si="81"/>
        <v>225.85</v>
      </c>
      <c r="I1015" s="42">
        <f>ROUND(H1015*1.2359,2)</f>
        <v>279.13</v>
      </c>
    </row>
    <row r="1017" spans="1:9" x14ac:dyDescent="0.25">
      <c r="A1017" s="40" t="s">
        <v>148</v>
      </c>
    </row>
    <row r="1019" spans="1:9" x14ac:dyDescent="0.25">
      <c r="A1019" s="183" t="s">
        <v>149</v>
      </c>
      <c r="B1019" s="183"/>
    </row>
  </sheetData>
  <mergeCells count="13">
    <mergeCell ref="A1019:B1019"/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  <mergeCell ref="D9:D10"/>
    <mergeCell ref="E9:E10"/>
  </mergeCells>
  <pageMargins left="0.51181102362204722" right="0.31496062992125984" top="0.55118110236220474" bottom="0.35433070866141736" header="0.31496062992125984" footer="0.11811023622047245"/>
  <pageSetup paperSize="9" scale="73" fitToHeight="0" orientation="portrait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67AAC-E8C5-4617-8F9D-1ADA992FA78C}">
  <sheetPr>
    <tabColor theme="5" tint="0.59999389629810485"/>
  </sheetPr>
  <dimension ref="A1:I92"/>
  <sheetViews>
    <sheetView zoomScale="80" zoomScaleNormal="80" workbookViewId="0">
      <selection activeCell="A92" sqref="A92:B92"/>
    </sheetView>
  </sheetViews>
  <sheetFormatPr defaultColWidth="9.140625" defaultRowHeight="16.5" x14ac:dyDescent="0.25"/>
  <cols>
    <col min="1" max="1" width="68.7109375" style="2" customWidth="1"/>
    <col min="2" max="2" width="15.28515625" style="51" customWidth="1"/>
    <col min="3" max="3" width="14.5703125" style="2" customWidth="1"/>
    <col min="4" max="4" width="14.7109375" style="2" customWidth="1"/>
    <col min="5" max="5" width="18.42578125" style="52" customWidth="1"/>
    <col min="6" max="6" width="15.140625" style="2" customWidth="1"/>
    <col min="7" max="7" width="20.140625" style="53" customWidth="1"/>
    <col min="8" max="8" width="22.85546875" style="2" customWidth="1"/>
    <col min="9" max="9" width="23.5703125" style="2" customWidth="1"/>
    <col min="10" max="16384" width="9.140625" style="2"/>
  </cols>
  <sheetData>
    <row r="1" spans="1:9" x14ac:dyDescent="0.25">
      <c r="H1" s="189" t="s">
        <v>159</v>
      </c>
      <c r="I1" s="189"/>
    </row>
    <row r="2" spans="1:9" x14ac:dyDescent="0.25">
      <c r="H2" s="54"/>
      <c r="I2" s="54"/>
    </row>
    <row r="3" spans="1:9" s="3" customFormat="1" ht="39" customHeight="1" x14ac:dyDescent="0.25">
      <c r="A3" s="171" t="s">
        <v>140</v>
      </c>
      <c r="B3" s="171"/>
      <c r="C3" s="171"/>
      <c r="D3" s="171"/>
      <c r="E3" s="171"/>
      <c r="F3" s="171"/>
      <c r="G3" s="171"/>
      <c r="H3" s="171"/>
      <c r="I3" s="171"/>
    </row>
    <row r="5" spans="1:9" x14ac:dyDescent="0.25">
      <c r="A5" s="2" t="s">
        <v>152</v>
      </c>
    </row>
    <row r="6" spans="1:9" x14ac:dyDescent="0.25">
      <c r="A6" s="2" t="s">
        <v>153</v>
      </c>
    </row>
    <row r="7" spans="1:9" ht="14.25" customHeight="1" x14ac:dyDescent="0.25">
      <c r="E7" s="55"/>
      <c r="H7" s="56"/>
    </row>
    <row r="8" spans="1:9" ht="32.25" customHeight="1" x14ac:dyDescent="0.25">
      <c r="A8" s="186"/>
      <c r="B8" s="186" t="s">
        <v>0</v>
      </c>
      <c r="C8" s="187" t="s">
        <v>1</v>
      </c>
      <c r="D8" s="187"/>
      <c r="E8" s="187"/>
      <c r="F8" s="187" t="s">
        <v>144</v>
      </c>
      <c r="G8" s="187" t="s">
        <v>151</v>
      </c>
      <c r="H8" s="187" t="s">
        <v>2</v>
      </c>
      <c r="I8" s="188" t="s">
        <v>3</v>
      </c>
    </row>
    <row r="9" spans="1:9" ht="26.25" customHeight="1" x14ac:dyDescent="0.25">
      <c r="A9" s="186"/>
      <c r="B9" s="186"/>
      <c r="C9" s="187" t="s">
        <v>143</v>
      </c>
      <c r="D9" s="187" t="s">
        <v>142</v>
      </c>
      <c r="E9" s="187" t="s">
        <v>4</v>
      </c>
      <c r="F9" s="187"/>
      <c r="G9" s="187"/>
      <c r="H9" s="187"/>
      <c r="I9" s="188"/>
    </row>
    <row r="10" spans="1:9" ht="36.75" customHeight="1" x14ac:dyDescent="0.25">
      <c r="A10" s="186"/>
      <c r="B10" s="186"/>
      <c r="C10" s="187"/>
      <c r="D10" s="187"/>
      <c r="E10" s="187"/>
      <c r="F10" s="187"/>
      <c r="G10" s="187"/>
      <c r="H10" s="187"/>
      <c r="I10" s="188"/>
    </row>
    <row r="11" spans="1:9" x14ac:dyDescent="0.25">
      <c r="A11" s="37">
        <v>1</v>
      </c>
      <c r="B11" s="37">
        <v>2</v>
      </c>
      <c r="C11" s="37" t="s">
        <v>26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  <c r="I11" s="37" t="s">
        <v>141</v>
      </c>
    </row>
    <row r="12" spans="1:9" s="3" customFormat="1" x14ac:dyDescent="0.25">
      <c r="A12" s="61" t="s">
        <v>5</v>
      </c>
      <c r="B12" s="73">
        <f>B13+B22+B36+B63+B75</f>
        <v>60</v>
      </c>
      <c r="C12" s="73"/>
      <c r="D12" s="73"/>
      <c r="E12" s="73">
        <f>E13+E22+E36+E63+E75</f>
        <v>1455</v>
      </c>
      <c r="F12" s="67"/>
      <c r="G12" s="67"/>
      <c r="H12" s="67">
        <f>H13+H22+H36+H63+H75</f>
        <v>21097.52</v>
      </c>
      <c r="I12" s="67">
        <f>I13+I22+I36+I63+I75</f>
        <v>26030.240000000002</v>
      </c>
    </row>
    <row r="13" spans="1:9" x14ac:dyDescent="0.25">
      <c r="A13" s="62" t="s">
        <v>16</v>
      </c>
      <c r="B13" s="74">
        <f>B14+B17+B20</f>
        <v>5</v>
      </c>
      <c r="C13" s="74"/>
      <c r="D13" s="74"/>
      <c r="E13" s="74">
        <f>E14+E17+E20</f>
        <v>140</v>
      </c>
      <c r="F13" s="71"/>
      <c r="G13" s="71"/>
      <c r="H13" s="71">
        <f>H14+H17+H20</f>
        <v>2854.9599999999996</v>
      </c>
      <c r="I13" s="71">
        <f t="shared" ref="I13" si="0">I14+I17+I20</f>
        <v>3528.4400000000005</v>
      </c>
    </row>
    <row r="14" spans="1:9" x14ac:dyDescent="0.25">
      <c r="A14" s="63" t="s">
        <v>49</v>
      </c>
      <c r="B14" s="75">
        <f>SUM(B15:B16)</f>
        <v>2</v>
      </c>
      <c r="C14" s="75">
        <f>SUM(C15:C16)</f>
        <v>144</v>
      </c>
      <c r="D14" s="75">
        <f>SUM(D15:D16)</f>
        <v>72</v>
      </c>
      <c r="E14" s="75">
        <f>SUM(E15:E16)</f>
        <v>72</v>
      </c>
      <c r="F14" s="72"/>
      <c r="G14" s="72"/>
      <c r="H14" s="72">
        <f>SUM(H15:H16)</f>
        <v>1943.2</v>
      </c>
      <c r="I14" s="72">
        <f>SUM(I15:I16)</f>
        <v>2401.6000000000004</v>
      </c>
    </row>
    <row r="15" spans="1:9" x14ac:dyDescent="0.25">
      <c r="A15" s="64" t="s">
        <v>12</v>
      </c>
      <c r="B15" s="70">
        <v>1</v>
      </c>
      <c r="C15" s="70">
        <f t="shared" ref="C15:C16" si="1">D15+E15</f>
        <v>80</v>
      </c>
      <c r="D15" s="70">
        <v>40</v>
      </c>
      <c r="E15" s="70">
        <v>40</v>
      </c>
      <c r="F15" s="68">
        <v>2200.66</v>
      </c>
      <c r="G15" s="68">
        <f>F15/154</f>
        <v>14.29</v>
      </c>
      <c r="H15" s="68">
        <f t="shared" ref="H15:H16" si="2">ROUND(E15*G15*2,2)</f>
        <v>1143.2</v>
      </c>
      <c r="I15" s="68">
        <f t="shared" ref="I15:I16" si="3">ROUND(H15*1.2359,2)</f>
        <v>1412.88</v>
      </c>
    </row>
    <row r="16" spans="1:9" x14ac:dyDescent="0.25">
      <c r="A16" s="64" t="s">
        <v>11</v>
      </c>
      <c r="B16" s="70">
        <v>1</v>
      </c>
      <c r="C16" s="70">
        <f t="shared" si="1"/>
        <v>64</v>
      </c>
      <c r="D16" s="70">
        <v>32</v>
      </c>
      <c r="E16" s="70">
        <v>32</v>
      </c>
      <c r="F16" s="68">
        <v>1925</v>
      </c>
      <c r="G16" s="68">
        <f t="shared" ref="G16:G19" si="4">F16/154</f>
        <v>12.5</v>
      </c>
      <c r="H16" s="68">
        <f t="shared" si="2"/>
        <v>800</v>
      </c>
      <c r="I16" s="68">
        <f t="shared" si="3"/>
        <v>988.72</v>
      </c>
    </row>
    <row r="17" spans="1:9" ht="33" x14ac:dyDescent="0.25">
      <c r="A17" s="63" t="s">
        <v>107</v>
      </c>
      <c r="B17" s="75">
        <f>SUM(B18:B19)</f>
        <v>2</v>
      </c>
      <c r="C17" s="75"/>
      <c r="D17" s="75"/>
      <c r="E17" s="75">
        <f>SUM(E18:E19)</f>
        <v>50</v>
      </c>
      <c r="F17" s="68"/>
      <c r="G17" s="68"/>
      <c r="H17" s="72">
        <f>SUM(H18:H19)</f>
        <v>719.54</v>
      </c>
      <c r="I17" s="72">
        <f>SUM(I18:I19)</f>
        <v>889.28000000000009</v>
      </c>
    </row>
    <row r="18" spans="1:9" s="3" customFormat="1" x14ac:dyDescent="0.25">
      <c r="A18" s="65" t="s">
        <v>7</v>
      </c>
      <c r="B18" s="69">
        <v>1</v>
      </c>
      <c r="C18" s="69">
        <f t="shared" ref="C18:C19" si="5">D18+E18</f>
        <v>145</v>
      </c>
      <c r="D18" s="70">
        <v>97</v>
      </c>
      <c r="E18" s="70">
        <v>48</v>
      </c>
      <c r="F18" s="68">
        <v>1107.26</v>
      </c>
      <c r="G18" s="68">
        <f t="shared" si="4"/>
        <v>7.1899999999999995</v>
      </c>
      <c r="H18" s="68">
        <f t="shared" ref="H18:H19" si="6">ROUND(E18*G18*2,2)</f>
        <v>690.24</v>
      </c>
      <c r="I18" s="68">
        <f t="shared" ref="I18:I19" si="7">ROUND(H18*1.2359,2)</f>
        <v>853.07</v>
      </c>
    </row>
    <row r="19" spans="1:9" s="3" customFormat="1" x14ac:dyDescent="0.25">
      <c r="A19" s="65" t="s">
        <v>7</v>
      </c>
      <c r="B19" s="69">
        <v>1</v>
      </c>
      <c r="C19" s="69">
        <f t="shared" si="5"/>
        <v>130</v>
      </c>
      <c r="D19" s="70">
        <v>128</v>
      </c>
      <c r="E19" s="70">
        <v>2</v>
      </c>
      <c r="F19" s="68">
        <v>1128.02</v>
      </c>
      <c r="G19" s="68">
        <f t="shared" si="4"/>
        <v>7.3248051948051947</v>
      </c>
      <c r="H19" s="68">
        <f t="shared" si="6"/>
        <v>29.3</v>
      </c>
      <c r="I19" s="68">
        <f t="shared" si="7"/>
        <v>36.21</v>
      </c>
    </row>
    <row r="20" spans="1:9" s="3" customFormat="1" ht="33" x14ac:dyDescent="0.25">
      <c r="A20" s="66" t="s">
        <v>154</v>
      </c>
      <c r="B20" s="75">
        <f>SUM(B21:B21)</f>
        <v>1</v>
      </c>
      <c r="C20" s="75"/>
      <c r="D20" s="75"/>
      <c r="E20" s="75">
        <f>SUM(E21:E21)</f>
        <v>18</v>
      </c>
      <c r="F20" s="68"/>
      <c r="G20" s="72"/>
      <c r="H20" s="72">
        <f>SUM(H21:H21)</f>
        <v>192.22</v>
      </c>
      <c r="I20" s="72">
        <f>SUM(I21:I21)</f>
        <v>237.56</v>
      </c>
    </row>
    <row r="21" spans="1:9" s="3" customFormat="1" x14ac:dyDescent="0.25">
      <c r="A21" s="65" t="s">
        <v>6</v>
      </c>
      <c r="B21" s="69">
        <v>1</v>
      </c>
      <c r="C21" s="69">
        <f t="shared" ref="C21" si="8">D21+E21</f>
        <v>190</v>
      </c>
      <c r="D21" s="70">
        <v>172</v>
      </c>
      <c r="E21" s="70">
        <v>18</v>
      </c>
      <c r="F21" s="68">
        <v>939.75</v>
      </c>
      <c r="G21" s="68">
        <f>F21/176</f>
        <v>5.3394886363636367</v>
      </c>
      <c r="H21" s="68">
        <f t="shared" ref="H21" si="9">ROUND(E21*G21*2,2)</f>
        <v>192.22</v>
      </c>
      <c r="I21" s="68">
        <f t="shared" ref="I21" si="10">ROUND(H21*1.2359,2)</f>
        <v>237.56</v>
      </c>
    </row>
    <row r="22" spans="1:9" x14ac:dyDescent="0.25">
      <c r="A22" s="62" t="s">
        <v>17</v>
      </c>
      <c r="B22" s="74">
        <f>B23+B25+B32</f>
        <v>10</v>
      </c>
      <c r="C22" s="74"/>
      <c r="D22" s="74"/>
      <c r="E22" s="74">
        <f t="shared" ref="E22" si="11">E23+E25+E32</f>
        <v>249</v>
      </c>
      <c r="F22" s="71"/>
      <c r="G22" s="71"/>
      <c r="H22" s="71">
        <f>H23+H25+H32</f>
        <v>3855.2799999999997</v>
      </c>
      <c r="I22" s="71">
        <f>I23+I25+I32</f>
        <v>4742.96</v>
      </c>
    </row>
    <row r="23" spans="1:9" s="3" customFormat="1" x14ac:dyDescent="0.25">
      <c r="A23" s="63" t="s">
        <v>49</v>
      </c>
      <c r="B23" s="75">
        <f>SUM(B24:B24)</f>
        <v>1</v>
      </c>
      <c r="C23" s="75"/>
      <c r="D23" s="75"/>
      <c r="E23" s="75">
        <f>SUM(E24:E24)</f>
        <v>30</v>
      </c>
      <c r="F23" s="72"/>
      <c r="G23" s="72"/>
      <c r="H23" s="72">
        <f>SUM(H24:H24)</f>
        <v>772.18</v>
      </c>
      <c r="I23" s="72">
        <f>SUM(I24:I24)</f>
        <v>932.56</v>
      </c>
    </row>
    <row r="24" spans="1:9" s="3" customFormat="1" x14ac:dyDescent="0.25">
      <c r="A24" s="65" t="s">
        <v>8</v>
      </c>
      <c r="B24" s="69">
        <v>1</v>
      </c>
      <c r="C24" s="69">
        <f t="shared" ref="C24" si="12">D24+E24</f>
        <v>184</v>
      </c>
      <c r="D24" s="70">
        <v>154</v>
      </c>
      <c r="E24" s="70">
        <v>30</v>
      </c>
      <c r="F24" s="68">
        <v>1981.93</v>
      </c>
      <c r="G24" s="68">
        <f>F24/154</f>
        <v>12.869675324675326</v>
      </c>
      <c r="H24" s="68">
        <f t="shared" ref="H24" si="13">ROUND(E24*G24*2,2)</f>
        <v>772.18</v>
      </c>
      <c r="I24" s="77">
        <f>ROUND(H24*1.2077,2)</f>
        <v>932.56</v>
      </c>
    </row>
    <row r="25" spans="1:9" s="3" customFormat="1" ht="33" x14ac:dyDescent="0.25">
      <c r="A25" s="63" t="s">
        <v>107</v>
      </c>
      <c r="B25" s="75">
        <f>SUM(B26:B31)</f>
        <v>6</v>
      </c>
      <c r="C25" s="75"/>
      <c r="D25" s="75"/>
      <c r="E25" s="75">
        <f t="shared" ref="E25:I25" si="14">SUM(E26:E31)</f>
        <v>163</v>
      </c>
      <c r="F25" s="68"/>
      <c r="G25" s="68"/>
      <c r="H25" s="72">
        <f>SUM(H26:H31)</f>
        <v>2501.19</v>
      </c>
      <c r="I25" s="72">
        <f t="shared" si="14"/>
        <v>3091.2200000000003</v>
      </c>
    </row>
    <row r="26" spans="1:9" s="3" customFormat="1" x14ac:dyDescent="0.25">
      <c r="A26" s="65" t="s">
        <v>13</v>
      </c>
      <c r="B26" s="69">
        <v>1</v>
      </c>
      <c r="C26" s="69">
        <f t="shared" ref="C26:C35" si="15">D26+E26</f>
        <v>180</v>
      </c>
      <c r="D26" s="70">
        <v>154</v>
      </c>
      <c r="E26" s="70">
        <v>26</v>
      </c>
      <c r="F26" s="68">
        <v>1444.27</v>
      </c>
      <c r="G26" s="68">
        <f t="shared" ref="G26:G35" si="16">F26/154</f>
        <v>9.3783766233766226</v>
      </c>
      <c r="H26" s="68">
        <f>ROUND(E26*G26*2,2)</f>
        <v>487.68</v>
      </c>
      <c r="I26" s="68">
        <f>ROUND(H26*1.2359,2)</f>
        <v>602.72</v>
      </c>
    </row>
    <row r="27" spans="1:9" s="3" customFormat="1" x14ac:dyDescent="0.25">
      <c r="A27" s="65" t="s">
        <v>10</v>
      </c>
      <c r="B27" s="69">
        <v>1</v>
      </c>
      <c r="C27" s="69">
        <f t="shared" si="15"/>
        <v>184</v>
      </c>
      <c r="D27" s="70">
        <v>154</v>
      </c>
      <c r="E27" s="70">
        <v>30</v>
      </c>
      <c r="F27" s="68">
        <v>1220</v>
      </c>
      <c r="G27" s="68">
        <f t="shared" si="16"/>
        <v>7.9220779220779223</v>
      </c>
      <c r="H27" s="68">
        <f t="shared" ref="H27:H35" si="17">ROUND(E27*G27*2,2)</f>
        <v>475.32</v>
      </c>
      <c r="I27" s="68">
        <f t="shared" ref="I27:I35" si="18">ROUND(H27*1.2359,2)</f>
        <v>587.45000000000005</v>
      </c>
    </row>
    <row r="28" spans="1:9" s="3" customFormat="1" x14ac:dyDescent="0.25">
      <c r="A28" s="65" t="s">
        <v>7</v>
      </c>
      <c r="B28" s="69">
        <v>1</v>
      </c>
      <c r="C28" s="69">
        <f t="shared" si="15"/>
        <v>180</v>
      </c>
      <c r="D28" s="70">
        <v>154</v>
      </c>
      <c r="E28" s="70">
        <v>26</v>
      </c>
      <c r="F28" s="68">
        <v>1106.92</v>
      </c>
      <c r="G28" s="68">
        <f t="shared" si="16"/>
        <v>7.1877922077922083</v>
      </c>
      <c r="H28" s="68">
        <f t="shared" si="17"/>
        <v>373.77</v>
      </c>
      <c r="I28" s="68">
        <f t="shared" si="18"/>
        <v>461.94</v>
      </c>
    </row>
    <row r="29" spans="1:9" s="3" customFormat="1" x14ac:dyDescent="0.25">
      <c r="A29" s="65" t="s">
        <v>7</v>
      </c>
      <c r="B29" s="70">
        <v>1</v>
      </c>
      <c r="C29" s="70">
        <f t="shared" si="15"/>
        <v>128</v>
      </c>
      <c r="D29" s="70">
        <v>120</v>
      </c>
      <c r="E29" s="70">
        <v>8</v>
      </c>
      <c r="F29" s="68">
        <v>1106.92</v>
      </c>
      <c r="G29" s="68">
        <f t="shared" si="16"/>
        <v>7.1877922077922083</v>
      </c>
      <c r="H29" s="68">
        <f t="shared" si="17"/>
        <v>115</v>
      </c>
      <c r="I29" s="68">
        <f t="shared" si="18"/>
        <v>142.13</v>
      </c>
    </row>
    <row r="30" spans="1:9" s="3" customFormat="1" x14ac:dyDescent="0.25">
      <c r="A30" s="65" t="s">
        <v>7</v>
      </c>
      <c r="B30" s="70">
        <v>1</v>
      </c>
      <c r="C30" s="70">
        <f t="shared" si="15"/>
        <v>146</v>
      </c>
      <c r="D30" s="70">
        <v>108</v>
      </c>
      <c r="E30" s="70">
        <v>38</v>
      </c>
      <c r="F30" s="68">
        <v>1106.92</v>
      </c>
      <c r="G30" s="68">
        <f t="shared" si="16"/>
        <v>7.1877922077922083</v>
      </c>
      <c r="H30" s="68">
        <f t="shared" si="17"/>
        <v>546.27</v>
      </c>
      <c r="I30" s="68">
        <f t="shared" si="18"/>
        <v>675.14</v>
      </c>
    </row>
    <row r="31" spans="1:9" s="3" customFormat="1" x14ac:dyDescent="0.25">
      <c r="A31" s="65" t="s">
        <v>7</v>
      </c>
      <c r="B31" s="70">
        <v>1</v>
      </c>
      <c r="C31" s="70">
        <f t="shared" si="15"/>
        <v>189</v>
      </c>
      <c r="D31" s="70">
        <v>154</v>
      </c>
      <c r="E31" s="70">
        <v>35</v>
      </c>
      <c r="F31" s="68">
        <v>1106.92</v>
      </c>
      <c r="G31" s="68">
        <f t="shared" si="16"/>
        <v>7.1877922077922083</v>
      </c>
      <c r="H31" s="68">
        <f t="shared" si="17"/>
        <v>503.15</v>
      </c>
      <c r="I31" s="68">
        <f t="shared" si="18"/>
        <v>621.84</v>
      </c>
    </row>
    <row r="32" spans="1:9" s="3" customFormat="1" ht="33" x14ac:dyDescent="0.25">
      <c r="A32" s="66" t="s">
        <v>154</v>
      </c>
      <c r="B32" s="75">
        <f>SUM(B33:B35)</f>
        <v>3</v>
      </c>
      <c r="C32" s="75"/>
      <c r="D32" s="75"/>
      <c r="E32" s="75">
        <f t="shared" ref="E32" si="19">SUM(E33:E35)</f>
        <v>56</v>
      </c>
      <c r="F32" s="68"/>
      <c r="G32" s="68"/>
      <c r="H32" s="72">
        <f>SUM(H33:H35)</f>
        <v>581.91</v>
      </c>
      <c r="I32" s="72">
        <f>SUM(I33:I35)</f>
        <v>719.18000000000006</v>
      </c>
    </row>
    <row r="33" spans="1:9" s="3" customFormat="1" x14ac:dyDescent="0.25">
      <c r="A33" s="65" t="s">
        <v>6</v>
      </c>
      <c r="B33" s="70">
        <v>1</v>
      </c>
      <c r="C33" s="70">
        <f t="shared" si="15"/>
        <v>187</v>
      </c>
      <c r="D33" s="70">
        <v>154</v>
      </c>
      <c r="E33" s="70">
        <v>33</v>
      </c>
      <c r="F33" s="68">
        <v>801.2</v>
      </c>
      <c r="G33" s="68">
        <f t="shared" si="16"/>
        <v>5.2025974025974033</v>
      </c>
      <c r="H33" s="68">
        <f t="shared" si="17"/>
        <v>343.37</v>
      </c>
      <c r="I33" s="68">
        <f t="shared" si="18"/>
        <v>424.37</v>
      </c>
    </row>
    <row r="34" spans="1:9" s="3" customFormat="1" x14ac:dyDescent="0.25">
      <c r="A34" s="65" t="s">
        <v>6</v>
      </c>
      <c r="B34" s="69">
        <v>1</v>
      </c>
      <c r="C34" s="69">
        <f t="shared" si="15"/>
        <v>22</v>
      </c>
      <c r="D34" s="70">
        <v>11</v>
      </c>
      <c r="E34" s="70">
        <v>11</v>
      </c>
      <c r="F34" s="68">
        <v>795.76</v>
      </c>
      <c r="G34" s="68">
        <f t="shared" si="16"/>
        <v>5.167272727272727</v>
      </c>
      <c r="H34" s="68">
        <f t="shared" si="17"/>
        <v>113.68</v>
      </c>
      <c r="I34" s="68">
        <f t="shared" si="18"/>
        <v>140.5</v>
      </c>
    </row>
    <row r="35" spans="1:9" s="3" customFormat="1" x14ac:dyDescent="0.25">
      <c r="A35" s="65" t="s">
        <v>6</v>
      </c>
      <c r="B35" s="69">
        <v>1</v>
      </c>
      <c r="C35" s="69">
        <f t="shared" si="15"/>
        <v>134</v>
      </c>
      <c r="D35" s="70">
        <v>122</v>
      </c>
      <c r="E35" s="70">
        <v>12</v>
      </c>
      <c r="F35" s="68">
        <v>801.2</v>
      </c>
      <c r="G35" s="68">
        <f t="shared" si="16"/>
        <v>5.2025974025974033</v>
      </c>
      <c r="H35" s="68">
        <f t="shared" si="17"/>
        <v>124.86</v>
      </c>
      <c r="I35" s="68">
        <f t="shared" si="18"/>
        <v>154.31</v>
      </c>
    </row>
    <row r="36" spans="1:9" s="3" customFormat="1" x14ac:dyDescent="0.25">
      <c r="A36" s="62" t="s">
        <v>155</v>
      </c>
      <c r="B36" s="74">
        <f>B37+B39+B58</f>
        <v>23</v>
      </c>
      <c r="C36" s="74"/>
      <c r="D36" s="74"/>
      <c r="E36" s="74">
        <f t="shared" ref="E36:I36" si="20">E37+E39+E58</f>
        <v>645</v>
      </c>
      <c r="F36" s="71"/>
      <c r="G36" s="71"/>
      <c r="H36" s="71">
        <f t="shared" si="20"/>
        <v>9137.84</v>
      </c>
      <c r="I36" s="71">
        <f t="shared" si="20"/>
        <v>11293.470000000001</v>
      </c>
    </row>
    <row r="37" spans="1:9" s="3" customFormat="1" x14ac:dyDescent="0.25">
      <c r="A37" s="63" t="s">
        <v>49</v>
      </c>
      <c r="B37" s="75">
        <f>SUM(B38:B38)</f>
        <v>1</v>
      </c>
      <c r="C37" s="75"/>
      <c r="D37" s="75"/>
      <c r="E37" s="75">
        <f t="shared" ref="E37:I37" si="21">SUM(E38:E38)</f>
        <v>88</v>
      </c>
      <c r="F37" s="72"/>
      <c r="G37" s="72"/>
      <c r="H37" s="72">
        <f t="shared" si="21"/>
        <v>1879.52</v>
      </c>
      <c r="I37" s="72">
        <f t="shared" si="21"/>
        <v>2322.9</v>
      </c>
    </row>
    <row r="38" spans="1:9" s="3" customFormat="1" x14ac:dyDescent="0.25">
      <c r="A38" s="65" t="s">
        <v>14</v>
      </c>
      <c r="B38" s="69">
        <v>1</v>
      </c>
      <c r="C38" s="69">
        <f t="shared" ref="C38" si="22">D38+E38</f>
        <v>176</v>
      </c>
      <c r="D38" s="70">
        <v>88</v>
      </c>
      <c r="E38" s="70">
        <v>88</v>
      </c>
      <c r="F38" s="68">
        <v>1879.52</v>
      </c>
      <c r="G38" s="68">
        <f>F38/176</f>
        <v>10.67909090909091</v>
      </c>
      <c r="H38" s="68">
        <f t="shared" ref="H38" si="23">ROUND(E38*G38*2,2)</f>
        <v>1879.52</v>
      </c>
      <c r="I38" s="68">
        <f t="shared" ref="I38" si="24">ROUND(H38*1.2359,2)</f>
        <v>2322.9</v>
      </c>
    </row>
    <row r="39" spans="1:9" s="3" customFormat="1" ht="33" x14ac:dyDescent="0.25">
      <c r="A39" s="63" t="s">
        <v>107</v>
      </c>
      <c r="B39" s="75">
        <f>SUM(B40:B57)</f>
        <v>18</v>
      </c>
      <c r="C39" s="75"/>
      <c r="D39" s="75"/>
      <c r="E39" s="75">
        <f t="shared" ref="E39:I39" si="25">SUM(E40:E57)</f>
        <v>375</v>
      </c>
      <c r="F39" s="72"/>
      <c r="G39" s="72"/>
      <c r="H39" s="72">
        <f t="shared" si="25"/>
        <v>5378.91</v>
      </c>
      <c r="I39" s="72">
        <f t="shared" si="25"/>
        <v>6647.8100000000013</v>
      </c>
    </row>
    <row r="40" spans="1:9" s="3" customFormat="1" x14ac:dyDescent="0.25">
      <c r="A40" s="65" t="s">
        <v>10</v>
      </c>
      <c r="B40" s="69">
        <v>1</v>
      </c>
      <c r="C40" s="69">
        <f t="shared" ref="C40:C62" si="26">D40+E40</f>
        <v>100</v>
      </c>
      <c r="D40" s="70">
        <v>92</v>
      </c>
      <c r="E40" s="70">
        <v>8</v>
      </c>
      <c r="F40" s="68">
        <v>1220</v>
      </c>
      <c r="G40" s="68">
        <f>F40/154</f>
        <v>7.9220779220779223</v>
      </c>
      <c r="H40" s="68">
        <f>ROUND(E40*G40*2,2)</f>
        <v>126.75</v>
      </c>
      <c r="I40" s="68">
        <f>ROUND(H40*1.2359,2)</f>
        <v>156.65</v>
      </c>
    </row>
    <row r="41" spans="1:9" s="3" customFormat="1" x14ac:dyDescent="0.25">
      <c r="A41" s="65" t="s">
        <v>7</v>
      </c>
      <c r="B41" s="69">
        <v>1</v>
      </c>
      <c r="C41" s="69">
        <f t="shared" si="26"/>
        <v>16</v>
      </c>
      <c r="D41" s="70">
        <v>8</v>
      </c>
      <c r="E41" s="70">
        <v>8</v>
      </c>
      <c r="F41" s="68">
        <v>1106.92</v>
      </c>
      <c r="G41" s="68">
        <f t="shared" ref="G41:G56" si="27">F41/154</f>
        <v>7.1877922077922083</v>
      </c>
      <c r="H41" s="68">
        <f t="shared" ref="H41:H57" si="28">ROUND(E41*G41*2,2)</f>
        <v>115</v>
      </c>
      <c r="I41" s="68">
        <f t="shared" ref="I41:I57" si="29">ROUND(H41*1.2359,2)</f>
        <v>142.13</v>
      </c>
    </row>
    <row r="42" spans="1:9" s="3" customFormat="1" x14ac:dyDescent="0.25">
      <c r="A42" s="65" t="s">
        <v>7</v>
      </c>
      <c r="B42" s="69">
        <v>1</v>
      </c>
      <c r="C42" s="69">
        <f t="shared" si="26"/>
        <v>16</v>
      </c>
      <c r="D42" s="70">
        <v>8</v>
      </c>
      <c r="E42" s="70">
        <v>8</v>
      </c>
      <c r="F42" s="68">
        <v>1106.92</v>
      </c>
      <c r="G42" s="68">
        <f t="shared" si="27"/>
        <v>7.1877922077922083</v>
      </c>
      <c r="H42" s="68">
        <f t="shared" si="28"/>
        <v>115</v>
      </c>
      <c r="I42" s="68">
        <f t="shared" si="29"/>
        <v>142.13</v>
      </c>
    </row>
    <row r="43" spans="1:9" s="3" customFormat="1" x14ac:dyDescent="0.25">
      <c r="A43" s="65" t="s">
        <v>7</v>
      </c>
      <c r="B43" s="70">
        <v>1</v>
      </c>
      <c r="C43" s="70">
        <f t="shared" si="26"/>
        <v>16</v>
      </c>
      <c r="D43" s="70">
        <v>8</v>
      </c>
      <c r="E43" s="70">
        <v>8</v>
      </c>
      <c r="F43" s="68">
        <v>1106.92</v>
      </c>
      <c r="G43" s="68">
        <f t="shared" si="27"/>
        <v>7.1877922077922083</v>
      </c>
      <c r="H43" s="68">
        <f t="shared" si="28"/>
        <v>115</v>
      </c>
      <c r="I43" s="68">
        <f t="shared" si="29"/>
        <v>142.13</v>
      </c>
    </row>
    <row r="44" spans="1:9" s="3" customFormat="1" x14ac:dyDescent="0.25">
      <c r="A44" s="65" t="s">
        <v>7</v>
      </c>
      <c r="B44" s="70">
        <v>1</v>
      </c>
      <c r="C44" s="70">
        <f t="shared" si="26"/>
        <v>32</v>
      </c>
      <c r="D44" s="70">
        <v>16</v>
      </c>
      <c r="E44" s="70">
        <v>16</v>
      </c>
      <c r="F44" s="68">
        <v>1106.92</v>
      </c>
      <c r="G44" s="68">
        <f t="shared" si="27"/>
        <v>7.1877922077922083</v>
      </c>
      <c r="H44" s="68">
        <f t="shared" si="28"/>
        <v>230.01</v>
      </c>
      <c r="I44" s="68">
        <f t="shared" si="29"/>
        <v>284.27</v>
      </c>
    </row>
    <row r="45" spans="1:9" s="3" customFormat="1" x14ac:dyDescent="0.25">
      <c r="A45" s="65" t="s">
        <v>7</v>
      </c>
      <c r="B45" s="70">
        <v>1</v>
      </c>
      <c r="C45" s="70">
        <f t="shared" si="26"/>
        <v>180</v>
      </c>
      <c r="D45" s="70">
        <v>154</v>
      </c>
      <c r="E45" s="70">
        <v>26</v>
      </c>
      <c r="F45" s="68">
        <v>1106.92</v>
      </c>
      <c r="G45" s="68">
        <f t="shared" si="27"/>
        <v>7.1877922077922083</v>
      </c>
      <c r="H45" s="68">
        <f t="shared" si="28"/>
        <v>373.77</v>
      </c>
      <c r="I45" s="68">
        <f t="shared" si="29"/>
        <v>461.94</v>
      </c>
    </row>
    <row r="46" spans="1:9" s="3" customFormat="1" x14ac:dyDescent="0.25">
      <c r="A46" s="65" t="s">
        <v>7</v>
      </c>
      <c r="B46" s="70">
        <v>1</v>
      </c>
      <c r="C46" s="70">
        <f t="shared" si="26"/>
        <v>16</v>
      </c>
      <c r="D46" s="70">
        <v>8</v>
      </c>
      <c r="E46" s="70">
        <v>8</v>
      </c>
      <c r="F46" s="68">
        <v>1106.92</v>
      </c>
      <c r="G46" s="68">
        <f t="shared" si="27"/>
        <v>7.1877922077922083</v>
      </c>
      <c r="H46" s="68">
        <f t="shared" si="28"/>
        <v>115</v>
      </c>
      <c r="I46" s="68">
        <f t="shared" si="29"/>
        <v>142.13</v>
      </c>
    </row>
    <row r="47" spans="1:9" s="3" customFormat="1" x14ac:dyDescent="0.25">
      <c r="A47" s="65" t="s">
        <v>7</v>
      </c>
      <c r="B47" s="70">
        <v>1</v>
      </c>
      <c r="C47" s="70">
        <f t="shared" si="26"/>
        <v>186</v>
      </c>
      <c r="D47" s="70">
        <v>154</v>
      </c>
      <c r="E47" s="70">
        <v>32</v>
      </c>
      <c r="F47" s="68">
        <v>1050</v>
      </c>
      <c r="G47" s="68">
        <f t="shared" si="27"/>
        <v>6.8181818181818183</v>
      </c>
      <c r="H47" s="68">
        <f t="shared" si="28"/>
        <v>436.36</v>
      </c>
      <c r="I47" s="68">
        <f t="shared" si="29"/>
        <v>539.29999999999995</v>
      </c>
    </row>
    <row r="48" spans="1:9" s="3" customFormat="1" x14ac:dyDescent="0.25">
      <c r="A48" s="65" t="s">
        <v>7</v>
      </c>
      <c r="B48" s="70">
        <v>1</v>
      </c>
      <c r="C48" s="70">
        <f t="shared" si="26"/>
        <v>182</v>
      </c>
      <c r="D48" s="70">
        <v>154</v>
      </c>
      <c r="E48" s="70">
        <v>28</v>
      </c>
      <c r="F48" s="68">
        <v>1106.92</v>
      </c>
      <c r="G48" s="68">
        <f t="shared" si="27"/>
        <v>7.1877922077922083</v>
      </c>
      <c r="H48" s="68">
        <f t="shared" si="28"/>
        <v>402.52</v>
      </c>
      <c r="I48" s="68">
        <f t="shared" si="29"/>
        <v>497.47</v>
      </c>
    </row>
    <row r="49" spans="1:9" s="3" customFormat="1" x14ac:dyDescent="0.25">
      <c r="A49" s="65" t="s">
        <v>7</v>
      </c>
      <c r="B49" s="70">
        <v>1</v>
      </c>
      <c r="C49" s="70">
        <f t="shared" si="26"/>
        <v>215</v>
      </c>
      <c r="D49" s="70">
        <v>154</v>
      </c>
      <c r="E49" s="70">
        <v>61</v>
      </c>
      <c r="F49" s="68">
        <v>1106.92</v>
      </c>
      <c r="G49" s="68">
        <f t="shared" si="27"/>
        <v>7.1877922077922083</v>
      </c>
      <c r="H49" s="68">
        <f t="shared" si="28"/>
        <v>876.91</v>
      </c>
      <c r="I49" s="68">
        <f t="shared" si="29"/>
        <v>1083.77</v>
      </c>
    </row>
    <row r="50" spans="1:9" s="3" customFormat="1" x14ac:dyDescent="0.25">
      <c r="A50" s="65" t="s">
        <v>7</v>
      </c>
      <c r="B50" s="70">
        <v>1</v>
      </c>
      <c r="C50" s="70">
        <f t="shared" si="26"/>
        <v>191</v>
      </c>
      <c r="D50" s="70">
        <v>154</v>
      </c>
      <c r="E50" s="70">
        <v>37</v>
      </c>
      <c r="F50" s="68">
        <v>1106.92</v>
      </c>
      <c r="G50" s="68">
        <f t="shared" si="27"/>
        <v>7.1877922077922083</v>
      </c>
      <c r="H50" s="68">
        <f t="shared" si="28"/>
        <v>531.9</v>
      </c>
      <c r="I50" s="68">
        <f t="shared" si="29"/>
        <v>657.38</v>
      </c>
    </row>
    <row r="51" spans="1:9" s="3" customFormat="1" x14ac:dyDescent="0.25">
      <c r="A51" s="65" t="s">
        <v>7</v>
      </c>
      <c r="B51" s="70">
        <v>1</v>
      </c>
      <c r="C51" s="70">
        <f t="shared" si="26"/>
        <v>135</v>
      </c>
      <c r="D51" s="70">
        <v>120</v>
      </c>
      <c r="E51" s="70">
        <v>15</v>
      </c>
      <c r="F51" s="68">
        <v>1106.92</v>
      </c>
      <c r="G51" s="68">
        <f t="shared" si="27"/>
        <v>7.1877922077922083</v>
      </c>
      <c r="H51" s="68">
        <f t="shared" si="28"/>
        <v>215.63</v>
      </c>
      <c r="I51" s="68">
        <f t="shared" si="29"/>
        <v>266.5</v>
      </c>
    </row>
    <row r="52" spans="1:9" s="3" customFormat="1" x14ac:dyDescent="0.25">
      <c r="A52" s="65" t="s">
        <v>15</v>
      </c>
      <c r="B52" s="70">
        <v>1</v>
      </c>
      <c r="C52" s="70">
        <f t="shared" si="26"/>
        <v>16</v>
      </c>
      <c r="D52" s="70">
        <v>8</v>
      </c>
      <c r="E52" s="70">
        <v>8</v>
      </c>
      <c r="F52" s="68">
        <v>1106.92</v>
      </c>
      <c r="G52" s="68">
        <f t="shared" si="27"/>
        <v>7.1877922077922083</v>
      </c>
      <c r="H52" s="68">
        <f t="shared" si="28"/>
        <v>115</v>
      </c>
      <c r="I52" s="68">
        <f t="shared" si="29"/>
        <v>142.13</v>
      </c>
    </row>
    <row r="53" spans="1:9" s="3" customFormat="1" x14ac:dyDescent="0.25">
      <c r="A53" s="65" t="s">
        <v>15</v>
      </c>
      <c r="B53" s="70">
        <v>1</v>
      </c>
      <c r="C53" s="70">
        <f t="shared" si="26"/>
        <v>88</v>
      </c>
      <c r="D53" s="70">
        <v>72</v>
      </c>
      <c r="E53" s="70">
        <v>16</v>
      </c>
      <c r="F53" s="68">
        <v>1106.92</v>
      </c>
      <c r="G53" s="68">
        <f t="shared" si="27"/>
        <v>7.1877922077922083</v>
      </c>
      <c r="H53" s="68">
        <f t="shared" si="28"/>
        <v>230.01</v>
      </c>
      <c r="I53" s="68">
        <f t="shared" si="29"/>
        <v>284.27</v>
      </c>
    </row>
    <row r="54" spans="1:9" s="3" customFormat="1" x14ac:dyDescent="0.25">
      <c r="A54" s="65" t="s">
        <v>15</v>
      </c>
      <c r="B54" s="70">
        <v>1</v>
      </c>
      <c r="C54" s="70">
        <f t="shared" si="26"/>
        <v>48</v>
      </c>
      <c r="D54" s="70">
        <v>24</v>
      </c>
      <c r="E54" s="70">
        <v>24</v>
      </c>
      <c r="F54" s="68">
        <v>1106.92</v>
      </c>
      <c r="G54" s="68">
        <f t="shared" si="27"/>
        <v>7.1877922077922083</v>
      </c>
      <c r="H54" s="68">
        <f t="shared" si="28"/>
        <v>345.01</v>
      </c>
      <c r="I54" s="68">
        <f t="shared" si="29"/>
        <v>426.4</v>
      </c>
    </row>
    <row r="55" spans="1:9" s="3" customFormat="1" x14ac:dyDescent="0.25">
      <c r="A55" s="65" t="s">
        <v>15</v>
      </c>
      <c r="B55" s="70">
        <v>1</v>
      </c>
      <c r="C55" s="70">
        <f t="shared" si="26"/>
        <v>32</v>
      </c>
      <c r="D55" s="70">
        <v>16</v>
      </c>
      <c r="E55" s="70">
        <v>16</v>
      </c>
      <c r="F55" s="68">
        <v>1106.92</v>
      </c>
      <c r="G55" s="68">
        <f t="shared" si="27"/>
        <v>7.1877922077922083</v>
      </c>
      <c r="H55" s="68">
        <f t="shared" si="28"/>
        <v>230.01</v>
      </c>
      <c r="I55" s="68">
        <f t="shared" si="29"/>
        <v>284.27</v>
      </c>
    </row>
    <row r="56" spans="1:9" s="3" customFormat="1" x14ac:dyDescent="0.25">
      <c r="A56" s="65" t="s">
        <v>15</v>
      </c>
      <c r="B56" s="70">
        <v>1</v>
      </c>
      <c r="C56" s="70">
        <f t="shared" si="26"/>
        <v>80</v>
      </c>
      <c r="D56" s="70">
        <v>40</v>
      </c>
      <c r="E56" s="70">
        <v>40</v>
      </c>
      <c r="F56" s="68">
        <v>1106.92</v>
      </c>
      <c r="G56" s="68">
        <f t="shared" si="27"/>
        <v>7.1877922077922083</v>
      </c>
      <c r="H56" s="68">
        <f t="shared" si="28"/>
        <v>575.02</v>
      </c>
      <c r="I56" s="68">
        <f t="shared" si="29"/>
        <v>710.67</v>
      </c>
    </row>
    <row r="57" spans="1:9" s="3" customFormat="1" x14ac:dyDescent="0.25">
      <c r="A57" s="65" t="s">
        <v>15</v>
      </c>
      <c r="B57" s="70">
        <v>1</v>
      </c>
      <c r="C57" s="70">
        <f t="shared" si="26"/>
        <v>112</v>
      </c>
      <c r="D57" s="70">
        <v>96</v>
      </c>
      <c r="E57" s="70">
        <v>16</v>
      </c>
      <c r="F57" s="68">
        <v>1106.92</v>
      </c>
      <c r="G57" s="68">
        <f>F57/154</f>
        <v>7.1877922077922083</v>
      </c>
      <c r="H57" s="68">
        <f t="shared" si="28"/>
        <v>230.01</v>
      </c>
      <c r="I57" s="68">
        <f t="shared" si="29"/>
        <v>284.27</v>
      </c>
    </row>
    <row r="58" spans="1:9" s="3" customFormat="1" ht="33" x14ac:dyDescent="0.25">
      <c r="A58" s="66" t="s">
        <v>154</v>
      </c>
      <c r="B58" s="75">
        <f>SUM(B59:B62)</f>
        <v>4</v>
      </c>
      <c r="C58" s="75"/>
      <c r="D58" s="75"/>
      <c r="E58" s="75">
        <f t="shared" ref="E58:I58" si="30">SUM(E59:E62)</f>
        <v>182</v>
      </c>
      <c r="F58" s="72"/>
      <c r="G58" s="72"/>
      <c r="H58" s="72">
        <f t="shared" si="30"/>
        <v>1879.4099999999999</v>
      </c>
      <c r="I58" s="72">
        <f t="shared" si="30"/>
        <v>2322.7599999999998</v>
      </c>
    </row>
    <row r="59" spans="1:9" s="3" customFormat="1" x14ac:dyDescent="0.25">
      <c r="A59" s="65" t="s">
        <v>6</v>
      </c>
      <c r="B59" s="70">
        <v>1</v>
      </c>
      <c r="C59" s="70">
        <f t="shared" si="26"/>
        <v>207</v>
      </c>
      <c r="D59" s="70">
        <v>154</v>
      </c>
      <c r="E59" s="70">
        <v>53</v>
      </c>
      <c r="F59" s="68">
        <v>801.2</v>
      </c>
      <c r="G59" s="68">
        <f>F59/154</f>
        <v>5.2025974025974033</v>
      </c>
      <c r="H59" s="68">
        <f t="shared" ref="H59:H62" si="31">ROUND(E59*G59*2,2)</f>
        <v>551.48</v>
      </c>
      <c r="I59" s="68">
        <f t="shared" ref="I59:I62" si="32">ROUND(H59*1.2359,2)</f>
        <v>681.57</v>
      </c>
    </row>
    <row r="60" spans="1:9" s="3" customFormat="1" x14ac:dyDescent="0.25">
      <c r="A60" s="65" t="s">
        <v>6</v>
      </c>
      <c r="B60" s="70">
        <v>1</v>
      </c>
      <c r="C60" s="70">
        <f t="shared" si="26"/>
        <v>205</v>
      </c>
      <c r="D60" s="70">
        <v>154</v>
      </c>
      <c r="E60" s="70">
        <v>51</v>
      </c>
      <c r="F60" s="68">
        <v>801.2</v>
      </c>
      <c r="G60" s="68">
        <f t="shared" ref="G60:G61" si="33">F60/154</f>
        <v>5.2025974025974033</v>
      </c>
      <c r="H60" s="68">
        <f t="shared" si="31"/>
        <v>530.66</v>
      </c>
      <c r="I60" s="68">
        <f t="shared" si="32"/>
        <v>655.84</v>
      </c>
    </row>
    <row r="61" spans="1:9" s="3" customFormat="1" x14ac:dyDescent="0.25">
      <c r="A61" s="65" t="s">
        <v>6</v>
      </c>
      <c r="B61" s="70">
        <v>1</v>
      </c>
      <c r="C61" s="70">
        <f t="shared" si="26"/>
        <v>221</v>
      </c>
      <c r="D61" s="70">
        <v>154</v>
      </c>
      <c r="E61" s="70">
        <v>67</v>
      </c>
      <c r="F61" s="68">
        <v>801.2</v>
      </c>
      <c r="G61" s="68">
        <f t="shared" si="33"/>
        <v>5.2025974025974033</v>
      </c>
      <c r="H61" s="68">
        <f t="shared" si="31"/>
        <v>697.15</v>
      </c>
      <c r="I61" s="68">
        <f t="shared" si="32"/>
        <v>861.61</v>
      </c>
    </row>
    <row r="62" spans="1:9" s="3" customFormat="1" x14ac:dyDescent="0.25">
      <c r="A62" s="65" t="s">
        <v>6</v>
      </c>
      <c r="B62" s="70">
        <v>1</v>
      </c>
      <c r="C62" s="70">
        <f t="shared" si="26"/>
        <v>183</v>
      </c>
      <c r="D62" s="70">
        <v>172</v>
      </c>
      <c r="E62" s="70">
        <v>11</v>
      </c>
      <c r="F62" s="68">
        <v>800.96</v>
      </c>
      <c r="G62" s="68">
        <f>F62/176</f>
        <v>4.5509090909090908</v>
      </c>
      <c r="H62" s="68">
        <f t="shared" si="31"/>
        <v>100.12</v>
      </c>
      <c r="I62" s="68">
        <f t="shared" si="32"/>
        <v>123.74</v>
      </c>
    </row>
    <row r="63" spans="1:9" x14ac:dyDescent="0.25">
      <c r="A63" s="62" t="s">
        <v>156</v>
      </c>
      <c r="B63" s="74">
        <f>B64+B70</f>
        <v>9</v>
      </c>
      <c r="C63" s="74"/>
      <c r="D63" s="74"/>
      <c r="E63" s="74">
        <f t="shared" ref="E63:I63" si="34">E64+E70</f>
        <v>107</v>
      </c>
      <c r="F63" s="71"/>
      <c r="G63" s="71"/>
      <c r="H63" s="71">
        <f t="shared" si="34"/>
        <v>1212.5999999999999</v>
      </c>
      <c r="I63" s="71">
        <f t="shared" si="34"/>
        <v>1486.53</v>
      </c>
    </row>
    <row r="64" spans="1:9" ht="33" x14ac:dyDescent="0.25">
      <c r="A64" s="63" t="s">
        <v>107</v>
      </c>
      <c r="B64" s="75">
        <f>SUM(B65:B69)</f>
        <v>5</v>
      </c>
      <c r="C64" s="75"/>
      <c r="D64" s="75"/>
      <c r="E64" s="75">
        <f t="shared" ref="E64:I64" si="35">SUM(E65:E69)</f>
        <v>25</v>
      </c>
      <c r="F64" s="72"/>
      <c r="G64" s="72"/>
      <c r="H64" s="72">
        <f t="shared" si="35"/>
        <v>359.38</v>
      </c>
      <c r="I64" s="72">
        <f t="shared" si="35"/>
        <v>443.77</v>
      </c>
    </row>
    <row r="65" spans="1:9" x14ac:dyDescent="0.25">
      <c r="A65" s="65" t="s">
        <v>7</v>
      </c>
      <c r="B65" s="70">
        <v>1</v>
      </c>
      <c r="C65" s="70">
        <f t="shared" ref="C65:C90" si="36">D65+E65</f>
        <v>160</v>
      </c>
      <c r="D65" s="70">
        <v>154</v>
      </c>
      <c r="E65" s="70">
        <v>6</v>
      </c>
      <c r="F65" s="68">
        <v>1106.92</v>
      </c>
      <c r="G65" s="68">
        <f>F65/154</f>
        <v>7.1877922077922083</v>
      </c>
      <c r="H65" s="68">
        <f t="shared" ref="H65:H84" si="37">ROUND(E65*G65*2,2)</f>
        <v>86.25</v>
      </c>
      <c r="I65" s="68">
        <f t="shared" ref="I65:I84" si="38">ROUND(H65*1.2359,2)</f>
        <v>106.6</v>
      </c>
    </row>
    <row r="66" spans="1:9" x14ac:dyDescent="0.25">
      <c r="A66" s="65" t="s">
        <v>7</v>
      </c>
      <c r="B66" s="70">
        <v>1</v>
      </c>
      <c r="C66" s="70">
        <f t="shared" si="36"/>
        <v>160</v>
      </c>
      <c r="D66" s="70">
        <v>154</v>
      </c>
      <c r="E66" s="70">
        <v>6</v>
      </c>
      <c r="F66" s="68">
        <v>1106.92</v>
      </c>
      <c r="G66" s="68">
        <f t="shared" ref="G66:G69" si="39">F66/154</f>
        <v>7.1877922077922083</v>
      </c>
      <c r="H66" s="68">
        <f t="shared" si="37"/>
        <v>86.25</v>
      </c>
      <c r="I66" s="68">
        <f t="shared" si="38"/>
        <v>106.6</v>
      </c>
    </row>
    <row r="67" spans="1:9" x14ac:dyDescent="0.25">
      <c r="A67" s="65" t="s">
        <v>7</v>
      </c>
      <c r="B67" s="70">
        <v>1</v>
      </c>
      <c r="C67" s="70">
        <f t="shared" si="36"/>
        <v>9</v>
      </c>
      <c r="D67" s="70">
        <v>8</v>
      </c>
      <c r="E67" s="70">
        <v>1</v>
      </c>
      <c r="F67" s="68">
        <v>1106.92</v>
      </c>
      <c r="G67" s="68">
        <f t="shared" si="39"/>
        <v>7.1877922077922083</v>
      </c>
      <c r="H67" s="68">
        <f t="shared" si="37"/>
        <v>14.38</v>
      </c>
      <c r="I67" s="77">
        <f>ROUND(H67*1.2077,2)</f>
        <v>17.37</v>
      </c>
    </row>
    <row r="68" spans="1:9" x14ac:dyDescent="0.25">
      <c r="A68" s="65" t="s">
        <v>7</v>
      </c>
      <c r="B68" s="70">
        <v>1</v>
      </c>
      <c r="C68" s="70">
        <f t="shared" si="36"/>
        <v>126</v>
      </c>
      <c r="D68" s="70">
        <v>120</v>
      </c>
      <c r="E68" s="70">
        <v>6</v>
      </c>
      <c r="F68" s="68">
        <v>1106.92</v>
      </c>
      <c r="G68" s="68">
        <f t="shared" si="39"/>
        <v>7.1877922077922083</v>
      </c>
      <c r="H68" s="68">
        <f t="shared" si="37"/>
        <v>86.25</v>
      </c>
      <c r="I68" s="68">
        <f t="shared" si="38"/>
        <v>106.6</v>
      </c>
    </row>
    <row r="69" spans="1:9" x14ac:dyDescent="0.25">
      <c r="A69" s="65" t="s">
        <v>7</v>
      </c>
      <c r="B69" s="70">
        <v>1</v>
      </c>
      <c r="C69" s="70">
        <f t="shared" si="36"/>
        <v>160</v>
      </c>
      <c r="D69" s="70">
        <v>154</v>
      </c>
      <c r="E69" s="70">
        <v>6</v>
      </c>
      <c r="F69" s="68">
        <v>1106.92</v>
      </c>
      <c r="G69" s="68">
        <f t="shared" si="39"/>
        <v>7.1877922077922083</v>
      </c>
      <c r="H69" s="68">
        <f t="shared" si="37"/>
        <v>86.25</v>
      </c>
      <c r="I69" s="68">
        <f t="shared" si="38"/>
        <v>106.6</v>
      </c>
    </row>
    <row r="70" spans="1:9" s="3" customFormat="1" ht="33" x14ac:dyDescent="0.25">
      <c r="A70" s="66" t="s">
        <v>154</v>
      </c>
      <c r="B70" s="75">
        <f>SUM(B71:B74)</f>
        <v>4</v>
      </c>
      <c r="C70" s="75"/>
      <c r="D70" s="75"/>
      <c r="E70" s="75">
        <f t="shared" ref="E70:I70" si="40">SUM(E71:E74)</f>
        <v>82</v>
      </c>
      <c r="F70" s="72"/>
      <c r="G70" s="72"/>
      <c r="H70" s="72">
        <f t="shared" si="40"/>
        <v>853.22</v>
      </c>
      <c r="I70" s="72">
        <f t="shared" si="40"/>
        <v>1042.76</v>
      </c>
    </row>
    <row r="71" spans="1:9" x14ac:dyDescent="0.25">
      <c r="A71" s="65" t="s">
        <v>6</v>
      </c>
      <c r="B71" s="70">
        <v>1</v>
      </c>
      <c r="C71" s="70">
        <f t="shared" si="36"/>
        <v>164</v>
      </c>
      <c r="D71" s="70">
        <v>154</v>
      </c>
      <c r="E71" s="70">
        <v>10</v>
      </c>
      <c r="F71" s="68">
        <v>801.2</v>
      </c>
      <c r="G71" s="68">
        <f>F71/154</f>
        <v>5.2025974025974033</v>
      </c>
      <c r="H71" s="68">
        <f t="shared" ref="H71:H74" si="41">ROUND(E71*G71*2,2)</f>
        <v>104.05</v>
      </c>
      <c r="I71" s="77">
        <f>ROUND(H71*1.2077,2)</f>
        <v>125.66</v>
      </c>
    </row>
    <row r="72" spans="1:9" x14ac:dyDescent="0.25">
      <c r="A72" s="65" t="s">
        <v>6</v>
      </c>
      <c r="B72" s="70">
        <v>1</v>
      </c>
      <c r="C72" s="70">
        <f t="shared" si="36"/>
        <v>178</v>
      </c>
      <c r="D72" s="70">
        <v>154</v>
      </c>
      <c r="E72" s="70">
        <v>24</v>
      </c>
      <c r="F72" s="68">
        <v>801.2</v>
      </c>
      <c r="G72" s="68">
        <f t="shared" ref="G72:G74" si="42">F72/154</f>
        <v>5.2025974025974033</v>
      </c>
      <c r="H72" s="68">
        <f t="shared" si="41"/>
        <v>249.72</v>
      </c>
      <c r="I72" s="68">
        <f t="shared" ref="I72:I74" si="43">ROUND(H72*1.2359,2)</f>
        <v>308.63</v>
      </c>
    </row>
    <row r="73" spans="1:9" x14ac:dyDescent="0.25">
      <c r="A73" s="65" t="s">
        <v>6</v>
      </c>
      <c r="B73" s="70">
        <v>1</v>
      </c>
      <c r="C73" s="70">
        <f t="shared" si="36"/>
        <v>184</v>
      </c>
      <c r="D73" s="70">
        <v>154</v>
      </c>
      <c r="E73" s="70">
        <v>30</v>
      </c>
      <c r="F73" s="68">
        <v>801.2</v>
      </c>
      <c r="G73" s="68">
        <f t="shared" si="42"/>
        <v>5.2025974025974033</v>
      </c>
      <c r="H73" s="68">
        <f t="shared" si="41"/>
        <v>312.16000000000003</v>
      </c>
      <c r="I73" s="77">
        <f>ROUND(H73*1.2077,2)</f>
        <v>377</v>
      </c>
    </row>
    <row r="74" spans="1:9" x14ac:dyDescent="0.25">
      <c r="A74" s="65" t="s">
        <v>6</v>
      </c>
      <c r="B74" s="70">
        <v>1</v>
      </c>
      <c r="C74" s="70">
        <f t="shared" si="36"/>
        <v>172</v>
      </c>
      <c r="D74" s="70">
        <v>154</v>
      </c>
      <c r="E74" s="70">
        <v>18</v>
      </c>
      <c r="F74" s="68">
        <v>801.2</v>
      </c>
      <c r="G74" s="68">
        <f t="shared" si="42"/>
        <v>5.2025974025974033</v>
      </c>
      <c r="H74" s="68">
        <f t="shared" si="41"/>
        <v>187.29</v>
      </c>
      <c r="I74" s="68">
        <f t="shared" si="43"/>
        <v>231.47</v>
      </c>
    </row>
    <row r="75" spans="1:9" ht="33" x14ac:dyDescent="0.25">
      <c r="A75" s="62" t="s">
        <v>157</v>
      </c>
      <c r="B75" s="74">
        <f>B76+B85</f>
        <v>13</v>
      </c>
      <c r="C75" s="74"/>
      <c r="D75" s="74"/>
      <c r="E75" s="74">
        <f t="shared" ref="E75:I75" si="44">E76+E85</f>
        <v>314</v>
      </c>
      <c r="F75" s="71"/>
      <c r="G75" s="71"/>
      <c r="H75" s="71">
        <f t="shared" si="44"/>
        <v>4036.84</v>
      </c>
      <c r="I75" s="71">
        <f t="shared" si="44"/>
        <v>4978.84</v>
      </c>
    </row>
    <row r="76" spans="1:9" ht="33" x14ac:dyDescent="0.25">
      <c r="A76" s="63" t="s">
        <v>107</v>
      </c>
      <c r="B76" s="75">
        <f>SUM(B77:B84)</f>
        <v>8</v>
      </c>
      <c r="C76" s="75"/>
      <c r="D76" s="75"/>
      <c r="E76" s="75">
        <f t="shared" ref="E76:I76" si="45">SUM(E77:E84)</f>
        <v>197</v>
      </c>
      <c r="F76" s="72"/>
      <c r="G76" s="72"/>
      <c r="H76" s="72">
        <f t="shared" si="45"/>
        <v>2819.4400000000005</v>
      </c>
      <c r="I76" s="72">
        <f t="shared" si="45"/>
        <v>3484.54</v>
      </c>
    </row>
    <row r="77" spans="1:9" x14ac:dyDescent="0.25">
      <c r="A77" s="65" t="s">
        <v>7</v>
      </c>
      <c r="B77" s="70">
        <v>1</v>
      </c>
      <c r="C77" s="70">
        <f t="shared" si="36"/>
        <v>189</v>
      </c>
      <c r="D77" s="70">
        <v>154</v>
      </c>
      <c r="E77" s="70">
        <v>35</v>
      </c>
      <c r="F77" s="68">
        <v>1106.92</v>
      </c>
      <c r="G77" s="68">
        <f>F77/154</f>
        <v>7.1877922077922083</v>
      </c>
      <c r="H77" s="68">
        <f t="shared" ref="H77:H79" si="46">ROUND(E77*G77*2,2)</f>
        <v>503.15</v>
      </c>
      <c r="I77" s="68">
        <f t="shared" ref="I77:I79" si="47">ROUND(H77*1.2359,2)</f>
        <v>621.84</v>
      </c>
    </row>
    <row r="78" spans="1:9" x14ac:dyDescent="0.25">
      <c r="A78" s="65" t="s">
        <v>7</v>
      </c>
      <c r="B78" s="70">
        <v>1</v>
      </c>
      <c r="C78" s="70">
        <f t="shared" si="36"/>
        <v>188</v>
      </c>
      <c r="D78" s="70">
        <v>154</v>
      </c>
      <c r="E78" s="70">
        <v>34</v>
      </c>
      <c r="F78" s="68">
        <v>1106.92</v>
      </c>
      <c r="G78" s="68">
        <f t="shared" ref="G78:G84" si="48">F78/154</f>
        <v>7.1877922077922083</v>
      </c>
      <c r="H78" s="68">
        <f t="shared" si="46"/>
        <v>488.77</v>
      </c>
      <c r="I78" s="68">
        <f t="shared" si="47"/>
        <v>604.07000000000005</v>
      </c>
    </row>
    <row r="79" spans="1:9" x14ac:dyDescent="0.25">
      <c r="A79" s="65" t="s">
        <v>7</v>
      </c>
      <c r="B79" s="70">
        <v>1</v>
      </c>
      <c r="C79" s="70">
        <f t="shared" si="36"/>
        <v>166</v>
      </c>
      <c r="D79" s="70">
        <v>154</v>
      </c>
      <c r="E79" s="70">
        <v>12</v>
      </c>
      <c r="F79" s="68">
        <v>1106.92</v>
      </c>
      <c r="G79" s="68">
        <f t="shared" si="48"/>
        <v>7.1877922077922083</v>
      </c>
      <c r="H79" s="68">
        <f t="shared" si="46"/>
        <v>172.51</v>
      </c>
      <c r="I79" s="68">
        <f t="shared" si="47"/>
        <v>213.21</v>
      </c>
    </row>
    <row r="80" spans="1:9" x14ac:dyDescent="0.25">
      <c r="A80" s="65" t="s">
        <v>7</v>
      </c>
      <c r="B80" s="70">
        <v>1</v>
      </c>
      <c r="C80" s="70">
        <f t="shared" si="36"/>
        <v>138</v>
      </c>
      <c r="D80" s="70">
        <v>125</v>
      </c>
      <c r="E80" s="70">
        <v>13</v>
      </c>
      <c r="F80" s="68">
        <v>1106.92</v>
      </c>
      <c r="G80" s="68">
        <f t="shared" si="48"/>
        <v>7.1877922077922083</v>
      </c>
      <c r="H80" s="68">
        <f t="shared" si="37"/>
        <v>186.88</v>
      </c>
      <c r="I80" s="68">
        <f t="shared" si="38"/>
        <v>230.96</v>
      </c>
    </row>
    <row r="81" spans="1:9" x14ac:dyDescent="0.25">
      <c r="A81" s="65" t="s">
        <v>7</v>
      </c>
      <c r="B81" s="70">
        <v>1</v>
      </c>
      <c r="C81" s="70">
        <f t="shared" si="36"/>
        <v>168</v>
      </c>
      <c r="D81" s="70">
        <v>133</v>
      </c>
      <c r="E81" s="70">
        <v>35</v>
      </c>
      <c r="F81" s="68">
        <v>1106.92</v>
      </c>
      <c r="G81" s="68">
        <f t="shared" si="48"/>
        <v>7.1877922077922083</v>
      </c>
      <c r="H81" s="68">
        <f t="shared" si="37"/>
        <v>503.15</v>
      </c>
      <c r="I81" s="68">
        <f t="shared" si="38"/>
        <v>621.84</v>
      </c>
    </row>
    <row r="82" spans="1:9" x14ac:dyDescent="0.25">
      <c r="A82" s="65" t="s">
        <v>7</v>
      </c>
      <c r="B82" s="70">
        <v>1</v>
      </c>
      <c r="C82" s="70">
        <f t="shared" si="36"/>
        <v>88</v>
      </c>
      <c r="D82" s="70">
        <v>72</v>
      </c>
      <c r="E82" s="70">
        <v>16</v>
      </c>
      <c r="F82" s="68">
        <v>1106.92</v>
      </c>
      <c r="G82" s="68">
        <f t="shared" si="48"/>
        <v>7.1877922077922083</v>
      </c>
      <c r="H82" s="68">
        <f t="shared" si="37"/>
        <v>230.01</v>
      </c>
      <c r="I82" s="68">
        <f t="shared" si="38"/>
        <v>284.27</v>
      </c>
    </row>
    <row r="83" spans="1:9" x14ac:dyDescent="0.25">
      <c r="A83" s="65" t="s">
        <v>7</v>
      </c>
      <c r="B83" s="70">
        <v>1</v>
      </c>
      <c r="C83" s="70">
        <f t="shared" si="36"/>
        <v>189</v>
      </c>
      <c r="D83" s="70">
        <v>154</v>
      </c>
      <c r="E83" s="70">
        <v>35</v>
      </c>
      <c r="F83" s="68">
        <v>1106.92</v>
      </c>
      <c r="G83" s="68">
        <f t="shared" si="48"/>
        <v>7.1877922077922083</v>
      </c>
      <c r="H83" s="68">
        <f t="shared" si="37"/>
        <v>503.15</v>
      </c>
      <c r="I83" s="68">
        <f t="shared" si="38"/>
        <v>621.84</v>
      </c>
    </row>
    <row r="84" spans="1:9" x14ac:dyDescent="0.25">
      <c r="A84" s="65" t="s">
        <v>7</v>
      </c>
      <c r="B84" s="70">
        <v>1</v>
      </c>
      <c r="C84" s="70">
        <f t="shared" si="36"/>
        <v>171</v>
      </c>
      <c r="D84" s="70">
        <v>154</v>
      </c>
      <c r="E84" s="70">
        <v>17</v>
      </c>
      <c r="F84" s="68">
        <v>1050</v>
      </c>
      <c r="G84" s="68">
        <f t="shared" si="48"/>
        <v>6.8181818181818183</v>
      </c>
      <c r="H84" s="68">
        <f t="shared" si="37"/>
        <v>231.82</v>
      </c>
      <c r="I84" s="68">
        <f t="shared" si="38"/>
        <v>286.51</v>
      </c>
    </row>
    <row r="85" spans="1:9" s="3" customFormat="1" ht="33" x14ac:dyDescent="0.25">
      <c r="A85" s="66" t="s">
        <v>154</v>
      </c>
      <c r="B85" s="75">
        <f>SUM(B86:B90)</f>
        <v>5</v>
      </c>
      <c r="C85" s="75"/>
      <c r="D85" s="75"/>
      <c r="E85" s="75">
        <f t="shared" ref="E85:I85" si="49">SUM(E86:E90)</f>
        <v>117</v>
      </c>
      <c r="F85" s="72"/>
      <c r="G85" s="72"/>
      <c r="H85" s="72">
        <f t="shared" si="49"/>
        <v>1217.3999999999999</v>
      </c>
      <c r="I85" s="72">
        <f t="shared" si="49"/>
        <v>1494.3</v>
      </c>
    </row>
    <row r="86" spans="1:9" x14ac:dyDescent="0.25">
      <c r="A86" s="65" t="s">
        <v>6</v>
      </c>
      <c r="B86" s="70">
        <v>1</v>
      </c>
      <c r="C86" s="70">
        <f t="shared" si="36"/>
        <v>149</v>
      </c>
      <c r="D86" s="70">
        <v>120</v>
      </c>
      <c r="E86" s="70">
        <v>29</v>
      </c>
      <c r="F86" s="68">
        <v>801.2</v>
      </c>
      <c r="G86" s="68">
        <f>F86/154</f>
        <v>5.2025974025974033</v>
      </c>
      <c r="H86" s="68">
        <f t="shared" ref="H86:H90" si="50">ROUND(E86*G86*2,2)</f>
        <v>301.75</v>
      </c>
      <c r="I86" s="68">
        <f t="shared" ref="I86:I90" si="51">ROUND(H86*1.2359,2)</f>
        <v>372.93</v>
      </c>
    </row>
    <row r="87" spans="1:9" x14ac:dyDescent="0.25">
      <c r="A87" s="65" t="s">
        <v>6</v>
      </c>
      <c r="B87" s="70">
        <v>1</v>
      </c>
      <c r="C87" s="70">
        <f t="shared" si="36"/>
        <v>170</v>
      </c>
      <c r="D87" s="70">
        <v>154</v>
      </c>
      <c r="E87" s="70">
        <v>16</v>
      </c>
      <c r="F87" s="68">
        <v>801.2</v>
      </c>
      <c r="G87" s="68">
        <f t="shared" ref="G87:G90" si="52">F87/154</f>
        <v>5.2025974025974033</v>
      </c>
      <c r="H87" s="68">
        <f t="shared" si="50"/>
        <v>166.48</v>
      </c>
      <c r="I87" s="68">
        <f t="shared" si="51"/>
        <v>205.75</v>
      </c>
    </row>
    <row r="88" spans="1:9" x14ac:dyDescent="0.25">
      <c r="A88" s="65" t="s">
        <v>6</v>
      </c>
      <c r="B88" s="70">
        <v>1</v>
      </c>
      <c r="C88" s="70">
        <f t="shared" si="36"/>
        <v>189</v>
      </c>
      <c r="D88" s="70">
        <v>154</v>
      </c>
      <c r="E88" s="70">
        <v>35</v>
      </c>
      <c r="F88" s="68">
        <v>801.2</v>
      </c>
      <c r="G88" s="68">
        <f t="shared" si="52"/>
        <v>5.2025974025974033</v>
      </c>
      <c r="H88" s="68">
        <f t="shared" si="50"/>
        <v>364.18</v>
      </c>
      <c r="I88" s="77">
        <f>ROUND(H88*1.2077,2)</f>
        <v>439.82</v>
      </c>
    </row>
    <row r="89" spans="1:9" x14ac:dyDescent="0.25">
      <c r="A89" s="65" t="s">
        <v>6</v>
      </c>
      <c r="B89" s="70">
        <v>1</v>
      </c>
      <c r="C89" s="70">
        <f t="shared" si="36"/>
        <v>179</v>
      </c>
      <c r="D89" s="70">
        <v>154</v>
      </c>
      <c r="E89" s="70">
        <v>25</v>
      </c>
      <c r="F89" s="68">
        <v>801.2</v>
      </c>
      <c r="G89" s="68">
        <f t="shared" si="52"/>
        <v>5.2025974025974033</v>
      </c>
      <c r="H89" s="68">
        <f t="shared" si="50"/>
        <v>260.13</v>
      </c>
      <c r="I89" s="68">
        <f t="shared" si="51"/>
        <v>321.49</v>
      </c>
    </row>
    <row r="90" spans="1:9" x14ac:dyDescent="0.25">
      <c r="A90" s="65" t="s">
        <v>6</v>
      </c>
      <c r="B90" s="70">
        <v>1</v>
      </c>
      <c r="C90" s="70">
        <f t="shared" si="36"/>
        <v>166</v>
      </c>
      <c r="D90" s="70">
        <v>154</v>
      </c>
      <c r="E90" s="70">
        <v>12</v>
      </c>
      <c r="F90" s="68">
        <v>801.2</v>
      </c>
      <c r="G90" s="68">
        <f t="shared" si="52"/>
        <v>5.2025974025974033</v>
      </c>
      <c r="H90" s="68">
        <f t="shared" si="50"/>
        <v>124.86</v>
      </c>
      <c r="I90" s="68">
        <f t="shared" si="51"/>
        <v>154.31</v>
      </c>
    </row>
    <row r="91" spans="1:9" x14ac:dyDescent="0.25">
      <c r="C91" s="58"/>
      <c r="G91" s="59"/>
      <c r="H91" s="6"/>
      <c r="I91" s="60"/>
    </row>
    <row r="92" spans="1:9" x14ac:dyDescent="0.25">
      <c r="A92" s="183" t="s">
        <v>149</v>
      </c>
      <c r="B92" s="183"/>
    </row>
  </sheetData>
  <mergeCells count="13">
    <mergeCell ref="D9:D10"/>
    <mergeCell ref="E9:E10"/>
    <mergeCell ref="A92:B92"/>
    <mergeCell ref="H1:I1"/>
    <mergeCell ref="A3:I3"/>
    <mergeCell ref="A8:A10"/>
    <mergeCell ref="B8:B10"/>
    <mergeCell ref="C8:E8"/>
    <mergeCell ref="F8:F10"/>
    <mergeCell ref="G8:G10"/>
    <mergeCell ref="H8:H10"/>
    <mergeCell ref="I8:I10"/>
    <mergeCell ref="C9:C10"/>
  </mergeCells>
  <pageMargins left="0.70866141732283472" right="0.70866141732283472" top="0.35433070866141736" bottom="0.35433070866141736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CDAC0-02D2-4CB7-AA1E-13E4C26F3DD6}">
  <sheetPr>
    <tabColor theme="5" tint="0.59999389629810485"/>
  </sheetPr>
  <dimension ref="A1:I66"/>
  <sheetViews>
    <sheetView zoomScale="80" zoomScaleNormal="80" workbookViewId="0">
      <selection activeCell="A66" sqref="A66:B66"/>
    </sheetView>
  </sheetViews>
  <sheetFormatPr defaultColWidth="9.140625" defaultRowHeight="16.5" x14ac:dyDescent="0.25"/>
  <cols>
    <col min="1" max="1" width="68.7109375" style="2" customWidth="1"/>
    <col min="2" max="2" width="15.28515625" style="51" customWidth="1"/>
    <col min="3" max="3" width="14.5703125" style="2" customWidth="1"/>
    <col min="4" max="4" width="14.7109375" style="2" customWidth="1"/>
    <col min="5" max="5" width="18.42578125" style="52" customWidth="1"/>
    <col min="6" max="6" width="15.140625" style="2" customWidth="1"/>
    <col min="7" max="7" width="20.140625" style="53" customWidth="1"/>
    <col min="8" max="8" width="22.85546875" style="2" customWidth="1"/>
    <col min="9" max="9" width="20.42578125" style="2" customWidth="1"/>
    <col min="10" max="16384" width="9.140625" style="2"/>
  </cols>
  <sheetData>
    <row r="1" spans="1:9" x14ac:dyDescent="0.25">
      <c r="H1" s="189" t="s">
        <v>160</v>
      </c>
      <c r="I1" s="189"/>
    </row>
    <row r="2" spans="1:9" x14ac:dyDescent="0.25">
      <c r="H2" s="54"/>
      <c r="I2" s="54"/>
    </row>
    <row r="3" spans="1:9" s="3" customFormat="1" ht="39" customHeight="1" x14ac:dyDescent="0.25">
      <c r="A3" s="171" t="s">
        <v>140</v>
      </c>
      <c r="B3" s="171"/>
      <c r="C3" s="171"/>
      <c r="D3" s="171"/>
      <c r="E3" s="171"/>
      <c r="F3" s="171"/>
      <c r="G3" s="171"/>
      <c r="H3" s="171"/>
      <c r="I3" s="171"/>
    </row>
    <row r="5" spans="1:9" x14ac:dyDescent="0.25">
      <c r="A5" s="2" t="s">
        <v>152</v>
      </c>
    </row>
    <row r="6" spans="1:9" x14ac:dyDescent="0.25">
      <c r="A6" s="2" t="s">
        <v>158</v>
      </c>
    </row>
    <row r="7" spans="1:9" ht="14.25" customHeight="1" x14ac:dyDescent="0.25">
      <c r="E7" s="55"/>
      <c r="H7" s="56"/>
    </row>
    <row r="8" spans="1:9" ht="32.25" customHeight="1" x14ac:dyDescent="0.25">
      <c r="A8" s="186"/>
      <c r="B8" s="186" t="s">
        <v>0</v>
      </c>
      <c r="C8" s="187" t="s">
        <v>1</v>
      </c>
      <c r="D8" s="187"/>
      <c r="E8" s="187"/>
      <c r="F8" s="187" t="s">
        <v>144</v>
      </c>
      <c r="G8" s="187" t="s">
        <v>151</v>
      </c>
      <c r="H8" s="187" t="s">
        <v>2</v>
      </c>
      <c r="I8" s="188" t="s">
        <v>3</v>
      </c>
    </row>
    <row r="9" spans="1:9" ht="26.25" customHeight="1" x14ac:dyDescent="0.25">
      <c r="A9" s="186"/>
      <c r="B9" s="186"/>
      <c r="C9" s="187" t="s">
        <v>143</v>
      </c>
      <c r="D9" s="187" t="s">
        <v>142</v>
      </c>
      <c r="E9" s="187" t="s">
        <v>4</v>
      </c>
      <c r="F9" s="187"/>
      <c r="G9" s="187"/>
      <c r="H9" s="187"/>
      <c r="I9" s="188"/>
    </row>
    <row r="10" spans="1:9" ht="36.75" customHeight="1" x14ac:dyDescent="0.25">
      <c r="A10" s="186"/>
      <c r="B10" s="186"/>
      <c r="C10" s="187"/>
      <c r="D10" s="187"/>
      <c r="E10" s="187"/>
      <c r="F10" s="187"/>
      <c r="G10" s="187"/>
      <c r="H10" s="187"/>
      <c r="I10" s="188"/>
    </row>
    <row r="11" spans="1:9" x14ac:dyDescent="0.25">
      <c r="A11" s="37">
        <v>1</v>
      </c>
      <c r="B11" s="37">
        <v>2</v>
      </c>
      <c r="C11" s="37" t="s">
        <v>26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  <c r="I11" s="37" t="s">
        <v>141</v>
      </c>
    </row>
    <row r="12" spans="1:9" s="3" customFormat="1" x14ac:dyDescent="0.25">
      <c r="A12" s="61" t="s">
        <v>5</v>
      </c>
      <c r="B12" s="73">
        <f>B13+B32+B55+B62</f>
        <v>39</v>
      </c>
      <c r="C12" s="73"/>
      <c r="D12" s="73"/>
      <c r="E12" s="73">
        <f>E13+E32+E55+E62</f>
        <v>673</v>
      </c>
      <c r="F12" s="67"/>
      <c r="G12" s="67"/>
      <c r="H12" s="67">
        <f>H13+H32+H55+H62</f>
        <v>9669.0199999999986</v>
      </c>
      <c r="I12" s="67">
        <f>I13+I32+I55+I62</f>
        <v>11943.56</v>
      </c>
    </row>
    <row r="13" spans="1:9" x14ac:dyDescent="0.25">
      <c r="A13" s="62" t="s">
        <v>17</v>
      </c>
      <c r="B13" s="74">
        <f>B14+B16+B25</f>
        <v>15</v>
      </c>
      <c r="C13" s="74"/>
      <c r="D13" s="74"/>
      <c r="E13" s="74">
        <f t="shared" ref="E13" si="0">E14+E16+E25</f>
        <v>254</v>
      </c>
      <c r="F13" s="71"/>
      <c r="G13" s="71"/>
      <c r="H13" s="71">
        <f>H14+H16+H25</f>
        <v>3462.49</v>
      </c>
      <c r="I13" s="71">
        <f>I14+I16+I25</f>
        <v>4273.4900000000007</v>
      </c>
    </row>
    <row r="14" spans="1:9" s="3" customFormat="1" x14ac:dyDescent="0.25">
      <c r="A14" s="63" t="s">
        <v>49</v>
      </c>
      <c r="B14" s="75">
        <f>SUM(B15:B15)</f>
        <v>1</v>
      </c>
      <c r="C14" s="75"/>
      <c r="D14" s="75"/>
      <c r="E14" s="75">
        <f>SUM(E15:E15)</f>
        <v>8</v>
      </c>
      <c r="F14" s="72"/>
      <c r="G14" s="72"/>
      <c r="H14" s="72">
        <f>SUM(H15:H15)</f>
        <v>205.92</v>
      </c>
      <c r="I14" s="72">
        <f>SUM(I15:I15)</f>
        <v>248.69</v>
      </c>
    </row>
    <row r="15" spans="1:9" s="3" customFormat="1" x14ac:dyDescent="0.25">
      <c r="A15" s="65" t="s">
        <v>8</v>
      </c>
      <c r="B15" s="69">
        <v>1</v>
      </c>
      <c r="C15" s="69">
        <f>D15+E15</f>
        <v>148</v>
      </c>
      <c r="D15" s="70">
        <v>140</v>
      </c>
      <c r="E15" s="70">
        <v>8</v>
      </c>
      <c r="F15" s="68">
        <v>1801.76</v>
      </c>
      <c r="G15" s="68">
        <f>F15/140</f>
        <v>12.869714285714286</v>
      </c>
      <c r="H15" s="68">
        <f t="shared" ref="H15" si="1">ROUND(E15*G15*2,2)</f>
        <v>205.92</v>
      </c>
      <c r="I15" s="77">
        <f>ROUND(H15*1.2077,2)</f>
        <v>248.69</v>
      </c>
    </row>
    <row r="16" spans="1:9" s="3" customFormat="1" ht="33" x14ac:dyDescent="0.25">
      <c r="A16" s="63" t="s">
        <v>107</v>
      </c>
      <c r="B16" s="75">
        <f>SUM(B17:B24)</f>
        <v>8</v>
      </c>
      <c r="C16" s="75"/>
      <c r="D16" s="75"/>
      <c r="E16" s="75">
        <f t="shared" ref="E16:I16" si="2">SUM(E17:E24)</f>
        <v>157</v>
      </c>
      <c r="F16" s="68"/>
      <c r="G16" s="68"/>
      <c r="H16" s="72">
        <f>SUM(H17:H24)</f>
        <v>2330.52</v>
      </c>
      <c r="I16" s="72">
        <f t="shared" si="2"/>
        <v>2880.28</v>
      </c>
    </row>
    <row r="17" spans="1:9" s="3" customFormat="1" x14ac:dyDescent="0.25">
      <c r="A17" s="57" t="s">
        <v>13</v>
      </c>
      <c r="B17" s="69">
        <v>1</v>
      </c>
      <c r="C17" s="69">
        <f>D17+E17</f>
        <v>127</v>
      </c>
      <c r="D17" s="70">
        <v>116</v>
      </c>
      <c r="E17" s="70">
        <v>11</v>
      </c>
      <c r="F17" s="68">
        <v>1312.98</v>
      </c>
      <c r="G17" s="68">
        <f t="shared" ref="G17:G31" si="3">F17/140</f>
        <v>9.3784285714285716</v>
      </c>
      <c r="H17" s="68">
        <f>ROUND(E17*G17*2,2)</f>
        <v>206.33</v>
      </c>
      <c r="I17" s="68">
        <f>ROUND(H17*1.2359,2)</f>
        <v>255</v>
      </c>
    </row>
    <row r="18" spans="1:9" s="3" customFormat="1" x14ac:dyDescent="0.25">
      <c r="A18" s="57" t="s">
        <v>13</v>
      </c>
      <c r="B18" s="69">
        <v>1</v>
      </c>
      <c r="C18" s="69">
        <f t="shared" ref="C18:C24" si="4">D18+E18</f>
        <v>111</v>
      </c>
      <c r="D18" s="70">
        <v>108</v>
      </c>
      <c r="E18" s="70">
        <v>3</v>
      </c>
      <c r="F18" s="68">
        <v>1312.98</v>
      </c>
      <c r="G18" s="68">
        <f t="shared" si="3"/>
        <v>9.3784285714285716</v>
      </c>
      <c r="H18" s="68">
        <f t="shared" ref="H18:H31" si="5">ROUND(E18*G18*2,2)</f>
        <v>56.27</v>
      </c>
      <c r="I18" s="68">
        <f t="shared" ref="I18:I31" si="6">ROUND(H18*1.2359,2)</f>
        <v>69.540000000000006</v>
      </c>
    </row>
    <row r="19" spans="1:9" s="3" customFormat="1" x14ac:dyDescent="0.25">
      <c r="A19" s="57" t="s">
        <v>10</v>
      </c>
      <c r="B19" s="69">
        <v>1</v>
      </c>
      <c r="C19" s="69">
        <f t="shared" si="4"/>
        <v>144</v>
      </c>
      <c r="D19" s="70">
        <v>140</v>
      </c>
      <c r="E19" s="70">
        <v>4</v>
      </c>
      <c r="F19" s="68">
        <v>1220</v>
      </c>
      <c r="G19" s="68">
        <f t="shared" si="3"/>
        <v>8.7142857142857135</v>
      </c>
      <c r="H19" s="68">
        <f t="shared" ref="H19:H20" si="7">ROUND(E19*G19*2,2)</f>
        <v>69.709999999999994</v>
      </c>
      <c r="I19" s="68">
        <f t="shared" ref="I19:I20" si="8">ROUND(H19*1.2359,2)</f>
        <v>86.15</v>
      </c>
    </row>
    <row r="20" spans="1:9" s="3" customFormat="1" x14ac:dyDescent="0.25">
      <c r="A20" s="57" t="s">
        <v>7</v>
      </c>
      <c r="B20" s="69">
        <v>1</v>
      </c>
      <c r="C20" s="69">
        <f t="shared" si="4"/>
        <v>152</v>
      </c>
      <c r="D20" s="70">
        <v>140</v>
      </c>
      <c r="E20" s="70">
        <v>12</v>
      </c>
      <c r="F20" s="68">
        <v>1006.29</v>
      </c>
      <c r="G20" s="68">
        <f t="shared" si="3"/>
        <v>7.187785714285714</v>
      </c>
      <c r="H20" s="68">
        <f t="shared" si="7"/>
        <v>172.51</v>
      </c>
      <c r="I20" s="68">
        <f t="shared" si="8"/>
        <v>213.21</v>
      </c>
    </row>
    <row r="21" spans="1:9" s="3" customFormat="1" x14ac:dyDescent="0.25">
      <c r="A21" s="57" t="s">
        <v>7</v>
      </c>
      <c r="B21" s="69">
        <v>1</v>
      </c>
      <c r="C21" s="69">
        <f t="shared" si="4"/>
        <v>175</v>
      </c>
      <c r="D21" s="70">
        <v>140</v>
      </c>
      <c r="E21" s="70">
        <v>35</v>
      </c>
      <c r="F21" s="68">
        <v>1006.29</v>
      </c>
      <c r="G21" s="68">
        <f t="shared" si="3"/>
        <v>7.187785714285714</v>
      </c>
      <c r="H21" s="68">
        <f t="shared" si="5"/>
        <v>503.15</v>
      </c>
      <c r="I21" s="68">
        <f t="shared" si="6"/>
        <v>621.84</v>
      </c>
    </row>
    <row r="22" spans="1:9" s="3" customFormat="1" x14ac:dyDescent="0.25">
      <c r="A22" s="57" t="s">
        <v>7</v>
      </c>
      <c r="B22" s="70">
        <v>1</v>
      </c>
      <c r="C22" s="69">
        <f t="shared" si="4"/>
        <v>144</v>
      </c>
      <c r="D22" s="70">
        <v>120</v>
      </c>
      <c r="E22" s="70">
        <v>24</v>
      </c>
      <c r="F22" s="68">
        <v>1006.29</v>
      </c>
      <c r="G22" s="68">
        <f t="shared" si="3"/>
        <v>7.187785714285714</v>
      </c>
      <c r="H22" s="68">
        <f t="shared" si="5"/>
        <v>345.01</v>
      </c>
      <c r="I22" s="68">
        <f t="shared" si="6"/>
        <v>426.4</v>
      </c>
    </row>
    <row r="23" spans="1:9" s="3" customFormat="1" x14ac:dyDescent="0.25">
      <c r="A23" s="57" t="s">
        <v>7</v>
      </c>
      <c r="B23" s="70">
        <v>1</v>
      </c>
      <c r="C23" s="69">
        <f t="shared" si="4"/>
        <v>176</v>
      </c>
      <c r="D23" s="70">
        <v>140</v>
      </c>
      <c r="E23" s="70">
        <v>36</v>
      </c>
      <c r="F23" s="68">
        <v>1006.29</v>
      </c>
      <c r="G23" s="68">
        <f t="shared" si="3"/>
        <v>7.187785714285714</v>
      </c>
      <c r="H23" s="68">
        <f t="shared" si="5"/>
        <v>517.52</v>
      </c>
      <c r="I23" s="68">
        <f t="shared" si="6"/>
        <v>639.6</v>
      </c>
    </row>
    <row r="24" spans="1:9" s="3" customFormat="1" x14ac:dyDescent="0.25">
      <c r="A24" s="57" t="s">
        <v>7</v>
      </c>
      <c r="B24" s="70">
        <v>1</v>
      </c>
      <c r="C24" s="69">
        <f t="shared" si="4"/>
        <v>172</v>
      </c>
      <c r="D24" s="70">
        <v>140</v>
      </c>
      <c r="E24" s="70">
        <v>32</v>
      </c>
      <c r="F24" s="68">
        <v>1006.29</v>
      </c>
      <c r="G24" s="68">
        <f t="shared" si="3"/>
        <v>7.187785714285714</v>
      </c>
      <c r="H24" s="68">
        <f t="shared" si="5"/>
        <v>460.02</v>
      </c>
      <c r="I24" s="68">
        <f t="shared" si="6"/>
        <v>568.54</v>
      </c>
    </row>
    <row r="25" spans="1:9" s="3" customFormat="1" ht="33" x14ac:dyDescent="0.25">
      <c r="A25" s="66" t="s">
        <v>154</v>
      </c>
      <c r="B25" s="75">
        <f>SUM(B26:B31)</f>
        <v>6</v>
      </c>
      <c r="C25" s="75"/>
      <c r="D25" s="75"/>
      <c r="E25" s="75">
        <f t="shared" ref="E25" si="9">SUM(E26:E31)</f>
        <v>89</v>
      </c>
      <c r="F25" s="68"/>
      <c r="G25" s="68"/>
      <c r="H25" s="72">
        <f>SUM(H26:H31)</f>
        <v>926.04999999999984</v>
      </c>
      <c r="I25" s="72">
        <f>SUM(I26:I31)</f>
        <v>1144.5200000000002</v>
      </c>
    </row>
    <row r="26" spans="1:9" s="3" customFormat="1" x14ac:dyDescent="0.25">
      <c r="A26" s="65" t="s">
        <v>6</v>
      </c>
      <c r="B26" s="70">
        <v>1</v>
      </c>
      <c r="C26" s="70">
        <f>D26+E26</f>
        <v>144</v>
      </c>
      <c r="D26" s="70">
        <v>140</v>
      </c>
      <c r="E26" s="70">
        <v>4</v>
      </c>
      <c r="F26" s="68">
        <v>728.36</v>
      </c>
      <c r="G26" s="68">
        <f t="shared" si="3"/>
        <v>5.2025714285714288</v>
      </c>
      <c r="H26" s="68">
        <f t="shared" si="5"/>
        <v>41.62</v>
      </c>
      <c r="I26" s="68">
        <f t="shared" si="6"/>
        <v>51.44</v>
      </c>
    </row>
    <row r="27" spans="1:9" s="3" customFormat="1" x14ac:dyDescent="0.25">
      <c r="A27" s="65" t="s">
        <v>6</v>
      </c>
      <c r="B27" s="70">
        <v>1</v>
      </c>
      <c r="C27" s="70">
        <f t="shared" ref="C27:C31" si="10">D27+E27</f>
        <v>168</v>
      </c>
      <c r="D27" s="70">
        <v>140</v>
      </c>
      <c r="E27" s="70">
        <v>28</v>
      </c>
      <c r="F27" s="68">
        <v>728.36</v>
      </c>
      <c r="G27" s="68">
        <f t="shared" si="3"/>
        <v>5.2025714285714288</v>
      </c>
      <c r="H27" s="68">
        <f t="shared" ref="H27:H29" si="11">ROUND(E27*G27*2,2)</f>
        <v>291.33999999999997</v>
      </c>
      <c r="I27" s="68">
        <f t="shared" ref="I27:I29" si="12">ROUND(H27*1.2359,2)</f>
        <v>360.07</v>
      </c>
    </row>
    <row r="28" spans="1:9" s="3" customFormat="1" x14ac:dyDescent="0.25">
      <c r="A28" s="65" t="s">
        <v>6</v>
      </c>
      <c r="B28" s="70">
        <v>1</v>
      </c>
      <c r="C28" s="70">
        <f t="shared" si="10"/>
        <v>144</v>
      </c>
      <c r="D28" s="70">
        <v>140</v>
      </c>
      <c r="E28" s="70">
        <v>4</v>
      </c>
      <c r="F28" s="68">
        <v>728.36</v>
      </c>
      <c r="G28" s="68">
        <f t="shared" si="3"/>
        <v>5.2025714285714288</v>
      </c>
      <c r="H28" s="68">
        <f t="shared" si="11"/>
        <v>41.62</v>
      </c>
      <c r="I28" s="68">
        <f t="shared" si="12"/>
        <v>51.44</v>
      </c>
    </row>
    <row r="29" spans="1:9" s="3" customFormat="1" x14ac:dyDescent="0.25">
      <c r="A29" s="65" t="s">
        <v>6</v>
      </c>
      <c r="B29" s="70">
        <v>1</v>
      </c>
      <c r="C29" s="70">
        <f t="shared" si="10"/>
        <v>135</v>
      </c>
      <c r="D29" s="70">
        <v>120</v>
      </c>
      <c r="E29" s="70">
        <v>15</v>
      </c>
      <c r="F29" s="68">
        <v>728.36</v>
      </c>
      <c r="G29" s="68">
        <f t="shared" si="3"/>
        <v>5.2025714285714288</v>
      </c>
      <c r="H29" s="68">
        <f t="shared" si="11"/>
        <v>156.08000000000001</v>
      </c>
      <c r="I29" s="68">
        <f t="shared" si="12"/>
        <v>192.9</v>
      </c>
    </row>
    <row r="30" spans="1:9" s="3" customFormat="1" x14ac:dyDescent="0.25">
      <c r="A30" s="65" t="s">
        <v>6</v>
      </c>
      <c r="B30" s="69">
        <v>1</v>
      </c>
      <c r="C30" s="70">
        <f t="shared" si="10"/>
        <v>172</v>
      </c>
      <c r="D30" s="70">
        <v>140</v>
      </c>
      <c r="E30" s="70">
        <v>32</v>
      </c>
      <c r="F30" s="68">
        <v>728.36</v>
      </c>
      <c r="G30" s="68">
        <f t="shared" si="3"/>
        <v>5.2025714285714288</v>
      </c>
      <c r="H30" s="68">
        <f t="shared" si="5"/>
        <v>332.96</v>
      </c>
      <c r="I30" s="68">
        <f t="shared" si="6"/>
        <v>411.51</v>
      </c>
    </row>
    <row r="31" spans="1:9" s="3" customFormat="1" x14ac:dyDescent="0.25">
      <c r="A31" s="65" t="s">
        <v>6</v>
      </c>
      <c r="B31" s="69">
        <v>1</v>
      </c>
      <c r="C31" s="70">
        <f t="shared" si="10"/>
        <v>54</v>
      </c>
      <c r="D31" s="70">
        <v>48</v>
      </c>
      <c r="E31" s="70">
        <v>6</v>
      </c>
      <c r="F31" s="68">
        <v>728.36</v>
      </c>
      <c r="G31" s="68">
        <f t="shared" si="3"/>
        <v>5.2025714285714288</v>
      </c>
      <c r="H31" s="68">
        <f t="shared" si="5"/>
        <v>62.43</v>
      </c>
      <c r="I31" s="68">
        <f t="shared" si="6"/>
        <v>77.16</v>
      </c>
    </row>
    <row r="32" spans="1:9" s="3" customFormat="1" x14ac:dyDescent="0.25">
      <c r="A32" s="62" t="s">
        <v>155</v>
      </c>
      <c r="B32" s="74">
        <f>B33+B35+B51</f>
        <v>19</v>
      </c>
      <c r="C32" s="74"/>
      <c r="D32" s="74"/>
      <c r="E32" s="74">
        <f>E33+E35+E51</f>
        <v>396</v>
      </c>
      <c r="F32" s="71"/>
      <c r="G32" s="71"/>
      <c r="H32" s="71">
        <f>H33+H35+H51</f>
        <v>5939.42</v>
      </c>
      <c r="I32" s="71">
        <f>I33+I35+I51</f>
        <v>7340.5499999999993</v>
      </c>
    </row>
    <row r="33" spans="1:9" s="3" customFormat="1" x14ac:dyDescent="0.25">
      <c r="A33" s="63" t="s">
        <v>49</v>
      </c>
      <c r="B33" s="75">
        <f>SUM(B34:B34)</f>
        <v>1</v>
      </c>
      <c r="C33" s="75"/>
      <c r="D33" s="75"/>
      <c r="E33" s="75">
        <f t="shared" ref="E33:I33" si="13">SUM(E34:E34)</f>
        <v>72</v>
      </c>
      <c r="F33" s="72"/>
      <c r="G33" s="72"/>
      <c r="H33" s="72">
        <f t="shared" si="13"/>
        <v>1537.79</v>
      </c>
      <c r="I33" s="72">
        <f t="shared" si="13"/>
        <v>1900.55</v>
      </c>
    </row>
    <row r="34" spans="1:9" s="3" customFormat="1" x14ac:dyDescent="0.25">
      <c r="A34" s="65" t="s">
        <v>14</v>
      </c>
      <c r="B34" s="69">
        <v>1</v>
      </c>
      <c r="C34" s="69">
        <f t="shared" ref="C34" si="14">D34+E34</f>
        <v>144</v>
      </c>
      <c r="D34" s="70">
        <v>72</v>
      </c>
      <c r="E34" s="70">
        <v>72</v>
      </c>
      <c r="F34" s="68">
        <v>1708.65</v>
      </c>
      <c r="G34" s="68">
        <f>F34/160</f>
        <v>10.679062500000001</v>
      </c>
      <c r="H34" s="68">
        <f t="shared" ref="H34" si="15">ROUND(E34*G34*2,2)</f>
        <v>1537.79</v>
      </c>
      <c r="I34" s="68">
        <f t="shared" ref="I34" si="16">ROUND(H34*1.2359,2)</f>
        <v>1900.55</v>
      </c>
    </row>
    <row r="35" spans="1:9" s="3" customFormat="1" ht="33" x14ac:dyDescent="0.25">
      <c r="A35" s="63" t="s">
        <v>107</v>
      </c>
      <c r="B35" s="75">
        <f>SUM(B36:B50)</f>
        <v>15</v>
      </c>
      <c r="C35" s="75"/>
      <c r="D35" s="75"/>
      <c r="E35" s="75">
        <f>SUM(E36:E50)</f>
        <v>257</v>
      </c>
      <c r="F35" s="72"/>
      <c r="G35" s="72"/>
      <c r="H35" s="72">
        <f>SUM(H36:H50)</f>
        <v>3704.49</v>
      </c>
      <c r="I35" s="72">
        <f>SUM(I36:I50)</f>
        <v>4578.3999999999996</v>
      </c>
    </row>
    <row r="36" spans="1:9" s="3" customFormat="1" x14ac:dyDescent="0.25">
      <c r="A36" s="65" t="s">
        <v>7</v>
      </c>
      <c r="B36" s="69">
        <v>1</v>
      </c>
      <c r="C36" s="69">
        <f t="shared" ref="C36:C54" si="17">D36+E36</f>
        <v>122</v>
      </c>
      <c r="D36" s="70">
        <v>96</v>
      </c>
      <c r="E36" s="70">
        <v>26</v>
      </c>
      <c r="F36" s="68">
        <v>1006.29</v>
      </c>
      <c r="G36" s="68">
        <f>F36/140</f>
        <v>7.187785714285714</v>
      </c>
      <c r="H36" s="68">
        <f>ROUND(E36*G36*2,2)</f>
        <v>373.76</v>
      </c>
      <c r="I36" s="68">
        <f>ROUND(H36*1.2359,2)</f>
        <v>461.93</v>
      </c>
    </row>
    <row r="37" spans="1:9" s="3" customFormat="1" x14ac:dyDescent="0.25">
      <c r="A37" s="65" t="s">
        <v>7</v>
      </c>
      <c r="B37" s="69">
        <v>1</v>
      </c>
      <c r="C37" s="69">
        <f t="shared" si="17"/>
        <v>156</v>
      </c>
      <c r="D37" s="70">
        <v>140</v>
      </c>
      <c r="E37" s="70">
        <v>16</v>
      </c>
      <c r="F37" s="68">
        <v>1050</v>
      </c>
      <c r="G37" s="68">
        <f t="shared" ref="G37:G54" si="18">F37/140</f>
        <v>7.5</v>
      </c>
      <c r="H37" s="68">
        <f t="shared" ref="H37:H50" si="19">ROUND(E37*G37*2,2)</f>
        <v>240</v>
      </c>
      <c r="I37" s="68">
        <f t="shared" ref="I37:I50" si="20">ROUND(H37*1.2359,2)</f>
        <v>296.62</v>
      </c>
    </row>
    <row r="38" spans="1:9" s="3" customFormat="1" x14ac:dyDescent="0.25">
      <c r="A38" s="65" t="s">
        <v>7</v>
      </c>
      <c r="B38" s="69">
        <v>1</v>
      </c>
      <c r="C38" s="69">
        <f t="shared" si="17"/>
        <v>101</v>
      </c>
      <c r="D38" s="70">
        <v>96</v>
      </c>
      <c r="E38" s="70">
        <v>5</v>
      </c>
      <c r="F38" s="68">
        <v>1006.29</v>
      </c>
      <c r="G38" s="68">
        <f t="shared" si="18"/>
        <v>7.187785714285714</v>
      </c>
      <c r="H38" s="68">
        <f t="shared" si="19"/>
        <v>71.88</v>
      </c>
      <c r="I38" s="68">
        <f t="shared" si="20"/>
        <v>88.84</v>
      </c>
    </row>
    <row r="39" spans="1:9" s="3" customFormat="1" x14ac:dyDescent="0.25">
      <c r="A39" s="65" t="s">
        <v>7</v>
      </c>
      <c r="B39" s="70">
        <v>1</v>
      </c>
      <c r="C39" s="70">
        <f t="shared" si="17"/>
        <v>156</v>
      </c>
      <c r="D39" s="70">
        <v>140</v>
      </c>
      <c r="E39" s="70">
        <v>16</v>
      </c>
      <c r="F39" s="68">
        <v>1006.29</v>
      </c>
      <c r="G39" s="68">
        <f t="shared" si="18"/>
        <v>7.187785714285714</v>
      </c>
      <c r="H39" s="68">
        <f t="shared" si="19"/>
        <v>230.01</v>
      </c>
      <c r="I39" s="68">
        <f t="shared" si="20"/>
        <v>284.27</v>
      </c>
    </row>
    <row r="40" spans="1:9" s="3" customFormat="1" x14ac:dyDescent="0.25">
      <c r="A40" s="65" t="s">
        <v>7</v>
      </c>
      <c r="B40" s="70">
        <v>1</v>
      </c>
      <c r="C40" s="70">
        <f t="shared" si="17"/>
        <v>142</v>
      </c>
      <c r="D40" s="70">
        <v>140</v>
      </c>
      <c r="E40" s="70">
        <v>2</v>
      </c>
      <c r="F40" s="68">
        <v>1006.29</v>
      </c>
      <c r="G40" s="68">
        <f t="shared" si="18"/>
        <v>7.187785714285714</v>
      </c>
      <c r="H40" s="68">
        <f t="shared" si="19"/>
        <v>28.75</v>
      </c>
      <c r="I40" s="68">
        <f t="shared" si="20"/>
        <v>35.53</v>
      </c>
    </row>
    <row r="41" spans="1:9" s="3" customFormat="1" x14ac:dyDescent="0.25">
      <c r="A41" s="65" t="s">
        <v>15</v>
      </c>
      <c r="B41" s="70">
        <v>1</v>
      </c>
      <c r="C41" s="70">
        <f t="shared" si="17"/>
        <v>96</v>
      </c>
      <c r="D41" s="70">
        <v>72</v>
      </c>
      <c r="E41" s="70">
        <v>24</v>
      </c>
      <c r="F41" s="68">
        <v>1006.29</v>
      </c>
      <c r="G41" s="68">
        <f t="shared" si="18"/>
        <v>7.187785714285714</v>
      </c>
      <c r="H41" s="68">
        <f t="shared" si="19"/>
        <v>345.01</v>
      </c>
      <c r="I41" s="68">
        <f t="shared" si="20"/>
        <v>426.4</v>
      </c>
    </row>
    <row r="42" spans="1:9" s="3" customFormat="1" x14ac:dyDescent="0.25">
      <c r="A42" s="65" t="s">
        <v>15</v>
      </c>
      <c r="B42" s="70">
        <v>1</v>
      </c>
      <c r="C42" s="70">
        <f t="shared" si="17"/>
        <v>80</v>
      </c>
      <c r="D42" s="70">
        <v>48</v>
      </c>
      <c r="E42" s="70">
        <v>32</v>
      </c>
      <c r="F42" s="68">
        <v>1006.29</v>
      </c>
      <c r="G42" s="68">
        <f t="shared" si="18"/>
        <v>7.187785714285714</v>
      </c>
      <c r="H42" s="68">
        <f t="shared" si="19"/>
        <v>460.02</v>
      </c>
      <c r="I42" s="68">
        <f t="shared" si="20"/>
        <v>568.54</v>
      </c>
    </row>
    <row r="43" spans="1:9" s="3" customFormat="1" x14ac:dyDescent="0.25">
      <c r="A43" s="65" t="s">
        <v>15</v>
      </c>
      <c r="B43" s="70">
        <v>1</v>
      </c>
      <c r="C43" s="70">
        <f t="shared" si="17"/>
        <v>56</v>
      </c>
      <c r="D43" s="70">
        <v>48</v>
      </c>
      <c r="E43" s="70">
        <v>8</v>
      </c>
      <c r="F43" s="68">
        <v>1006.29</v>
      </c>
      <c r="G43" s="68">
        <f t="shared" si="18"/>
        <v>7.187785714285714</v>
      </c>
      <c r="H43" s="68">
        <f t="shared" si="19"/>
        <v>115</v>
      </c>
      <c r="I43" s="68">
        <f t="shared" si="20"/>
        <v>142.13</v>
      </c>
    </row>
    <row r="44" spans="1:9" s="3" customFormat="1" x14ac:dyDescent="0.25">
      <c r="A44" s="65" t="s">
        <v>15</v>
      </c>
      <c r="B44" s="70">
        <v>1</v>
      </c>
      <c r="C44" s="70">
        <f t="shared" si="17"/>
        <v>64</v>
      </c>
      <c r="D44" s="70">
        <v>48</v>
      </c>
      <c r="E44" s="70">
        <v>16</v>
      </c>
      <c r="F44" s="68">
        <v>1006.29</v>
      </c>
      <c r="G44" s="68">
        <f t="shared" si="18"/>
        <v>7.187785714285714</v>
      </c>
      <c r="H44" s="68">
        <f t="shared" si="19"/>
        <v>230.01</v>
      </c>
      <c r="I44" s="68">
        <f t="shared" si="20"/>
        <v>284.27</v>
      </c>
    </row>
    <row r="45" spans="1:9" s="3" customFormat="1" x14ac:dyDescent="0.25">
      <c r="A45" s="65" t="s">
        <v>15</v>
      </c>
      <c r="B45" s="70">
        <v>1</v>
      </c>
      <c r="C45" s="70">
        <f t="shared" si="17"/>
        <v>80</v>
      </c>
      <c r="D45" s="70">
        <v>48</v>
      </c>
      <c r="E45" s="70">
        <v>32</v>
      </c>
      <c r="F45" s="68">
        <v>1006.29</v>
      </c>
      <c r="G45" s="68">
        <f t="shared" si="18"/>
        <v>7.187785714285714</v>
      </c>
      <c r="H45" s="68">
        <f t="shared" si="19"/>
        <v>460.02</v>
      </c>
      <c r="I45" s="68">
        <f t="shared" si="20"/>
        <v>568.54</v>
      </c>
    </row>
    <row r="46" spans="1:9" s="3" customFormat="1" x14ac:dyDescent="0.25">
      <c r="A46" s="65" t="s">
        <v>15</v>
      </c>
      <c r="B46" s="70">
        <v>1</v>
      </c>
      <c r="C46" s="70">
        <f t="shared" si="17"/>
        <v>48</v>
      </c>
      <c r="D46" s="70">
        <v>24</v>
      </c>
      <c r="E46" s="70">
        <v>24</v>
      </c>
      <c r="F46" s="68">
        <v>1006.29</v>
      </c>
      <c r="G46" s="68">
        <f t="shared" si="18"/>
        <v>7.187785714285714</v>
      </c>
      <c r="H46" s="68">
        <f t="shared" si="19"/>
        <v>345.01</v>
      </c>
      <c r="I46" s="68">
        <f t="shared" si="20"/>
        <v>426.4</v>
      </c>
    </row>
    <row r="47" spans="1:9" s="3" customFormat="1" x14ac:dyDescent="0.25">
      <c r="A47" s="65" t="s">
        <v>15</v>
      </c>
      <c r="B47" s="70">
        <v>1</v>
      </c>
      <c r="C47" s="70">
        <f t="shared" si="17"/>
        <v>64</v>
      </c>
      <c r="D47" s="70">
        <v>48</v>
      </c>
      <c r="E47" s="70">
        <v>16</v>
      </c>
      <c r="F47" s="68">
        <v>1006.29</v>
      </c>
      <c r="G47" s="68">
        <f t="shared" si="18"/>
        <v>7.187785714285714</v>
      </c>
      <c r="H47" s="68">
        <f t="shared" si="19"/>
        <v>230.01</v>
      </c>
      <c r="I47" s="68">
        <f t="shared" si="20"/>
        <v>284.27</v>
      </c>
    </row>
    <row r="48" spans="1:9" s="3" customFormat="1" x14ac:dyDescent="0.25">
      <c r="A48" s="65" t="s">
        <v>15</v>
      </c>
      <c r="B48" s="70">
        <v>1</v>
      </c>
      <c r="C48" s="70">
        <f t="shared" si="17"/>
        <v>48</v>
      </c>
      <c r="D48" s="70">
        <v>24</v>
      </c>
      <c r="E48" s="70">
        <v>24</v>
      </c>
      <c r="F48" s="68">
        <v>1006.29</v>
      </c>
      <c r="G48" s="68">
        <f t="shared" si="18"/>
        <v>7.187785714285714</v>
      </c>
      <c r="H48" s="68">
        <f t="shared" si="19"/>
        <v>345.01</v>
      </c>
      <c r="I48" s="68">
        <f t="shared" si="20"/>
        <v>426.4</v>
      </c>
    </row>
    <row r="49" spans="1:9" s="3" customFormat="1" x14ac:dyDescent="0.25">
      <c r="A49" s="65" t="s">
        <v>15</v>
      </c>
      <c r="B49" s="70">
        <v>1</v>
      </c>
      <c r="C49" s="70">
        <f t="shared" si="17"/>
        <v>40</v>
      </c>
      <c r="D49" s="70">
        <v>32</v>
      </c>
      <c r="E49" s="70">
        <v>8</v>
      </c>
      <c r="F49" s="68">
        <v>1006.29</v>
      </c>
      <c r="G49" s="68">
        <f t="shared" si="18"/>
        <v>7.187785714285714</v>
      </c>
      <c r="H49" s="68">
        <f t="shared" si="19"/>
        <v>115</v>
      </c>
      <c r="I49" s="68">
        <f t="shared" si="20"/>
        <v>142.13</v>
      </c>
    </row>
    <row r="50" spans="1:9" s="3" customFormat="1" x14ac:dyDescent="0.25">
      <c r="A50" s="65" t="s">
        <v>15</v>
      </c>
      <c r="B50" s="70">
        <v>1</v>
      </c>
      <c r="C50" s="70">
        <f t="shared" si="17"/>
        <v>32</v>
      </c>
      <c r="D50" s="70">
        <v>24</v>
      </c>
      <c r="E50" s="70">
        <v>8</v>
      </c>
      <c r="F50" s="68">
        <v>1006.29</v>
      </c>
      <c r="G50" s="68">
        <f t="shared" si="18"/>
        <v>7.187785714285714</v>
      </c>
      <c r="H50" s="68">
        <f t="shared" si="19"/>
        <v>115</v>
      </c>
      <c r="I50" s="68">
        <f t="shared" si="20"/>
        <v>142.13</v>
      </c>
    </row>
    <row r="51" spans="1:9" s="3" customFormat="1" ht="33" x14ac:dyDescent="0.25">
      <c r="A51" s="66" t="s">
        <v>154</v>
      </c>
      <c r="B51" s="75">
        <f>SUM(B52:B54)</f>
        <v>3</v>
      </c>
      <c r="C51" s="75"/>
      <c r="D51" s="75"/>
      <c r="E51" s="75">
        <f>SUM(E52:E54)</f>
        <v>67</v>
      </c>
      <c r="F51" s="72"/>
      <c r="G51" s="68"/>
      <c r="H51" s="72">
        <f>SUM(H52:H54)</f>
        <v>697.13999999999987</v>
      </c>
      <c r="I51" s="72">
        <f>SUM(I52:I54)</f>
        <v>861.59999999999991</v>
      </c>
    </row>
    <row r="52" spans="1:9" s="3" customFormat="1" x14ac:dyDescent="0.25">
      <c r="A52" s="65" t="s">
        <v>6</v>
      </c>
      <c r="B52" s="70">
        <v>1</v>
      </c>
      <c r="C52" s="70">
        <f t="shared" si="17"/>
        <v>168</v>
      </c>
      <c r="D52" s="70">
        <v>140</v>
      </c>
      <c r="E52" s="70">
        <v>28</v>
      </c>
      <c r="F52" s="68">
        <v>728.36</v>
      </c>
      <c r="G52" s="68">
        <f t="shared" si="18"/>
        <v>5.2025714285714288</v>
      </c>
      <c r="H52" s="68">
        <f t="shared" ref="H52:H54" si="21">ROUND(E52*G52*2,2)</f>
        <v>291.33999999999997</v>
      </c>
      <c r="I52" s="68">
        <f t="shared" ref="I52:I54" si="22">ROUND(H52*1.2359,2)</f>
        <v>360.07</v>
      </c>
    </row>
    <row r="53" spans="1:9" s="3" customFormat="1" x14ac:dyDescent="0.25">
      <c r="A53" s="65" t="s">
        <v>6</v>
      </c>
      <c r="B53" s="70">
        <v>1</v>
      </c>
      <c r="C53" s="70">
        <f t="shared" si="17"/>
        <v>151</v>
      </c>
      <c r="D53" s="70">
        <v>140</v>
      </c>
      <c r="E53" s="70">
        <v>11</v>
      </c>
      <c r="F53" s="68">
        <v>728.36</v>
      </c>
      <c r="G53" s="68">
        <f t="shared" si="18"/>
        <v>5.2025714285714288</v>
      </c>
      <c r="H53" s="68">
        <f t="shared" si="21"/>
        <v>114.46</v>
      </c>
      <c r="I53" s="68">
        <f t="shared" si="22"/>
        <v>141.46</v>
      </c>
    </row>
    <row r="54" spans="1:9" s="3" customFormat="1" x14ac:dyDescent="0.25">
      <c r="A54" s="65" t="s">
        <v>6</v>
      </c>
      <c r="B54" s="70">
        <v>1</v>
      </c>
      <c r="C54" s="70">
        <f t="shared" si="17"/>
        <v>168</v>
      </c>
      <c r="D54" s="70">
        <v>140</v>
      </c>
      <c r="E54" s="70">
        <v>28</v>
      </c>
      <c r="F54" s="68">
        <v>728.36</v>
      </c>
      <c r="G54" s="68">
        <f t="shared" si="18"/>
        <v>5.2025714285714288</v>
      </c>
      <c r="H54" s="68">
        <f t="shared" si="21"/>
        <v>291.33999999999997</v>
      </c>
      <c r="I54" s="68">
        <f t="shared" si="22"/>
        <v>360.07</v>
      </c>
    </row>
    <row r="55" spans="1:9" x14ac:dyDescent="0.25">
      <c r="A55" s="62" t="s">
        <v>156</v>
      </c>
      <c r="B55" s="74">
        <f>B56+B60</f>
        <v>4</v>
      </c>
      <c r="C55" s="74"/>
      <c r="D55" s="74"/>
      <c r="E55" s="74">
        <f>E56+E60</f>
        <v>21</v>
      </c>
      <c r="F55" s="71"/>
      <c r="G55" s="71"/>
      <c r="H55" s="71">
        <f>H56+H60</f>
        <v>246.29999999999998</v>
      </c>
      <c r="I55" s="71">
        <f>I56+I60</f>
        <v>304.39</v>
      </c>
    </row>
    <row r="56" spans="1:9" ht="33" x14ac:dyDescent="0.25">
      <c r="A56" s="63" t="s">
        <v>107</v>
      </c>
      <c r="B56" s="75">
        <f>SUM(B57:B59)</f>
        <v>3</v>
      </c>
      <c r="C56" s="75"/>
      <c r="D56" s="75"/>
      <c r="E56" s="75">
        <f>SUM(E57:E59)</f>
        <v>7</v>
      </c>
      <c r="F56" s="72"/>
      <c r="G56" s="72"/>
      <c r="H56" s="72">
        <f>SUM(H57:H59)</f>
        <v>100.63</v>
      </c>
      <c r="I56" s="72">
        <f>SUM(I57:I59)</f>
        <v>124.36</v>
      </c>
    </row>
    <row r="57" spans="1:9" x14ac:dyDescent="0.25">
      <c r="A57" s="65" t="s">
        <v>7</v>
      </c>
      <c r="B57" s="70">
        <v>1</v>
      </c>
      <c r="C57" s="70">
        <f t="shared" ref="C57:C64" si="23">D57+E57</f>
        <v>74</v>
      </c>
      <c r="D57" s="70">
        <v>72</v>
      </c>
      <c r="E57" s="70">
        <v>2</v>
      </c>
      <c r="F57" s="68">
        <v>1006.29</v>
      </c>
      <c r="G57" s="68">
        <f>F57/140</f>
        <v>7.187785714285714</v>
      </c>
      <c r="H57" s="68">
        <f t="shared" ref="H57:H59" si="24">ROUND(E57*G57*2,2)</f>
        <v>28.75</v>
      </c>
      <c r="I57" s="68">
        <f t="shared" ref="I57:I58" si="25">ROUND(H57*1.2359,2)</f>
        <v>35.53</v>
      </c>
    </row>
    <row r="58" spans="1:9" x14ac:dyDescent="0.25">
      <c r="A58" s="65" t="s">
        <v>7</v>
      </c>
      <c r="B58" s="70">
        <v>1</v>
      </c>
      <c r="C58" s="70">
        <f t="shared" si="23"/>
        <v>120</v>
      </c>
      <c r="D58" s="70">
        <v>116</v>
      </c>
      <c r="E58" s="70">
        <v>4</v>
      </c>
      <c r="F58" s="68">
        <v>1006.29</v>
      </c>
      <c r="G58" s="68">
        <f t="shared" ref="G58:G59" si="26">F58/140</f>
        <v>7.187785714285714</v>
      </c>
      <c r="H58" s="68">
        <f t="shared" si="24"/>
        <v>57.5</v>
      </c>
      <c r="I58" s="68">
        <f t="shared" si="25"/>
        <v>71.06</v>
      </c>
    </row>
    <row r="59" spans="1:9" x14ac:dyDescent="0.25">
      <c r="A59" s="65" t="s">
        <v>7</v>
      </c>
      <c r="B59" s="70">
        <v>1</v>
      </c>
      <c r="C59" s="70">
        <f t="shared" si="23"/>
        <v>93</v>
      </c>
      <c r="D59" s="70">
        <v>92</v>
      </c>
      <c r="E59" s="70">
        <v>1</v>
      </c>
      <c r="F59" s="68">
        <v>1006.29</v>
      </c>
      <c r="G59" s="68">
        <f t="shared" si="26"/>
        <v>7.187785714285714</v>
      </c>
      <c r="H59" s="68">
        <f t="shared" si="24"/>
        <v>14.38</v>
      </c>
      <c r="I59" s="68">
        <f>ROUND(H59*1.2359,2)</f>
        <v>17.77</v>
      </c>
    </row>
    <row r="60" spans="1:9" s="3" customFormat="1" ht="33" x14ac:dyDescent="0.25">
      <c r="A60" s="66" t="s">
        <v>154</v>
      </c>
      <c r="B60" s="75">
        <f>SUM(B61:B61)</f>
        <v>1</v>
      </c>
      <c r="C60" s="75"/>
      <c r="D60" s="75"/>
      <c r="E60" s="75">
        <f>SUM(E61:E61)</f>
        <v>14</v>
      </c>
      <c r="F60" s="72"/>
      <c r="G60" s="72"/>
      <c r="H60" s="72">
        <f>SUM(H61:H61)</f>
        <v>145.66999999999999</v>
      </c>
      <c r="I60" s="72">
        <f>SUM(I61:I61)</f>
        <v>180.03</v>
      </c>
    </row>
    <row r="61" spans="1:9" x14ac:dyDescent="0.25">
      <c r="A61" s="65" t="s">
        <v>6</v>
      </c>
      <c r="B61" s="70">
        <v>1</v>
      </c>
      <c r="C61" s="70">
        <f t="shared" si="23"/>
        <v>154</v>
      </c>
      <c r="D61" s="70">
        <v>140</v>
      </c>
      <c r="E61" s="70">
        <v>14</v>
      </c>
      <c r="F61" s="68">
        <v>728.36</v>
      </c>
      <c r="G61" s="68">
        <f>F61/140</f>
        <v>5.2025714285714288</v>
      </c>
      <c r="H61" s="68">
        <f t="shared" ref="H61" si="27">ROUND(E61*G61*2,2)</f>
        <v>145.66999999999999</v>
      </c>
      <c r="I61" s="68">
        <f>ROUND(H61*1.2359,2)</f>
        <v>180.03</v>
      </c>
    </row>
    <row r="62" spans="1:9" ht="33" x14ac:dyDescent="0.25">
      <c r="A62" s="62" t="s">
        <v>157</v>
      </c>
      <c r="B62" s="74">
        <f>B63</f>
        <v>1</v>
      </c>
      <c r="C62" s="74"/>
      <c r="D62" s="74"/>
      <c r="E62" s="74">
        <f>E63</f>
        <v>2</v>
      </c>
      <c r="F62" s="71"/>
      <c r="G62" s="71"/>
      <c r="H62" s="71">
        <f>H63</f>
        <v>20.81</v>
      </c>
      <c r="I62" s="71">
        <f>I63</f>
        <v>25.13</v>
      </c>
    </row>
    <row r="63" spans="1:9" s="3" customFormat="1" ht="33" x14ac:dyDescent="0.25">
      <c r="A63" s="66" t="s">
        <v>154</v>
      </c>
      <c r="B63" s="75">
        <f>SUM(B64:B64)</f>
        <v>1</v>
      </c>
      <c r="C63" s="75"/>
      <c r="D63" s="75"/>
      <c r="E63" s="75">
        <f>SUM(E64:E64)</f>
        <v>2</v>
      </c>
      <c r="F63" s="72"/>
      <c r="G63" s="72"/>
      <c r="H63" s="72">
        <f>SUM(H64:H64)</f>
        <v>20.81</v>
      </c>
      <c r="I63" s="72">
        <f>SUM(I64:I64)</f>
        <v>25.13</v>
      </c>
    </row>
    <row r="64" spans="1:9" x14ac:dyDescent="0.25">
      <c r="A64" s="65" t="s">
        <v>6</v>
      </c>
      <c r="B64" s="70">
        <v>1</v>
      </c>
      <c r="C64" s="70">
        <f t="shared" si="23"/>
        <v>95</v>
      </c>
      <c r="D64" s="70">
        <v>93</v>
      </c>
      <c r="E64" s="70">
        <v>2</v>
      </c>
      <c r="F64" s="68">
        <v>728.36</v>
      </c>
      <c r="G64" s="68">
        <f>F64/140</f>
        <v>5.2025714285714288</v>
      </c>
      <c r="H64" s="68">
        <f t="shared" ref="H64" si="28">ROUND(E64*G64*2,2)</f>
        <v>20.81</v>
      </c>
      <c r="I64" s="77">
        <f>ROUND(H64*1.2077,2)</f>
        <v>25.13</v>
      </c>
    </row>
    <row r="65" spans="1:9" x14ac:dyDescent="0.25">
      <c r="C65" s="58"/>
      <c r="G65" s="59"/>
      <c r="H65" s="6"/>
      <c r="I65" s="60"/>
    </row>
    <row r="66" spans="1:9" x14ac:dyDescent="0.25">
      <c r="A66" s="183" t="s">
        <v>149</v>
      </c>
      <c r="B66" s="183"/>
    </row>
  </sheetData>
  <mergeCells count="13">
    <mergeCell ref="D9:D10"/>
    <mergeCell ref="E9:E10"/>
    <mergeCell ref="A66:B66"/>
    <mergeCell ref="H1:I1"/>
    <mergeCell ref="A3:I3"/>
    <mergeCell ref="A8:A10"/>
    <mergeCell ref="B8:B10"/>
    <mergeCell ref="C8:E8"/>
    <mergeCell ref="F8:F10"/>
    <mergeCell ref="G8:G10"/>
    <mergeCell ref="H8:H10"/>
    <mergeCell ref="I8:I10"/>
    <mergeCell ref="C9:C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D376A-F434-4760-A7E2-464093FD1091}">
  <sheetPr>
    <tabColor theme="5" tint="0.59999389629810485"/>
  </sheetPr>
  <dimension ref="A1:I68"/>
  <sheetViews>
    <sheetView zoomScale="80" zoomScaleNormal="80" workbookViewId="0">
      <selection activeCell="A68" sqref="A68:B68"/>
    </sheetView>
  </sheetViews>
  <sheetFormatPr defaultColWidth="9.140625" defaultRowHeight="16.5" x14ac:dyDescent="0.25"/>
  <cols>
    <col min="1" max="1" width="68.7109375" style="2" customWidth="1"/>
    <col min="2" max="2" width="15.28515625" style="51" customWidth="1"/>
    <col min="3" max="3" width="14.5703125" style="2" customWidth="1"/>
    <col min="4" max="4" width="14.7109375" style="2" customWidth="1"/>
    <col min="5" max="5" width="18.42578125" style="52" customWidth="1"/>
    <col min="6" max="6" width="15.140625" style="2" customWidth="1"/>
    <col min="7" max="7" width="20.140625" style="53" customWidth="1"/>
    <col min="8" max="8" width="22.85546875" style="2" customWidth="1"/>
    <col min="9" max="9" width="20.42578125" style="2" customWidth="1"/>
    <col min="10" max="16384" width="9.140625" style="2"/>
  </cols>
  <sheetData>
    <row r="1" spans="1:9" x14ac:dyDescent="0.25">
      <c r="H1" s="189" t="s">
        <v>161</v>
      </c>
      <c r="I1" s="189"/>
    </row>
    <row r="2" spans="1:9" x14ac:dyDescent="0.25">
      <c r="H2" s="54"/>
      <c r="I2" s="54"/>
    </row>
    <row r="3" spans="1:9" s="3" customFormat="1" ht="39" customHeight="1" x14ac:dyDescent="0.25">
      <c r="A3" s="171" t="s">
        <v>140</v>
      </c>
      <c r="B3" s="171"/>
      <c r="C3" s="171"/>
      <c r="D3" s="171"/>
      <c r="E3" s="171"/>
      <c r="F3" s="171"/>
      <c r="G3" s="171"/>
      <c r="H3" s="171"/>
      <c r="I3" s="171"/>
    </row>
    <row r="5" spans="1:9" x14ac:dyDescent="0.25">
      <c r="A5" s="2" t="s">
        <v>152</v>
      </c>
    </row>
    <row r="6" spans="1:9" x14ac:dyDescent="0.25">
      <c r="A6" s="2" t="s">
        <v>162</v>
      </c>
    </row>
    <row r="7" spans="1:9" ht="14.25" customHeight="1" x14ac:dyDescent="0.25">
      <c r="E7" s="55"/>
      <c r="H7" s="56"/>
    </row>
    <row r="8" spans="1:9" ht="32.25" customHeight="1" x14ac:dyDescent="0.25">
      <c r="A8" s="186"/>
      <c r="B8" s="186" t="s">
        <v>0</v>
      </c>
      <c r="C8" s="187" t="s">
        <v>1</v>
      </c>
      <c r="D8" s="187"/>
      <c r="E8" s="187"/>
      <c r="F8" s="187" t="s">
        <v>144</v>
      </c>
      <c r="G8" s="187" t="s">
        <v>151</v>
      </c>
      <c r="H8" s="187" t="s">
        <v>2</v>
      </c>
      <c r="I8" s="188" t="s">
        <v>3</v>
      </c>
    </row>
    <row r="9" spans="1:9" ht="26.25" customHeight="1" x14ac:dyDescent="0.25">
      <c r="A9" s="186"/>
      <c r="B9" s="186"/>
      <c r="C9" s="187" t="s">
        <v>143</v>
      </c>
      <c r="D9" s="187" t="s">
        <v>142</v>
      </c>
      <c r="E9" s="187" t="s">
        <v>4</v>
      </c>
      <c r="F9" s="187"/>
      <c r="G9" s="187"/>
      <c r="H9" s="187"/>
      <c r="I9" s="188"/>
    </row>
    <row r="10" spans="1:9" ht="36.75" customHeight="1" x14ac:dyDescent="0.25">
      <c r="A10" s="186"/>
      <c r="B10" s="186"/>
      <c r="C10" s="187"/>
      <c r="D10" s="187"/>
      <c r="E10" s="187"/>
      <c r="F10" s="187"/>
      <c r="G10" s="187"/>
      <c r="H10" s="187"/>
      <c r="I10" s="188"/>
    </row>
    <row r="11" spans="1:9" x14ac:dyDescent="0.25">
      <c r="A11" s="37">
        <v>1</v>
      </c>
      <c r="B11" s="37">
        <v>2</v>
      </c>
      <c r="C11" s="37" t="s">
        <v>26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  <c r="I11" s="37" t="s">
        <v>141</v>
      </c>
    </row>
    <row r="12" spans="1:9" s="3" customFormat="1" x14ac:dyDescent="0.25">
      <c r="A12" s="61" t="s">
        <v>5</v>
      </c>
      <c r="B12" s="73">
        <f>B13+B31+B51+B62</f>
        <v>41</v>
      </c>
      <c r="C12" s="73"/>
      <c r="D12" s="73"/>
      <c r="E12" s="73">
        <f>E13+E31+E51+E62</f>
        <v>599</v>
      </c>
      <c r="F12" s="67"/>
      <c r="G12" s="67"/>
      <c r="H12" s="67">
        <f>H13+H31+H51+H62</f>
        <v>7958.5900000000011</v>
      </c>
      <c r="I12" s="67">
        <f>I13+I31+I51+I62</f>
        <v>9832.369999999999</v>
      </c>
    </row>
    <row r="13" spans="1:9" x14ac:dyDescent="0.25">
      <c r="A13" s="62" t="s">
        <v>17</v>
      </c>
      <c r="B13" s="74">
        <f>B14+B16+B24</f>
        <v>14</v>
      </c>
      <c r="C13" s="74"/>
      <c r="D13" s="74"/>
      <c r="E13" s="74">
        <f>E14+E16+E24</f>
        <v>296</v>
      </c>
      <c r="F13" s="71"/>
      <c r="G13" s="71"/>
      <c r="H13" s="71">
        <f>H14+H16+H24</f>
        <v>3850.3999999999996</v>
      </c>
      <c r="I13" s="71">
        <f>I14+I16+I24</f>
        <v>4755.08</v>
      </c>
    </row>
    <row r="14" spans="1:9" s="3" customFormat="1" x14ac:dyDescent="0.25">
      <c r="A14" s="63" t="s">
        <v>49</v>
      </c>
      <c r="B14" s="75">
        <f>SUM(B15:B15)</f>
        <v>1</v>
      </c>
      <c r="C14" s="75"/>
      <c r="D14" s="75"/>
      <c r="E14" s="75">
        <f>SUM(E15:E15)</f>
        <v>5</v>
      </c>
      <c r="F14" s="72"/>
      <c r="G14" s="72"/>
      <c r="H14" s="72">
        <f>SUM(H15:H15)</f>
        <v>128.69999999999999</v>
      </c>
      <c r="I14" s="72">
        <f>SUM(I15:I15)</f>
        <v>155.43</v>
      </c>
    </row>
    <row r="15" spans="1:9" s="3" customFormat="1" x14ac:dyDescent="0.25">
      <c r="A15" s="65" t="s">
        <v>8</v>
      </c>
      <c r="B15" s="69">
        <v>1</v>
      </c>
      <c r="C15" s="69">
        <f>D15+E15</f>
        <v>166</v>
      </c>
      <c r="D15" s="70">
        <v>161</v>
      </c>
      <c r="E15" s="70">
        <v>5</v>
      </c>
      <c r="F15" s="68">
        <v>2072.02</v>
      </c>
      <c r="G15" s="68">
        <f>F15/161</f>
        <v>12.869689440993788</v>
      </c>
      <c r="H15" s="68">
        <f t="shared" ref="H15" si="0">ROUND(E15*G15*2,2)</f>
        <v>128.69999999999999</v>
      </c>
      <c r="I15" s="77">
        <f>ROUND(H15*1.2077,2)</f>
        <v>155.43</v>
      </c>
    </row>
    <row r="16" spans="1:9" s="3" customFormat="1" ht="33" x14ac:dyDescent="0.25">
      <c r="A16" s="63" t="s">
        <v>107</v>
      </c>
      <c r="B16" s="75">
        <f>SUM(B17:B23)</f>
        <v>7</v>
      </c>
      <c r="C16" s="75"/>
      <c r="D16" s="75"/>
      <c r="E16" s="75">
        <f>SUM(E17:E23)</f>
        <v>138</v>
      </c>
      <c r="F16" s="68"/>
      <c r="G16" s="68"/>
      <c r="H16" s="72">
        <f>SUM(H17:H23)</f>
        <v>2137.1799999999998</v>
      </c>
      <c r="I16" s="72">
        <f>SUM(I17:I23)</f>
        <v>2641.34</v>
      </c>
    </row>
    <row r="17" spans="1:9" s="3" customFormat="1" x14ac:dyDescent="0.25">
      <c r="A17" s="65" t="s">
        <v>13</v>
      </c>
      <c r="B17" s="69">
        <v>1</v>
      </c>
      <c r="C17" s="69">
        <f>D17+E17</f>
        <v>177</v>
      </c>
      <c r="D17" s="70">
        <v>161</v>
      </c>
      <c r="E17" s="70">
        <v>16</v>
      </c>
      <c r="F17" s="68">
        <v>1509.92</v>
      </c>
      <c r="G17" s="68">
        <f t="shared" ref="G17:G30" si="1">F17/161</f>
        <v>9.3783850931677026</v>
      </c>
      <c r="H17" s="68">
        <f>ROUND(E17*G17*2,2)</f>
        <v>300.11</v>
      </c>
      <c r="I17" s="68">
        <f>ROUND(H17*1.2359,2)</f>
        <v>370.91</v>
      </c>
    </row>
    <row r="18" spans="1:9" s="3" customFormat="1" x14ac:dyDescent="0.25">
      <c r="A18" s="65" t="s">
        <v>13</v>
      </c>
      <c r="B18" s="69">
        <v>1</v>
      </c>
      <c r="C18" s="69">
        <f t="shared" ref="C18:C23" si="2">D18+E18</f>
        <v>180</v>
      </c>
      <c r="D18" s="70">
        <v>161</v>
      </c>
      <c r="E18" s="70">
        <v>19</v>
      </c>
      <c r="F18" s="68">
        <v>1509.92</v>
      </c>
      <c r="G18" s="68">
        <f t="shared" si="1"/>
        <v>9.3783850931677026</v>
      </c>
      <c r="H18" s="68">
        <f t="shared" ref="H18:H30" si="3">ROUND(E18*G18*2,2)</f>
        <v>356.38</v>
      </c>
      <c r="I18" s="68">
        <f t="shared" ref="I18:I30" si="4">ROUND(H18*1.2359,2)</f>
        <v>440.45</v>
      </c>
    </row>
    <row r="19" spans="1:9" s="3" customFormat="1" x14ac:dyDescent="0.25">
      <c r="A19" s="65" t="s">
        <v>10</v>
      </c>
      <c r="B19" s="69">
        <v>1</v>
      </c>
      <c r="C19" s="69">
        <f t="shared" si="2"/>
        <v>177</v>
      </c>
      <c r="D19" s="70">
        <v>161</v>
      </c>
      <c r="E19" s="70">
        <v>16</v>
      </c>
      <c r="F19" s="68">
        <v>1157.24</v>
      </c>
      <c r="G19" s="68">
        <f t="shared" si="1"/>
        <v>7.1878260869565214</v>
      </c>
      <c r="H19" s="68">
        <f t="shared" si="3"/>
        <v>230.01</v>
      </c>
      <c r="I19" s="68">
        <f t="shared" si="4"/>
        <v>284.27</v>
      </c>
    </row>
    <row r="20" spans="1:9" s="3" customFormat="1" x14ac:dyDescent="0.25">
      <c r="A20" s="65" t="s">
        <v>7</v>
      </c>
      <c r="B20" s="69">
        <v>1</v>
      </c>
      <c r="C20" s="69">
        <f t="shared" si="2"/>
        <v>180</v>
      </c>
      <c r="D20" s="70">
        <v>161</v>
      </c>
      <c r="E20" s="70">
        <v>19</v>
      </c>
      <c r="F20" s="68">
        <v>1157.24</v>
      </c>
      <c r="G20" s="68">
        <f t="shared" si="1"/>
        <v>7.1878260869565214</v>
      </c>
      <c r="H20" s="68">
        <f t="shared" si="3"/>
        <v>273.14</v>
      </c>
      <c r="I20" s="68">
        <f t="shared" si="4"/>
        <v>337.57</v>
      </c>
    </row>
    <row r="21" spans="1:9" s="3" customFormat="1" x14ac:dyDescent="0.25">
      <c r="A21" s="65" t="s">
        <v>7</v>
      </c>
      <c r="B21" s="69">
        <v>1</v>
      </c>
      <c r="C21" s="69">
        <f t="shared" si="2"/>
        <v>176</v>
      </c>
      <c r="D21" s="70">
        <v>161</v>
      </c>
      <c r="E21" s="70">
        <v>15</v>
      </c>
      <c r="F21" s="68">
        <v>1157.24</v>
      </c>
      <c r="G21" s="68">
        <f t="shared" si="1"/>
        <v>7.1878260869565214</v>
      </c>
      <c r="H21" s="68">
        <f t="shared" si="3"/>
        <v>215.63</v>
      </c>
      <c r="I21" s="68">
        <f t="shared" si="4"/>
        <v>266.5</v>
      </c>
    </row>
    <row r="22" spans="1:9" s="3" customFormat="1" x14ac:dyDescent="0.25">
      <c r="A22" s="65" t="s">
        <v>7</v>
      </c>
      <c r="B22" s="70">
        <v>1</v>
      </c>
      <c r="C22" s="69">
        <f t="shared" si="2"/>
        <v>180</v>
      </c>
      <c r="D22" s="70">
        <v>161</v>
      </c>
      <c r="E22" s="70">
        <v>19</v>
      </c>
      <c r="F22" s="68">
        <v>1157.24</v>
      </c>
      <c r="G22" s="68">
        <f t="shared" si="1"/>
        <v>7.1878260869565214</v>
      </c>
      <c r="H22" s="68">
        <f t="shared" si="3"/>
        <v>273.14</v>
      </c>
      <c r="I22" s="68">
        <f t="shared" si="4"/>
        <v>337.57</v>
      </c>
    </row>
    <row r="23" spans="1:9" s="3" customFormat="1" x14ac:dyDescent="0.25">
      <c r="A23" s="65" t="s">
        <v>7</v>
      </c>
      <c r="B23" s="70">
        <v>1</v>
      </c>
      <c r="C23" s="69">
        <f t="shared" si="2"/>
        <v>195</v>
      </c>
      <c r="D23" s="70">
        <v>161</v>
      </c>
      <c r="E23" s="70">
        <v>34</v>
      </c>
      <c r="F23" s="68">
        <v>1157.24</v>
      </c>
      <c r="G23" s="68">
        <f t="shared" si="1"/>
        <v>7.1878260869565214</v>
      </c>
      <c r="H23" s="68">
        <f t="shared" si="3"/>
        <v>488.77</v>
      </c>
      <c r="I23" s="68">
        <f t="shared" si="4"/>
        <v>604.07000000000005</v>
      </c>
    </row>
    <row r="24" spans="1:9" s="3" customFormat="1" ht="33" x14ac:dyDescent="0.25">
      <c r="A24" s="66" t="s">
        <v>154</v>
      </c>
      <c r="B24" s="75">
        <f>SUM(B25:B30)</f>
        <v>6</v>
      </c>
      <c r="C24" s="75"/>
      <c r="D24" s="75"/>
      <c r="E24" s="75">
        <f t="shared" ref="E24" si="5">SUM(E25:E30)</f>
        <v>153</v>
      </c>
      <c r="F24" s="68"/>
      <c r="G24" s="68"/>
      <c r="H24" s="72">
        <f>SUM(H25:H30)</f>
        <v>1584.52</v>
      </c>
      <c r="I24" s="72">
        <f>SUM(I25:I30)</f>
        <v>1958.31</v>
      </c>
    </row>
    <row r="25" spans="1:9" s="3" customFormat="1" x14ac:dyDescent="0.25">
      <c r="A25" s="65" t="s">
        <v>6</v>
      </c>
      <c r="B25" s="70">
        <v>1</v>
      </c>
      <c r="C25" s="70">
        <f>D25+E25</f>
        <v>177</v>
      </c>
      <c r="D25" s="70">
        <v>161</v>
      </c>
      <c r="E25" s="70">
        <v>16</v>
      </c>
      <c r="F25" s="68">
        <v>800</v>
      </c>
      <c r="G25" s="68">
        <f t="shared" si="1"/>
        <v>4.9689440993788816</v>
      </c>
      <c r="H25" s="68">
        <f t="shared" si="3"/>
        <v>159.01</v>
      </c>
      <c r="I25" s="68">
        <f t="shared" si="4"/>
        <v>196.52</v>
      </c>
    </row>
    <row r="26" spans="1:9" s="3" customFormat="1" x14ac:dyDescent="0.25">
      <c r="A26" s="65" t="s">
        <v>6</v>
      </c>
      <c r="B26" s="70">
        <v>1</v>
      </c>
      <c r="C26" s="70">
        <f t="shared" ref="C26:C30" si="6">D26+E26</f>
        <v>192</v>
      </c>
      <c r="D26" s="70">
        <v>161</v>
      </c>
      <c r="E26" s="70">
        <v>31</v>
      </c>
      <c r="F26" s="68">
        <v>837.62</v>
      </c>
      <c r="G26" s="68">
        <f t="shared" si="1"/>
        <v>5.2026086956521738</v>
      </c>
      <c r="H26" s="68">
        <f t="shared" si="3"/>
        <v>322.56</v>
      </c>
      <c r="I26" s="68">
        <f t="shared" si="4"/>
        <v>398.65</v>
      </c>
    </row>
    <row r="27" spans="1:9" s="3" customFormat="1" x14ac:dyDescent="0.25">
      <c r="A27" s="65" t="s">
        <v>6</v>
      </c>
      <c r="B27" s="70">
        <v>1</v>
      </c>
      <c r="C27" s="70">
        <f t="shared" si="6"/>
        <v>192</v>
      </c>
      <c r="D27" s="70">
        <v>161</v>
      </c>
      <c r="E27" s="70">
        <v>31</v>
      </c>
      <c r="F27" s="68">
        <v>837.62</v>
      </c>
      <c r="G27" s="68">
        <f t="shared" si="1"/>
        <v>5.2026086956521738</v>
      </c>
      <c r="H27" s="68">
        <f t="shared" si="3"/>
        <v>322.56</v>
      </c>
      <c r="I27" s="68">
        <f t="shared" si="4"/>
        <v>398.65</v>
      </c>
    </row>
    <row r="28" spans="1:9" s="3" customFormat="1" x14ac:dyDescent="0.25">
      <c r="A28" s="65" t="s">
        <v>6</v>
      </c>
      <c r="B28" s="70">
        <v>1</v>
      </c>
      <c r="C28" s="70">
        <f t="shared" si="6"/>
        <v>180</v>
      </c>
      <c r="D28" s="70">
        <v>161</v>
      </c>
      <c r="E28" s="70">
        <v>19</v>
      </c>
      <c r="F28" s="68">
        <v>837.62</v>
      </c>
      <c r="G28" s="68">
        <f t="shared" si="1"/>
        <v>5.2026086956521738</v>
      </c>
      <c r="H28" s="68">
        <f t="shared" si="3"/>
        <v>197.7</v>
      </c>
      <c r="I28" s="68">
        <f t="shared" si="4"/>
        <v>244.34</v>
      </c>
    </row>
    <row r="29" spans="1:9" s="3" customFormat="1" x14ac:dyDescent="0.25">
      <c r="A29" s="65" t="s">
        <v>6</v>
      </c>
      <c r="B29" s="69">
        <v>1</v>
      </c>
      <c r="C29" s="70">
        <f t="shared" si="6"/>
        <v>184</v>
      </c>
      <c r="D29" s="70">
        <v>161</v>
      </c>
      <c r="E29" s="70">
        <v>23</v>
      </c>
      <c r="F29" s="68">
        <v>837.62</v>
      </c>
      <c r="G29" s="68">
        <f t="shared" si="1"/>
        <v>5.2026086956521738</v>
      </c>
      <c r="H29" s="68">
        <f t="shared" si="3"/>
        <v>239.32</v>
      </c>
      <c r="I29" s="68">
        <f t="shared" si="4"/>
        <v>295.77999999999997</v>
      </c>
    </row>
    <row r="30" spans="1:9" s="3" customFormat="1" x14ac:dyDescent="0.25">
      <c r="A30" s="65" t="s">
        <v>6</v>
      </c>
      <c r="B30" s="69">
        <v>1</v>
      </c>
      <c r="C30" s="70">
        <f t="shared" si="6"/>
        <v>194</v>
      </c>
      <c r="D30" s="70">
        <v>161</v>
      </c>
      <c r="E30" s="70">
        <v>33</v>
      </c>
      <c r="F30" s="68">
        <v>837.62</v>
      </c>
      <c r="G30" s="68">
        <f t="shared" si="1"/>
        <v>5.2026086956521738</v>
      </c>
      <c r="H30" s="68">
        <f t="shared" si="3"/>
        <v>343.37</v>
      </c>
      <c r="I30" s="68">
        <f t="shared" si="4"/>
        <v>424.37</v>
      </c>
    </row>
    <row r="31" spans="1:9" s="3" customFormat="1" x14ac:dyDescent="0.25">
      <c r="A31" s="62" t="s">
        <v>155</v>
      </c>
      <c r="B31" s="74">
        <f>B32+B48</f>
        <v>17</v>
      </c>
      <c r="C31" s="74"/>
      <c r="D31" s="74"/>
      <c r="E31" s="74">
        <f>E32+E48</f>
        <v>221</v>
      </c>
      <c r="F31" s="71"/>
      <c r="G31" s="71"/>
      <c r="H31" s="71">
        <f>H32+H48</f>
        <v>3108.0600000000009</v>
      </c>
      <c r="I31" s="71">
        <f>I32+I48</f>
        <v>3841.2399999999989</v>
      </c>
    </row>
    <row r="32" spans="1:9" s="3" customFormat="1" ht="33" x14ac:dyDescent="0.25">
      <c r="A32" s="63" t="s">
        <v>107</v>
      </c>
      <c r="B32" s="75">
        <f>SUM(B33:B47)</f>
        <v>15</v>
      </c>
      <c r="C32" s="75"/>
      <c r="D32" s="75"/>
      <c r="E32" s="75">
        <f>SUM(E33:E47)</f>
        <v>211</v>
      </c>
      <c r="F32" s="72"/>
      <c r="G32" s="72"/>
      <c r="H32" s="72">
        <f>SUM(H33:H47)</f>
        <v>3004.0000000000009</v>
      </c>
      <c r="I32" s="72">
        <f>SUM(I33:I47)</f>
        <v>3712.639999999999</v>
      </c>
    </row>
    <row r="33" spans="1:9" s="3" customFormat="1" x14ac:dyDescent="0.25">
      <c r="A33" s="57" t="s">
        <v>10</v>
      </c>
      <c r="B33" s="69">
        <v>1</v>
      </c>
      <c r="C33" s="69">
        <f t="shared" ref="C33:C50" si="7">D33+E33</f>
        <v>168</v>
      </c>
      <c r="D33" s="70">
        <v>161</v>
      </c>
      <c r="E33" s="70">
        <v>7</v>
      </c>
      <c r="F33" s="68">
        <v>1157.24</v>
      </c>
      <c r="G33" s="68">
        <f>F33/161</f>
        <v>7.1878260869565214</v>
      </c>
      <c r="H33" s="68">
        <f>ROUND(E33*G33*2,2)</f>
        <v>100.63</v>
      </c>
      <c r="I33" s="68">
        <f>ROUND(H33*1.2359,2)</f>
        <v>124.37</v>
      </c>
    </row>
    <row r="34" spans="1:9" s="3" customFormat="1" x14ac:dyDescent="0.25">
      <c r="A34" s="57" t="s">
        <v>7</v>
      </c>
      <c r="B34" s="69">
        <v>1</v>
      </c>
      <c r="C34" s="69">
        <f t="shared" si="7"/>
        <v>185</v>
      </c>
      <c r="D34" s="70">
        <v>161</v>
      </c>
      <c r="E34" s="70">
        <v>24</v>
      </c>
      <c r="F34" s="68">
        <v>1157.24</v>
      </c>
      <c r="G34" s="68">
        <f t="shared" ref="G34:G49" si="8">F34/161</f>
        <v>7.1878260869565214</v>
      </c>
      <c r="H34" s="68">
        <f t="shared" ref="H34:H47" si="9">ROUND(E34*G34*2,2)</f>
        <v>345.02</v>
      </c>
      <c r="I34" s="68">
        <f t="shared" ref="I34:I47" si="10">ROUND(H34*1.2359,2)</f>
        <v>426.41</v>
      </c>
    </row>
    <row r="35" spans="1:9" s="3" customFormat="1" x14ac:dyDescent="0.25">
      <c r="A35" s="57" t="s">
        <v>7</v>
      </c>
      <c r="B35" s="69">
        <v>1</v>
      </c>
      <c r="C35" s="69">
        <f t="shared" si="7"/>
        <v>176</v>
      </c>
      <c r="D35" s="70">
        <v>154</v>
      </c>
      <c r="E35" s="70">
        <v>22</v>
      </c>
      <c r="F35" s="68">
        <v>1050</v>
      </c>
      <c r="G35" s="68">
        <f t="shared" si="8"/>
        <v>6.5217391304347823</v>
      </c>
      <c r="H35" s="68">
        <f t="shared" si="9"/>
        <v>286.95999999999998</v>
      </c>
      <c r="I35" s="68">
        <f t="shared" si="10"/>
        <v>354.65</v>
      </c>
    </row>
    <row r="36" spans="1:9" s="3" customFormat="1" x14ac:dyDescent="0.25">
      <c r="A36" s="57" t="s">
        <v>7</v>
      </c>
      <c r="B36" s="70">
        <v>1</v>
      </c>
      <c r="C36" s="70">
        <f t="shared" si="7"/>
        <v>137</v>
      </c>
      <c r="D36" s="70">
        <v>126</v>
      </c>
      <c r="E36" s="70">
        <v>11</v>
      </c>
      <c r="F36" s="68">
        <v>1157.24</v>
      </c>
      <c r="G36" s="68">
        <f t="shared" si="8"/>
        <v>7.1878260869565214</v>
      </c>
      <c r="H36" s="68">
        <f t="shared" si="9"/>
        <v>158.13</v>
      </c>
      <c r="I36" s="68">
        <f t="shared" si="10"/>
        <v>195.43</v>
      </c>
    </row>
    <row r="37" spans="1:9" s="3" customFormat="1" x14ac:dyDescent="0.25">
      <c r="A37" s="57" t="s">
        <v>7</v>
      </c>
      <c r="B37" s="70">
        <v>1</v>
      </c>
      <c r="C37" s="70">
        <f t="shared" si="7"/>
        <v>173</v>
      </c>
      <c r="D37" s="70">
        <v>161</v>
      </c>
      <c r="E37" s="70">
        <v>12</v>
      </c>
      <c r="F37" s="68">
        <v>1157.24</v>
      </c>
      <c r="G37" s="68">
        <f t="shared" si="8"/>
        <v>7.1878260869565214</v>
      </c>
      <c r="H37" s="68">
        <f t="shared" si="9"/>
        <v>172.51</v>
      </c>
      <c r="I37" s="68">
        <f t="shared" si="10"/>
        <v>213.21</v>
      </c>
    </row>
    <row r="38" spans="1:9" s="3" customFormat="1" x14ac:dyDescent="0.25">
      <c r="A38" s="57" t="s">
        <v>7</v>
      </c>
      <c r="B38" s="70">
        <v>1</v>
      </c>
      <c r="C38" s="70">
        <f t="shared" si="7"/>
        <v>180</v>
      </c>
      <c r="D38" s="70">
        <v>161</v>
      </c>
      <c r="E38" s="70">
        <v>19</v>
      </c>
      <c r="F38" s="68">
        <v>1157.24</v>
      </c>
      <c r="G38" s="68">
        <f t="shared" si="8"/>
        <v>7.1878260869565214</v>
      </c>
      <c r="H38" s="68">
        <f t="shared" si="9"/>
        <v>273.14</v>
      </c>
      <c r="I38" s="68">
        <f t="shared" si="10"/>
        <v>337.57</v>
      </c>
    </row>
    <row r="39" spans="1:9" s="3" customFormat="1" x14ac:dyDescent="0.25">
      <c r="A39" s="57" t="s">
        <v>7</v>
      </c>
      <c r="B39" s="70">
        <v>1</v>
      </c>
      <c r="C39" s="70">
        <f t="shared" si="7"/>
        <v>170</v>
      </c>
      <c r="D39" s="70">
        <v>161</v>
      </c>
      <c r="E39" s="70">
        <v>9</v>
      </c>
      <c r="F39" s="68">
        <v>1157.24</v>
      </c>
      <c r="G39" s="68">
        <f t="shared" si="8"/>
        <v>7.1878260869565214</v>
      </c>
      <c r="H39" s="68">
        <f t="shared" si="9"/>
        <v>129.38</v>
      </c>
      <c r="I39" s="68">
        <f t="shared" si="10"/>
        <v>159.9</v>
      </c>
    </row>
    <row r="40" spans="1:9" s="3" customFormat="1" x14ac:dyDescent="0.25">
      <c r="A40" s="57" t="s">
        <v>15</v>
      </c>
      <c r="B40" s="70">
        <v>1</v>
      </c>
      <c r="C40" s="70">
        <f t="shared" si="7"/>
        <v>48</v>
      </c>
      <c r="D40" s="70">
        <v>24</v>
      </c>
      <c r="E40" s="70">
        <v>24</v>
      </c>
      <c r="F40" s="68">
        <v>1157.24</v>
      </c>
      <c r="G40" s="68">
        <f t="shared" si="8"/>
        <v>7.1878260869565214</v>
      </c>
      <c r="H40" s="68">
        <f t="shared" si="9"/>
        <v>345.02</v>
      </c>
      <c r="I40" s="68">
        <f t="shared" si="10"/>
        <v>426.41</v>
      </c>
    </row>
    <row r="41" spans="1:9" s="3" customFormat="1" x14ac:dyDescent="0.25">
      <c r="A41" s="57" t="s">
        <v>15</v>
      </c>
      <c r="B41" s="70">
        <v>1</v>
      </c>
      <c r="C41" s="70">
        <f t="shared" si="7"/>
        <v>71</v>
      </c>
      <c r="D41" s="70">
        <v>40</v>
      </c>
      <c r="E41" s="70">
        <v>31</v>
      </c>
      <c r="F41" s="68">
        <v>1157.24</v>
      </c>
      <c r="G41" s="68">
        <f t="shared" si="8"/>
        <v>7.1878260869565214</v>
      </c>
      <c r="H41" s="68">
        <f t="shared" si="9"/>
        <v>445.65</v>
      </c>
      <c r="I41" s="68">
        <f t="shared" si="10"/>
        <v>550.78</v>
      </c>
    </row>
    <row r="42" spans="1:9" s="3" customFormat="1" x14ac:dyDescent="0.25">
      <c r="A42" s="57" t="s">
        <v>15</v>
      </c>
      <c r="B42" s="70">
        <v>1</v>
      </c>
      <c r="C42" s="70">
        <f t="shared" si="7"/>
        <v>48</v>
      </c>
      <c r="D42" s="70">
        <v>40</v>
      </c>
      <c r="E42" s="70">
        <v>8</v>
      </c>
      <c r="F42" s="68">
        <v>1157.24</v>
      </c>
      <c r="G42" s="68">
        <f t="shared" si="8"/>
        <v>7.1878260869565214</v>
      </c>
      <c r="H42" s="68">
        <f t="shared" si="9"/>
        <v>115.01</v>
      </c>
      <c r="I42" s="68">
        <f t="shared" si="10"/>
        <v>142.13999999999999</v>
      </c>
    </row>
    <row r="43" spans="1:9" s="3" customFormat="1" x14ac:dyDescent="0.25">
      <c r="A43" s="57" t="s">
        <v>15</v>
      </c>
      <c r="B43" s="70">
        <v>1</v>
      </c>
      <c r="C43" s="70">
        <f t="shared" si="7"/>
        <v>36</v>
      </c>
      <c r="D43" s="70">
        <v>28</v>
      </c>
      <c r="E43" s="70">
        <v>8</v>
      </c>
      <c r="F43" s="68">
        <v>1157.24</v>
      </c>
      <c r="G43" s="68">
        <f t="shared" si="8"/>
        <v>7.1878260869565214</v>
      </c>
      <c r="H43" s="68">
        <f t="shared" si="9"/>
        <v>115.01</v>
      </c>
      <c r="I43" s="68">
        <f t="shared" si="10"/>
        <v>142.13999999999999</v>
      </c>
    </row>
    <row r="44" spans="1:9" s="3" customFormat="1" x14ac:dyDescent="0.25">
      <c r="A44" s="57" t="s">
        <v>15</v>
      </c>
      <c r="B44" s="70">
        <v>1</v>
      </c>
      <c r="C44" s="70">
        <f t="shared" si="7"/>
        <v>48</v>
      </c>
      <c r="D44" s="70">
        <v>40</v>
      </c>
      <c r="E44" s="70">
        <v>8</v>
      </c>
      <c r="F44" s="68">
        <v>1157.24</v>
      </c>
      <c r="G44" s="68">
        <f t="shared" si="8"/>
        <v>7.1878260869565214</v>
      </c>
      <c r="H44" s="68">
        <f t="shared" si="9"/>
        <v>115.01</v>
      </c>
      <c r="I44" s="68">
        <f t="shared" si="10"/>
        <v>142.13999999999999</v>
      </c>
    </row>
    <row r="45" spans="1:9" s="3" customFormat="1" x14ac:dyDescent="0.25">
      <c r="A45" s="57" t="s">
        <v>15</v>
      </c>
      <c r="B45" s="70">
        <v>1</v>
      </c>
      <c r="C45" s="70">
        <f t="shared" si="7"/>
        <v>24</v>
      </c>
      <c r="D45" s="70">
        <v>12</v>
      </c>
      <c r="E45" s="70">
        <v>12</v>
      </c>
      <c r="F45" s="68">
        <v>1157.24</v>
      </c>
      <c r="G45" s="68">
        <f t="shared" si="8"/>
        <v>7.1878260869565214</v>
      </c>
      <c r="H45" s="68">
        <f t="shared" si="9"/>
        <v>172.51</v>
      </c>
      <c r="I45" s="68">
        <f t="shared" si="10"/>
        <v>213.21</v>
      </c>
    </row>
    <row r="46" spans="1:9" s="3" customFormat="1" x14ac:dyDescent="0.25">
      <c r="A46" s="57" t="s">
        <v>15</v>
      </c>
      <c r="B46" s="70">
        <v>1</v>
      </c>
      <c r="C46" s="70">
        <f t="shared" si="7"/>
        <v>32</v>
      </c>
      <c r="D46" s="70">
        <v>24</v>
      </c>
      <c r="E46" s="70">
        <v>8</v>
      </c>
      <c r="F46" s="68">
        <v>1157.24</v>
      </c>
      <c r="G46" s="68">
        <f t="shared" si="8"/>
        <v>7.1878260869565214</v>
      </c>
      <c r="H46" s="68">
        <f t="shared" si="9"/>
        <v>115.01</v>
      </c>
      <c r="I46" s="68">
        <f t="shared" si="10"/>
        <v>142.13999999999999</v>
      </c>
    </row>
    <row r="47" spans="1:9" s="3" customFormat="1" x14ac:dyDescent="0.25">
      <c r="A47" s="57" t="s">
        <v>15</v>
      </c>
      <c r="B47" s="70">
        <v>1</v>
      </c>
      <c r="C47" s="70">
        <f t="shared" si="7"/>
        <v>48</v>
      </c>
      <c r="D47" s="70">
        <v>40</v>
      </c>
      <c r="E47" s="70">
        <v>8</v>
      </c>
      <c r="F47" s="68">
        <v>1157.24</v>
      </c>
      <c r="G47" s="68">
        <f t="shared" si="8"/>
        <v>7.1878260869565214</v>
      </c>
      <c r="H47" s="68">
        <f t="shared" si="9"/>
        <v>115.01</v>
      </c>
      <c r="I47" s="68">
        <f t="shared" si="10"/>
        <v>142.13999999999999</v>
      </c>
    </row>
    <row r="48" spans="1:9" s="3" customFormat="1" ht="33" x14ac:dyDescent="0.25">
      <c r="A48" s="66" t="s">
        <v>154</v>
      </c>
      <c r="B48" s="75">
        <f>SUM(B49:B50)</f>
        <v>2</v>
      </c>
      <c r="C48" s="75"/>
      <c r="D48" s="75"/>
      <c r="E48" s="75">
        <f>SUM(E49:E50)</f>
        <v>10</v>
      </c>
      <c r="F48" s="72"/>
      <c r="G48" s="68"/>
      <c r="H48" s="72">
        <f>SUM(H49:H50)</f>
        <v>104.06</v>
      </c>
      <c r="I48" s="72">
        <f>SUM(I49:I50)</f>
        <v>128.6</v>
      </c>
    </row>
    <row r="49" spans="1:9" s="3" customFormat="1" x14ac:dyDescent="0.25">
      <c r="A49" s="65" t="s">
        <v>6</v>
      </c>
      <c r="B49" s="70">
        <v>1</v>
      </c>
      <c r="C49" s="70">
        <f t="shared" si="7"/>
        <v>168</v>
      </c>
      <c r="D49" s="70">
        <v>161</v>
      </c>
      <c r="E49" s="70">
        <v>7</v>
      </c>
      <c r="F49" s="68">
        <v>837.62</v>
      </c>
      <c r="G49" s="68">
        <f t="shared" si="8"/>
        <v>5.2026086956521738</v>
      </c>
      <c r="H49" s="68">
        <f t="shared" ref="H49:H50" si="11">ROUND(E49*G49*2,2)</f>
        <v>72.84</v>
      </c>
      <c r="I49" s="68">
        <f t="shared" ref="I49:I50" si="12">ROUND(H49*1.2359,2)</f>
        <v>90.02</v>
      </c>
    </row>
    <row r="50" spans="1:9" s="3" customFormat="1" x14ac:dyDescent="0.25">
      <c r="A50" s="65" t="s">
        <v>6</v>
      </c>
      <c r="B50" s="70">
        <v>1</v>
      </c>
      <c r="C50" s="70">
        <f t="shared" si="7"/>
        <v>164</v>
      </c>
      <c r="D50" s="70">
        <v>161</v>
      </c>
      <c r="E50" s="70">
        <v>3</v>
      </c>
      <c r="F50" s="68">
        <v>837.62</v>
      </c>
      <c r="G50" s="68">
        <f>F50/161</f>
        <v>5.2026086956521738</v>
      </c>
      <c r="H50" s="68">
        <f t="shared" si="11"/>
        <v>31.22</v>
      </c>
      <c r="I50" s="68">
        <f t="shared" si="12"/>
        <v>38.58</v>
      </c>
    </row>
    <row r="51" spans="1:9" x14ac:dyDescent="0.25">
      <c r="A51" s="62" t="s">
        <v>156</v>
      </c>
      <c r="B51" s="74">
        <f>B52+B57</f>
        <v>8</v>
      </c>
      <c r="C51" s="74"/>
      <c r="D51" s="74"/>
      <c r="E51" s="74">
        <f>E52+E57</f>
        <v>68</v>
      </c>
      <c r="F51" s="71"/>
      <c r="G51" s="71"/>
      <c r="H51" s="71">
        <f>H52+H57</f>
        <v>838.57999999999993</v>
      </c>
      <c r="I51" s="71">
        <f>I52+I57</f>
        <v>1036.3899999999999</v>
      </c>
    </row>
    <row r="52" spans="1:9" ht="33" x14ac:dyDescent="0.25">
      <c r="A52" s="63" t="s">
        <v>107</v>
      </c>
      <c r="B52" s="75">
        <f>SUM(B53:B56)</f>
        <v>4</v>
      </c>
      <c r="C52" s="75"/>
      <c r="D52" s="75"/>
      <c r="E52" s="75">
        <f>SUM(E53:E56)</f>
        <v>33</v>
      </c>
      <c r="F52" s="72"/>
      <c r="G52" s="72"/>
      <c r="H52" s="72">
        <f>SUM(H53:H56)</f>
        <v>474.4</v>
      </c>
      <c r="I52" s="72">
        <f>SUM(I53:I56)</f>
        <v>586.30999999999995</v>
      </c>
    </row>
    <row r="53" spans="1:9" x14ac:dyDescent="0.25">
      <c r="A53" s="65" t="s">
        <v>7</v>
      </c>
      <c r="B53" s="70">
        <v>1</v>
      </c>
      <c r="C53" s="70">
        <f t="shared" ref="C53:C66" si="13">D53+E53</f>
        <v>168</v>
      </c>
      <c r="D53" s="70">
        <v>161</v>
      </c>
      <c r="E53" s="70">
        <v>7</v>
      </c>
      <c r="F53" s="68">
        <v>1157.24</v>
      </c>
      <c r="G53" s="68">
        <f>F53/161</f>
        <v>7.1878260869565214</v>
      </c>
      <c r="H53" s="68">
        <f t="shared" ref="H53:H56" si="14">ROUND(E53*G53*2,2)</f>
        <v>100.63</v>
      </c>
      <c r="I53" s="68">
        <f t="shared" ref="I53:I55" si="15">ROUND(H53*1.2359,2)</f>
        <v>124.37</v>
      </c>
    </row>
    <row r="54" spans="1:9" x14ac:dyDescent="0.25">
      <c r="A54" s="65" t="s">
        <v>7</v>
      </c>
      <c r="B54" s="70">
        <v>1</v>
      </c>
      <c r="C54" s="70">
        <f t="shared" ref="C54" si="16">D54+E54</f>
        <v>137</v>
      </c>
      <c r="D54" s="70">
        <v>119</v>
      </c>
      <c r="E54" s="70">
        <v>18</v>
      </c>
      <c r="F54" s="68">
        <v>1157.24</v>
      </c>
      <c r="G54" s="68">
        <f t="shared" ref="G54:G61" si="17">F54/161</f>
        <v>7.1878260869565214</v>
      </c>
      <c r="H54" s="68">
        <f t="shared" ref="H54" si="18">ROUND(E54*G54*2,2)</f>
        <v>258.76</v>
      </c>
      <c r="I54" s="68">
        <f t="shared" ref="I54" si="19">ROUND(H54*1.2359,2)</f>
        <v>319.8</v>
      </c>
    </row>
    <row r="55" spans="1:9" x14ac:dyDescent="0.25">
      <c r="A55" s="65" t="s">
        <v>7</v>
      </c>
      <c r="B55" s="70">
        <v>1</v>
      </c>
      <c r="C55" s="70">
        <f t="shared" si="13"/>
        <v>113</v>
      </c>
      <c r="D55" s="70">
        <v>112</v>
      </c>
      <c r="E55" s="70">
        <v>1</v>
      </c>
      <c r="F55" s="68">
        <v>1157.24</v>
      </c>
      <c r="G55" s="68">
        <f t="shared" si="17"/>
        <v>7.1878260869565214</v>
      </c>
      <c r="H55" s="68">
        <f t="shared" si="14"/>
        <v>14.38</v>
      </c>
      <c r="I55" s="68">
        <f t="shared" si="15"/>
        <v>17.77</v>
      </c>
    </row>
    <row r="56" spans="1:9" x14ac:dyDescent="0.25">
      <c r="A56" s="65" t="s">
        <v>7</v>
      </c>
      <c r="B56" s="70">
        <v>1</v>
      </c>
      <c r="C56" s="70">
        <f t="shared" si="13"/>
        <v>161</v>
      </c>
      <c r="D56" s="70">
        <v>154</v>
      </c>
      <c r="E56" s="70">
        <v>7</v>
      </c>
      <c r="F56" s="68">
        <v>1157.24</v>
      </c>
      <c r="G56" s="68">
        <f t="shared" si="17"/>
        <v>7.1878260869565214</v>
      </c>
      <c r="H56" s="68">
        <f t="shared" si="14"/>
        <v>100.63</v>
      </c>
      <c r="I56" s="68">
        <f>ROUND(H56*1.2359,2)</f>
        <v>124.37</v>
      </c>
    </row>
    <row r="57" spans="1:9" s="3" customFormat="1" ht="33" x14ac:dyDescent="0.25">
      <c r="A57" s="66" t="s">
        <v>154</v>
      </c>
      <c r="B57" s="75">
        <f>SUM(B58:B61)</f>
        <v>4</v>
      </c>
      <c r="C57" s="75"/>
      <c r="D57" s="75"/>
      <c r="E57" s="75">
        <f>SUM(E58:E61)</f>
        <v>35</v>
      </c>
      <c r="F57" s="72"/>
      <c r="G57" s="68"/>
      <c r="H57" s="72">
        <f>SUM(H58:H61)</f>
        <v>364.18</v>
      </c>
      <c r="I57" s="72">
        <f>SUM(I58:I61)</f>
        <v>450.08</v>
      </c>
    </row>
    <row r="58" spans="1:9" s="3" customFormat="1" x14ac:dyDescent="0.25">
      <c r="A58" s="65" t="s">
        <v>6</v>
      </c>
      <c r="B58" s="70">
        <v>1</v>
      </c>
      <c r="C58" s="70">
        <f t="shared" si="13"/>
        <v>173</v>
      </c>
      <c r="D58" s="70">
        <v>161</v>
      </c>
      <c r="E58" s="70">
        <v>12</v>
      </c>
      <c r="F58" s="68">
        <v>837.62</v>
      </c>
      <c r="G58" s="68">
        <f t="shared" si="17"/>
        <v>5.2026086956521738</v>
      </c>
      <c r="H58" s="68">
        <f t="shared" ref="H58:H60" si="20">ROUND(E58*G58*2,2)</f>
        <v>124.86</v>
      </c>
      <c r="I58" s="68">
        <f t="shared" ref="I58:I60" si="21">ROUND(H58*1.2359,2)</f>
        <v>154.31</v>
      </c>
    </row>
    <row r="59" spans="1:9" s="3" customFormat="1" x14ac:dyDescent="0.25">
      <c r="A59" s="65" t="s">
        <v>6</v>
      </c>
      <c r="B59" s="70">
        <v>1</v>
      </c>
      <c r="C59" s="70">
        <f t="shared" si="13"/>
        <v>164</v>
      </c>
      <c r="D59" s="70">
        <v>161</v>
      </c>
      <c r="E59" s="70">
        <v>3</v>
      </c>
      <c r="F59" s="68">
        <v>837.62</v>
      </c>
      <c r="G59" s="68">
        <f t="shared" si="17"/>
        <v>5.2026086956521738</v>
      </c>
      <c r="H59" s="68">
        <f t="shared" si="20"/>
        <v>31.22</v>
      </c>
      <c r="I59" s="68">
        <f t="shared" si="21"/>
        <v>38.58</v>
      </c>
    </row>
    <row r="60" spans="1:9" s="3" customFormat="1" x14ac:dyDescent="0.25">
      <c r="A60" s="65" t="s">
        <v>6</v>
      </c>
      <c r="B60" s="70">
        <v>1</v>
      </c>
      <c r="C60" s="70">
        <f t="shared" si="13"/>
        <v>173</v>
      </c>
      <c r="D60" s="70">
        <v>161</v>
      </c>
      <c r="E60" s="70">
        <v>12</v>
      </c>
      <c r="F60" s="68">
        <v>837.62</v>
      </c>
      <c r="G60" s="68">
        <f t="shared" si="17"/>
        <v>5.2026086956521738</v>
      </c>
      <c r="H60" s="68">
        <f t="shared" si="20"/>
        <v>124.86</v>
      </c>
      <c r="I60" s="68">
        <f t="shared" si="21"/>
        <v>154.31</v>
      </c>
    </row>
    <row r="61" spans="1:9" x14ac:dyDescent="0.25">
      <c r="A61" s="65" t="s">
        <v>6</v>
      </c>
      <c r="B61" s="70">
        <v>1</v>
      </c>
      <c r="C61" s="70">
        <f t="shared" si="13"/>
        <v>113</v>
      </c>
      <c r="D61" s="70">
        <v>105</v>
      </c>
      <c r="E61" s="70">
        <v>8</v>
      </c>
      <c r="F61" s="68">
        <v>837.62</v>
      </c>
      <c r="G61" s="68">
        <f t="shared" si="17"/>
        <v>5.2026086956521738</v>
      </c>
      <c r="H61" s="68">
        <f t="shared" ref="H61" si="22">ROUND(E61*G61*2,2)</f>
        <v>83.24</v>
      </c>
      <c r="I61" s="68">
        <f>ROUND(H61*1.2359,2)</f>
        <v>102.88</v>
      </c>
    </row>
    <row r="62" spans="1:9" ht="33" x14ac:dyDescent="0.25">
      <c r="A62" s="62" t="s">
        <v>157</v>
      </c>
      <c r="B62" s="74">
        <f>B65+B63</f>
        <v>2</v>
      </c>
      <c r="C62" s="74"/>
      <c r="D62" s="74"/>
      <c r="E62" s="74">
        <f>E65+E63</f>
        <v>14</v>
      </c>
      <c r="F62" s="71"/>
      <c r="G62" s="71"/>
      <c r="H62" s="71">
        <f>H65+H63</f>
        <v>161.55000000000001</v>
      </c>
      <c r="I62" s="71">
        <f>I65+I63</f>
        <v>199.66</v>
      </c>
    </row>
    <row r="63" spans="1:9" ht="33" x14ac:dyDescent="0.25">
      <c r="A63" s="63" t="s">
        <v>107</v>
      </c>
      <c r="B63" s="75">
        <f>B64</f>
        <v>1</v>
      </c>
      <c r="C63" s="75"/>
      <c r="D63" s="75"/>
      <c r="E63" s="75">
        <f>E64</f>
        <v>4</v>
      </c>
      <c r="F63" s="72"/>
      <c r="G63" s="72"/>
      <c r="H63" s="72">
        <f>H64</f>
        <v>57.5</v>
      </c>
      <c r="I63" s="72">
        <f>I64</f>
        <v>71.06</v>
      </c>
    </row>
    <row r="64" spans="1:9" x14ac:dyDescent="0.25">
      <c r="A64" s="65" t="s">
        <v>7</v>
      </c>
      <c r="B64" s="70">
        <v>1</v>
      </c>
      <c r="C64" s="70">
        <f>D64+E64</f>
        <v>151</v>
      </c>
      <c r="D64" s="70">
        <v>147</v>
      </c>
      <c r="E64" s="70">
        <v>4</v>
      </c>
      <c r="F64" s="68">
        <v>1157.24</v>
      </c>
      <c r="G64" s="68">
        <f>F64/161</f>
        <v>7.1878260869565214</v>
      </c>
      <c r="H64" s="68">
        <f t="shared" ref="H64" si="23">ROUND(E64*G64*2,2)</f>
        <v>57.5</v>
      </c>
      <c r="I64" s="68">
        <f>ROUND(H64*1.2359,2)</f>
        <v>71.06</v>
      </c>
    </row>
    <row r="65" spans="1:9" s="3" customFormat="1" ht="33" x14ac:dyDescent="0.25">
      <c r="A65" s="66" t="s">
        <v>154</v>
      </c>
      <c r="B65" s="75">
        <f>SUM(B66:B66)</f>
        <v>1</v>
      </c>
      <c r="C65" s="75"/>
      <c r="D65" s="75"/>
      <c r="E65" s="75">
        <f>SUM(E66:E66)</f>
        <v>10</v>
      </c>
      <c r="F65" s="72"/>
      <c r="G65" s="72"/>
      <c r="H65" s="72">
        <f>SUM(H66:H66)</f>
        <v>104.05</v>
      </c>
      <c r="I65" s="72">
        <f>SUM(I66:I66)</f>
        <v>128.6</v>
      </c>
    </row>
    <row r="66" spans="1:9" x14ac:dyDescent="0.25">
      <c r="A66" s="65" t="s">
        <v>6</v>
      </c>
      <c r="B66" s="70">
        <v>1</v>
      </c>
      <c r="C66" s="70">
        <f t="shared" si="13"/>
        <v>108</v>
      </c>
      <c r="D66" s="70">
        <v>98</v>
      </c>
      <c r="E66" s="70">
        <v>10</v>
      </c>
      <c r="F66" s="68">
        <v>837.62</v>
      </c>
      <c r="G66" s="68">
        <f>F66/161</f>
        <v>5.2026086956521738</v>
      </c>
      <c r="H66" s="68">
        <f t="shared" ref="H66" si="24">ROUND(E66*G66*2,2)</f>
        <v>104.05</v>
      </c>
      <c r="I66" s="68">
        <f>ROUND(H66*1.2359,2)</f>
        <v>128.6</v>
      </c>
    </row>
    <row r="67" spans="1:9" x14ac:dyDescent="0.25">
      <c r="C67" s="58"/>
      <c r="G67" s="59"/>
      <c r="H67" s="6"/>
      <c r="I67" s="60"/>
    </row>
    <row r="68" spans="1:9" x14ac:dyDescent="0.25">
      <c r="A68" s="183" t="s">
        <v>149</v>
      </c>
      <c r="B68" s="183"/>
    </row>
  </sheetData>
  <mergeCells count="13">
    <mergeCell ref="D9:D10"/>
    <mergeCell ref="E9:E10"/>
    <mergeCell ref="A68:B68"/>
    <mergeCell ref="H1:I1"/>
    <mergeCell ref="A3:I3"/>
    <mergeCell ref="A8:A10"/>
    <mergeCell ref="B8:B10"/>
    <mergeCell ref="C8:E8"/>
    <mergeCell ref="F8:F10"/>
    <mergeCell ref="G8:G10"/>
    <mergeCell ref="H8:H10"/>
    <mergeCell ref="I8:I10"/>
    <mergeCell ref="C9:C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544EB-8350-4082-8DF3-21FD4C4F93F3}">
  <sheetPr>
    <tabColor theme="5" tint="0.59999389629810485"/>
  </sheetPr>
  <dimension ref="A1:I57"/>
  <sheetViews>
    <sheetView zoomScale="80" zoomScaleNormal="80" workbookViewId="0">
      <selection activeCell="D23" sqref="D23"/>
    </sheetView>
  </sheetViews>
  <sheetFormatPr defaultColWidth="9.140625" defaultRowHeight="16.5" x14ac:dyDescent="0.25"/>
  <cols>
    <col min="1" max="1" width="68.7109375" style="2" customWidth="1"/>
    <col min="2" max="2" width="15.28515625" style="51" customWidth="1"/>
    <col min="3" max="3" width="14.5703125" style="2" customWidth="1"/>
    <col min="4" max="4" width="14.7109375" style="2" customWidth="1"/>
    <col min="5" max="5" width="18.42578125" style="52" customWidth="1"/>
    <col min="6" max="6" width="15.140625" style="2" customWidth="1"/>
    <col min="7" max="7" width="20.140625" style="53" customWidth="1"/>
    <col min="8" max="8" width="22.85546875" style="2" customWidth="1"/>
    <col min="9" max="9" width="23.5703125" style="2" customWidth="1"/>
    <col min="10" max="16384" width="9.140625" style="2"/>
  </cols>
  <sheetData>
    <row r="1" spans="1:9" x14ac:dyDescent="0.25">
      <c r="H1" s="189" t="s">
        <v>163</v>
      </c>
      <c r="I1" s="189"/>
    </row>
    <row r="2" spans="1:9" x14ac:dyDescent="0.25">
      <c r="H2" s="54"/>
      <c r="I2" s="54"/>
    </row>
    <row r="3" spans="1:9" s="3" customFormat="1" ht="39" customHeight="1" x14ac:dyDescent="0.25">
      <c r="A3" s="171" t="s">
        <v>140</v>
      </c>
      <c r="B3" s="171"/>
      <c r="C3" s="171"/>
      <c r="D3" s="171"/>
      <c r="E3" s="171"/>
      <c r="F3" s="171"/>
      <c r="G3" s="171"/>
      <c r="H3" s="171"/>
      <c r="I3" s="171"/>
    </row>
    <row r="5" spans="1:9" x14ac:dyDescent="0.25">
      <c r="A5" s="2" t="s">
        <v>152</v>
      </c>
    </row>
    <row r="6" spans="1:9" x14ac:dyDescent="0.25">
      <c r="A6" s="2" t="s">
        <v>164</v>
      </c>
    </row>
    <row r="7" spans="1:9" ht="14.25" customHeight="1" x14ac:dyDescent="0.25">
      <c r="E7" s="55"/>
      <c r="H7" s="56"/>
    </row>
    <row r="8" spans="1:9" ht="32.25" customHeight="1" x14ac:dyDescent="0.25">
      <c r="A8" s="186"/>
      <c r="B8" s="186" t="s">
        <v>0</v>
      </c>
      <c r="C8" s="187" t="s">
        <v>1</v>
      </c>
      <c r="D8" s="187"/>
      <c r="E8" s="187"/>
      <c r="F8" s="187" t="s">
        <v>144</v>
      </c>
      <c r="G8" s="187" t="s">
        <v>151</v>
      </c>
      <c r="H8" s="187" t="s">
        <v>2</v>
      </c>
      <c r="I8" s="188" t="s">
        <v>3</v>
      </c>
    </row>
    <row r="9" spans="1:9" ht="26.25" customHeight="1" x14ac:dyDescent="0.25">
      <c r="A9" s="186"/>
      <c r="B9" s="186"/>
      <c r="C9" s="187" t="s">
        <v>143</v>
      </c>
      <c r="D9" s="187" t="s">
        <v>142</v>
      </c>
      <c r="E9" s="187" t="s">
        <v>4</v>
      </c>
      <c r="F9" s="187"/>
      <c r="G9" s="187"/>
      <c r="H9" s="187"/>
      <c r="I9" s="188"/>
    </row>
    <row r="10" spans="1:9" ht="36.75" customHeight="1" x14ac:dyDescent="0.25">
      <c r="A10" s="186"/>
      <c r="B10" s="186"/>
      <c r="C10" s="187"/>
      <c r="D10" s="187"/>
      <c r="E10" s="187"/>
      <c r="F10" s="187"/>
      <c r="G10" s="187"/>
      <c r="H10" s="187"/>
      <c r="I10" s="188"/>
    </row>
    <row r="11" spans="1:9" x14ac:dyDescent="0.25">
      <c r="A11" s="37">
        <v>1</v>
      </c>
      <c r="B11" s="37">
        <v>2</v>
      </c>
      <c r="C11" s="37" t="s">
        <v>26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  <c r="I11" s="37" t="s">
        <v>141</v>
      </c>
    </row>
    <row r="12" spans="1:9" s="3" customFormat="1" x14ac:dyDescent="0.25">
      <c r="A12" s="61" t="s">
        <v>5</v>
      </c>
      <c r="B12" s="73">
        <f>B13+B16+B27+B52</f>
        <v>34</v>
      </c>
      <c r="C12" s="73"/>
      <c r="D12" s="73"/>
      <c r="E12" s="73">
        <f>E13+E16+E27+E52</f>
        <v>929</v>
      </c>
      <c r="F12" s="67"/>
      <c r="G12" s="67"/>
      <c r="H12" s="67">
        <f>H13+H16+H27+H52</f>
        <v>13584.579999999998</v>
      </c>
      <c r="I12" s="67">
        <f>I13+I16+I27+I52</f>
        <v>16789.190000000002</v>
      </c>
    </row>
    <row r="13" spans="1:9" x14ac:dyDescent="0.25">
      <c r="A13" s="62" t="s">
        <v>165</v>
      </c>
      <c r="B13" s="74">
        <f>B14</f>
        <v>1</v>
      </c>
      <c r="C13" s="74"/>
      <c r="D13" s="74"/>
      <c r="E13" s="74">
        <f>E14</f>
        <v>64</v>
      </c>
      <c r="F13" s="71"/>
      <c r="G13" s="71"/>
      <c r="H13" s="71">
        <f>H14</f>
        <v>1600</v>
      </c>
      <c r="I13" s="71">
        <f>I14</f>
        <v>1977.44</v>
      </c>
    </row>
    <row r="14" spans="1:9" x14ac:dyDescent="0.25">
      <c r="A14" s="63" t="s">
        <v>49</v>
      </c>
      <c r="B14" s="75">
        <f>SUM(B15:B15)</f>
        <v>1</v>
      </c>
      <c r="C14" s="75">
        <f>SUM(C15:C15)</f>
        <v>128</v>
      </c>
      <c r="D14" s="75">
        <f>SUM(D15:D15)</f>
        <v>64</v>
      </c>
      <c r="E14" s="75">
        <f>SUM(E15:E15)</f>
        <v>64</v>
      </c>
      <c r="F14" s="72"/>
      <c r="G14" s="72"/>
      <c r="H14" s="72">
        <f>SUM(H15:H15)</f>
        <v>1600</v>
      </c>
      <c r="I14" s="72">
        <f>SUM(I15:I15)</f>
        <v>1977.44</v>
      </c>
    </row>
    <row r="15" spans="1:9" x14ac:dyDescent="0.25">
      <c r="A15" s="64" t="s">
        <v>11</v>
      </c>
      <c r="B15" s="70">
        <v>1</v>
      </c>
      <c r="C15" s="70">
        <f t="shared" ref="C15" si="0">D15+E15</f>
        <v>128</v>
      </c>
      <c r="D15" s="70">
        <v>64</v>
      </c>
      <c r="E15" s="70">
        <v>64</v>
      </c>
      <c r="F15" s="68">
        <v>1562.5</v>
      </c>
      <c r="G15" s="68">
        <f>F15/125</f>
        <v>12.5</v>
      </c>
      <c r="H15" s="68">
        <f t="shared" ref="H15" si="1">ROUND(E15*G15*2,2)</f>
        <v>1600</v>
      </c>
      <c r="I15" s="68">
        <f t="shared" ref="I15" si="2">ROUND(H15*1.2359,2)</f>
        <v>1977.44</v>
      </c>
    </row>
    <row r="16" spans="1:9" x14ac:dyDescent="0.25">
      <c r="A16" s="62" t="s">
        <v>17</v>
      </c>
      <c r="B16" s="74">
        <f>B17+B21</f>
        <v>8</v>
      </c>
      <c r="C16" s="74"/>
      <c r="D16" s="74"/>
      <c r="E16" s="74">
        <f>E17+E21</f>
        <v>176</v>
      </c>
      <c r="F16" s="71"/>
      <c r="G16" s="71"/>
      <c r="H16" s="71">
        <f>H17+H21</f>
        <v>2036.38</v>
      </c>
      <c r="I16" s="71">
        <f>I17+I21</f>
        <v>2516.75</v>
      </c>
    </row>
    <row r="17" spans="1:9" s="3" customFormat="1" ht="33" x14ac:dyDescent="0.25">
      <c r="A17" s="63" t="s">
        <v>107</v>
      </c>
      <c r="B17" s="75">
        <f>SUM(B18:B20)</f>
        <v>3</v>
      </c>
      <c r="C17" s="75"/>
      <c r="D17" s="75"/>
      <c r="E17" s="75">
        <f>SUM(E18:E20)</f>
        <v>84</v>
      </c>
      <c r="F17" s="68"/>
      <c r="G17" s="68"/>
      <c r="H17" s="72">
        <f>SUM(H18:H20)</f>
        <v>1126.71</v>
      </c>
      <c r="I17" s="72">
        <f>SUM(I18:I20)</f>
        <v>1392.49</v>
      </c>
    </row>
    <row r="18" spans="1:9" s="3" customFormat="1" x14ac:dyDescent="0.25">
      <c r="A18" s="65" t="s">
        <v>7</v>
      </c>
      <c r="B18" s="69">
        <v>1</v>
      </c>
      <c r="C18" s="69">
        <f t="shared" ref="C18:C26" si="3">D18+E18</f>
        <v>180</v>
      </c>
      <c r="D18" s="70">
        <v>143</v>
      </c>
      <c r="E18" s="70">
        <v>37</v>
      </c>
      <c r="F18" s="68">
        <v>959.04</v>
      </c>
      <c r="G18" s="68">
        <f>F18/143</f>
        <v>6.706573426573426</v>
      </c>
      <c r="H18" s="68">
        <f t="shared" ref="H18:H26" si="4">ROUND(E18*G18*2,2)</f>
        <v>496.29</v>
      </c>
      <c r="I18" s="68">
        <f t="shared" ref="I18:I26" si="5">ROUND(H18*1.2359,2)</f>
        <v>613.36</v>
      </c>
    </row>
    <row r="19" spans="1:9" s="3" customFormat="1" x14ac:dyDescent="0.25">
      <c r="A19" s="65" t="s">
        <v>7</v>
      </c>
      <c r="B19" s="70">
        <v>1</v>
      </c>
      <c r="C19" s="70">
        <f t="shared" si="3"/>
        <v>156</v>
      </c>
      <c r="D19" s="70">
        <v>143</v>
      </c>
      <c r="E19" s="70">
        <v>13</v>
      </c>
      <c r="F19" s="68">
        <v>959.04</v>
      </c>
      <c r="G19" s="68">
        <f t="shared" ref="G19:G26" si="6">F19/143</f>
        <v>6.706573426573426</v>
      </c>
      <c r="H19" s="68">
        <f t="shared" si="4"/>
        <v>174.37</v>
      </c>
      <c r="I19" s="68">
        <f t="shared" si="5"/>
        <v>215.5</v>
      </c>
    </row>
    <row r="20" spans="1:9" s="3" customFormat="1" x14ac:dyDescent="0.25">
      <c r="A20" s="65" t="s">
        <v>7</v>
      </c>
      <c r="B20" s="70">
        <v>1</v>
      </c>
      <c r="C20" s="70">
        <f t="shared" si="3"/>
        <v>177</v>
      </c>
      <c r="D20" s="70">
        <v>143</v>
      </c>
      <c r="E20" s="70">
        <v>34</v>
      </c>
      <c r="F20" s="68">
        <v>959.04</v>
      </c>
      <c r="G20" s="68">
        <f t="shared" si="6"/>
        <v>6.706573426573426</v>
      </c>
      <c r="H20" s="68">
        <f t="shared" si="4"/>
        <v>456.05</v>
      </c>
      <c r="I20" s="68">
        <f t="shared" si="5"/>
        <v>563.63</v>
      </c>
    </row>
    <row r="21" spans="1:9" s="3" customFormat="1" ht="33" x14ac:dyDescent="0.25">
      <c r="A21" s="66" t="s">
        <v>154</v>
      </c>
      <c r="B21" s="75">
        <f>SUM(B22:B26)</f>
        <v>5</v>
      </c>
      <c r="C21" s="75"/>
      <c r="D21" s="70"/>
      <c r="E21" s="75">
        <f t="shared" ref="E21" si="7">SUM(E22:E26)</f>
        <v>92</v>
      </c>
      <c r="F21" s="68"/>
      <c r="G21" s="68"/>
      <c r="H21" s="72">
        <f>SUM(H22:H26)</f>
        <v>909.67</v>
      </c>
      <c r="I21" s="72">
        <f>SUM(I22:I26)</f>
        <v>1124.26</v>
      </c>
    </row>
    <row r="22" spans="1:9" s="3" customFormat="1" x14ac:dyDescent="0.25">
      <c r="A22" s="65" t="s">
        <v>6</v>
      </c>
      <c r="B22" s="70">
        <v>1</v>
      </c>
      <c r="C22" s="70">
        <f t="shared" si="3"/>
        <v>146</v>
      </c>
      <c r="D22" s="70">
        <v>143</v>
      </c>
      <c r="E22" s="70">
        <v>3</v>
      </c>
      <c r="F22" s="68">
        <v>850</v>
      </c>
      <c r="G22" s="68">
        <f t="shared" si="6"/>
        <v>5.9440559440559442</v>
      </c>
      <c r="H22" s="68">
        <f t="shared" si="4"/>
        <v>35.659999999999997</v>
      </c>
      <c r="I22" s="68">
        <f t="shared" si="5"/>
        <v>44.07</v>
      </c>
    </row>
    <row r="23" spans="1:9" s="3" customFormat="1" x14ac:dyDescent="0.25">
      <c r="A23" s="65" t="s">
        <v>6</v>
      </c>
      <c r="B23" s="70">
        <v>1</v>
      </c>
      <c r="C23" s="70">
        <f t="shared" ref="C23:C24" si="8">D23+E23</f>
        <v>178</v>
      </c>
      <c r="D23" s="70">
        <v>143</v>
      </c>
      <c r="E23" s="70">
        <v>35</v>
      </c>
      <c r="F23" s="68">
        <v>702.16</v>
      </c>
      <c r="G23" s="68">
        <f t="shared" si="6"/>
        <v>4.9102097902097901</v>
      </c>
      <c r="H23" s="68">
        <f t="shared" ref="H23:H24" si="9">ROUND(E23*G23*2,2)</f>
        <v>343.71</v>
      </c>
      <c r="I23" s="68">
        <f t="shared" ref="I23:I24" si="10">ROUND(H23*1.2359,2)</f>
        <v>424.79</v>
      </c>
    </row>
    <row r="24" spans="1:9" s="3" customFormat="1" x14ac:dyDescent="0.25">
      <c r="A24" s="65" t="s">
        <v>6</v>
      </c>
      <c r="B24" s="70">
        <v>1</v>
      </c>
      <c r="C24" s="70">
        <f t="shared" si="8"/>
        <v>173</v>
      </c>
      <c r="D24" s="70">
        <v>143</v>
      </c>
      <c r="E24" s="70">
        <v>30</v>
      </c>
      <c r="F24" s="68">
        <v>702.16</v>
      </c>
      <c r="G24" s="68">
        <f t="shared" si="6"/>
        <v>4.9102097902097901</v>
      </c>
      <c r="H24" s="68">
        <f t="shared" si="9"/>
        <v>294.61</v>
      </c>
      <c r="I24" s="68">
        <f t="shared" si="10"/>
        <v>364.11</v>
      </c>
    </row>
    <row r="25" spans="1:9" s="3" customFormat="1" x14ac:dyDescent="0.25">
      <c r="A25" s="65" t="s">
        <v>6</v>
      </c>
      <c r="B25" s="69">
        <v>1</v>
      </c>
      <c r="C25" s="69">
        <f t="shared" si="3"/>
        <v>154</v>
      </c>
      <c r="D25" s="70">
        <v>143</v>
      </c>
      <c r="E25" s="70">
        <v>11</v>
      </c>
      <c r="F25" s="68">
        <v>702.16</v>
      </c>
      <c r="G25" s="68">
        <f t="shared" si="6"/>
        <v>4.9102097902097901</v>
      </c>
      <c r="H25" s="68">
        <f t="shared" si="4"/>
        <v>108.02</v>
      </c>
      <c r="I25" s="68">
        <f t="shared" si="5"/>
        <v>133.5</v>
      </c>
    </row>
    <row r="26" spans="1:9" s="3" customFormat="1" x14ac:dyDescent="0.25">
      <c r="A26" s="65" t="s">
        <v>6</v>
      </c>
      <c r="B26" s="69">
        <v>1</v>
      </c>
      <c r="C26" s="69">
        <f t="shared" si="3"/>
        <v>156</v>
      </c>
      <c r="D26" s="70">
        <v>143</v>
      </c>
      <c r="E26" s="70">
        <v>13</v>
      </c>
      <c r="F26" s="68">
        <v>702.16</v>
      </c>
      <c r="G26" s="68">
        <f t="shared" si="6"/>
        <v>4.9102097902097901</v>
      </c>
      <c r="H26" s="68">
        <f t="shared" si="4"/>
        <v>127.67</v>
      </c>
      <c r="I26" s="68">
        <f t="shared" si="5"/>
        <v>157.79</v>
      </c>
    </row>
    <row r="27" spans="1:9" s="3" customFormat="1" x14ac:dyDescent="0.25">
      <c r="A27" s="62" t="s">
        <v>155</v>
      </c>
      <c r="B27" s="74">
        <f>B28+B47</f>
        <v>22</v>
      </c>
      <c r="C27" s="74"/>
      <c r="D27" s="74"/>
      <c r="E27" s="74">
        <f>E28+E47</f>
        <v>638</v>
      </c>
      <c r="F27" s="71"/>
      <c r="G27" s="71"/>
      <c r="H27" s="71">
        <f>H28+H47</f>
        <v>9375.6299999999974</v>
      </c>
      <c r="I27" s="71">
        <f>I28+I47</f>
        <v>11587.370000000003</v>
      </c>
    </row>
    <row r="28" spans="1:9" s="3" customFormat="1" ht="33" x14ac:dyDescent="0.25">
      <c r="A28" s="63" t="s">
        <v>107</v>
      </c>
      <c r="B28" s="75">
        <f>SUM(B29:B46)</f>
        <v>18</v>
      </c>
      <c r="C28" s="75"/>
      <c r="D28" s="75"/>
      <c r="E28" s="75">
        <f t="shared" ref="E28:I28" si="11">SUM(E29:E46)</f>
        <v>518</v>
      </c>
      <c r="F28" s="72"/>
      <c r="G28" s="72"/>
      <c r="H28" s="72">
        <f t="shared" si="11"/>
        <v>8028.409999999998</v>
      </c>
      <c r="I28" s="72">
        <f t="shared" si="11"/>
        <v>9922.340000000002</v>
      </c>
    </row>
    <row r="29" spans="1:9" s="3" customFormat="1" x14ac:dyDescent="0.25">
      <c r="A29" s="1" t="s">
        <v>7</v>
      </c>
      <c r="B29" s="69">
        <v>1</v>
      </c>
      <c r="C29" s="69">
        <f t="shared" ref="C29:C51" si="12">D29+E29</f>
        <v>159</v>
      </c>
      <c r="D29" s="70">
        <v>125</v>
      </c>
      <c r="E29" s="70">
        <v>34</v>
      </c>
      <c r="F29" s="68">
        <v>958.38</v>
      </c>
      <c r="G29" s="68">
        <f>F29/125</f>
        <v>7.6670400000000001</v>
      </c>
      <c r="H29" s="68">
        <f>ROUND(E29*G29*2,2)</f>
        <v>521.36</v>
      </c>
      <c r="I29" s="68">
        <f>ROUND(H29*1.2359,2)</f>
        <v>644.35</v>
      </c>
    </row>
    <row r="30" spans="1:9" s="3" customFormat="1" x14ac:dyDescent="0.25">
      <c r="A30" s="1" t="s">
        <v>7</v>
      </c>
      <c r="B30" s="69">
        <v>1</v>
      </c>
      <c r="C30" s="69">
        <f t="shared" si="12"/>
        <v>158</v>
      </c>
      <c r="D30" s="70">
        <v>125</v>
      </c>
      <c r="E30" s="70">
        <v>33</v>
      </c>
      <c r="F30" s="68">
        <v>1120</v>
      </c>
      <c r="G30" s="68">
        <f t="shared" ref="G30:G51" si="13">F30/125</f>
        <v>8.9600000000000009</v>
      </c>
      <c r="H30" s="68">
        <f t="shared" ref="H30:H46" si="14">ROUND(E30*G30*2,2)</f>
        <v>591.36</v>
      </c>
      <c r="I30" s="68">
        <f t="shared" ref="I30:I46" si="15">ROUND(H30*1.2359,2)</f>
        <v>730.86</v>
      </c>
    </row>
    <row r="31" spans="1:9" s="3" customFormat="1" x14ac:dyDescent="0.25">
      <c r="A31" s="1" t="s">
        <v>7</v>
      </c>
      <c r="B31" s="69">
        <v>1</v>
      </c>
      <c r="C31" s="69">
        <f t="shared" si="12"/>
        <v>159</v>
      </c>
      <c r="D31" s="70">
        <v>125</v>
      </c>
      <c r="E31" s="70">
        <v>34</v>
      </c>
      <c r="F31" s="68">
        <v>958.38</v>
      </c>
      <c r="G31" s="68">
        <f t="shared" si="13"/>
        <v>7.6670400000000001</v>
      </c>
      <c r="H31" s="68">
        <f t="shared" si="14"/>
        <v>521.36</v>
      </c>
      <c r="I31" s="68">
        <f t="shared" si="15"/>
        <v>644.35</v>
      </c>
    </row>
    <row r="32" spans="1:9" s="3" customFormat="1" x14ac:dyDescent="0.25">
      <c r="A32" s="1" t="s">
        <v>7</v>
      </c>
      <c r="B32" s="70">
        <v>1</v>
      </c>
      <c r="C32" s="70">
        <f t="shared" si="12"/>
        <v>170</v>
      </c>
      <c r="D32" s="70">
        <v>125</v>
      </c>
      <c r="E32" s="70">
        <v>45</v>
      </c>
      <c r="F32" s="68">
        <v>958.38</v>
      </c>
      <c r="G32" s="68">
        <f t="shared" si="13"/>
        <v>7.6670400000000001</v>
      </c>
      <c r="H32" s="68">
        <f t="shared" si="14"/>
        <v>690.03</v>
      </c>
      <c r="I32" s="68">
        <f t="shared" si="15"/>
        <v>852.81</v>
      </c>
    </row>
    <row r="33" spans="1:9" s="3" customFormat="1" x14ac:dyDescent="0.25">
      <c r="A33" s="1" t="s">
        <v>7</v>
      </c>
      <c r="B33" s="70">
        <v>1</v>
      </c>
      <c r="C33" s="70">
        <f t="shared" si="12"/>
        <v>156</v>
      </c>
      <c r="D33" s="70">
        <v>125</v>
      </c>
      <c r="E33" s="70">
        <v>31</v>
      </c>
      <c r="F33" s="68">
        <v>958.38</v>
      </c>
      <c r="G33" s="68">
        <f t="shared" si="13"/>
        <v>7.6670400000000001</v>
      </c>
      <c r="H33" s="68">
        <f t="shared" si="14"/>
        <v>475.36</v>
      </c>
      <c r="I33" s="68">
        <f t="shared" si="15"/>
        <v>587.5</v>
      </c>
    </row>
    <row r="34" spans="1:9" s="3" customFormat="1" x14ac:dyDescent="0.25">
      <c r="A34" s="1" t="s">
        <v>7</v>
      </c>
      <c r="B34" s="70">
        <v>1</v>
      </c>
      <c r="C34" s="70">
        <f t="shared" si="12"/>
        <v>148</v>
      </c>
      <c r="D34" s="70">
        <v>112</v>
      </c>
      <c r="E34" s="70">
        <v>36</v>
      </c>
      <c r="F34" s="68">
        <v>958.38</v>
      </c>
      <c r="G34" s="68">
        <f t="shared" si="13"/>
        <v>7.6670400000000001</v>
      </c>
      <c r="H34" s="68">
        <f t="shared" si="14"/>
        <v>552.03</v>
      </c>
      <c r="I34" s="68">
        <f t="shared" si="15"/>
        <v>682.25</v>
      </c>
    </row>
    <row r="35" spans="1:9" s="3" customFormat="1" x14ac:dyDescent="0.25">
      <c r="A35" s="1" t="s">
        <v>15</v>
      </c>
      <c r="B35" s="70">
        <v>1</v>
      </c>
      <c r="C35" s="70">
        <f t="shared" si="12"/>
        <v>48</v>
      </c>
      <c r="D35" s="70">
        <v>24</v>
      </c>
      <c r="E35" s="70">
        <v>24</v>
      </c>
      <c r="F35" s="68">
        <v>958.38</v>
      </c>
      <c r="G35" s="68">
        <f t="shared" si="13"/>
        <v>7.6670400000000001</v>
      </c>
      <c r="H35" s="68">
        <f t="shared" si="14"/>
        <v>368.02</v>
      </c>
      <c r="I35" s="68">
        <f t="shared" si="15"/>
        <v>454.84</v>
      </c>
    </row>
    <row r="36" spans="1:9" s="3" customFormat="1" x14ac:dyDescent="0.25">
      <c r="A36" s="1" t="s">
        <v>15</v>
      </c>
      <c r="B36" s="70">
        <v>1</v>
      </c>
      <c r="C36" s="70">
        <f t="shared" si="12"/>
        <v>48</v>
      </c>
      <c r="D36" s="70">
        <v>24</v>
      </c>
      <c r="E36" s="70">
        <v>24</v>
      </c>
      <c r="F36" s="68">
        <v>958.38</v>
      </c>
      <c r="G36" s="68">
        <f t="shared" si="13"/>
        <v>7.6670400000000001</v>
      </c>
      <c r="H36" s="68">
        <f t="shared" si="14"/>
        <v>368.02</v>
      </c>
      <c r="I36" s="68">
        <f t="shared" si="15"/>
        <v>454.84</v>
      </c>
    </row>
    <row r="37" spans="1:9" s="3" customFormat="1" x14ac:dyDescent="0.25">
      <c r="A37" s="1" t="s">
        <v>15</v>
      </c>
      <c r="B37" s="70">
        <v>1</v>
      </c>
      <c r="C37" s="70">
        <f t="shared" si="12"/>
        <v>73</v>
      </c>
      <c r="D37" s="70">
        <v>72</v>
      </c>
      <c r="E37" s="70">
        <v>1</v>
      </c>
      <c r="F37" s="68">
        <v>958.38</v>
      </c>
      <c r="G37" s="68">
        <f t="shared" si="13"/>
        <v>7.6670400000000001</v>
      </c>
      <c r="H37" s="68">
        <f t="shared" si="14"/>
        <v>15.33</v>
      </c>
      <c r="I37" s="68">
        <f t="shared" si="15"/>
        <v>18.95</v>
      </c>
    </row>
    <row r="38" spans="1:9" s="3" customFormat="1" x14ac:dyDescent="0.25">
      <c r="A38" s="1" t="s">
        <v>15</v>
      </c>
      <c r="B38" s="70">
        <v>1</v>
      </c>
      <c r="C38" s="70">
        <f t="shared" si="12"/>
        <v>64</v>
      </c>
      <c r="D38" s="70">
        <v>48</v>
      </c>
      <c r="E38" s="70">
        <v>16</v>
      </c>
      <c r="F38" s="68">
        <v>958.38</v>
      </c>
      <c r="G38" s="68">
        <f t="shared" si="13"/>
        <v>7.6670400000000001</v>
      </c>
      <c r="H38" s="68">
        <f t="shared" si="14"/>
        <v>245.35</v>
      </c>
      <c r="I38" s="68">
        <f t="shared" si="15"/>
        <v>303.23</v>
      </c>
    </row>
    <row r="39" spans="1:9" s="3" customFormat="1" x14ac:dyDescent="0.25">
      <c r="A39" s="1" t="s">
        <v>15</v>
      </c>
      <c r="B39" s="70">
        <v>1</v>
      </c>
      <c r="C39" s="70">
        <f t="shared" si="12"/>
        <v>48</v>
      </c>
      <c r="D39" s="70">
        <v>24</v>
      </c>
      <c r="E39" s="70">
        <v>24</v>
      </c>
      <c r="F39" s="68">
        <v>958.38</v>
      </c>
      <c r="G39" s="68">
        <f t="shared" si="13"/>
        <v>7.6670400000000001</v>
      </c>
      <c r="H39" s="68">
        <f t="shared" si="14"/>
        <v>368.02</v>
      </c>
      <c r="I39" s="68">
        <f t="shared" si="15"/>
        <v>454.84</v>
      </c>
    </row>
    <row r="40" spans="1:9" s="3" customFormat="1" x14ac:dyDescent="0.25">
      <c r="A40" s="1" t="s">
        <v>15</v>
      </c>
      <c r="B40" s="70">
        <v>1</v>
      </c>
      <c r="C40" s="70">
        <f t="shared" si="12"/>
        <v>82</v>
      </c>
      <c r="D40" s="70">
        <v>48</v>
      </c>
      <c r="E40" s="70">
        <v>34</v>
      </c>
      <c r="F40" s="68">
        <v>958.38</v>
      </c>
      <c r="G40" s="68">
        <f t="shared" si="13"/>
        <v>7.6670400000000001</v>
      </c>
      <c r="H40" s="68">
        <f t="shared" si="14"/>
        <v>521.36</v>
      </c>
      <c r="I40" s="68">
        <f t="shared" si="15"/>
        <v>644.35</v>
      </c>
    </row>
    <row r="41" spans="1:9" s="3" customFormat="1" x14ac:dyDescent="0.25">
      <c r="A41" s="1" t="s">
        <v>15</v>
      </c>
      <c r="B41" s="70">
        <v>1</v>
      </c>
      <c r="C41" s="70">
        <f t="shared" si="12"/>
        <v>82</v>
      </c>
      <c r="D41" s="70">
        <v>48</v>
      </c>
      <c r="E41" s="70">
        <v>34</v>
      </c>
      <c r="F41" s="68">
        <v>958.38</v>
      </c>
      <c r="G41" s="68">
        <f t="shared" si="13"/>
        <v>7.6670400000000001</v>
      </c>
      <c r="H41" s="68">
        <f t="shared" si="14"/>
        <v>521.36</v>
      </c>
      <c r="I41" s="68">
        <f t="shared" si="15"/>
        <v>644.35</v>
      </c>
    </row>
    <row r="42" spans="1:9" s="3" customFormat="1" x14ac:dyDescent="0.25">
      <c r="A42" s="1" t="s">
        <v>15</v>
      </c>
      <c r="B42" s="70">
        <v>1</v>
      </c>
      <c r="C42" s="70">
        <f t="shared" si="12"/>
        <v>82</v>
      </c>
      <c r="D42" s="70">
        <v>48</v>
      </c>
      <c r="E42" s="70">
        <v>34</v>
      </c>
      <c r="F42" s="68">
        <v>958.38</v>
      </c>
      <c r="G42" s="68">
        <f t="shared" si="13"/>
        <v>7.6670400000000001</v>
      </c>
      <c r="H42" s="68">
        <f t="shared" si="14"/>
        <v>521.36</v>
      </c>
      <c r="I42" s="68">
        <f t="shared" si="15"/>
        <v>644.35</v>
      </c>
    </row>
    <row r="43" spans="1:9" s="3" customFormat="1" x14ac:dyDescent="0.25">
      <c r="A43" s="1" t="s">
        <v>15</v>
      </c>
      <c r="B43" s="70">
        <v>1</v>
      </c>
      <c r="C43" s="70">
        <f t="shared" si="12"/>
        <v>79</v>
      </c>
      <c r="D43" s="70">
        <v>47</v>
      </c>
      <c r="E43" s="70">
        <v>32</v>
      </c>
      <c r="F43" s="68">
        <v>958.38</v>
      </c>
      <c r="G43" s="68">
        <f t="shared" si="13"/>
        <v>7.6670400000000001</v>
      </c>
      <c r="H43" s="68">
        <f t="shared" si="14"/>
        <v>490.69</v>
      </c>
      <c r="I43" s="68">
        <f t="shared" si="15"/>
        <v>606.44000000000005</v>
      </c>
    </row>
    <row r="44" spans="1:9" s="3" customFormat="1" x14ac:dyDescent="0.25">
      <c r="A44" s="1" t="s">
        <v>15</v>
      </c>
      <c r="B44" s="70">
        <v>1</v>
      </c>
      <c r="C44" s="70">
        <f t="shared" si="12"/>
        <v>82</v>
      </c>
      <c r="D44" s="70">
        <v>48</v>
      </c>
      <c r="E44" s="70">
        <v>34</v>
      </c>
      <c r="F44" s="68">
        <v>958.38</v>
      </c>
      <c r="G44" s="68">
        <f t="shared" si="13"/>
        <v>7.6670400000000001</v>
      </c>
      <c r="H44" s="68">
        <f t="shared" si="14"/>
        <v>521.36</v>
      </c>
      <c r="I44" s="68">
        <f t="shared" si="15"/>
        <v>644.35</v>
      </c>
    </row>
    <row r="45" spans="1:9" s="3" customFormat="1" x14ac:dyDescent="0.25">
      <c r="A45" s="1" t="s">
        <v>15</v>
      </c>
      <c r="B45" s="70">
        <v>1</v>
      </c>
      <c r="C45" s="70">
        <f t="shared" si="12"/>
        <v>48</v>
      </c>
      <c r="D45" s="70">
        <v>24</v>
      </c>
      <c r="E45" s="70">
        <v>24</v>
      </c>
      <c r="F45" s="68">
        <v>958.38</v>
      </c>
      <c r="G45" s="68">
        <f t="shared" si="13"/>
        <v>7.6670400000000001</v>
      </c>
      <c r="H45" s="68">
        <f t="shared" si="14"/>
        <v>368.02</v>
      </c>
      <c r="I45" s="68">
        <f t="shared" si="15"/>
        <v>454.84</v>
      </c>
    </row>
    <row r="46" spans="1:9" s="3" customFormat="1" x14ac:dyDescent="0.25">
      <c r="A46" s="1" t="s">
        <v>15</v>
      </c>
      <c r="B46" s="70">
        <v>1</v>
      </c>
      <c r="C46" s="70">
        <f t="shared" si="12"/>
        <v>72</v>
      </c>
      <c r="D46" s="70">
        <v>48</v>
      </c>
      <c r="E46" s="70">
        <v>24</v>
      </c>
      <c r="F46" s="68">
        <v>958.38</v>
      </c>
      <c r="G46" s="68">
        <f t="shared" si="13"/>
        <v>7.6670400000000001</v>
      </c>
      <c r="H46" s="68">
        <f t="shared" si="14"/>
        <v>368.02</v>
      </c>
      <c r="I46" s="68">
        <f t="shared" si="15"/>
        <v>454.84</v>
      </c>
    </row>
    <row r="47" spans="1:9" s="3" customFormat="1" ht="33" x14ac:dyDescent="0.25">
      <c r="A47" s="66" t="s">
        <v>154</v>
      </c>
      <c r="B47" s="75">
        <f>SUM(B48:B51)</f>
        <v>4</v>
      </c>
      <c r="C47" s="75"/>
      <c r="D47" s="75"/>
      <c r="E47" s="75">
        <f t="shared" ref="E47:I47" si="16">SUM(E48:E51)</f>
        <v>120</v>
      </c>
      <c r="F47" s="72"/>
      <c r="G47" s="68"/>
      <c r="H47" s="72">
        <f t="shared" si="16"/>
        <v>1347.22</v>
      </c>
      <c r="I47" s="72">
        <f t="shared" si="16"/>
        <v>1665.03</v>
      </c>
    </row>
    <row r="48" spans="1:9" s="3" customFormat="1" x14ac:dyDescent="0.25">
      <c r="A48" s="65" t="s">
        <v>6</v>
      </c>
      <c r="B48" s="70">
        <v>1</v>
      </c>
      <c r="C48" s="70">
        <f t="shared" si="12"/>
        <v>159</v>
      </c>
      <c r="D48" s="70">
        <v>125</v>
      </c>
      <c r="E48" s="70">
        <v>34</v>
      </c>
      <c r="F48" s="68">
        <v>701.68</v>
      </c>
      <c r="G48" s="68">
        <f t="shared" si="13"/>
        <v>5.6134399999999998</v>
      </c>
      <c r="H48" s="68">
        <f t="shared" ref="H48:H51" si="17">ROUND(E48*G48*2,2)</f>
        <v>381.71</v>
      </c>
      <c r="I48" s="68">
        <f t="shared" ref="I48:I51" si="18">ROUND(H48*1.2359,2)</f>
        <v>471.76</v>
      </c>
    </row>
    <row r="49" spans="1:9" s="3" customFormat="1" x14ac:dyDescent="0.25">
      <c r="A49" s="65" t="s">
        <v>6</v>
      </c>
      <c r="B49" s="70">
        <v>1</v>
      </c>
      <c r="C49" s="70">
        <f t="shared" si="12"/>
        <v>148</v>
      </c>
      <c r="D49" s="70">
        <v>125</v>
      </c>
      <c r="E49" s="70">
        <v>23</v>
      </c>
      <c r="F49" s="68">
        <v>701.68</v>
      </c>
      <c r="G49" s="68">
        <f t="shared" si="13"/>
        <v>5.6134399999999998</v>
      </c>
      <c r="H49" s="68">
        <f t="shared" si="17"/>
        <v>258.22000000000003</v>
      </c>
      <c r="I49" s="68">
        <f t="shared" si="18"/>
        <v>319.13</v>
      </c>
    </row>
    <row r="50" spans="1:9" s="3" customFormat="1" x14ac:dyDescent="0.25">
      <c r="A50" s="65" t="s">
        <v>6</v>
      </c>
      <c r="B50" s="70">
        <v>1</v>
      </c>
      <c r="C50" s="70">
        <f t="shared" si="12"/>
        <v>156</v>
      </c>
      <c r="D50" s="70">
        <v>125</v>
      </c>
      <c r="E50" s="70">
        <v>31</v>
      </c>
      <c r="F50" s="68">
        <v>701.68</v>
      </c>
      <c r="G50" s="68">
        <f t="shared" si="13"/>
        <v>5.6134399999999998</v>
      </c>
      <c r="H50" s="68">
        <f t="shared" si="17"/>
        <v>348.03</v>
      </c>
      <c r="I50" s="68">
        <f t="shared" si="18"/>
        <v>430.13</v>
      </c>
    </row>
    <row r="51" spans="1:9" s="3" customFormat="1" x14ac:dyDescent="0.25">
      <c r="A51" s="65" t="s">
        <v>6</v>
      </c>
      <c r="B51" s="70">
        <v>1</v>
      </c>
      <c r="C51" s="70">
        <f t="shared" si="12"/>
        <v>157</v>
      </c>
      <c r="D51" s="70">
        <v>125</v>
      </c>
      <c r="E51" s="70">
        <v>32</v>
      </c>
      <c r="F51" s="68">
        <v>701.68</v>
      </c>
      <c r="G51" s="68">
        <f t="shared" si="13"/>
        <v>5.6134399999999998</v>
      </c>
      <c r="H51" s="68">
        <f t="shared" si="17"/>
        <v>359.26</v>
      </c>
      <c r="I51" s="68">
        <f t="shared" si="18"/>
        <v>444.01</v>
      </c>
    </row>
    <row r="52" spans="1:9" x14ac:dyDescent="0.25">
      <c r="A52" s="62" t="s">
        <v>156</v>
      </c>
      <c r="B52" s="74">
        <f>B53</f>
        <v>3</v>
      </c>
      <c r="C52" s="74"/>
      <c r="D52" s="74"/>
      <c r="E52" s="74">
        <f>E53</f>
        <v>51</v>
      </c>
      <c r="F52" s="71"/>
      <c r="G52" s="71"/>
      <c r="H52" s="71">
        <f>H53</f>
        <v>572.56999999999994</v>
      </c>
      <c r="I52" s="71">
        <f>I53</f>
        <v>707.63</v>
      </c>
    </row>
    <row r="53" spans="1:9" s="3" customFormat="1" ht="33" x14ac:dyDescent="0.25">
      <c r="A53" s="66" t="s">
        <v>154</v>
      </c>
      <c r="B53" s="75">
        <f>SUM(B54:B56)</f>
        <v>3</v>
      </c>
      <c r="C53" s="75"/>
      <c r="D53" s="75"/>
      <c r="E53" s="75">
        <f>SUM(E54:E56)</f>
        <v>51</v>
      </c>
      <c r="F53" s="72"/>
      <c r="G53" s="72"/>
      <c r="H53" s="72">
        <f>SUM(H54:H56)</f>
        <v>572.56999999999994</v>
      </c>
      <c r="I53" s="72">
        <f>SUM(I54:I56)</f>
        <v>707.63</v>
      </c>
    </row>
    <row r="54" spans="1:9" x14ac:dyDescent="0.25">
      <c r="A54" s="65" t="s">
        <v>6</v>
      </c>
      <c r="B54" s="70">
        <v>1</v>
      </c>
      <c r="C54" s="70">
        <f t="shared" ref="C54:C56" si="19">D54+E54</f>
        <v>88</v>
      </c>
      <c r="D54" s="70">
        <v>72</v>
      </c>
      <c r="E54" s="70">
        <v>16</v>
      </c>
      <c r="F54" s="68">
        <v>701.68</v>
      </c>
      <c r="G54" s="68">
        <f>F54/125</f>
        <v>5.6134399999999998</v>
      </c>
      <c r="H54" s="68">
        <f t="shared" ref="H54:H56" si="20">ROUND(E54*G54*2,2)</f>
        <v>179.63</v>
      </c>
      <c r="I54" s="68">
        <f t="shared" ref="I54:I56" si="21">ROUND(H54*1.2359,2)</f>
        <v>222</v>
      </c>
    </row>
    <row r="55" spans="1:9" x14ac:dyDescent="0.25">
      <c r="A55" s="65" t="s">
        <v>6</v>
      </c>
      <c r="B55" s="70">
        <v>1</v>
      </c>
      <c r="C55" s="70">
        <f t="shared" si="19"/>
        <v>144</v>
      </c>
      <c r="D55" s="70">
        <v>125</v>
      </c>
      <c r="E55" s="70">
        <v>19</v>
      </c>
      <c r="F55" s="68">
        <v>701.68</v>
      </c>
      <c r="G55" s="68">
        <f t="shared" ref="G55:G56" si="22">F55/125</f>
        <v>5.6134399999999998</v>
      </c>
      <c r="H55" s="68">
        <f t="shared" si="20"/>
        <v>213.31</v>
      </c>
      <c r="I55" s="68">
        <f>ROUND(H55*1.2359,2)</f>
        <v>263.63</v>
      </c>
    </row>
    <row r="56" spans="1:9" x14ac:dyDescent="0.25">
      <c r="A56" s="65" t="s">
        <v>6</v>
      </c>
      <c r="B56" s="70">
        <v>1</v>
      </c>
      <c r="C56" s="70">
        <f t="shared" si="19"/>
        <v>136</v>
      </c>
      <c r="D56" s="70">
        <v>120</v>
      </c>
      <c r="E56" s="70">
        <v>16</v>
      </c>
      <c r="F56" s="68">
        <v>701.68</v>
      </c>
      <c r="G56" s="68">
        <f t="shared" si="22"/>
        <v>5.6134399999999998</v>
      </c>
      <c r="H56" s="68">
        <f t="shared" si="20"/>
        <v>179.63</v>
      </c>
      <c r="I56" s="68">
        <f t="shared" si="21"/>
        <v>222</v>
      </c>
    </row>
    <row r="57" spans="1:9" x14ac:dyDescent="0.25">
      <c r="C57" s="58"/>
      <c r="G57" s="59"/>
      <c r="H57" s="6"/>
      <c r="I57" s="60"/>
    </row>
  </sheetData>
  <mergeCells count="12">
    <mergeCell ref="D9:D10"/>
    <mergeCell ref="E9:E10"/>
    <mergeCell ref="H1:I1"/>
    <mergeCell ref="A3:I3"/>
    <mergeCell ref="A8:A10"/>
    <mergeCell ref="B8:B10"/>
    <mergeCell ref="C8:E8"/>
    <mergeCell ref="F8:F10"/>
    <mergeCell ref="G8:G10"/>
    <mergeCell ref="H8:H10"/>
    <mergeCell ref="I8:I10"/>
    <mergeCell ref="C9:C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0D3ED-3985-4526-BE9E-5E284043E2D0}">
  <sheetPr>
    <tabColor theme="9" tint="0.59999389629810485"/>
  </sheetPr>
  <dimension ref="A1:J25"/>
  <sheetViews>
    <sheetView zoomScale="80" zoomScaleNormal="80" workbookViewId="0">
      <selection sqref="A1:XFD1048576"/>
    </sheetView>
  </sheetViews>
  <sheetFormatPr defaultColWidth="9.140625" defaultRowHeight="16.5" x14ac:dyDescent="0.25"/>
  <cols>
    <col min="1" max="1" width="64.140625" style="79" customWidth="1"/>
    <col min="2" max="2" width="14.42578125" style="79" customWidth="1"/>
    <col min="3" max="3" width="14.7109375" style="79" customWidth="1"/>
    <col min="4" max="4" width="16.42578125" style="79" customWidth="1"/>
    <col min="5" max="5" width="18.140625" style="79" customWidth="1"/>
    <col min="6" max="6" width="18.28515625" style="80" customWidth="1"/>
    <col min="7" max="7" width="13.42578125" style="81" customWidth="1"/>
    <col min="8" max="8" width="17" style="79" customWidth="1"/>
    <col min="9" max="9" width="16.5703125" style="79" customWidth="1"/>
    <col min="10" max="16384" width="9.140625" style="79"/>
  </cols>
  <sheetData>
    <row r="1" spans="1:10" x14ac:dyDescent="0.25">
      <c r="H1" s="190" t="s">
        <v>167</v>
      </c>
      <c r="I1" s="190"/>
    </row>
    <row r="2" spans="1:10" s="82" customFormat="1" ht="39.75" customHeight="1" x14ac:dyDescent="0.25">
      <c r="A2" s="191" t="s">
        <v>140</v>
      </c>
      <c r="B2" s="191"/>
      <c r="C2" s="191"/>
      <c r="D2" s="191"/>
      <c r="E2" s="191"/>
      <c r="F2" s="191"/>
      <c r="G2" s="191"/>
      <c r="H2" s="191"/>
      <c r="I2" s="191"/>
    </row>
    <row r="4" spans="1:10" x14ac:dyDescent="0.25">
      <c r="A4" s="82" t="s">
        <v>166</v>
      </c>
      <c r="C4" s="83"/>
      <c r="D4" s="83"/>
      <c r="E4" s="83"/>
    </row>
    <row r="5" spans="1:10" x14ac:dyDescent="0.25">
      <c r="A5" s="79" t="s">
        <v>153</v>
      </c>
      <c r="B5" s="84"/>
      <c r="C5" s="83"/>
      <c r="D5" s="83"/>
      <c r="E5" s="83"/>
    </row>
    <row r="6" spans="1:10" ht="17.25" customHeight="1" x14ac:dyDescent="0.25">
      <c r="E6" s="85"/>
      <c r="H6" s="85"/>
    </row>
    <row r="7" spans="1:10" ht="27" customHeight="1" x14ac:dyDescent="0.25">
      <c r="A7" s="186"/>
      <c r="B7" s="186" t="s">
        <v>0</v>
      </c>
      <c r="C7" s="187" t="s">
        <v>1</v>
      </c>
      <c r="D7" s="187"/>
      <c r="E7" s="187"/>
      <c r="F7" s="187" t="s">
        <v>144</v>
      </c>
      <c r="G7" s="187" t="s">
        <v>151</v>
      </c>
      <c r="H7" s="187" t="s">
        <v>2</v>
      </c>
      <c r="I7" s="188" t="s">
        <v>3</v>
      </c>
    </row>
    <row r="8" spans="1:10" ht="60" x14ac:dyDescent="0.25">
      <c r="A8" s="186"/>
      <c r="B8" s="186"/>
      <c r="C8" s="36" t="s">
        <v>143</v>
      </c>
      <c r="D8" s="36" t="s">
        <v>142</v>
      </c>
      <c r="E8" s="36" t="s">
        <v>4</v>
      </c>
      <c r="F8" s="187"/>
      <c r="G8" s="187"/>
      <c r="H8" s="187"/>
      <c r="I8" s="188"/>
    </row>
    <row r="9" spans="1:10" s="82" customFormat="1" ht="21" customHeight="1" x14ac:dyDescent="0.25">
      <c r="A9" s="37">
        <v>1</v>
      </c>
      <c r="B9" s="37">
        <v>2</v>
      </c>
      <c r="C9" s="37" t="s">
        <v>26</v>
      </c>
      <c r="D9" s="37">
        <v>4</v>
      </c>
      <c r="E9" s="37">
        <v>5</v>
      </c>
      <c r="F9" s="37">
        <v>6</v>
      </c>
      <c r="G9" s="37">
        <v>7</v>
      </c>
      <c r="H9" s="37">
        <v>8</v>
      </c>
      <c r="I9" s="37" t="s">
        <v>141</v>
      </c>
      <c r="J9" s="89"/>
    </row>
    <row r="10" spans="1:10" s="82" customFormat="1" ht="21" customHeight="1" x14ac:dyDescent="0.25">
      <c r="A10" s="86" t="s">
        <v>5</v>
      </c>
      <c r="B10" s="87">
        <f>B11</f>
        <v>11</v>
      </c>
      <c r="C10" s="87"/>
      <c r="D10" s="87"/>
      <c r="E10" s="87">
        <f>E11</f>
        <v>306</v>
      </c>
      <c r="F10" s="87"/>
      <c r="G10" s="88"/>
      <c r="H10" s="105">
        <f>H11</f>
        <v>3722.2</v>
      </c>
      <c r="I10" s="105">
        <f>I11</f>
        <v>4600.2699999999995</v>
      </c>
      <c r="J10" s="89"/>
    </row>
    <row r="11" spans="1:10" s="82" customFormat="1" x14ac:dyDescent="0.25">
      <c r="A11" s="98" t="s">
        <v>27</v>
      </c>
      <c r="B11" s="99">
        <f>B12+B22+B19</f>
        <v>11</v>
      </c>
      <c r="C11" s="99"/>
      <c r="D11" s="99"/>
      <c r="E11" s="99">
        <f>E12+E22+E19</f>
        <v>306</v>
      </c>
      <c r="F11" s="99"/>
      <c r="G11" s="100"/>
      <c r="H11" s="106">
        <f>H12+H22+H19</f>
        <v>3722.2</v>
      </c>
      <c r="I11" s="106">
        <f>I12+I22+I19</f>
        <v>4600.2699999999995</v>
      </c>
    </row>
    <row r="12" spans="1:10" ht="33" x14ac:dyDescent="0.25">
      <c r="A12" s="101" t="s">
        <v>107</v>
      </c>
      <c r="B12" s="91">
        <f>SUM(B13:B18)</f>
        <v>6</v>
      </c>
      <c r="C12" s="91">
        <f>SUM(C13:C18)</f>
        <v>1076</v>
      </c>
      <c r="D12" s="91">
        <f>SUM(D13:D18)</f>
        <v>912</v>
      </c>
      <c r="E12" s="91">
        <f>SUM(E13:E18)</f>
        <v>164</v>
      </c>
      <c r="F12" s="91"/>
      <c r="G12" s="92"/>
      <c r="H12" s="107">
        <f>SUM(H13:H18)</f>
        <v>2326.5099999999998</v>
      </c>
      <c r="I12" s="108">
        <f>SUM(I13:I18)</f>
        <v>2875.3299999999995</v>
      </c>
    </row>
    <row r="13" spans="1:10" x14ac:dyDescent="0.25">
      <c r="A13" s="96" t="s">
        <v>29</v>
      </c>
      <c r="B13" s="94">
        <v>1</v>
      </c>
      <c r="C13" s="94">
        <f>D13+E13</f>
        <v>203</v>
      </c>
      <c r="D13" s="94">
        <v>152</v>
      </c>
      <c r="E13" s="95">
        <v>51</v>
      </c>
      <c r="F13" s="94"/>
      <c r="G13" s="102">
        <v>7.093</v>
      </c>
      <c r="H13" s="109">
        <f>ROUND(G13*E13*2,2)</f>
        <v>723.49</v>
      </c>
      <c r="I13" s="110">
        <f>ROUND(H13*1.2359,2)</f>
        <v>894.16</v>
      </c>
    </row>
    <row r="14" spans="1:10" x14ac:dyDescent="0.25">
      <c r="A14" s="96" t="s">
        <v>29</v>
      </c>
      <c r="B14" s="94">
        <v>1</v>
      </c>
      <c r="C14" s="94">
        <f>D14+E14</f>
        <v>165</v>
      </c>
      <c r="D14" s="94">
        <v>152</v>
      </c>
      <c r="E14" s="95">
        <v>13</v>
      </c>
      <c r="F14" s="94"/>
      <c r="G14" s="102">
        <v>7.093</v>
      </c>
      <c r="H14" s="109">
        <f>ROUND(G14*E14*2,2)</f>
        <v>184.42</v>
      </c>
      <c r="I14" s="110">
        <f t="shared" ref="I14:I18" si="0">ROUND(H14*1.2359,2)</f>
        <v>227.92</v>
      </c>
    </row>
    <row r="15" spans="1:10" x14ac:dyDescent="0.25">
      <c r="A15" s="96" t="s">
        <v>29</v>
      </c>
      <c r="B15" s="94">
        <v>1</v>
      </c>
      <c r="C15" s="94">
        <f>D15+E15</f>
        <v>179</v>
      </c>
      <c r="D15" s="94">
        <v>152</v>
      </c>
      <c r="E15" s="95">
        <v>27</v>
      </c>
      <c r="F15" s="94"/>
      <c r="G15" s="102">
        <v>7.093</v>
      </c>
      <c r="H15" s="109">
        <f>ROUND(G15*E15*2,2)</f>
        <v>383.02</v>
      </c>
      <c r="I15" s="110">
        <f t="shared" si="0"/>
        <v>473.37</v>
      </c>
    </row>
    <row r="16" spans="1:10" x14ac:dyDescent="0.25">
      <c r="A16" s="96" t="s">
        <v>29</v>
      </c>
      <c r="B16" s="94">
        <v>1</v>
      </c>
      <c r="C16" s="94">
        <f t="shared" ref="C16:C21" si="1">D16+E16</f>
        <v>190</v>
      </c>
      <c r="D16" s="94">
        <v>152</v>
      </c>
      <c r="E16" s="95">
        <v>38</v>
      </c>
      <c r="F16" s="94"/>
      <c r="G16" s="102">
        <v>7.093</v>
      </c>
      <c r="H16" s="109">
        <f t="shared" ref="H16:H18" si="2">ROUND(G16*E16*2,2)</f>
        <v>539.07000000000005</v>
      </c>
      <c r="I16" s="110">
        <f t="shared" si="0"/>
        <v>666.24</v>
      </c>
    </row>
    <row r="17" spans="1:9" x14ac:dyDescent="0.25">
      <c r="A17" s="96" t="s">
        <v>29</v>
      </c>
      <c r="B17" s="94">
        <v>1</v>
      </c>
      <c r="C17" s="94">
        <f t="shared" si="1"/>
        <v>166</v>
      </c>
      <c r="D17" s="94">
        <v>152</v>
      </c>
      <c r="E17" s="95">
        <v>14</v>
      </c>
      <c r="F17" s="94"/>
      <c r="G17" s="102">
        <v>7.093</v>
      </c>
      <c r="H17" s="109">
        <f t="shared" si="2"/>
        <v>198.6</v>
      </c>
      <c r="I17" s="110">
        <f t="shared" si="0"/>
        <v>245.45</v>
      </c>
    </row>
    <row r="18" spans="1:9" x14ac:dyDescent="0.25">
      <c r="A18" s="96" t="s">
        <v>29</v>
      </c>
      <c r="B18" s="94">
        <v>1</v>
      </c>
      <c r="C18" s="94">
        <f t="shared" si="1"/>
        <v>173</v>
      </c>
      <c r="D18" s="94">
        <v>152</v>
      </c>
      <c r="E18" s="95">
        <v>21</v>
      </c>
      <c r="F18" s="94"/>
      <c r="G18" s="102">
        <v>7.093</v>
      </c>
      <c r="H18" s="109">
        <f t="shared" si="2"/>
        <v>297.91000000000003</v>
      </c>
      <c r="I18" s="110">
        <f t="shared" si="0"/>
        <v>368.19</v>
      </c>
    </row>
    <row r="19" spans="1:9" ht="33" x14ac:dyDescent="0.25">
      <c r="A19" s="101" t="s">
        <v>122</v>
      </c>
      <c r="B19" s="91">
        <f>SUM(B20:B21)</f>
        <v>2</v>
      </c>
      <c r="C19" s="91">
        <f>SUM(C20:C21)</f>
        <v>341</v>
      </c>
      <c r="D19" s="91">
        <f>SUM(D20:D21)</f>
        <v>304</v>
      </c>
      <c r="E19" s="91">
        <f>SUM(E20:E21)</f>
        <v>37</v>
      </c>
      <c r="F19" s="91"/>
      <c r="G19" s="103"/>
      <c r="H19" s="107">
        <f>SUM(H20:H21)</f>
        <v>382.44</v>
      </c>
      <c r="I19" s="108">
        <f>SUM(I20:I21)</f>
        <v>472.65999999999997</v>
      </c>
    </row>
    <row r="20" spans="1:9" x14ac:dyDescent="0.25">
      <c r="A20" s="97" t="s">
        <v>30</v>
      </c>
      <c r="B20" s="95">
        <v>1</v>
      </c>
      <c r="C20" s="95">
        <f t="shared" si="1"/>
        <v>183</v>
      </c>
      <c r="D20" s="95">
        <v>152</v>
      </c>
      <c r="E20" s="95">
        <v>31</v>
      </c>
      <c r="F20" s="95"/>
      <c r="G20" s="104">
        <v>5.1680000000000001</v>
      </c>
      <c r="H20" s="109">
        <f t="shared" ref="H20" si="3">ROUND(G20*E20*2,2)</f>
        <v>320.42</v>
      </c>
      <c r="I20" s="109">
        <f>ROUND(H20*1.2359,2)</f>
        <v>396.01</v>
      </c>
    </row>
    <row r="21" spans="1:9" x14ac:dyDescent="0.25">
      <c r="A21" s="90" t="s">
        <v>30</v>
      </c>
      <c r="B21" s="94">
        <v>1</v>
      </c>
      <c r="C21" s="94">
        <f t="shared" si="1"/>
        <v>158</v>
      </c>
      <c r="D21" s="95">
        <v>152</v>
      </c>
      <c r="E21" s="95">
        <v>6</v>
      </c>
      <c r="F21" s="94"/>
      <c r="G21" s="102">
        <v>5.1680000000000001</v>
      </c>
      <c r="H21" s="109">
        <f>ROUND(G21*E21*2,2)</f>
        <v>62.02</v>
      </c>
      <c r="I21" s="109">
        <f>ROUND(H21*1.2359,2)</f>
        <v>76.650000000000006</v>
      </c>
    </row>
    <row r="22" spans="1:9" ht="33" x14ac:dyDescent="0.25">
      <c r="A22" s="101" t="s">
        <v>124</v>
      </c>
      <c r="B22" s="91">
        <f>SUM(B23:B25)</f>
        <v>3</v>
      </c>
      <c r="C22" s="91">
        <f>SUM(C23:C25)</f>
        <v>561</v>
      </c>
      <c r="D22" s="91">
        <f>SUM(D23:D25)</f>
        <v>456</v>
      </c>
      <c r="E22" s="93">
        <f>SUM(E23:E25)</f>
        <v>105</v>
      </c>
      <c r="F22" s="91"/>
      <c r="G22" s="103"/>
      <c r="H22" s="107">
        <f>SUM(H23:H25)</f>
        <v>1013.25</v>
      </c>
      <c r="I22" s="108">
        <f>SUM(I23:I25)</f>
        <v>1252.28</v>
      </c>
    </row>
    <row r="23" spans="1:9" ht="15.6" customHeight="1" x14ac:dyDescent="0.25">
      <c r="A23" s="90" t="s">
        <v>25</v>
      </c>
      <c r="B23" s="94">
        <v>1</v>
      </c>
      <c r="C23" s="94">
        <f>D23+E23</f>
        <v>223</v>
      </c>
      <c r="D23" s="94">
        <v>152</v>
      </c>
      <c r="E23" s="95">
        <v>71</v>
      </c>
      <c r="F23" s="94"/>
      <c r="G23" s="102">
        <v>4.8250000000000002</v>
      </c>
      <c r="H23" s="109">
        <f t="shared" ref="H23:H25" si="4">ROUND(G23*E23*2,2)</f>
        <v>685.15</v>
      </c>
      <c r="I23" s="110">
        <f>ROUND(H23*1.2359,2)</f>
        <v>846.78</v>
      </c>
    </row>
    <row r="24" spans="1:9" ht="15.6" customHeight="1" x14ac:dyDescent="0.25">
      <c r="A24" s="96" t="s">
        <v>25</v>
      </c>
      <c r="B24" s="94">
        <v>1</v>
      </c>
      <c r="C24" s="94">
        <f t="shared" ref="C24:C25" si="5">D24+E24</f>
        <v>179</v>
      </c>
      <c r="D24" s="94">
        <v>152</v>
      </c>
      <c r="E24" s="95">
        <v>27</v>
      </c>
      <c r="F24" s="94"/>
      <c r="G24" s="102">
        <v>4.8250000000000002</v>
      </c>
      <c r="H24" s="109">
        <f t="shared" si="4"/>
        <v>260.55</v>
      </c>
      <c r="I24" s="110">
        <f t="shared" ref="I24:I25" si="6">ROUND(H24*1.2359,2)</f>
        <v>322.01</v>
      </c>
    </row>
    <row r="25" spans="1:9" ht="15.6" customHeight="1" x14ac:dyDescent="0.25">
      <c r="A25" s="96" t="s">
        <v>25</v>
      </c>
      <c r="B25" s="94">
        <v>1</v>
      </c>
      <c r="C25" s="94">
        <f t="shared" si="5"/>
        <v>159</v>
      </c>
      <c r="D25" s="94">
        <v>152</v>
      </c>
      <c r="E25" s="95">
        <v>7</v>
      </c>
      <c r="F25" s="94"/>
      <c r="G25" s="102">
        <v>4.8250000000000002</v>
      </c>
      <c r="H25" s="109">
        <f t="shared" si="4"/>
        <v>67.55</v>
      </c>
      <c r="I25" s="110">
        <f t="shared" si="6"/>
        <v>83.49</v>
      </c>
    </row>
  </sheetData>
  <mergeCells count="9">
    <mergeCell ref="H1:I1"/>
    <mergeCell ref="A2:I2"/>
    <mergeCell ref="C7:E7"/>
    <mergeCell ref="A7:A8"/>
    <mergeCell ref="B7:B8"/>
    <mergeCell ref="F7:F8"/>
    <mergeCell ref="G7:G8"/>
    <mergeCell ref="H7:H8"/>
    <mergeCell ref="I7:I8"/>
  </mergeCells>
  <pageMargins left="0.70866141732283472" right="0.31496062992125984" top="0.35433070866141736" bottom="0" header="0" footer="0"/>
  <pageSetup paperSize="9" scale="80" orientation="landscape" r:id="rId1"/>
  <headerFooter>
    <oddHeader>&amp;L&amp;D&amp;T&amp;C&amp;P&amp;R
&amp;Z&amp;F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9D836-547C-4D4E-A7CF-77959B4D6558}">
  <sheetPr>
    <tabColor theme="9" tint="0.59999389629810485"/>
  </sheetPr>
  <dimension ref="A1:J26"/>
  <sheetViews>
    <sheetView zoomScale="80" zoomScaleNormal="80" workbookViewId="0">
      <selection sqref="A1:XFD1048576"/>
    </sheetView>
  </sheetViews>
  <sheetFormatPr defaultColWidth="9.140625" defaultRowHeight="16.5" x14ac:dyDescent="0.25"/>
  <cols>
    <col min="1" max="1" width="64.140625" style="79" customWidth="1"/>
    <col min="2" max="2" width="14.42578125" style="79" customWidth="1"/>
    <col min="3" max="3" width="14.7109375" style="79" customWidth="1"/>
    <col min="4" max="4" width="16.42578125" style="79" customWidth="1"/>
    <col min="5" max="5" width="18.140625" style="79" customWidth="1"/>
    <col min="6" max="6" width="18.28515625" style="80" customWidth="1"/>
    <col min="7" max="7" width="13.42578125" style="81" customWidth="1"/>
    <col min="8" max="8" width="17" style="79" customWidth="1"/>
    <col min="9" max="9" width="16.5703125" style="79" customWidth="1"/>
    <col min="10" max="16384" width="9.140625" style="79"/>
  </cols>
  <sheetData>
    <row r="1" spans="1:10" x14ac:dyDescent="0.25">
      <c r="H1" s="190" t="s">
        <v>168</v>
      </c>
      <c r="I1" s="190"/>
    </row>
    <row r="2" spans="1:10" s="82" customFormat="1" ht="39.75" customHeight="1" x14ac:dyDescent="0.25">
      <c r="A2" s="191" t="s">
        <v>140</v>
      </c>
      <c r="B2" s="191"/>
      <c r="C2" s="191"/>
      <c r="D2" s="191"/>
      <c r="E2" s="191"/>
      <c r="F2" s="191"/>
      <c r="G2" s="191"/>
      <c r="H2" s="191"/>
      <c r="I2" s="191"/>
    </row>
    <row r="4" spans="1:10" x14ac:dyDescent="0.25">
      <c r="A4" s="82" t="s">
        <v>166</v>
      </c>
      <c r="C4" s="83"/>
      <c r="D4" s="83"/>
      <c r="E4" s="83"/>
    </row>
    <row r="5" spans="1:10" x14ac:dyDescent="0.25">
      <c r="A5" s="79" t="s">
        <v>158</v>
      </c>
      <c r="B5" s="84"/>
      <c r="C5" s="83"/>
      <c r="D5" s="83"/>
      <c r="E5" s="83"/>
    </row>
    <row r="6" spans="1:10" ht="17.25" customHeight="1" x14ac:dyDescent="0.25">
      <c r="E6" s="85"/>
      <c r="H6" s="85"/>
    </row>
    <row r="7" spans="1:10" ht="27" customHeight="1" x14ac:dyDescent="0.25">
      <c r="A7" s="186"/>
      <c r="B7" s="186" t="s">
        <v>0</v>
      </c>
      <c r="C7" s="187" t="s">
        <v>1</v>
      </c>
      <c r="D7" s="187"/>
      <c r="E7" s="187"/>
      <c r="F7" s="187" t="s">
        <v>144</v>
      </c>
      <c r="G7" s="187" t="s">
        <v>151</v>
      </c>
      <c r="H7" s="187" t="s">
        <v>2</v>
      </c>
      <c r="I7" s="188" t="s">
        <v>3</v>
      </c>
    </row>
    <row r="8" spans="1:10" ht="60" x14ac:dyDescent="0.25">
      <c r="A8" s="186"/>
      <c r="B8" s="186"/>
      <c r="C8" s="36" t="s">
        <v>143</v>
      </c>
      <c r="D8" s="36" t="s">
        <v>142</v>
      </c>
      <c r="E8" s="36" t="s">
        <v>4</v>
      </c>
      <c r="F8" s="187"/>
      <c r="G8" s="187"/>
      <c r="H8" s="187"/>
      <c r="I8" s="188"/>
    </row>
    <row r="9" spans="1:10" s="82" customFormat="1" ht="21" customHeight="1" x14ac:dyDescent="0.25">
      <c r="A9" s="37">
        <v>1</v>
      </c>
      <c r="B9" s="37">
        <v>2</v>
      </c>
      <c r="C9" s="37" t="s">
        <v>26</v>
      </c>
      <c r="D9" s="37">
        <v>4</v>
      </c>
      <c r="E9" s="37">
        <v>5</v>
      </c>
      <c r="F9" s="37">
        <v>6</v>
      </c>
      <c r="G9" s="37">
        <v>7</v>
      </c>
      <c r="H9" s="37">
        <v>8</v>
      </c>
      <c r="I9" s="37" t="s">
        <v>141</v>
      </c>
      <c r="J9" s="89"/>
    </row>
    <row r="10" spans="1:10" s="82" customFormat="1" ht="21" customHeight="1" x14ac:dyDescent="0.25">
      <c r="A10" s="86" t="s">
        <v>5</v>
      </c>
      <c r="B10" s="87">
        <f>B11</f>
        <v>12</v>
      </c>
      <c r="C10" s="87"/>
      <c r="D10" s="87"/>
      <c r="E10" s="87">
        <f>E11</f>
        <v>236</v>
      </c>
      <c r="F10" s="87"/>
      <c r="G10" s="88"/>
      <c r="H10" s="105">
        <f>H11</f>
        <v>2341.9700000000003</v>
      </c>
      <c r="I10" s="105">
        <f>I11</f>
        <v>2894.4500000000003</v>
      </c>
      <c r="J10" s="89"/>
    </row>
    <row r="11" spans="1:10" s="82" customFormat="1" x14ac:dyDescent="0.25">
      <c r="A11" s="98" t="s">
        <v>27</v>
      </c>
      <c r="B11" s="99">
        <f>B12+B21+B18</f>
        <v>12</v>
      </c>
      <c r="C11" s="99"/>
      <c r="D11" s="99"/>
      <c r="E11" s="99">
        <f>E12+E21+E18</f>
        <v>236</v>
      </c>
      <c r="F11" s="99"/>
      <c r="G11" s="100"/>
      <c r="H11" s="106">
        <f>H12+H21+H18</f>
        <v>2341.9700000000003</v>
      </c>
      <c r="I11" s="106">
        <f>I12+I21+I18</f>
        <v>2894.4500000000003</v>
      </c>
    </row>
    <row r="12" spans="1:10" ht="33" x14ac:dyDescent="0.25">
      <c r="A12" s="101" t="s">
        <v>107</v>
      </c>
      <c r="B12" s="91">
        <f>SUM(B13:B17)</f>
        <v>5</v>
      </c>
      <c r="C12" s="91">
        <f>SUM(C13:C17)</f>
        <v>710</v>
      </c>
      <c r="D12" s="91">
        <f>SUM(D13:D17)</f>
        <v>700</v>
      </c>
      <c r="E12" s="91">
        <f>SUM(E13:E17)</f>
        <v>10</v>
      </c>
      <c r="F12" s="91"/>
      <c r="G12" s="92"/>
      <c r="H12" s="107">
        <f>SUM(H13:H17)</f>
        <v>141.87</v>
      </c>
      <c r="I12" s="108">
        <f>SUM(I13:I17)</f>
        <v>175.33999999999997</v>
      </c>
    </row>
    <row r="13" spans="1:10" x14ac:dyDescent="0.25">
      <c r="A13" s="96" t="s">
        <v>29</v>
      </c>
      <c r="B13" s="94">
        <v>1</v>
      </c>
      <c r="C13" s="94">
        <f>D13+E13</f>
        <v>145</v>
      </c>
      <c r="D13" s="94">
        <v>140</v>
      </c>
      <c r="E13" s="95">
        <v>5</v>
      </c>
      <c r="F13" s="94"/>
      <c r="G13" s="102">
        <v>7.093</v>
      </c>
      <c r="H13" s="109">
        <f>ROUND(G13*E13*2,2)</f>
        <v>70.930000000000007</v>
      </c>
      <c r="I13" s="110">
        <f>ROUND(H13*1.2359,2)</f>
        <v>87.66</v>
      </c>
    </row>
    <row r="14" spans="1:10" x14ac:dyDescent="0.25">
      <c r="A14" s="96" t="s">
        <v>29</v>
      </c>
      <c r="B14" s="94">
        <v>1</v>
      </c>
      <c r="C14" s="94">
        <f>D14+E14</f>
        <v>141</v>
      </c>
      <c r="D14" s="94">
        <v>140</v>
      </c>
      <c r="E14" s="95">
        <v>1</v>
      </c>
      <c r="F14" s="94"/>
      <c r="G14" s="102">
        <v>7.093</v>
      </c>
      <c r="H14" s="109">
        <f>ROUND(G14*E14*2,2)</f>
        <v>14.19</v>
      </c>
      <c r="I14" s="110">
        <f t="shared" ref="I14:I17" si="0">ROUND(H14*1.2359,2)</f>
        <v>17.54</v>
      </c>
    </row>
    <row r="15" spans="1:10" x14ac:dyDescent="0.25">
      <c r="A15" s="96" t="s">
        <v>29</v>
      </c>
      <c r="B15" s="94">
        <v>1</v>
      </c>
      <c r="C15" s="94">
        <f>D15+E15</f>
        <v>141</v>
      </c>
      <c r="D15" s="94">
        <v>140</v>
      </c>
      <c r="E15" s="95">
        <v>1</v>
      </c>
      <c r="F15" s="94"/>
      <c r="G15" s="102">
        <v>7.093</v>
      </c>
      <c r="H15" s="109">
        <f>ROUND(G15*E15*2,2)</f>
        <v>14.19</v>
      </c>
      <c r="I15" s="110">
        <f t="shared" si="0"/>
        <v>17.54</v>
      </c>
    </row>
    <row r="16" spans="1:10" x14ac:dyDescent="0.25">
      <c r="A16" s="96" t="s">
        <v>29</v>
      </c>
      <c r="B16" s="94">
        <v>1</v>
      </c>
      <c r="C16" s="94">
        <f t="shared" ref="C16:C20" si="1">D16+E16</f>
        <v>141</v>
      </c>
      <c r="D16" s="94">
        <v>140</v>
      </c>
      <c r="E16" s="95">
        <v>1</v>
      </c>
      <c r="F16" s="94"/>
      <c r="G16" s="102">
        <v>7.093</v>
      </c>
      <c r="H16" s="109">
        <f t="shared" ref="H16:H17" si="2">ROUND(G16*E16*2,2)</f>
        <v>14.19</v>
      </c>
      <c r="I16" s="110">
        <f t="shared" si="0"/>
        <v>17.54</v>
      </c>
    </row>
    <row r="17" spans="1:9" x14ac:dyDescent="0.25">
      <c r="A17" s="96" t="s">
        <v>29</v>
      </c>
      <c r="B17" s="94">
        <v>1</v>
      </c>
      <c r="C17" s="94">
        <f t="shared" si="1"/>
        <v>142</v>
      </c>
      <c r="D17" s="94">
        <v>140</v>
      </c>
      <c r="E17" s="95">
        <v>2</v>
      </c>
      <c r="F17" s="94"/>
      <c r="G17" s="102">
        <v>7.093</v>
      </c>
      <c r="H17" s="109">
        <f t="shared" si="2"/>
        <v>28.37</v>
      </c>
      <c r="I17" s="110">
        <f t="shared" si="0"/>
        <v>35.06</v>
      </c>
    </row>
    <row r="18" spans="1:9" ht="33" x14ac:dyDescent="0.25">
      <c r="A18" s="101" t="s">
        <v>122</v>
      </c>
      <c r="B18" s="91">
        <f>SUM(B19:B20)</f>
        <v>2</v>
      </c>
      <c r="C18" s="91">
        <f>SUM(C19:C20)</f>
        <v>308</v>
      </c>
      <c r="D18" s="91">
        <f>SUM(D19:D20)</f>
        <v>280</v>
      </c>
      <c r="E18" s="91">
        <f>SUM(E19:E20)</f>
        <v>28</v>
      </c>
      <c r="F18" s="91"/>
      <c r="G18" s="103"/>
      <c r="H18" s="107">
        <f>SUM(H19:H20)</f>
        <v>289.39999999999998</v>
      </c>
      <c r="I18" s="108">
        <f>SUM(I19:I20)</f>
        <v>357.67</v>
      </c>
    </row>
    <row r="19" spans="1:9" x14ac:dyDescent="0.25">
      <c r="A19" s="97" t="s">
        <v>30</v>
      </c>
      <c r="B19" s="95">
        <v>1</v>
      </c>
      <c r="C19" s="95">
        <f t="shared" si="1"/>
        <v>149</v>
      </c>
      <c r="D19" s="95">
        <v>140</v>
      </c>
      <c r="E19" s="95">
        <v>9</v>
      </c>
      <c r="F19" s="95"/>
      <c r="G19" s="104">
        <v>5.1680000000000001</v>
      </c>
      <c r="H19" s="109">
        <f t="shared" ref="H19" si="3">ROUND(G19*E19*2,2)</f>
        <v>93.02</v>
      </c>
      <c r="I19" s="109">
        <f>ROUND(H19*1.2359,2)</f>
        <v>114.96</v>
      </c>
    </row>
    <row r="20" spans="1:9" x14ac:dyDescent="0.25">
      <c r="A20" s="90" t="s">
        <v>30</v>
      </c>
      <c r="B20" s="94">
        <v>1</v>
      </c>
      <c r="C20" s="94">
        <f t="shared" si="1"/>
        <v>159</v>
      </c>
      <c r="D20" s="95">
        <v>140</v>
      </c>
      <c r="E20" s="95">
        <v>19</v>
      </c>
      <c r="F20" s="94"/>
      <c r="G20" s="102">
        <v>5.1680000000000001</v>
      </c>
      <c r="H20" s="109">
        <f>ROUND(G20*E20*2,2)</f>
        <v>196.38</v>
      </c>
      <c r="I20" s="109">
        <f>ROUND(H20*1.2359,2)</f>
        <v>242.71</v>
      </c>
    </row>
    <row r="21" spans="1:9" ht="33" x14ac:dyDescent="0.25">
      <c r="A21" s="101" t="s">
        <v>124</v>
      </c>
      <c r="B21" s="91">
        <f>SUM(B22:B26)</f>
        <v>5</v>
      </c>
      <c r="C21" s="91">
        <f>SUM(C22:C26)</f>
        <v>898</v>
      </c>
      <c r="D21" s="91">
        <f>SUM(D22:D26)</f>
        <v>700</v>
      </c>
      <c r="E21" s="93">
        <f>SUM(E22:E26)</f>
        <v>198</v>
      </c>
      <c r="F21" s="91"/>
      <c r="G21" s="103"/>
      <c r="H21" s="107">
        <f>SUM(H22:H26)</f>
        <v>1910.7000000000003</v>
      </c>
      <c r="I21" s="108">
        <f>SUM(I22:I26)</f>
        <v>2361.44</v>
      </c>
    </row>
    <row r="22" spans="1:9" ht="15.6" customHeight="1" x14ac:dyDescent="0.25">
      <c r="A22" s="90" t="s">
        <v>25</v>
      </c>
      <c r="B22" s="94">
        <v>1</v>
      </c>
      <c r="C22" s="94">
        <f>D22+E22</f>
        <v>213</v>
      </c>
      <c r="D22" s="94">
        <v>140</v>
      </c>
      <c r="E22" s="95">
        <v>73</v>
      </c>
      <c r="F22" s="94"/>
      <c r="G22" s="102">
        <v>4.8250000000000002</v>
      </c>
      <c r="H22" s="109">
        <f t="shared" ref="H22:H26" si="4">ROUND(G22*E22*2,2)</f>
        <v>704.45</v>
      </c>
      <c r="I22" s="110">
        <f>ROUND(H22*1.2359,2)</f>
        <v>870.63</v>
      </c>
    </row>
    <row r="23" spans="1:9" ht="15.6" customHeight="1" x14ac:dyDescent="0.25">
      <c r="A23" s="90" t="s">
        <v>25</v>
      </c>
      <c r="B23" s="94">
        <v>1</v>
      </c>
      <c r="C23" s="94">
        <f t="shared" ref="C23:C25" si="5">D23+E23</f>
        <v>158</v>
      </c>
      <c r="D23" s="94">
        <v>140</v>
      </c>
      <c r="E23" s="95">
        <v>18</v>
      </c>
      <c r="F23" s="94"/>
      <c r="G23" s="102">
        <v>4.8250000000000002</v>
      </c>
      <c r="H23" s="109">
        <f t="shared" ref="H23:H25" si="6">ROUND(G23*E23*2,2)</f>
        <v>173.7</v>
      </c>
      <c r="I23" s="110">
        <f t="shared" ref="I23:I25" si="7">ROUND(H23*1.2359,2)</f>
        <v>214.68</v>
      </c>
    </row>
    <row r="24" spans="1:9" ht="15.6" customHeight="1" x14ac:dyDescent="0.25">
      <c r="A24" s="90" t="s">
        <v>25</v>
      </c>
      <c r="B24" s="94">
        <v>1</v>
      </c>
      <c r="C24" s="94">
        <f t="shared" si="5"/>
        <v>156</v>
      </c>
      <c r="D24" s="94">
        <v>140</v>
      </c>
      <c r="E24" s="95">
        <v>16</v>
      </c>
      <c r="F24" s="94"/>
      <c r="G24" s="102">
        <v>4.8250000000000002</v>
      </c>
      <c r="H24" s="109">
        <f t="shared" si="6"/>
        <v>154.4</v>
      </c>
      <c r="I24" s="110">
        <f t="shared" si="7"/>
        <v>190.82</v>
      </c>
    </row>
    <row r="25" spans="1:9" ht="15.6" customHeight="1" x14ac:dyDescent="0.25">
      <c r="A25" s="90" t="s">
        <v>25</v>
      </c>
      <c r="B25" s="94">
        <v>1</v>
      </c>
      <c r="C25" s="94">
        <f t="shared" si="5"/>
        <v>158</v>
      </c>
      <c r="D25" s="94">
        <v>140</v>
      </c>
      <c r="E25" s="95">
        <v>18</v>
      </c>
      <c r="F25" s="94"/>
      <c r="G25" s="102">
        <v>4.8250000000000002</v>
      </c>
      <c r="H25" s="109">
        <f t="shared" si="6"/>
        <v>173.7</v>
      </c>
      <c r="I25" s="110">
        <f t="shared" si="7"/>
        <v>214.68</v>
      </c>
    </row>
    <row r="26" spans="1:9" ht="15.6" customHeight="1" x14ac:dyDescent="0.25">
      <c r="A26" s="90" t="s">
        <v>25</v>
      </c>
      <c r="B26" s="94">
        <v>1</v>
      </c>
      <c r="C26" s="94">
        <f t="shared" ref="C26" si="8">D26+E26</f>
        <v>213</v>
      </c>
      <c r="D26" s="94">
        <v>140</v>
      </c>
      <c r="E26" s="95">
        <v>73</v>
      </c>
      <c r="F26" s="94"/>
      <c r="G26" s="102">
        <v>4.8250000000000002</v>
      </c>
      <c r="H26" s="109">
        <f t="shared" si="4"/>
        <v>704.45</v>
      </c>
      <c r="I26" s="110">
        <f t="shared" ref="I26" si="9">ROUND(H26*1.2359,2)</f>
        <v>870.63</v>
      </c>
    </row>
  </sheetData>
  <mergeCells count="9">
    <mergeCell ref="H1:I1"/>
    <mergeCell ref="A2:I2"/>
    <mergeCell ref="A7:A8"/>
    <mergeCell ref="B7:B8"/>
    <mergeCell ref="C7:E7"/>
    <mergeCell ref="F7:F8"/>
    <mergeCell ref="G7:G8"/>
    <mergeCell ref="H7:H8"/>
    <mergeCell ref="I7:I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C61FD-2AF4-4487-830C-8996F4F61B3C}">
  <sheetPr>
    <tabColor theme="9" tint="0.59999389629810485"/>
  </sheetPr>
  <dimension ref="A1:J25"/>
  <sheetViews>
    <sheetView zoomScale="80" zoomScaleNormal="80" workbookViewId="0">
      <selection sqref="A1:XFD1048576"/>
    </sheetView>
  </sheetViews>
  <sheetFormatPr defaultColWidth="9.140625" defaultRowHeight="16.5" x14ac:dyDescent="0.25"/>
  <cols>
    <col min="1" max="1" width="64.140625" style="79" customWidth="1"/>
    <col min="2" max="2" width="14.42578125" style="79" customWidth="1"/>
    <col min="3" max="3" width="14.7109375" style="79" customWidth="1"/>
    <col min="4" max="4" width="16.42578125" style="79" customWidth="1"/>
    <col min="5" max="5" width="18.140625" style="79" customWidth="1"/>
    <col min="6" max="6" width="18.28515625" style="80" customWidth="1"/>
    <col min="7" max="7" width="13.42578125" style="81" customWidth="1"/>
    <col min="8" max="8" width="17" style="79" customWidth="1"/>
    <col min="9" max="9" width="16.5703125" style="79" customWidth="1"/>
    <col min="10" max="16384" width="9.140625" style="79"/>
  </cols>
  <sheetData>
    <row r="1" spans="1:10" x14ac:dyDescent="0.25">
      <c r="H1" s="190" t="s">
        <v>169</v>
      </c>
      <c r="I1" s="190"/>
    </row>
    <row r="2" spans="1:10" s="82" customFormat="1" ht="39.75" customHeight="1" x14ac:dyDescent="0.25">
      <c r="A2" s="191" t="s">
        <v>140</v>
      </c>
      <c r="B2" s="191"/>
      <c r="C2" s="191"/>
      <c r="D2" s="191"/>
      <c r="E2" s="191"/>
      <c r="F2" s="191"/>
      <c r="G2" s="191"/>
      <c r="H2" s="191"/>
      <c r="I2" s="191"/>
    </row>
    <row r="4" spans="1:10" x14ac:dyDescent="0.25">
      <c r="A4" s="82" t="s">
        <v>166</v>
      </c>
      <c r="C4" s="83"/>
      <c r="D4" s="83"/>
      <c r="E4" s="83"/>
    </row>
    <row r="5" spans="1:10" x14ac:dyDescent="0.25">
      <c r="A5" s="79" t="s">
        <v>162</v>
      </c>
      <c r="B5" s="84"/>
      <c r="C5" s="83"/>
      <c r="D5" s="83"/>
      <c r="E5" s="83"/>
    </row>
    <row r="6" spans="1:10" ht="17.25" customHeight="1" x14ac:dyDescent="0.25">
      <c r="E6" s="85"/>
      <c r="H6" s="85"/>
    </row>
    <row r="7" spans="1:10" ht="27" customHeight="1" x14ac:dyDescent="0.25">
      <c r="A7" s="186"/>
      <c r="B7" s="186" t="s">
        <v>0</v>
      </c>
      <c r="C7" s="187" t="s">
        <v>1</v>
      </c>
      <c r="D7" s="187"/>
      <c r="E7" s="187"/>
      <c r="F7" s="187" t="s">
        <v>144</v>
      </c>
      <c r="G7" s="187" t="s">
        <v>151</v>
      </c>
      <c r="H7" s="187" t="s">
        <v>2</v>
      </c>
      <c r="I7" s="188" t="s">
        <v>3</v>
      </c>
    </row>
    <row r="8" spans="1:10" ht="60" x14ac:dyDescent="0.25">
      <c r="A8" s="186"/>
      <c r="B8" s="186"/>
      <c r="C8" s="36" t="s">
        <v>143</v>
      </c>
      <c r="D8" s="36" t="s">
        <v>142</v>
      </c>
      <c r="E8" s="36" t="s">
        <v>4</v>
      </c>
      <c r="F8" s="187"/>
      <c r="G8" s="187"/>
      <c r="H8" s="187"/>
      <c r="I8" s="188"/>
    </row>
    <row r="9" spans="1:10" s="82" customFormat="1" x14ac:dyDescent="0.25">
      <c r="A9" s="37">
        <v>1</v>
      </c>
      <c r="B9" s="37">
        <v>2</v>
      </c>
      <c r="C9" s="37" t="s">
        <v>26</v>
      </c>
      <c r="D9" s="37">
        <v>4</v>
      </c>
      <c r="E9" s="37">
        <v>5</v>
      </c>
      <c r="F9" s="37">
        <v>6</v>
      </c>
      <c r="G9" s="37">
        <v>7</v>
      </c>
      <c r="H9" s="37">
        <v>8</v>
      </c>
      <c r="I9" s="37" t="s">
        <v>141</v>
      </c>
      <c r="J9" s="89"/>
    </row>
    <row r="10" spans="1:10" s="82" customFormat="1" ht="21" customHeight="1" x14ac:dyDescent="0.25">
      <c r="A10" s="86" t="s">
        <v>5</v>
      </c>
      <c r="B10" s="87">
        <f>B11</f>
        <v>11</v>
      </c>
      <c r="C10" s="87"/>
      <c r="D10" s="87"/>
      <c r="E10" s="87">
        <f>E11</f>
        <v>459</v>
      </c>
      <c r="F10" s="87"/>
      <c r="G10" s="88"/>
      <c r="H10" s="105">
        <f>H11</f>
        <v>5655.04</v>
      </c>
      <c r="I10" s="105">
        <f>I11</f>
        <v>6989.0500000000011</v>
      </c>
      <c r="J10" s="89"/>
    </row>
    <row r="11" spans="1:10" s="82" customFormat="1" x14ac:dyDescent="0.25">
      <c r="A11" s="98" t="s">
        <v>27</v>
      </c>
      <c r="B11" s="99">
        <f>B12+B22+B19</f>
        <v>11</v>
      </c>
      <c r="C11" s="99"/>
      <c r="D11" s="99"/>
      <c r="E11" s="99">
        <f>E12+E22+E19</f>
        <v>459</v>
      </c>
      <c r="F11" s="99"/>
      <c r="G11" s="100"/>
      <c r="H11" s="106">
        <f>H12+H22+H19</f>
        <v>5655.04</v>
      </c>
      <c r="I11" s="106">
        <f>I12+I22+I19</f>
        <v>6989.0500000000011</v>
      </c>
    </row>
    <row r="12" spans="1:10" ht="33" x14ac:dyDescent="0.25">
      <c r="A12" s="101" t="s">
        <v>107</v>
      </c>
      <c r="B12" s="91">
        <f>SUM(B13:B18)</f>
        <v>6</v>
      </c>
      <c r="C12" s="91">
        <f>SUM(C13:C18)</f>
        <v>1204</v>
      </c>
      <c r="D12" s="91">
        <f>SUM(D13:D18)</f>
        <v>948</v>
      </c>
      <c r="E12" s="91">
        <f>SUM(E13:E18)</f>
        <v>256</v>
      </c>
      <c r="F12" s="91"/>
      <c r="G12" s="92"/>
      <c r="H12" s="107">
        <f>SUM(H13:H18)</f>
        <v>3631.61</v>
      </c>
      <c r="I12" s="108">
        <f>SUM(I13:I18)</f>
        <v>4488.3</v>
      </c>
    </row>
    <row r="13" spans="1:10" x14ac:dyDescent="0.25">
      <c r="A13" s="96" t="s">
        <v>29</v>
      </c>
      <c r="B13" s="94">
        <v>1</v>
      </c>
      <c r="C13" s="94">
        <f>D13+E13</f>
        <v>235</v>
      </c>
      <c r="D13" s="94">
        <v>158</v>
      </c>
      <c r="E13" s="95">
        <v>77</v>
      </c>
      <c r="F13" s="94"/>
      <c r="G13" s="102">
        <v>7.093</v>
      </c>
      <c r="H13" s="109">
        <f>ROUND(G13*E13*2,2)</f>
        <v>1092.32</v>
      </c>
      <c r="I13" s="110">
        <f>ROUND(H13*1.2359,2)</f>
        <v>1350</v>
      </c>
    </row>
    <row r="14" spans="1:10" x14ac:dyDescent="0.25">
      <c r="A14" s="96" t="s">
        <v>29</v>
      </c>
      <c r="B14" s="94">
        <v>1</v>
      </c>
      <c r="C14" s="94">
        <f>D14+E14</f>
        <v>182</v>
      </c>
      <c r="D14" s="94">
        <v>158</v>
      </c>
      <c r="E14" s="95">
        <v>24</v>
      </c>
      <c r="F14" s="94"/>
      <c r="G14" s="102">
        <v>7.093</v>
      </c>
      <c r="H14" s="109">
        <f>ROUND(G14*E14*2,2)</f>
        <v>340.46</v>
      </c>
      <c r="I14" s="110">
        <f t="shared" ref="I14:I18" si="0">ROUND(H14*1.2359,2)</f>
        <v>420.77</v>
      </c>
    </row>
    <row r="15" spans="1:10" x14ac:dyDescent="0.25">
      <c r="A15" s="96" t="s">
        <v>29</v>
      </c>
      <c r="B15" s="94">
        <v>1</v>
      </c>
      <c r="C15" s="94">
        <f>D15+E15</f>
        <v>209</v>
      </c>
      <c r="D15" s="94">
        <v>158</v>
      </c>
      <c r="E15" s="95">
        <v>51</v>
      </c>
      <c r="F15" s="94"/>
      <c r="G15" s="102">
        <v>7.093</v>
      </c>
      <c r="H15" s="109">
        <f>ROUND(G15*E15*2,2)</f>
        <v>723.49</v>
      </c>
      <c r="I15" s="110">
        <f t="shared" si="0"/>
        <v>894.16</v>
      </c>
    </row>
    <row r="16" spans="1:10" x14ac:dyDescent="0.25">
      <c r="A16" s="96" t="s">
        <v>29</v>
      </c>
      <c r="B16" s="94">
        <v>1</v>
      </c>
      <c r="C16" s="94">
        <f>D16+E16</f>
        <v>182</v>
      </c>
      <c r="D16" s="94">
        <v>158</v>
      </c>
      <c r="E16" s="95">
        <v>24</v>
      </c>
      <c r="F16" s="94"/>
      <c r="G16" s="102">
        <v>7.093</v>
      </c>
      <c r="H16" s="109">
        <f>ROUND(G16*E16*2,2)</f>
        <v>340.46</v>
      </c>
      <c r="I16" s="110">
        <f t="shared" si="0"/>
        <v>420.77</v>
      </c>
    </row>
    <row r="17" spans="1:9" x14ac:dyDescent="0.25">
      <c r="A17" s="96" t="s">
        <v>29</v>
      </c>
      <c r="B17" s="94">
        <v>1</v>
      </c>
      <c r="C17" s="94">
        <f t="shared" ref="C17:C21" si="1">D17+E17</f>
        <v>207</v>
      </c>
      <c r="D17" s="94">
        <v>158</v>
      </c>
      <c r="E17" s="95">
        <v>49</v>
      </c>
      <c r="F17" s="94"/>
      <c r="G17" s="102">
        <v>7.093</v>
      </c>
      <c r="H17" s="109">
        <f t="shared" ref="H17:H18" si="2">ROUND(G17*E17*2,2)</f>
        <v>695.11</v>
      </c>
      <c r="I17" s="110">
        <f t="shared" si="0"/>
        <v>859.09</v>
      </c>
    </row>
    <row r="18" spans="1:9" x14ac:dyDescent="0.25">
      <c r="A18" s="96" t="s">
        <v>29</v>
      </c>
      <c r="B18" s="94">
        <v>1</v>
      </c>
      <c r="C18" s="94">
        <f t="shared" si="1"/>
        <v>189</v>
      </c>
      <c r="D18" s="94">
        <v>158</v>
      </c>
      <c r="E18" s="95">
        <v>31</v>
      </c>
      <c r="F18" s="94"/>
      <c r="G18" s="102">
        <v>7.093</v>
      </c>
      <c r="H18" s="109">
        <f t="shared" si="2"/>
        <v>439.77</v>
      </c>
      <c r="I18" s="110">
        <f t="shared" si="0"/>
        <v>543.51</v>
      </c>
    </row>
    <row r="19" spans="1:9" ht="33" x14ac:dyDescent="0.25">
      <c r="A19" s="101" t="s">
        <v>122</v>
      </c>
      <c r="B19" s="91">
        <f>SUM(B20:B21)</f>
        <v>2</v>
      </c>
      <c r="C19" s="91">
        <f>SUM(C20:C21)</f>
        <v>410</v>
      </c>
      <c r="D19" s="91">
        <f>SUM(D20:D21)</f>
        <v>316</v>
      </c>
      <c r="E19" s="91">
        <f>SUM(E20:E21)</f>
        <v>94</v>
      </c>
      <c r="F19" s="91"/>
      <c r="G19" s="103"/>
      <c r="H19" s="107">
        <f>SUM(H20:H21)</f>
        <v>971.58</v>
      </c>
      <c r="I19" s="108">
        <f>SUM(I20:I21)</f>
        <v>1200.77</v>
      </c>
    </row>
    <row r="20" spans="1:9" x14ac:dyDescent="0.25">
      <c r="A20" s="97" t="s">
        <v>30</v>
      </c>
      <c r="B20" s="95">
        <v>1</v>
      </c>
      <c r="C20" s="95">
        <f t="shared" si="1"/>
        <v>220</v>
      </c>
      <c r="D20" s="95">
        <v>158</v>
      </c>
      <c r="E20" s="95">
        <v>62</v>
      </c>
      <c r="F20" s="95"/>
      <c r="G20" s="104">
        <v>5.1680000000000001</v>
      </c>
      <c r="H20" s="109">
        <f t="shared" ref="H20" si="3">ROUND(G20*E20*2,2)</f>
        <v>640.83000000000004</v>
      </c>
      <c r="I20" s="109">
        <f>ROUND(H20*1.2359,2)</f>
        <v>792</v>
      </c>
    </row>
    <row r="21" spans="1:9" x14ac:dyDescent="0.25">
      <c r="A21" s="90" t="s">
        <v>30</v>
      </c>
      <c r="B21" s="94">
        <v>1</v>
      </c>
      <c r="C21" s="94">
        <f t="shared" si="1"/>
        <v>190</v>
      </c>
      <c r="D21" s="95">
        <v>158</v>
      </c>
      <c r="E21" s="95">
        <v>32</v>
      </c>
      <c r="F21" s="94"/>
      <c r="G21" s="102">
        <v>5.1680000000000001</v>
      </c>
      <c r="H21" s="109">
        <f>ROUND(G21*E21*2,2)</f>
        <v>330.75</v>
      </c>
      <c r="I21" s="109">
        <f>ROUND(H21*1.2359,2)</f>
        <v>408.77</v>
      </c>
    </row>
    <row r="22" spans="1:9" ht="33" x14ac:dyDescent="0.25">
      <c r="A22" s="101" t="s">
        <v>124</v>
      </c>
      <c r="B22" s="91">
        <f>SUM(B23:B25)</f>
        <v>3</v>
      </c>
      <c r="C22" s="91">
        <f>SUM(C23:C25)</f>
        <v>583</v>
      </c>
      <c r="D22" s="91">
        <f>SUM(D23:D25)</f>
        <v>474</v>
      </c>
      <c r="E22" s="93">
        <f>SUM(E23:E25)</f>
        <v>109</v>
      </c>
      <c r="F22" s="91"/>
      <c r="G22" s="103"/>
      <c r="H22" s="107">
        <f>SUM(H23:H25)</f>
        <v>1051.8499999999999</v>
      </c>
      <c r="I22" s="108">
        <f>SUM(I23:I25)</f>
        <v>1299.98</v>
      </c>
    </row>
    <row r="23" spans="1:9" ht="15.6" customHeight="1" x14ac:dyDescent="0.25">
      <c r="A23" s="90" t="s">
        <v>25</v>
      </c>
      <c r="B23" s="94">
        <v>1</v>
      </c>
      <c r="C23" s="94">
        <f>D23+E23</f>
        <v>225</v>
      </c>
      <c r="D23" s="94">
        <v>158</v>
      </c>
      <c r="E23" s="95">
        <v>67</v>
      </c>
      <c r="F23" s="94"/>
      <c r="G23" s="102">
        <v>4.8250000000000002</v>
      </c>
      <c r="H23" s="109">
        <f t="shared" ref="H23:H25" si="4">ROUND(G23*E23*2,2)</f>
        <v>646.54999999999995</v>
      </c>
      <c r="I23" s="110">
        <f>ROUND(H23*1.2359,2)</f>
        <v>799.07</v>
      </c>
    </row>
    <row r="24" spans="1:9" ht="15.6" customHeight="1" x14ac:dyDescent="0.25">
      <c r="A24" s="90" t="s">
        <v>25</v>
      </c>
      <c r="B24" s="94">
        <v>1</v>
      </c>
      <c r="C24" s="94">
        <f t="shared" ref="C24:C25" si="5">D24+E24</f>
        <v>187</v>
      </c>
      <c r="D24" s="94">
        <v>158</v>
      </c>
      <c r="E24" s="95">
        <v>29</v>
      </c>
      <c r="F24" s="94"/>
      <c r="G24" s="102">
        <v>4.8250000000000002</v>
      </c>
      <c r="H24" s="109">
        <f t="shared" si="4"/>
        <v>279.85000000000002</v>
      </c>
      <c r="I24" s="110">
        <f t="shared" ref="I24:I25" si="6">ROUND(H24*1.2359,2)</f>
        <v>345.87</v>
      </c>
    </row>
    <row r="25" spans="1:9" ht="15.6" customHeight="1" x14ac:dyDescent="0.25">
      <c r="A25" s="90" t="s">
        <v>25</v>
      </c>
      <c r="B25" s="94">
        <v>1</v>
      </c>
      <c r="C25" s="94">
        <f t="shared" si="5"/>
        <v>171</v>
      </c>
      <c r="D25" s="94">
        <v>158</v>
      </c>
      <c r="E25" s="95">
        <v>13</v>
      </c>
      <c r="F25" s="94"/>
      <c r="G25" s="102">
        <v>4.8250000000000002</v>
      </c>
      <c r="H25" s="109">
        <f t="shared" si="4"/>
        <v>125.45</v>
      </c>
      <c r="I25" s="110">
        <f t="shared" si="6"/>
        <v>155.04</v>
      </c>
    </row>
  </sheetData>
  <mergeCells count="9">
    <mergeCell ref="H1:I1"/>
    <mergeCell ref="A2:I2"/>
    <mergeCell ref="A7:A8"/>
    <mergeCell ref="B7:B8"/>
    <mergeCell ref="C7:E7"/>
    <mergeCell ref="F7:F8"/>
    <mergeCell ref="G7:G8"/>
    <mergeCell ref="H7:H8"/>
    <mergeCell ref="I7:I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2B46F-58DF-4EAB-97BD-B13DC289FDED}">
  <sheetPr>
    <tabColor theme="9" tint="0.59999389629810485"/>
  </sheetPr>
  <dimension ref="A1:I24"/>
  <sheetViews>
    <sheetView zoomScale="80" zoomScaleNormal="80" workbookViewId="0">
      <selection activeCell="A7" sqref="A7:I9"/>
    </sheetView>
  </sheetViews>
  <sheetFormatPr defaultColWidth="9.140625" defaultRowHeight="16.5" x14ac:dyDescent="0.25"/>
  <cols>
    <col min="1" max="1" width="64.140625" style="79" customWidth="1"/>
    <col min="2" max="2" width="14.42578125" style="79" customWidth="1"/>
    <col min="3" max="3" width="14.7109375" style="79" customWidth="1"/>
    <col min="4" max="4" width="16.42578125" style="79" customWidth="1"/>
    <col min="5" max="5" width="18.140625" style="79" customWidth="1"/>
    <col min="6" max="6" width="18.28515625" style="80" customWidth="1"/>
    <col min="7" max="7" width="13.42578125" style="81" customWidth="1"/>
    <col min="8" max="8" width="17" style="79" customWidth="1"/>
    <col min="9" max="9" width="16.5703125" style="79" customWidth="1"/>
    <col min="10" max="16384" width="9.140625" style="79"/>
  </cols>
  <sheetData>
    <row r="1" spans="1:9" x14ac:dyDescent="0.25">
      <c r="H1" s="190" t="s">
        <v>170</v>
      </c>
      <c r="I1" s="190"/>
    </row>
    <row r="2" spans="1:9" s="82" customFormat="1" ht="39.75" customHeight="1" x14ac:dyDescent="0.25">
      <c r="A2" s="191" t="s">
        <v>140</v>
      </c>
      <c r="B2" s="191"/>
      <c r="C2" s="191"/>
      <c r="D2" s="191"/>
      <c r="E2" s="191"/>
      <c r="F2" s="191"/>
      <c r="G2" s="191"/>
      <c r="H2" s="191"/>
      <c r="I2" s="191"/>
    </row>
    <row r="4" spans="1:9" x14ac:dyDescent="0.25">
      <c r="A4" s="82" t="s">
        <v>166</v>
      </c>
      <c r="C4" s="83"/>
      <c r="D4" s="83"/>
      <c r="E4" s="83"/>
    </row>
    <row r="5" spans="1:9" x14ac:dyDescent="0.25">
      <c r="A5" s="79" t="s">
        <v>164</v>
      </c>
      <c r="B5" s="84"/>
      <c r="C5" s="83"/>
      <c r="D5" s="83"/>
      <c r="E5" s="83"/>
    </row>
    <row r="6" spans="1:9" ht="17.25" customHeight="1" x14ac:dyDescent="0.25">
      <c r="E6" s="85"/>
      <c r="H6" s="85"/>
    </row>
    <row r="7" spans="1:9" ht="27" customHeight="1" x14ac:dyDescent="0.25">
      <c r="A7" s="186"/>
      <c r="B7" s="186" t="s">
        <v>0</v>
      </c>
      <c r="C7" s="187" t="s">
        <v>1</v>
      </c>
      <c r="D7" s="187"/>
      <c r="E7" s="187"/>
      <c r="F7" s="187" t="s">
        <v>144</v>
      </c>
      <c r="G7" s="187" t="s">
        <v>151</v>
      </c>
      <c r="H7" s="187" t="s">
        <v>2</v>
      </c>
      <c r="I7" s="188" t="s">
        <v>3</v>
      </c>
    </row>
    <row r="8" spans="1:9" ht="60" x14ac:dyDescent="0.25">
      <c r="A8" s="186"/>
      <c r="B8" s="186"/>
      <c r="C8" s="36" t="s">
        <v>143</v>
      </c>
      <c r="D8" s="36" t="s">
        <v>142</v>
      </c>
      <c r="E8" s="36" t="s">
        <v>4</v>
      </c>
      <c r="F8" s="187"/>
      <c r="G8" s="187"/>
      <c r="H8" s="187"/>
      <c r="I8" s="188"/>
    </row>
    <row r="9" spans="1:9" s="82" customFormat="1" x14ac:dyDescent="0.25">
      <c r="A9" s="37">
        <v>1</v>
      </c>
      <c r="B9" s="37">
        <v>2</v>
      </c>
      <c r="C9" s="37" t="s">
        <v>26</v>
      </c>
      <c r="D9" s="37">
        <v>4</v>
      </c>
      <c r="E9" s="37">
        <v>5</v>
      </c>
      <c r="F9" s="37">
        <v>6</v>
      </c>
      <c r="G9" s="37">
        <v>7</v>
      </c>
      <c r="H9" s="37">
        <v>8</v>
      </c>
      <c r="I9" s="37" t="s">
        <v>141</v>
      </c>
    </row>
    <row r="10" spans="1:9" s="82" customFormat="1" ht="21" customHeight="1" x14ac:dyDescent="0.25">
      <c r="A10" s="86" t="s">
        <v>5</v>
      </c>
      <c r="B10" s="87">
        <f>B11</f>
        <v>10</v>
      </c>
      <c r="C10" s="87"/>
      <c r="D10" s="87"/>
      <c r="E10" s="87">
        <f>E11</f>
        <v>337.5</v>
      </c>
      <c r="F10" s="87"/>
      <c r="G10" s="88"/>
      <c r="H10" s="105">
        <f>H11</f>
        <v>5073.4699999999984</v>
      </c>
      <c r="I10" s="105">
        <f>I11</f>
        <v>6270.3</v>
      </c>
    </row>
    <row r="11" spans="1:9" s="82" customFormat="1" x14ac:dyDescent="0.25">
      <c r="A11" s="98" t="s">
        <v>27</v>
      </c>
      <c r="B11" s="99">
        <f>B12+B21+B19</f>
        <v>10</v>
      </c>
      <c r="C11" s="99"/>
      <c r="D11" s="99"/>
      <c r="E11" s="99">
        <f>E12+E21+E19</f>
        <v>337.5</v>
      </c>
      <c r="F11" s="99"/>
      <c r="G11" s="100"/>
      <c r="H11" s="106">
        <f>H12+H21+H19</f>
        <v>5073.4699999999984</v>
      </c>
      <c r="I11" s="106">
        <f>I12+I21+I19</f>
        <v>6270.3</v>
      </c>
    </row>
    <row r="12" spans="1:9" ht="33" x14ac:dyDescent="0.25">
      <c r="A12" s="101" t="s">
        <v>107</v>
      </c>
      <c r="B12" s="91">
        <f>SUM(B13:B18)</f>
        <v>6</v>
      </c>
      <c r="C12" s="91">
        <f>SUM(C13:C18)</f>
        <v>1104.5</v>
      </c>
      <c r="D12" s="91">
        <f>SUM(D13:D18)</f>
        <v>786</v>
      </c>
      <c r="E12" s="91">
        <f>SUM(E13:E18)</f>
        <v>318.5</v>
      </c>
      <c r="F12" s="91"/>
      <c r="G12" s="92"/>
      <c r="H12" s="107">
        <f>SUM(H13:H18)</f>
        <v>4885.7899999999991</v>
      </c>
      <c r="I12" s="108">
        <f>SUM(I13:I18)</f>
        <v>6038.35</v>
      </c>
    </row>
    <row r="13" spans="1:9" x14ac:dyDescent="0.25">
      <c r="A13" s="96" t="s">
        <v>29</v>
      </c>
      <c r="B13" s="94">
        <v>1</v>
      </c>
      <c r="C13" s="94">
        <f>D13+E13</f>
        <v>214.5</v>
      </c>
      <c r="D13" s="94">
        <v>131</v>
      </c>
      <c r="E13" s="95">
        <v>83.5</v>
      </c>
      <c r="F13" s="94"/>
      <c r="G13" s="102">
        <v>7.67</v>
      </c>
      <c r="H13" s="109">
        <f>ROUND(G13*E13*2,2)</f>
        <v>1280.8900000000001</v>
      </c>
      <c r="I13" s="110">
        <f>ROUND(H13*1.2359,2)</f>
        <v>1583.05</v>
      </c>
    </row>
    <row r="14" spans="1:9" x14ac:dyDescent="0.25">
      <c r="A14" s="96" t="s">
        <v>29</v>
      </c>
      <c r="B14" s="94">
        <v>1</v>
      </c>
      <c r="C14" s="94">
        <f>D14+E14</f>
        <v>190</v>
      </c>
      <c r="D14" s="94">
        <v>131</v>
      </c>
      <c r="E14" s="95">
        <v>59</v>
      </c>
      <c r="F14" s="94"/>
      <c r="G14" s="102">
        <v>7.67</v>
      </c>
      <c r="H14" s="109">
        <f>ROUND(G14*E14*2,2)</f>
        <v>905.06</v>
      </c>
      <c r="I14" s="110">
        <f t="shared" ref="I14:I18" si="0">ROUND(H14*1.2359,2)</f>
        <v>1118.56</v>
      </c>
    </row>
    <row r="15" spans="1:9" x14ac:dyDescent="0.25">
      <c r="A15" s="96" t="s">
        <v>29</v>
      </c>
      <c r="B15" s="94">
        <v>1</v>
      </c>
      <c r="C15" s="94">
        <f>D15+E15</f>
        <v>168</v>
      </c>
      <c r="D15" s="94">
        <v>131</v>
      </c>
      <c r="E15" s="95">
        <v>37</v>
      </c>
      <c r="F15" s="94"/>
      <c r="G15" s="102">
        <v>7.67</v>
      </c>
      <c r="H15" s="109">
        <f>ROUND(G15*E15*2,2)</f>
        <v>567.58000000000004</v>
      </c>
      <c r="I15" s="110">
        <f t="shared" si="0"/>
        <v>701.47</v>
      </c>
    </row>
    <row r="16" spans="1:9" x14ac:dyDescent="0.25">
      <c r="A16" s="96" t="s">
        <v>29</v>
      </c>
      <c r="B16" s="94">
        <v>1</v>
      </c>
      <c r="C16" s="94">
        <f>D16+E16</f>
        <v>173</v>
      </c>
      <c r="D16" s="94">
        <v>131</v>
      </c>
      <c r="E16" s="95">
        <v>42</v>
      </c>
      <c r="F16" s="94"/>
      <c r="G16" s="102">
        <v>7.67</v>
      </c>
      <c r="H16" s="109">
        <f>ROUND(G16*E16*2,2)</f>
        <v>644.28</v>
      </c>
      <c r="I16" s="110">
        <f t="shared" si="0"/>
        <v>796.27</v>
      </c>
    </row>
    <row r="17" spans="1:9" x14ac:dyDescent="0.25">
      <c r="A17" s="96" t="s">
        <v>29</v>
      </c>
      <c r="B17" s="94">
        <v>1</v>
      </c>
      <c r="C17" s="94">
        <f t="shared" ref="C17:C20" si="1">D17+E17</f>
        <v>171</v>
      </c>
      <c r="D17" s="94">
        <v>131</v>
      </c>
      <c r="E17" s="95">
        <v>40</v>
      </c>
      <c r="F17" s="94"/>
      <c r="G17" s="102">
        <v>7.67</v>
      </c>
      <c r="H17" s="109">
        <f t="shared" ref="H17:H18" si="2">ROUND(G17*E17*2,2)</f>
        <v>613.6</v>
      </c>
      <c r="I17" s="110">
        <f t="shared" si="0"/>
        <v>758.35</v>
      </c>
    </row>
    <row r="18" spans="1:9" x14ac:dyDescent="0.25">
      <c r="A18" s="96" t="s">
        <v>29</v>
      </c>
      <c r="B18" s="94">
        <v>1</v>
      </c>
      <c r="C18" s="94">
        <f t="shared" si="1"/>
        <v>188</v>
      </c>
      <c r="D18" s="94">
        <v>131</v>
      </c>
      <c r="E18" s="95">
        <v>57</v>
      </c>
      <c r="F18" s="94"/>
      <c r="G18" s="102">
        <v>7.67</v>
      </c>
      <c r="H18" s="109">
        <f t="shared" si="2"/>
        <v>874.38</v>
      </c>
      <c r="I18" s="110">
        <f t="shared" si="0"/>
        <v>1080.6500000000001</v>
      </c>
    </row>
    <row r="19" spans="1:9" ht="33" x14ac:dyDescent="0.25">
      <c r="A19" s="101" t="s">
        <v>122</v>
      </c>
      <c r="B19" s="91">
        <f>SUM(B20:B20)</f>
        <v>1</v>
      </c>
      <c r="C19" s="91">
        <f>SUM(C20:C20)</f>
        <v>134</v>
      </c>
      <c r="D19" s="91">
        <f>SUM(D20:D20)</f>
        <v>131</v>
      </c>
      <c r="E19" s="91">
        <f>SUM(E20:E20)</f>
        <v>3</v>
      </c>
      <c r="F19" s="91"/>
      <c r="G19" s="103"/>
      <c r="H19" s="107">
        <f>SUM(H20:H20)</f>
        <v>33.28</v>
      </c>
      <c r="I19" s="108">
        <f>SUM(I20:I20)</f>
        <v>41.13</v>
      </c>
    </row>
    <row r="20" spans="1:9" x14ac:dyDescent="0.25">
      <c r="A20" s="97" t="s">
        <v>30</v>
      </c>
      <c r="B20" s="95">
        <v>1</v>
      </c>
      <c r="C20" s="95">
        <f t="shared" si="1"/>
        <v>134</v>
      </c>
      <c r="D20" s="95">
        <v>131</v>
      </c>
      <c r="E20" s="95">
        <v>3</v>
      </c>
      <c r="F20" s="95"/>
      <c r="G20" s="104">
        <v>5.5460000000000003</v>
      </c>
      <c r="H20" s="109">
        <f t="shared" ref="H20" si="3">ROUND(G20*E20*2,2)</f>
        <v>33.28</v>
      </c>
      <c r="I20" s="109">
        <f>ROUND(H20*1.2359,2)</f>
        <v>41.13</v>
      </c>
    </row>
    <row r="21" spans="1:9" ht="33" x14ac:dyDescent="0.25">
      <c r="A21" s="101" t="s">
        <v>124</v>
      </c>
      <c r="B21" s="91">
        <f>SUM(B22:B24)</f>
        <v>3</v>
      </c>
      <c r="C21" s="91">
        <f>SUM(C22:C24)</f>
        <v>409</v>
      </c>
      <c r="D21" s="91">
        <f>SUM(D22:D24)</f>
        <v>393</v>
      </c>
      <c r="E21" s="93">
        <f>SUM(E22:E24)</f>
        <v>16</v>
      </c>
      <c r="F21" s="91"/>
      <c r="G21" s="103"/>
      <c r="H21" s="107">
        <f>SUM(H22:H24)</f>
        <v>154.4</v>
      </c>
      <c r="I21" s="108">
        <f>SUM(I22:I24)</f>
        <v>190.82</v>
      </c>
    </row>
    <row r="22" spans="1:9" ht="15.6" customHeight="1" x14ac:dyDescent="0.25">
      <c r="A22" s="90" t="s">
        <v>25</v>
      </c>
      <c r="B22" s="94">
        <v>1</v>
      </c>
      <c r="C22" s="94">
        <f>D22+E22</f>
        <v>134</v>
      </c>
      <c r="D22" s="94">
        <v>131</v>
      </c>
      <c r="E22" s="95">
        <v>3</v>
      </c>
      <c r="F22" s="94"/>
      <c r="G22" s="102">
        <v>4.8250000000000002</v>
      </c>
      <c r="H22" s="109">
        <f t="shared" ref="H22:H24" si="4">ROUND(G22*E22*2,2)</f>
        <v>28.95</v>
      </c>
      <c r="I22" s="110">
        <f>ROUND(H22*1.2359,2)</f>
        <v>35.78</v>
      </c>
    </row>
    <row r="23" spans="1:9" ht="15.6" customHeight="1" x14ac:dyDescent="0.25">
      <c r="A23" s="90" t="s">
        <v>25</v>
      </c>
      <c r="B23" s="94">
        <v>1</v>
      </c>
      <c r="C23" s="94">
        <f t="shared" ref="C23:C24" si="5">D23+E23</f>
        <v>134</v>
      </c>
      <c r="D23" s="94">
        <v>131</v>
      </c>
      <c r="E23" s="95">
        <v>3</v>
      </c>
      <c r="F23" s="94"/>
      <c r="G23" s="102">
        <v>4.8250000000000002</v>
      </c>
      <c r="H23" s="109">
        <f t="shared" si="4"/>
        <v>28.95</v>
      </c>
      <c r="I23" s="110">
        <f t="shared" ref="I23:I24" si="6">ROUND(H23*1.2359,2)</f>
        <v>35.78</v>
      </c>
    </row>
    <row r="24" spans="1:9" ht="15.6" customHeight="1" x14ac:dyDescent="0.25">
      <c r="A24" s="90" t="s">
        <v>25</v>
      </c>
      <c r="B24" s="94">
        <v>1</v>
      </c>
      <c r="C24" s="94">
        <f t="shared" si="5"/>
        <v>141</v>
      </c>
      <c r="D24" s="94">
        <v>131</v>
      </c>
      <c r="E24" s="95">
        <v>10</v>
      </c>
      <c r="F24" s="94"/>
      <c r="G24" s="102">
        <v>4.8250000000000002</v>
      </c>
      <c r="H24" s="109">
        <f t="shared" si="4"/>
        <v>96.5</v>
      </c>
      <c r="I24" s="110">
        <f t="shared" si="6"/>
        <v>119.26</v>
      </c>
    </row>
  </sheetData>
  <mergeCells count="9">
    <mergeCell ref="H1:I1"/>
    <mergeCell ref="A2:I2"/>
    <mergeCell ref="A7:A8"/>
    <mergeCell ref="B7:B8"/>
    <mergeCell ref="C7:E7"/>
    <mergeCell ref="F7:F8"/>
    <mergeCell ref="G7:G8"/>
    <mergeCell ref="H7:H8"/>
    <mergeCell ref="I7:I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2B0D4-1606-4220-BB95-7C881022A41B}">
  <sheetPr>
    <tabColor theme="5" tint="0.59999389629810485"/>
  </sheetPr>
  <dimension ref="A1:I83"/>
  <sheetViews>
    <sheetView zoomScale="80" zoomScaleNormal="80" workbookViewId="0">
      <selection activeCell="A13" sqref="A13"/>
    </sheetView>
  </sheetViews>
  <sheetFormatPr defaultRowHeight="16.5" x14ac:dyDescent="0.25"/>
  <cols>
    <col min="1" max="1" width="68.42578125" style="2" customWidth="1"/>
    <col min="2" max="2" width="14.140625" style="2" customWidth="1"/>
    <col min="3" max="3" width="14.5703125" style="2" customWidth="1"/>
    <col min="4" max="4" width="14.7109375" style="2" customWidth="1"/>
    <col min="5" max="5" width="16.140625" style="2" customWidth="1"/>
    <col min="6" max="6" width="14.140625" style="2" customWidth="1"/>
    <col min="7" max="7" width="18.140625" style="2" customWidth="1"/>
    <col min="8" max="8" width="19.85546875" style="2" customWidth="1"/>
    <col min="9" max="9" width="22.42578125" style="2" customWidth="1"/>
    <col min="10" max="16384" width="9.140625" style="2"/>
  </cols>
  <sheetData>
    <row r="1" spans="1:9" x14ac:dyDescent="0.25">
      <c r="I1" s="113" t="s">
        <v>171</v>
      </c>
    </row>
    <row r="2" spans="1:9" x14ac:dyDescent="0.25">
      <c r="H2" s="192"/>
      <c r="I2" s="192"/>
    </row>
    <row r="3" spans="1:9" s="3" customFormat="1" ht="39.75" customHeight="1" x14ac:dyDescent="0.25">
      <c r="A3" s="171" t="s">
        <v>140</v>
      </c>
      <c r="B3" s="171"/>
      <c r="C3" s="171"/>
      <c r="D3" s="171"/>
      <c r="E3" s="171"/>
      <c r="F3" s="171"/>
      <c r="G3" s="171"/>
      <c r="H3" s="171"/>
      <c r="I3" s="171"/>
    </row>
    <row r="5" spans="1:9" x14ac:dyDescent="0.25">
      <c r="A5" s="2" t="s">
        <v>172</v>
      </c>
    </row>
    <row r="6" spans="1:9" x14ac:dyDescent="0.25">
      <c r="A6" s="2" t="s">
        <v>173</v>
      </c>
    </row>
    <row r="7" spans="1:9" x14ac:dyDescent="0.25">
      <c r="B7" s="76"/>
      <c r="C7" s="76"/>
      <c r="D7" s="76"/>
      <c r="E7" s="111"/>
      <c r="F7" s="76"/>
      <c r="G7" s="76"/>
      <c r="H7" s="112"/>
      <c r="I7" s="76"/>
    </row>
    <row r="8" spans="1:9" ht="36" customHeight="1" x14ac:dyDescent="0.25">
      <c r="A8" s="186"/>
      <c r="B8" s="186" t="s">
        <v>0</v>
      </c>
      <c r="C8" s="187" t="s">
        <v>1</v>
      </c>
      <c r="D8" s="187"/>
      <c r="E8" s="187"/>
      <c r="F8" s="187" t="s">
        <v>144</v>
      </c>
      <c r="G8" s="187" t="s">
        <v>151</v>
      </c>
      <c r="H8" s="187" t="s">
        <v>2</v>
      </c>
      <c r="I8" s="188" t="s">
        <v>3</v>
      </c>
    </row>
    <row r="9" spans="1:9" ht="24" customHeight="1" x14ac:dyDescent="0.25">
      <c r="A9" s="186"/>
      <c r="B9" s="186"/>
      <c r="C9" s="187" t="s">
        <v>143</v>
      </c>
      <c r="D9" s="187" t="s">
        <v>142</v>
      </c>
      <c r="E9" s="187" t="s">
        <v>4</v>
      </c>
      <c r="F9" s="187"/>
      <c r="G9" s="187"/>
      <c r="H9" s="187"/>
      <c r="I9" s="188"/>
    </row>
    <row r="10" spans="1:9" ht="44.25" customHeight="1" x14ac:dyDescent="0.25">
      <c r="A10" s="186"/>
      <c r="B10" s="186"/>
      <c r="C10" s="187"/>
      <c r="D10" s="187"/>
      <c r="E10" s="187"/>
      <c r="F10" s="187"/>
      <c r="G10" s="187"/>
      <c r="H10" s="187"/>
      <c r="I10" s="188"/>
    </row>
    <row r="11" spans="1:9" ht="20.25" customHeight="1" x14ac:dyDescent="0.25">
      <c r="A11" s="37">
        <v>1</v>
      </c>
      <c r="B11" s="37">
        <v>2</v>
      </c>
      <c r="C11" s="37" t="s">
        <v>26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  <c r="I11" s="37" t="s">
        <v>141</v>
      </c>
    </row>
    <row r="12" spans="1:9" s="3" customFormat="1" x14ac:dyDescent="0.25">
      <c r="A12" s="4" t="s">
        <v>5</v>
      </c>
      <c r="B12" s="120">
        <f>B13+B26+B56</f>
        <v>66</v>
      </c>
      <c r="C12" s="120"/>
      <c r="D12" s="120"/>
      <c r="E12" s="120">
        <f>E13+E26+E56</f>
        <v>2704</v>
      </c>
      <c r="F12" s="5"/>
      <c r="G12" s="5"/>
      <c r="H12" s="5">
        <f>H13+H26+H56</f>
        <v>41531</v>
      </c>
      <c r="I12" s="5">
        <f>I13+I26+I56</f>
        <v>51324.5</v>
      </c>
    </row>
    <row r="13" spans="1:9" x14ac:dyDescent="0.25">
      <c r="A13" s="117" t="s">
        <v>49</v>
      </c>
      <c r="B13" s="121">
        <f>SUM(B14:B25)</f>
        <v>12</v>
      </c>
      <c r="C13" s="121">
        <f>SUM(C14:C25)</f>
        <v>8879</v>
      </c>
      <c r="D13" s="121">
        <f>SUM(D14:D25)</f>
        <v>7956</v>
      </c>
      <c r="E13" s="121">
        <f>SUM(E14:E25)</f>
        <v>923</v>
      </c>
      <c r="F13" s="118"/>
      <c r="G13" s="118"/>
      <c r="H13" s="118">
        <f>SUM(H14:H25)</f>
        <v>18801.560000000001</v>
      </c>
      <c r="I13" s="118">
        <f>SUM(I14:I25)</f>
        <v>23236.850000000002</v>
      </c>
    </row>
    <row r="14" spans="1:9" ht="18.75" customHeight="1" x14ac:dyDescent="0.25">
      <c r="A14" s="114" t="s">
        <v>34</v>
      </c>
      <c r="B14" s="116">
        <v>1</v>
      </c>
      <c r="C14" s="116">
        <f>D14+E14</f>
        <v>667</v>
      </c>
      <c r="D14" s="116">
        <v>663</v>
      </c>
      <c r="E14" s="116">
        <v>4</v>
      </c>
      <c r="F14" s="115"/>
      <c r="G14" s="115">
        <v>9.74</v>
      </c>
      <c r="H14" s="115">
        <f>ROUND(E14*G14*2,2)</f>
        <v>77.92</v>
      </c>
      <c r="I14" s="115">
        <f>ROUND(H14*1.2359,2)</f>
        <v>96.3</v>
      </c>
    </row>
    <row r="15" spans="1:9" ht="18.75" customHeight="1" x14ac:dyDescent="0.25">
      <c r="A15" s="114" t="s">
        <v>35</v>
      </c>
      <c r="B15" s="116">
        <v>1</v>
      </c>
      <c r="C15" s="116">
        <f t="shared" ref="C15:C25" si="0">D15+E15</f>
        <v>668</v>
      </c>
      <c r="D15" s="116">
        <v>663</v>
      </c>
      <c r="E15" s="116">
        <v>5</v>
      </c>
      <c r="F15" s="115"/>
      <c r="G15" s="115">
        <v>9.74</v>
      </c>
      <c r="H15" s="115">
        <f t="shared" ref="H15:H25" si="1">ROUND(E15*G15*2,2)</f>
        <v>97.4</v>
      </c>
      <c r="I15" s="115">
        <f t="shared" ref="I15:I25" si="2">ROUND(H15*1.2359,2)</f>
        <v>120.38</v>
      </c>
    </row>
    <row r="16" spans="1:9" ht="18.75" customHeight="1" x14ac:dyDescent="0.25">
      <c r="A16" s="114" t="s">
        <v>36</v>
      </c>
      <c r="B16" s="116">
        <v>1</v>
      </c>
      <c r="C16" s="116">
        <f t="shared" si="0"/>
        <v>673</v>
      </c>
      <c r="D16" s="116">
        <v>663</v>
      </c>
      <c r="E16" s="116">
        <v>10</v>
      </c>
      <c r="F16" s="115"/>
      <c r="G16" s="115">
        <v>9.74</v>
      </c>
      <c r="H16" s="115">
        <f t="shared" si="1"/>
        <v>194.8</v>
      </c>
      <c r="I16" s="115">
        <f t="shared" si="2"/>
        <v>240.75</v>
      </c>
    </row>
    <row r="17" spans="1:9" ht="18.75" customHeight="1" x14ac:dyDescent="0.25">
      <c r="A17" s="114" t="s">
        <v>37</v>
      </c>
      <c r="B17" s="116">
        <v>1</v>
      </c>
      <c r="C17" s="116">
        <f t="shared" si="0"/>
        <v>837</v>
      </c>
      <c r="D17" s="116">
        <v>663</v>
      </c>
      <c r="E17" s="116">
        <v>174</v>
      </c>
      <c r="F17" s="115"/>
      <c r="G17" s="115">
        <v>11</v>
      </c>
      <c r="H17" s="115">
        <f t="shared" si="1"/>
        <v>3828</v>
      </c>
      <c r="I17" s="115">
        <f t="shared" si="2"/>
        <v>4731.03</v>
      </c>
    </row>
    <row r="18" spans="1:9" ht="18.75" customHeight="1" x14ac:dyDescent="0.25">
      <c r="A18" s="114" t="s">
        <v>38</v>
      </c>
      <c r="B18" s="116">
        <v>1</v>
      </c>
      <c r="C18" s="116">
        <f t="shared" si="0"/>
        <v>799</v>
      </c>
      <c r="D18" s="116">
        <v>663</v>
      </c>
      <c r="E18" s="116">
        <v>136</v>
      </c>
      <c r="F18" s="115"/>
      <c r="G18" s="115">
        <v>11</v>
      </c>
      <c r="H18" s="115">
        <f t="shared" si="1"/>
        <v>2992</v>
      </c>
      <c r="I18" s="115">
        <f t="shared" si="2"/>
        <v>3697.81</v>
      </c>
    </row>
    <row r="19" spans="1:9" ht="18.75" customHeight="1" x14ac:dyDescent="0.25">
      <c r="A19" s="114" t="s">
        <v>39</v>
      </c>
      <c r="B19" s="116">
        <v>1</v>
      </c>
      <c r="C19" s="116">
        <f t="shared" si="0"/>
        <v>777</v>
      </c>
      <c r="D19" s="116">
        <v>663</v>
      </c>
      <c r="E19" s="116">
        <v>114</v>
      </c>
      <c r="F19" s="115"/>
      <c r="G19" s="115">
        <v>9.74</v>
      </c>
      <c r="H19" s="115">
        <f t="shared" si="1"/>
        <v>2220.7199999999998</v>
      </c>
      <c r="I19" s="115">
        <f t="shared" si="2"/>
        <v>2744.59</v>
      </c>
    </row>
    <row r="20" spans="1:9" ht="18.75" customHeight="1" x14ac:dyDescent="0.25">
      <c r="A20" s="114" t="s">
        <v>40</v>
      </c>
      <c r="B20" s="116">
        <v>1</v>
      </c>
      <c r="C20" s="116">
        <f t="shared" si="0"/>
        <v>797</v>
      </c>
      <c r="D20" s="116">
        <v>663</v>
      </c>
      <c r="E20" s="116">
        <v>134</v>
      </c>
      <c r="F20" s="115"/>
      <c r="G20" s="115">
        <v>9.74</v>
      </c>
      <c r="H20" s="115">
        <f t="shared" si="1"/>
        <v>2610.3200000000002</v>
      </c>
      <c r="I20" s="115">
        <f t="shared" si="2"/>
        <v>3226.09</v>
      </c>
    </row>
    <row r="21" spans="1:9" ht="18.75" customHeight="1" x14ac:dyDescent="0.25">
      <c r="A21" s="114" t="s">
        <v>40</v>
      </c>
      <c r="B21" s="116">
        <v>1</v>
      </c>
      <c r="C21" s="116">
        <f t="shared" si="0"/>
        <v>825</v>
      </c>
      <c r="D21" s="116">
        <v>663</v>
      </c>
      <c r="E21" s="116">
        <v>162</v>
      </c>
      <c r="F21" s="115"/>
      <c r="G21" s="115">
        <v>9.74</v>
      </c>
      <c r="H21" s="115">
        <f t="shared" si="1"/>
        <v>3155.76</v>
      </c>
      <c r="I21" s="115">
        <f t="shared" si="2"/>
        <v>3900.2</v>
      </c>
    </row>
    <row r="22" spans="1:9" ht="18.75" customHeight="1" x14ac:dyDescent="0.25">
      <c r="A22" s="114" t="s">
        <v>41</v>
      </c>
      <c r="B22" s="116">
        <v>1</v>
      </c>
      <c r="C22" s="116">
        <f t="shared" si="0"/>
        <v>816</v>
      </c>
      <c r="D22" s="116">
        <v>663</v>
      </c>
      <c r="E22" s="116">
        <v>153</v>
      </c>
      <c r="F22" s="115"/>
      <c r="G22" s="115">
        <v>9.74</v>
      </c>
      <c r="H22" s="115">
        <f t="shared" si="1"/>
        <v>2980.44</v>
      </c>
      <c r="I22" s="115">
        <f t="shared" si="2"/>
        <v>3683.53</v>
      </c>
    </row>
    <row r="23" spans="1:9" ht="18.75" customHeight="1" x14ac:dyDescent="0.25">
      <c r="A23" s="114" t="s">
        <v>42</v>
      </c>
      <c r="B23" s="116">
        <v>1</v>
      </c>
      <c r="C23" s="116">
        <f t="shared" si="0"/>
        <v>669</v>
      </c>
      <c r="D23" s="116">
        <v>663</v>
      </c>
      <c r="E23" s="116">
        <v>6</v>
      </c>
      <c r="F23" s="115"/>
      <c r="G23" s="115">
        <v>9.74</v>
      </c>
      <c r="H23" s="115">
        <f t="shared" si="1"/>
        <v>116.88</v>
      </c>
      <c r="I23" s="115">
        <f t="shared" si="2"/>
        <v>144.44999999999999</v>
      </c>
    </row>
    <row r="24" spans="1:9" x14ac:dyDescent="0.25">
      <c r="A24" s="114" t="s">
        <v>37</v>
      </c>
      <c r="B24" s="116">
        <v>1</v>
      </c>
      <c r="C24" s="116">
        <f t="shared" si="0"/>
        <v>679</v>
      </c>
      <c r="D24" s="116">
        <v>663</v>
      </c>
      <c r="E24" s="116">
        <v>16</v>
      </c>
      <c r="F24" s="115"/>
      <c r="G24" s="115">
        <v>11</v>
      </c>
      <c r="H24" s="115">
        <f t="shared" si="1"/>
        <v>352</v>
      </c>
      <c r="I24" s="115">
        <f t="shared" si="2"/>
        <v>435.04</v>
      </c>
    </row>
    <row r="25" spans="1:9" ht="18.75" customHeight="1" x14ac:dyDescent="0.25">
      <c r="A25" s="114" t="s">
        <v>43</v>
      </c>
      <c r="B25" s="116">
        <v>1</v>
      </c>
      <c r="C25" s="116">
        <f t="shared" si="0"/>
        <v>672</v>
      </c>
      <c r="D25" s="116">
        <v>663</v>
      </c>
      <c r="E25" s="116">
        <v>9</v>
      </c>
      <c r="F25" s="115"/>
      <c r="G25" s="115">
        <v>9.74</v>
      </c>
      <c r="H25" s="115">
        <f t="shared" si="1"/>
        <v>175.32</v>
      </c>
      <c r="I25" s="115">
        <f t="shared" si="2"/>
        <v>216.68</v>
      </c>
    </row>
    <row r="26" spans="1:9" ht="33" x14ac:dyDescent="0.25">
      <c r="A26" s="117" t="s">
        <v>107</v>
      </c>
      <c r="B26" s="121">
        <f>SUM(B27:B55)</f>
        <v>29</v>
      </c>
      <c r="C26" s="121">
        <f>SUM(C27:C55)</f>
        <v>20065</v>
      </c>
      <c r="D26" s="121">
        <f>SUM(D27:D55)</f>
        <v>19227</v>
      </c>
      <c r="E26" s="121">
        <f>SUM(E27:E55)</f>
        <v>838</v>
      </c>
      <c r="F26" s="118"/>
      <c r="G26" s="118"/>
      <c r="H26" s="118">
        <f>SUM(H27:H55)</f>
        <v>12553.239999999998</v>
      </c>
      <c r="I26" s="118">
        <f>SUM(I27:I55)</f>
        <v>15514.56</v>
      </c>
    </row>
    <row r="27" spans="1:9" x14ac:dyDescent="0.25">
      <c r="A27" s="114" t="s">
        <v>44</v>
      </c>
      <c r="B27" s="116">
        <v>1</v>
      </c>
      <c r="C27" s="116">
        <f>D27+E27</f>
        <v>667</v>
      </c>
      <c r="D27" s="116">
        <v>663</v>
      </c>
      <c r="E27" s="116">
        <v>4</v>
      </c>
      <c r="F27" s="115"/>
      <c r="G27" s="115">
        <v>7.49</v>
      </c>
      <c r="H27" s="115">
        <f t="shared" ref="H27:H55" si="3">ROUND(E27*G27*2,2)</f>
        <v>59.92</v>
      </c>
      <c r="I27" s="115">
        <f t="shared" ref="I27:I55" si="4">ROUND(H27*1.2359,2)</f>
        <v>74.06</v>
      </c>
    </row>
    <row r="28" spans="1:9" x14ac:dyDescent="0.25">
      <c r="A28" s="114" t="s">
        <v>45</v>
      </c>
      <c r="B28" s="116">
        <v>1</v>
      </c>
      <c r="C28" s="116">
        <f t="shared" ref="C28:C55" si="5">D28+E28</f>
        <v>668</v>
      </c>
      <c r="D28" s="116">
        <v>663</v>
      </c>
      <c r="E28" s="116">
        <v>5</v>
      </c>
      <c r="F28" s="115"/>
      <c r="G28" s="115">
        <v>7.49</v>
      </c>
      <c r="H28" s="115">
        <f t="shared" si="3"/>
        <v>74.900000000000006</v>
      </c>
      <c r="I28" s="115">
        <f t="shared" si="4"/>
        <v>92.57</v>
      </c>
    </row>
    <row r="29" spans="1:9" x14ac:dyDescent="0.25">
      <c r="A29" s="114" t="s">
        <v>45</v>
      </c>
      <c r="B29" s="116">
        <v>1</v>
      </c>
      <c r="C29" s="116">
        <f t="shared" si="5"/>
        <v>686</v>
      </c>
      <c r="D29" s="116">
        <v>663</v>
      </c>
      <c r="E29" s="116">
        <v>23</v>
      </c>
      <c r="F29" s="115"/>
      <c r="G29" s="115">
        <v>7.49</v>
      </c>
      <c r="H29" s="115">
        <f t="shared" si="3"/>
        <v>344.54</v>
      </c>
      <c r="I29" s="115">
        <f t="shared" si="4"/>
        <v>425.82</v>
      </c>
    </row>
    <row r="30" spans="1:9" x14ac:dyDescent="0.25">
      <c r="A30" s="114" t="s">
        <v>46</v>
      </c>
      <c r="B30" s="116">
        <v>1</v>
      </c>
      <c r="C30" s="116">
        <f t="shared" si="5"/>
        <v>684</v>
      </c>
      <c r="D30" s="116">
        <v>663</v>
      </c>
      <c r="E30" s="116">
        <v>21</v>
      </c>
      <c r="F30" s="115"/>
      <c r="G30" s="115">
        <v>7.49</v>
      </c>
      <c r="H30" s="115">
        <f t="shared" si="3"/>
        <v>314.58</v>
      </c>
      <c r="I30" s="115">
        <f t="shared" si="4"/>
        <v>388.79</v>
      </c>
    </row>
    <row r="31" spans="1:9" x14ac:dyDescent="0.25">
      <c r="A31" s="114" t="s">
        <v>46</v>
      </c>
      <c r="B31" s="116">
        <v>1</v>
      </c>
      <c r="C31" s="116">
        <f t="shared" si="5"/>
        <v>700</v>
      </c>
      <c r="D31" s="116">
        <v>663</v>
      </c>
      <c r="E31" s="116">
        <v>37</v>
      </c>
      <c r="F31" s="115"/>
      <c r="G31" s="115">
        <v>7.49</v>
      </c>
      <c r="H31" s="115">
        <f t="shared" si="3"/>
        <v>554.26</v>
      </c>
      <c r="I31" s="115">
        <f t="shared" si="4"/>
        <v>685.01</v>
      </c>
    </row>
    <row r="32" spans="1:9" x14ac:dyDescent="0.25">
      <c r="A32" s="114" t="s">
        <v>46</v>
      </c>
      <c r="B32" s="116">
        <v>1</v>
      </c>
      <c r="C32" s="116">
        <f t="shared" si="5"/>
        <v>684</v>
      </c>
      <c r="D32" s="116">
        <v>663</v>
      </c>
      <c r="E32" s="116">
        <v>21</v>
      </c>
      <c r="F32" s="115"/>
      <c r="G32" s="115">
        <v>7.49</v>
      </c>
      <c r="H32" s="115">
        <f t="shared" si="3"/>
        <v>314.58</v>
      </c>
      <c r="I32" s="115">
        <f t="shared" si="4"/>
        <v>388.79</v>
      </c>
    </row>
    <row r="33" spans="1:9" x14ac:dyDescent="0.25">
      <c r="A33" s="114" t="s">
        <v>47</v>
      </c>
      <c r="B33" s="116">
        <v>1</v>
      </c>
      <c r="C33" s="116">
        <f t="shared" si="5"/>
        <v>736</v>
      </c>
      <c r="D33" s="116">
        <v>663</v>
      </c>
      <c r="E33" s="116">
        <v>73</v>
      </c>
      <c r="F33" s="115"/>
      <c r="G33" s="115">
        <v>7.49</v>
      </c>
      <c r="H33" s="115">
        <f t="shared" si="3"/>
        <v>1093.54</v>
      </c>
      <c r="I33" s="115">
        <f t="shared" si="4"/>
        <v>1351.51</v>
      </c>
    </row>
    <row r="34" spans="1:9" x14ac:dyDescent="0.25">
      <c r="A34" s="114" t="s">
        <v>45</v>
      </c>
      <c r="B34" s="116">
        <v>1</v>
      </c>
      <c r="C34" s="116">
        <f t="shared" si="5"/>
        <v>743</v>
      </c>
      <c r="D34" s="116">
        <v>663</v>
      </c>
      <c r="E34" s="116">
        <v>80</v>
      </c>
      <c r="F34" s="115"/>
      <c r="G34" s="115">
        <v>7.49</v>
      </c>
      <c r="H34" s="115">
        <f t="shared" si="3"/>
        <v>1198.4000000000001</v>
      </c>
      <c r="I34" s="115">
        <f t="shared" si="4"/>
        <v>1481.1</v>
      </c>
    </row>
    <row r="35" spans="1:9" x14ac:dyDescent="0.25">
      <c r="A35" s="114" t="s">
        <v>44</v>
      </c>
      <c r="B35" s="116">
        <v>1</v>
      </c>
      <c r="C35" s="116">
        <f t="shared" si="5"/>
        <v>704</v>
      </c>
      <c r="D35" s="116">
        <v>663</v>
      </c>
      <c r="E35" s="116">
        <v>41</v>
      </c>
      <c r="F35" s="115"/>
      <c r="G35" s="115">
        <v>7.49</v>
      </c>
      <c r="H35" s="115">
        <f t="shared" si="3"/>
        <v>614.17999999999995</v>
      </c>
      <c r="I35" s="115">
        <f t="shared" si="4"/>
        <v>759.07</v>
      </c>
    </row>
    <row r="36" spans="1:9" x14ac:dyDescent="0.25">
      <c r="A36" s="114" t="s">
        <v>46</v>
      </c>
      <c r="B36" s="116">
        <v>1</v>
      </c>
      <c r="C36" s="116">
        <f t="shared" si="5"/>
        <v>696</v>
      </c>
      <c r="D36" s="116">
        <v>663</v>
      </c>
      <c r="E36" s="116">
        <v>33</v>
      </c>
      <c r="F36" s="115"/>
      <c r="G36" s="115">
        <v>7.49</v>
      </c>
      <c r="H36" s="115">
        <f t="shared" si="3"/>
        <v>494.34</v>
      </c>
      <c r="I36" s="115">
        <f t="shared" si="4"/>
        <v>610.95000000000005</v>
      </c>
    </row>
    <row r="37" spans="1:9" x14ac:dyDescent="0.25">
      <c r="A37" s="114" t="s">
        <v>45</v>
      </c>
      <c r="B37" s="116">
        <v>1</v>
      </c>
      <c r="C37" s="116">
        <f t="shared" si="5"/>
        <v>780</v>
      </c>
      <c r="D37" s="116">
        <v>663</v>
      </c>
      <c r="E37" s="116">
        <v>117</v>
      </c>
      <c r="F37" s="115"/>
      <c r="G37" s="115">
        <v>7.49</v>
      </c>
      <c r="H37" s="115">
        <f t="shared" si="3"/>
        <v>1752.66</v>
      </c>
      <c r="I37" s="115">
        <f t="shared" si="4"/>
        <v>2166.11</v>
      </c>
    </row>
    <row r="38" spans="1:9" x14ac:dyDescent="0.25">
      <c r="A38" s="114" t="s">
        <v>45</v>
      </c>
      <c r="B38" s="116">
        <v>1</v>
      </c>
      <c r="C38" s="116">
        <f t="shared" si="5"/>
        <v>752</v>
      </c>
      <c r="D38" s="116">
        <v>663</v>
      </c>
      <c r="E38" s="116">
        <v>89</v>
      </c>
      <c r="F38" s="115"/>
      <c r="G38" s="115">
        <v>7.49</v>
      </c>
      <c r="H38" s="115">
        <f t="shared" si="3"/>
        <v>1333.22</v>
      </c>
      <c r="I38" s="115">
        <f t="shared" si="4"/>
        <v>1647.73</v>
      </c>
    </row>
    <row r="39" spans="1:9" x14ac:dyDescent="0.25">
      <c r="A39" s="114" t="s">
        <v>47</v>
      </c>
      <c r="B39" s="116">
        <v>1</v>
      </c>
      <c r="C39" s="116">
        <f t="shared" si="5"/>
        <v>695</v>
      </c>
      <c r="D39" s="116">
        <v>663</v>
      </c>
      <c r="E39" s="116">
        <v>32</v>
      </c>
      <c r="F39" s="115"/>
      <c r="G39" s="115">
        <v>7.49</v>
      </c>
      <c r="H39" s="115">
        <f t="shared" si="3"/>
        <v>479.36</v>
      </c>
      <c r="I39" s="115">
        <f t="shared" si="4"/>
        <v>592.44000000000005</v>
      </c>
    </row>
    <row r="40" spans="1:9" x14ac:dyDescent="0.25">
      <c r="A40" s="114" t="s">
        <v>46</v>
      </c>
      <c r="B40" s="116">
        <v>1</v>
      </c>
      <c r="C40" s="116">
        <f t="shared" si="5"/>
        <v>696</v>
      </c>
      <c r="D40" s="116">
        <v>663</v>
      </c>
      <c r="E40" s="116">
        <v>33</v>
      </c>
      <c r="F40" s="115"/>
      <c r="G40" s="115">
        <v>7.49</v>
      </c>
      <c r="H40" s="115">
        <f t="shared" si="3"/>
        <v>494.34</v>
      </c>
      <c r="I40" s="115">
        <f t="shared" si="4"/>
        <v>610.95000000000005</v>
      </c>
    </row>
    <row r="41" spans="1:9" x14ac:dyDescent="0.25">
      <c r="A41" s="114" t="s">
        <v>45</v>
      </c>
      <c r="B41" s="116">
        <v>1</v>
      </c>
      <c r="C41" s="116">
        <f t="shared" si="5"/>
        <v>667</v>
      </c>
      <c r="D41" s="116">
        <v>663</v>
      </c>
      <c r="E41" s="116">
        <v>4</v>
      </c>
      <c r="F41" s="115"/>
      <c r="G41" s="115">
        <v>7.49</v>
      </c>
      <c r="H41" s="115">
        <f t="shared" si="3"/>
        <v>59.92</v>
      </c>
      <c r="I41" s="115">
        <f t="shared" si="4"/>
        <v>74.06</v>
      </c>
    </row>
    <row r="42" spans="1:9" x14ac:dyDescent="0.25">
      <c r="A42" s="114" t="s">
        <v>45</v>
      </c>
      <c r="B42" s="116">
        <v>1</v>
      </c>
      <c r="C42" s="116">
        <f t="shared" si="5"/>
        <v>667</v>
      </c>
      <c r="D42" s="116">
        <v>663</v>
      </c>
      <c r="E42" s="116">
        <v>4</v>
      </c>
      <c r="F42" s="115"/>
      <c r="G42" s="115">
        <v>7.49</v>
      </c>
      <c r="H42" s="115">
        <f t="shared" si="3"/>
        <v>59.92</v>
      </c>
      <c r="I42" s="115">
        <f t="shared" si="4"/>
        <v>74.06</v>
      </c>
    </row>
    <row r="43" spans="1:9" x14ac:dyDescent="0.25">
      <c r="A43" s="114" t="s">
        <v>45</v>
      </c>
      <c r="B43" s="116">
        <v>1</v>
      </c>
      <c r="C43" s="116">
        <f t="shared" si="5"/>
        <v>668</v>
      </c>
      <c r="D43" s="116">
        <v>663</v>
      </c>
      <c r="E43" s="116">
        <v>5</v>
      </c>
      <c r="F43" s="115"/>
      <c r="G43" s="115">
        <v>7.49</v>
      </c>
      <c r="H43" s="115">
        <f t="shared" si="3"/>
        <v>74.900000000000006</v>
      </c>
      <c r="I43" s="115">
        <f t="shared" si="4"/>
        <v>92.57</v>
      </c>
    </row>
    <row r="44" spans="1:9" x14ac:dyDescent="0.25">
      <c r="A44" s="114" t="s">
        <v>46</v>
      </c>
      <c r="B44" s="116">
        <v>1</v>
      </c>
      <c r="C44" s="116">
        <f t="shared" si="5"/>
        <v>671</v>
      </c>
      <c r="D44" s="116">
        <v>663</v>
      </c>
      <c r="E44" s="116">
        <v>8</v>
      </c>
      <c r="F44" s="115"/>
      <c r="G44" s="115">
        <v>7.49</v>
      </c>
      <c r="H44" s="115">
        <f t="shared" si="3"/>
        <v>119.84</v>
      </c>
      <c r="I44" s="115">
        <f t="shared" si="4"/>
        <v>148.11000000000001</v>
      </c>
    </row>
    <row r="45" spans="1:9" x14ac:dyDescent="0.25">
      <c r="A45" s="114" t="s">
        <v>46</v>
      </c>
      <c r="B45" s="116">
        <v>1</v>
      </c>
      <c r="C45" s="116">
        <f t="shared" si="5"/>
        <v>671</v>
      </c>
      <c r="D45" s="116">
        <v>663</v>
      </c>
      <c r="E45" s="116">
        <v>8</v>
      </c>
      <c r="F45" s="115"/>
      <c r="G45" s="115">
        <v>7.49</v>
      </c>
      <c r="H45" s="115">
        <f t="shared" si="3"/>
        <v>119.84</v>
      </c>
      <c r="I45" s="115">
        <f t="shared" si="4"/>
        <v>148.11000000000001</v>
      </c>
    </row>
    <row r="46" spans="1:9" x14ac:dyDescent="0.25">
      <c r="A46" s="114" t="s">
        <v>45</v>
      </c>
      <c r="B46" s="116">
        <v>1</v>
      </c>
      <c r="C46" s="116">
        <f t="shared" si="5"/>
        <v>679</v>
      </c>
      <c r="D46" s="116">
        <v>663</v>
      </c>
      <c r="E46" s="116">
        <v>16</v>
      </c>
      <c r="F46" s="115"/>
      <c r="G46" s="115">
        <v>7.49</v>
      </c>
      <c r="H46" s="115">
        <f t="shared" si="3"/>
        <v>239.68</v>
      </c>
      <c r="I46" s="115">
        <f t="shared" si="4"/>
        <v>296.22000000000003</v>
      </c>
    </row>
    <row r="47" spans="1:9" x14ac:dyDescent="0.25">
      <c r="A47" s="114" t="s">
        <v>45</v>
      </c>
      <c r="B47" s="116">
        <v>1</v>
      </c>
      <c r="C47" s="116">
        <f t="shared" si="5"/>
        <v>667</v>
      </c>
      <c r="D47" s="116">
        <v>663</v>
      </c>
      <c r="E47" s="116">
        <v>4</v>
      </c>
      <c r="F47" s="115"/>
      <c r="G47" s="115">
        <v>7.49</v>
      </c>
      <c r="H47" s="115">
        <f t="shared" si="3"/>
        <v>59.92</v>
      </c>
      <c r="I47" s="115">
        <f t="shared" si="4"/>
        <v>74.06</v>
      </c>
    </row>
    <row r="48" spans="1:9" x14ac:dyDescent="0.25">
      <c r="A48" s="114" t="s">
        <v>45</v>
      </c>
      <c r="B48" s="116">
        <v>1</v>
      </c>
      <c r="C48" s="116">
        <f t="shared" si="5"/>
        <v>671</v>
      </c>
      <c r="D48" s="116">
        <v>663</v>
      </c>
      <c r="E48" s="116">
        <v>8</v>
      </c>
      <c r="F48" s="115"/>
      <c r="G48" s="115">
        <v>7.49</v>
      </c>
      <c r="H48" s="115">
        <f t="shared" si="3"/>
        <v>119.84</v>
      </c>
      <c r="I48" s="115">
        <f t="shared" si="4"/>
        <v>148.11000000000001</v>
      </c>
    </row>
    <row r="49" spans="1:9" x14ac:dyDescent="0.25">
      <c r="A49" s="114" t="s">
        <v>45</v>
      </c>
      <c r="B49" s="116">
        <v>1</v>
      </c>
      <c r="C49" s="116">
        <f t="shared" si="5"/>
        <v>677</v>
      </c>
      <c r="D49" s="116">
        <v>663</v>
      </c>
      <c r="E49" s="116">
        <v>14</v>
      </c>
      <c r="F49" s="115"/>
      <c r="G49" s="115">
        <v>7.49</v>
      </c>
      <c r="H49" s="115">
        <f t="shared" si="3"/>
        <v>209.72</v>
      </c>
      <c r="I49" s="115">
        <f t="shared" si="4"/>
        <v>259.19</v>
      </c>
    </row>
    <row r="50" spans="1:9" x14ac:dyDescent="0.25">
      <c r="A50" s="114" t="s">
        <v>45</v>
      </c>
      <c r="B50" s="116">
        <v>1</v>
      </c>
      <c r="C50" s="116">
        <f t="shared" si="5"/>
        <v>713</v>
      </c>
      <c r="D50" s="116">
        <v>663</v>
      </c>
      <c r="E50" s="116">
        <v>50</v>
      </c>
      <c r="F50" s="115"/>
      <c r="G50" s="115">
        <v>7.49</v>
      </c>
      <c r="H50" s="115">
        <f t="shared" si="3"/>
        <v>749</v>
      </c>
      <c r="I50" s="115">
        <f t="shared" si="4"/>
        <v>925.69</v>
      </c>
    </row>
    <row r="51" spans="1:9" x14ac:dyDescent="0.25">
      <c r="A51" s="114" t="s">
        <v>45</v>
      </c>
      <c r="B51" s="116">
        <v>1</v>
      </c>
      <c r="C51" s="116">
        <f t="shared" si="5"/>
        <v>688</v>
      </c>
      <c r="D51" s="116">
        <v>663</v>
      </c>
      <c r="E51" s="116">
        <v>25</v>
      </c>
      <c r="F51" s="115"/>
      <c r="G51" s="115">
        <v>7.49</v>
      </c>
      <c r="H51" s="115">
        <f t="shared" si="3"/>
        <v>374.5</v>
      </c>
      <c r="I51" s="115">
        <f t="shared" si="4"/>
        <v>462.84</v>
      </c>
    </row>
    <row r="52" spans="1:9" x14ac:dyDescent="0.25">
      <c r="A52" s="114" t="s">
        <v>45</v>
      </c>
      <c r="B52" s="116">
        <v>1</v>
      </c>
      <c r="C52" s="116">
        <f t="shared" si="5"/>
        <v>682</v>
      </c>
      <c r="D52" s="116">
        <v>663</v>
      </c>
      <c r="E52" s="116">
        <v>19</v>
      </c>
      <c r="F52" s="115"/>
      <c r="G52" s="115">
        <v>7.49</v>
      </c>
      <c r="H52" s="115">
        <f t="shared" si="3"/>
        <v>284.62</v>
      </c>
      <c r="I52" s="115">
        <f t="shared" si="4"/>
        <v>351.76</v>
      </c>
    </row>
    <row r="53" spans="1:9" x14ac:dyDescent="0.25">
      <c r="A53" s="114" t="s">
        <v>46</v>
      </c>
      <c r="B53" s="116">
        <v>1</v>
      </c>
      <c r="C53" s="116">
        <f t="shared" si="5"/>
        <v>715</v>
      </c>
      <c r="D53" s="116">
        <v>663</v>
      </c>
      <c r="E53" s="116">
        <v>52</v>
      </c>
      <c r="F53" s="115"/>
      <c r="G53" s="115">
        <v>7.49</v>
      </c>
      <c r="H53" s="115">
        <f t="shared" si="3"/>
        <v>778.96</v>
      </c>
      <c r="I53" s="115">
        <f t="shared" si="4"/>
        <v>962.72</v>
      </c>
    </row>
    <row r="54" spans="1:9" ht="15.75" customHeight="1" x14ac:dyDescent="0.25">
      <c r="A54" s="114" t="s">
        <v>45</v>
      </c>
      <c r="B54" s="116">
        <v>1</v>
      </c>
      <c r="C54" s="116">
        <f t="shared" si="5"/>
        <v>669</v>
      </c>
      <c r="D54" s="116">
        <v>663</v>
      </c>
      <c r="E54" s="116">
        <v>6</v>
      </c>
      <c r="F54" s="115"/>
      <c r="G54" s="115">
        <v>7.49</v>
      </c>
      <c r="H54" s="115">
        <f t="shared" si="3"/>
        <v>89.88</v>
      </c>
      <c r="I54" s="115">
        <f t="shared" si="4"/>
        <v>111.08</v>
      </c>
    </row>
    <row r="55" spans="1:9" x14ac:dyDescent="0.25">
      <c r="A55" s="114" t="s">
        <v>45</v>
      </c>
      <c r="B55" s="116">
        <v>1</v>
      </c>
      <c r="C55" s="116">
        <f t="shared" si="5"/>
        <v>669</v>
      </c>
      <c r="D55" s="116">
        <v>663</v>
      </c>
      <c r="E55" s="116">
        <v>6</v>
      </c>
      <c r="F55" s="115"/>
      <c r="G55" s="115">
        <v>7.49</v>
      </c>
      <c r="H55" s="115">
        <f t="shared" si="3"/>
        <v>89.88</v>
      </c>
      <c r="I55" s="115">
        <f t="shared" si="4"/>
        <v>111.08</v>
      </c>
    </row>
    <row r="56" spans="1:9" ht="33" x14ac:dyDescent="0.25">
      <c r="A56" s="117" t="s">
        <v>122</v>
      </c>
      <c r="B56" s="121">
        <f>SUM(B57:B81)</f>
        <v>25</v>
      </c>
      <c r="C56" s="121">
        <f>SUM(C57:C81)</f>
        <v>17518</v>
      </c>
      <c r="D56" s="121">
        <f>SUM(D57:D81)</f>
        <v>16575</v>
      </c>
      <c r="E56" s="121">
        <f>SUM(E57:E81)</f>
        <v>943</v>
      </c>
      <c r="F56" s="118"/>
      <c r="G56" s="118"/>
      <c r="H56" s="118">
        <f>SUM(H57:H81)</f>
        <v>10176.199999999997</v>
      </c>
      <c r="I56" s="118">
        <f>SUM(I57:I81)</f>
        <v>12573.089999999998</v>
      </c>
    </row>
    <row r="57" spans="1:9" x14ac:dyDescent="0.25">
      <c r="A57" s="114" t="s">
        <v>48</v>
      </c>
      <c r="B57" s="116">
        <v>1</v>
      </c>
      <c r="C57" s="116">
        <f t="shared" ref="C57:C81" si="6">D57+E57</f>
        <v>669</v>
      </c>
      <c r="D57" s="116">
        <v>663</v>
      </c>
      <c r="E57" s="116">
        <v>6</v>
      </c>
      <c r="F57" s="115"/>
      <c r="G57" s="115">
        <v>5.42</v>
      </c>
      <c r="H57" s="115">
        <f t="shared" ref="H57:H81" si="7">ROUND(E57*G57*2,2)</f>
        <v>65.040000000000006</v>
      </c>
      <c r="I57" s="115">
        <f t="shared" ref="I57:I81" si="8">ROUND(H57*1.2359,2)</f>
        <v>80.38</v>
      </c>
    </row>
    <row r="58" spans="1:9" x14ac:dyDescent="0.25">
      <c r="A58" s="114" t="s">
        <v>48</v>
      </c>
      <c r="B58" s="116">
        <v>1</v>
      </c>
      <c r="C58" s="116">
        <f t="shared" si="6"/>
        <v>716</v>
      </c>
      <c r="D58" s="116">
        <v>663</v>
      </c>
      <c r="E58" s="116">
        <v>53</v>
      </c>
      <c r="F58" s="115"/>
      <c r="G58" s="115">
        <v>5.42</v>
      </c>
      <c r="H58" s="115">
        <f t="shared" si="7"/>
        <v>574.52</v>
      </c>
      <c r="I58" s="115">
        <f t="shared" si="8"/>
        <v>710.05</v>
      </c>
    </row>
    <row r="59" spans="1:9" x14ac:dyDescent="0.25">
      <c r="A59" s="114" t="s">
        <v>48</v>
      </c>
      <c r="B59" s="116">
        <v>1</v>
      </c>
      <c r="C59" s="116">
        <f t="shared" si="6"/>
        <v>680</v>
      </c>
      <c r="D59" s="116">
        <v>663</v>
      </c>
      <c r="E59" s="116">
        <v>17</v>
      </c>
      <c r="F59" s="115"/>
      <c r="G59" s="115">
        <v>5.42</v>
      </c>
      <c r="H59" s="115">
        <f t="shared" si="7"/>
        <v>184.28</v>
      </c>
      <c r="I59" s="115">
        <f t="shared" si="8"/>
        <v>227.75</v>
      </c>
    </row>
    <row r="60" spans="1:9" x14ac:dyDescent="0.25">
      <c r="A60" s="114" t="s">
        <v>48</v>
      </c>
      <c r="B60" s="116">
        <v>1</v>
      </c>
      <c r="C60" s="116">
        <f t="shared" si="6"/>
        <v>719</v>
      </c>
      <c r="D60" s="116">
        <v>663</v>
      </c>
      <c r="E60" s="116">
        <v>56</v>
      </c>
      <c r="F60" s="115"/>
      <c r="G60" s="115">
        <v>5.01</v>
      </c>
      <c r="H60" s="115">
        <f t="shared" si="7"/>
        <v>561.12</v>
      </c>
      <c r="I60" s="115">
        <f t="shared" si="8"/>
        <v>693.49</v>
      </c>
    </row>
    <row r="61" spans="1:9" x14ac:dyDescent="0.25">
      <c r="A61" s="114" t="s">
        <v>48</v>
      </c>
      <c r="B61" s="116">
        <v>1</v>
      </c>
      <c r="C61" s="116">
        <f t="shared" si="6"/>
        <v>722</v>
      </c>
      <c r="D61" s="116">
        <v>663</v>
      </c>
      <c r="E61" s="116">
        <v>59</v>
      </c>
      <c r="F61" s="115"/>
      <c r="G61" s="115">
        <v>5.42</v>
      </c>
      <c r="H61" s="115">
        <f t="shared" si="7"/>
        <v>639.55999999999995</v>
      </c>
      <c r="I61" s="115">
        <f t="shared" si="8"/>
        <v>790.43</v>
      </c>
    </row>
    <row r="62" spans="1:9" x14ac:dyDescent="0.25">
      <c r="A62" s="114" t="s">
        <v>48</v>
      </c>
      <c r="B62" s="116">
        <v>1</v>
      </c>
      <c r="C62" s="116">
        <f t="shared" si="6"/>
        <v>706</v>
      </c>
      <c r="D62" s="116">
        <v>663</v>
      </c>
      <c r="E62" s="116">
        <v>43</v>
      </c>
      <c r="F62" s="115"/>
      <c r="G62" s="115">
        <v>5.42</v>
      </c>
      <c r="H62" s="115">
        <f t="shared" si="7"/>
        <v>466.12</v>
      </c>
      <c r="I62" s="115">
        <f t="shared" si="8"/>
        <v>576.08000000000004</v>
      </c>
    </row>
    <row r="63" spans="1:9" x14ac:dyDescent="0.25">
      <c r="A63" s="114" t="s">
        <v>48</v>
      </c>
      <c r="B63" s="116">
        <v>1</v>
      </c>
      <c r="C63" s="116">
        <f t="shared" si="6"/>
        <v>675</v>
      </c>
      <c r="D63" s="116">
        <v>663</v>
      </c>
      <c r="E63" s="116">
        <v>12</v>
      </c>
      <c r="F63" s="115"/>
      <c r="G63" s="115">
        <v>5.42</v>
      </c>
      <c r="H63" s="115">
        <f t="shared" si="7"/>
        <v>130.08000000000001</v>
      </c>
      <c r="I63" s="119">
        <f>ROUND(H63*1.2077,2)</f>
        <v>157.1</v>
      </c>
    </row>
    <row r="64" spans="1:9" x14ac:dyDescent="0.25">
      <c r="A64" s="114" t="s">
        <v>48</v>
      </c>
      <c r="B64" s="116">
        <v>1</v>
      </c>
      <c r="C64" s="116">
        <f t="shared" si="6"/>
        <v>702</v>
      </c>
      <c r="D64" s="116">
        <v>663</v>
      </c>
      <c r="E64" s="116">
        <v>39</v>
      </c>
      <c r="F64" s="115"/>
      <c r="G64" s="115">
        <v>5.42</v>
      </c>
      <c r="H64" s="115">
        <f t="shared" si="7"/>
        <v>422.76</v>
      </c>
      <c r="I64" s="115">
        <f t="shared" si="8"/>
        <v>522.49</v>
      </c>
    </row>
    <row r="65" spans="1:9" x14ac:dyDescent="0.25">
      <c r="A65" s="114" t="s">
        <v>48</v>
      </c>
      <c r="B65" s="116">
        <v>1</v>
      </c>
      <c r="C65" s="116">
        <f t="shared" si="6"/>
        <v>712</v>
      </c>
      <c r="D65" s="116">
        <v>663</v>
      </c>
      <c r="E65" s="116">
        <v>49</v>
      </c>
      <c r="F65" s="115"/>
      <c r="G65" s="115">
        <v>5.42</v>
      </c>
      <c r="H65" s="115">
        <f t="shared" si="7"/>
        <v>531.16</v>
      </c>
      <c r="I65" s="115">
        <f t="shared" si="8"/>
        <v>656.46</v>
      </c>
    </row>
    <row r="66" spans="1:9" x14ac:dyDescent="0.25">
      <c r="A66" s="114" t="s">
        <v>48</v>
      </c>
      <c r="B66" s="116">
        <v>1</v>
      </c>
      <c r="C66" s="116">
        <f t="shared" si="6"/>
        <v>758</v>
      </c>
      <c r="D66" s="116">
        <v>663</v>
      </c>
      <c r="E66" s="116">
        <v>95</v>
      </c>
      <c r="F66" s="115"/>
      <c r="G66" s="115">
        <v>5.42</v>
      </c>
      <c r="H66" s="115">
        <f t="shared" si="7"/>
        <v>1029.8</v>
      </c>
      <c r="I66" s="115">
        <f t="shared" si="8"/>
        <v>1272.73</v>
      </c>
    </row>
    <row r="67" spans="1:9" x14ac:dyDescent="0.25">
      <c r="A67" s="114" t="s">
        <v>48</v>
      </c>
      <c r="B67" s="116">
        <v>1</v>
      </c>
      <c r="C67" s="116">
        <f t="shared" si="6"/>
        <v>713</v>
      </c>
      <c r="D67" s="116">
        <v>663</v>
      </c>
      <c r="E67" s="116">
        <v>50</v>
      </c>
      <c r="F67" s="115"/>
      <c r="G67" s="115">
        <v>5.42</v>
      </c>
      <c r="H67" s="115">
        <f t="shared" si="7"/>
        <v>542</v>
      </c>
      <c r="I67" s="115">
        <f t="shared" si="8"/>
        <v>669.86</v>
      </c>
    </row>
    <row r="68" spans="1:9" x14ac:dyDescent="0.25">
      <c r="A68" s="114" t="s">
        <v>48</v>
      </c>
      <c r="B68" s="116">
        <v>1</v>
      </c>
      <c r="C68" s="116">
        <f t="shared" si="6"/>
        <v>721</v>
      </c>
      <c r="D68" s="116">
        <v>663</v>
      </c>
      <c r="E68" s="116">
        <v>58</v>
      </c>
      <c r="F68" s="115"/>
      <c r="G68" s="115">
        <v>5.42</v>
      </c>
      <c r="H68" s="115">
        <f t="shared" si="7"/>
        <v>628.72</v>
      </c>
      <c r="I68" s="115">
        <f t="shared" si="8"/>
        <v>777.04</v>
      </c>
    </row>
    <row r="69" spans="1:9" x14ac:dyDescent="0.25">
      <c r="A69" s="114" t="s">
        <v>48</v>
      </c>
      <c r="B69" s="116">
        <v>1</v>
      </c>
      <c r="C69" s="116">
        <f t="shared" si="6"/>
        <v>782</v>
      </c>
      <c r="D69" s="116">
        <v>663</v>
      </c>
      <c r="E69" s="116">
        <v>119</v>
      </c>
      <c r="F69" s="115"/>
      <c r="G69" s="115">
        <v>5.42</v>
      </c>
      <c r="H69" s="115">
        <f t="shared" si="7"/>
        <v>1289.96</v>
      </c>
      <c r="I69" s="115">
        <f t="shared" si="8"/>
        <v>1594.26</v>
      </c>
    </row>
    <row r="70" spans="1:9" x14ac:dyDescent="0.25">
      <c r="A70" s="114" t="s">
        <v>48</v>
      </c>
      <c r="B70" s="116">
        <v>1</v>
      </c>
      <c r="C70" s="116">
        <f t="shared" si="6"/>
        <v>673</v>
      </c>
      <c r="D70" s="116">
        <v>663</v>
      </c>
      <c r="E70" s="116">
        <v>10</v>
      </c>
      <c r="F70" s="115"/>
      <c r="G70" s="115">
        <v>5.42</v>
      </c>
      <c r="H70" s="115">
        <f t="shared" si="7"/>
        <v>108.4</v>
      </c>
      <c r="I70" s="115">
        <f t="shared" si="8"/>
        <v>133.97</v>
      </c>
    </row>
    <row r="71" spans="1:9" x14ac:dyDescent="0.25">
      <c r="A71" s="114" t="s">
        <v>48</v>
      </c>
      <c r="B71" s="116">
        <v>1</v>
      </c>
      <c r="C71" s="116">
        <f t="shared" si="6"/>
        <v>672</v>
      </c>
      <c r="D71" s="116">
        <v>663</v>
      </c>
      <c r="E71" s="116">
        <v>9</v>
      </c>
      <c r="F71" s="115"/>
      <c r="G71" s="115">
        <v>5.42</v>
      </c>
      <c r="H71" s="115">
        <f t="shared" si="7"/>
        <v>97.56</v>
      </c>
      <c r="I71" s="115">
        <f t="shared" si="8"/>
        <v>120.57</v>
      </c>
    </row>
    <row r="72" spans="1:9" x14ac:dyDescent="0.25">
      <c r="A72" s="114" t="s">
        <v>48</v>
      </c>
      <c r="B72" s="116">
        <v>1</v>
      </c>
      <c r="C72" s="116">
        <f t="shared" si="6"/>
        <v>669</v>
      </c>
      <c r="D72" s="116">
        <v>663</v>
      </c>
      <c r="E72" s="116">
        <v>6</v>
      </c>
      <c r="F72" s="115"/>
      <c r="G72" s="115">
        <v>5.42</v>
      </c>
      <c r="H72" s="115">
        <f t="shared" si="7"/>
        <v>65.040000000000006</v>
      </c>
      <c r="I72" s="115">
        <f t="shared" si="8"/>
        <v>80.38</v>
      </c>
    </row>
    <row r="73" spans="1:9" x14ac:dyDescent="0.25">
      <c r="A73" s="114" t="s">
        <v>48</v>
      </c>
      <c r="B73" s="116">
        <v>1</v>
      </c>
      <c r="C73" s="116">
        <f t="shared" si="6"/>
        <v>670</v>
      </c>
      <c r="D73" s="116">
        <v>663</v>
      </c>
      <c r="E73" s="116">
        <v>7</v>
      </c>
      <c r="F73" s="115"/>
      <c r="G73" s="115">
        <v>5.42</v>
      </c>
      <c r="H73" s="115">
        <f t="shared" si="7"/>
        <v>75.88</v>
      </c>
      <c r="I73" s="115">
        <f t="shared" si="8"/>
        <v>93.78</v>
      </c>
    </row>
    <row r="74" spans="1:9" x14ac:dyDescent="0.25">
      <c r="A74" s="114" t="s">
        <v>48</v>
      </c>
      <c r="B74" s="116">
        <v>1</v>
      </c>
      <c r="C74" s="116">
        <f t="shared" si="6"/>
        <v>675</v>
      </c>
      <c r="D74" s="116">
        <v>663</v>
      </c>
      <c r="E74" s="116">
        <v>12</v>
      </c>
      <c r="F74" s="115"/>
      <c r="G74" s="115">
        <v>5.42</v>
      </c>
      <c r="H74" s="115">
        <f t="shared" si="7"/>
        <v>130.08000000000001</v>
      </c>
      <c r="I74" s="115">
        <f t="shared" si="8"/>
        <v>160.77000000000001</v>
      </c>
    </row>
    <row r="75" spans="1:9" x14ac:dyDescent="0.25">
      <c r="A75" s="114" t="s">
        <v>48</v>
      </c>
      <c r="B75" s="116">
        <v>1</v>
      </c>
      <c r="C75" s="116">
        <f t="shared" si="6"/>
        <v>669</v>
      </c>
      <c r="D75" s="116">
        <v>663</v>
      </c>
      <c r="E75" s="116">
        <v>6</v>
      </c>
      <c r="F75" s="115"/>
      <c r="G75" s="115">
        <v>5.42</v>
      </c>
      <c r="H75" s="115">
        <f t="shared" si="7"/>
        <v>65.040000000000006</v>
      </c>
      <c r="I75" s="115">
        <f t="shared" si="8"/>
        <v>80.38</v>
      </c>
    </row>
    <row r="76" spans="1:9" x14ac:dyDescent="0.25">
      <c r="A76" s="114" t="s">
        <v>48</v>
      </c>
      <c r="B76" s="116">
        <v>1</v>
      </c>
      <c r="C76" s="116">
        <f t="shared" si="6"/>
        <v>667</v>
      </c>
      <c r="D76" s="116">
        <v>663</v>
      </c>
      <c r="E76" s="116">
        <v>4</v>
      </c>
      <c r="F76" s="115"/>
      <c r="G76" s="115">
        <v>5.42</v>
      </c>
      <c r="H76" s="115">
        <f t="shared" si="7"/>
        <v>43.36</v>
      </c>
      <c r="I76" s="115">
        <f t="shared" si="8"/>
        <v>53.59</v>
      </c>
    </row>
    <row r="77" spans="1:9" x14ac:dyDescent="0.25">
      <c r="A77" s="114" t="s">
        <v>48</v>
      </c>
      <c r="B77" s="116">
        <v>1</v>
      </c>
      <c r="C77" s="116">
        <f t="shared" si="6"/>
        <v>736</v>
      </c>
      <c r="D77" s="116">
        <v>663</v>
      </c>
      <c r="E77" s="116">
        <v>73</v>
      </c>
      <c r="F77" s="115"/>
      <c r="G77" s="115">
        <v>5.42</v>
      </c>
      <c r="H77" s="115">
        <f t="shared" si="7"/>
        <v>791.32</v>
      </c>
      <c r="I77" s="115">
        <f t="shared" si="8"/>
        <v>977.99</v>
      </c>
    </row>
    <row r="78" spans="1:9" x14ac:dyDescent="0.25">
      <c r="A78" s="114" t="s">
        <v>48</v>
      </c>
      <c r="B78" s="116">
        <v>1</v>
      </c>
      <c r="C78" s="116">
        <f t="shared" si="6"/>
        <v>722</v>
      </c>
      <c r="D78" s="116">
        <v>663</v>
      </c>
      <c r="E78" s="116">
        <v>59</v>
      </c>
      <c r="F78" s="115"/>
      <c r="G78" s="115">
        <v>5.42</v>
      </c>
      <c r="H78" s="115">
        <f t="shared" si="7"/>
        <v>639.55999999999995</v>
      </c>
      <c r="I78" s="115">
        <f t="shared" si="8"/>
        <v>790.43</v>
      </c>
    </row>
    <row r="79" spans="1:9" x14ac:dyDescent="0.25">
      <c r="A79" s="114" t="s">
        <v>48</v>
      </c>
      <c r="B79" s="116">
        <v>1</v>
      </c>
      <c r="C79" s="116">
        <f t="shared" si="6"/>
        <v>734</v>
      </c>
      <c r="D79" s="116">
        <v>663</v>
      </c>
      <c r="E79" s="116">
        <v>71</v>
      </c>
      <c r="F79" s="115"/>
      <c r="G79" s="115">
        <v>5.42</v>
      </c>
      <c r="H79" s="115">
        <f t="shared" si="7"/>
        <v>769.64</v>
      </c>
      <c r="I79" s="115">
        <f t="shared" si="8"/>
        <v>951.2</v>
      </c>
    </row>
    <row r="80" spans="1:9" x14ac:dyDescent="0.25">
      <c r="A80" s="114" t="s">
        <v>48</v>
      </c>
      <c r="B80" s="116">
        <v>1</v>
      </c>
      <c r="C80" s="116">
        <f t="shared" si="6"/>
        <v>670</v>
      </c>
      <c r="D80" s="116">
        <v>663</v>
      </c>
      <c r="E80" s="116">
        <v>7</v>
      </c>
      <c r="F80" s="115"/>
      <c r="G80" s="115">
        <v>5.42</v>
      </c>
      <c r="H80" s="115">
        <f t="shared" si="7"/>
        <v>75.88</v>
      </c>
      <c r="I80" s="115">
        <f t="shared" si="8"/>
        <v>93.78</v>
      </c>
    </row>
    <row r="81" spans="1:9" x14ac:dyDescent="0.25">
      <c r="A81" s="114" t="s">
        <v>48</v>
      </c>
      <c r="B81" s="116">
        <v>1</v>
      </c>
      <c r="C81" s="116">
        <f t="shared" si="6"/>
        <v>686</v>
      </c>
      <c r="D81" s="116">
        <v>663</v>
      </c>
      <c r="E81" s="116">
        <v>23</v>
      </c>
      <c r="F81" s="115"/>
      <c r="G81" s="115">
        <v>5.42</v>
      </c>
      <c r="H81" s="115">
        <f t="shared" si="7"/>
        <v>249.32</v>
      </c>
      <c r="I81" s="115">
        <f t="shared" si="8"/>
        <v>308.13</v>
      </c>
    </row>
    <row r="83" spans="1:9" x14ac:dyDescent="0.25">
      <c r="A83" s="183" t="s">
        <v>149</v>
      </c>
      <c r="B83" s="183"/>
    </row>
  </sheetData>
  <mergeCells count="13">
    <mergeCell ref="A83:B83"/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  <mergeCell ref="D9:D10"/>
    <mergeCell ref="E9:E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4041F-2FBF-408C-BEA2-8C764C7EC8CD}">
  <sheetPr>
    <tabColor theme="9" tint="0.59999389629810485"/>
  </sheetPr>
  <dimension ref="A1:I54"/>
  <sheetViews>
    <sheetView zoomScale="80" zoomScaleNormal="80" workbookViewId="0">
      <selection activeCell="A54" sqref="A54:B54"/>
    </sheetView>
  </sheetViews>
  <sheetFormatPr defaultRowHeight="16.5" x14ac:dyDescent="0.25"/>
  <cols>
    <col min="1" max="1" width="63.28515625" style="11" customWidth="1"/>
    <col min="2" max="2" width="15.28515625" style="11" customWidth="1"/>
    <col min="3" max="3" width="14.5703125" style="11" customWidth="1"/>
    <col min="4" max="4" width="14.7109375" style="11" customWidth="1"/>
    <col min="5" max="5" width="18.42578125" style="11" customWidth="1"/>
    <col min="6" max="6" width="19.28515625" style="11" customWidth="1"/>
    <col min="7" max="7" width="16.85546875" style="11" customWidth="1"/>
    <col min="8" max="8" width="19" style="11" customWidth="1"/>
    <col min="9" max="9" width="18.85546875" style="11" customWidth="1"/>
    <col min="10" max="16384" width="9.140625" style="11"/>
  </cols>
  <sheetData>
    <row r="1" spans="1:9" x14ac:dyDescent="0.25">
      <c r="H1" s="193" t="s">
        <v>174</v>
      </c>
      <c r="I1" s="193"/>
    </row>
    <row r="2" spans="1:9" s="12" customFormat="1" ht="39.75" customHeight="1" x14ac:dyDescent="0.25">
      <c r="A2" s="194" t="s">
        <v>140</v>
      </c>
      <c r="B2" s="194"/>
      <c r="C2" s="194"/>
      <c r="D2" s="194"/>
      <c r="E2" s="194"/>
      <c r="F2" s="194"/>
      <c r="G2" s="194"/>
      <c r="H2" s="194"/>
      <c r="I2" s="194"/>
    </row>
    <row r="4" spans="1:9" x14ac:dyDescent="0.25">
      <c r="A4" s="11" t="s">
        <v>175</v>
      </c>
    </row>
    <row r="5" spans="1:9" x14ac:dyDescent="0.25">
      <c r="A5" s="11" t="s">
        <v>153</v>
      </c>
    </row>
    <row r="6" spans="1:9" x14ac:dyDescent="0.25">
      <c r="E6" s="13"/>
      <c r="H6" s="14"/>
    </row>
    <row r="7" spans="1:9" ht="24" customHeight="1" x14ac:dyDescent="0.25">
      <c r="A7" s="186"/>
      <c r="B7" s="186" t="s">
        <v>0</v>
      </c>
      <c r="C7" s="187" t="s">
        <v>1</v>
      </c>
      <c r="D7" s="187"/>
      <c r="E7" s="187"/>
      <c r="F7" s="187" t="s">
        <v>144</v>
      </c>
      <c r="G7" s="187" t="s">
        <v>151</v>
      </c>
      <c r="H7" s="187" t="s">
        <v>2</v>
      </c>
      <c r="I7" s="188" t="s">
        <v>3</v>
      </c>
    </row>
    <row r="8" spans="1:9" ht="24" customHeight="1" x14ac:dyDescent="0.25">
      <c r="A8" s="186"/>
      <c r="B8" s="186"/>
      <c r="C8" s="187" t="s">
        <v>143</v>
      </c>
      <c r="D8" s="187" t="s">
        <v>142</v>
      </c>
      <c r="E8" s="187" t="s">
        <v>4</v>
      </c>
      <c r="F8" s="187"/>
      <c r="G8" s="187"/>
      <c r="H8" s="187"/>
      <c r="I8" s="188"/>
    </row>
    <row r="9" spans="1:9" ht="54" customHeight="1" x14ac:dyDescent="0.25">
      <c r="A9" s="186"/>
      <c r="B9" s="186"/>
      <c r="C9" s="187"/>
      <c r="D9" s="187"/>
      <c r="E9" s="187"/>
      <c r="F9" s="187"/>
      <c r="G9" s="187"/>
      <c r="H9" s="187"/>
      <c r="I9" s="188"/>
    </row>
    <row r="10" spans="1:9" ht="20.25" customHeight="1" x14ac:dyDescent="0.25">
      <c r="A10" s="37">
        <v>1</v>
      </c>
      <c r="B10" s="37">
        <v>2</v>
      </c>
      <c r="C10" s="37" t="s">
        <v>26</v>
      </c>
      <c r="D10" s="37">
        <v>4</v>
      </c>
      <c r="E10" s="37">
        <v>5</v>
      </c>
      <c r="F10" s="37">
        <v>6</v>
      </c>
      <c r="G10" s="37">
        <v>7</v>
      </c>
      <c r="H10" s="37">
        <v>8</v>
      </c>
      <c r="I10" s="37" t="s">
        <v>141</v>
      </c>
    </row>
    <row r="11" spans="1:9" s="12" customFormat="1" x14ac:dyDescent="0.25">
      <c r="A11" s="125" t="s">
        <v>5</v>
      </c>
      <c r="B11" s="132">
        <f>B12+B41</f>
        <v>39</v>
      </c>
      <c r="C11" s="132"/>
      <c r="D11" s="132"/>
      <c r="E11" s="132">
        <f t="shared" ref="E11:H11" si="0">E12+E41</f>
        <v>450</v>
      </c>
      <c r="F11" s="133"/>
      <c r="G11" s="133"/>
      <c r="H11" s="133">
        <f t="shared" si="0"/>
        <v>5526.48</v>
      </c>
      <c r="I11" s="133">
        <f>I12+I41</f>
        <v>6829.4500000000007</v>
      </c>
    </row>
    <row r="12" spans="1:9" ht="33" x14ac:dyDescent="0.25">
      <c r="A12" s="122" t="s">
        <v>107</v>
      </c>
      <c r="B12" s="123">
        <f>SUM(B13:B40)</f>
        <v>28</v>
      </c>
      <c r="C12" s="123"/>
      <c r="D12" s="123"/>
      <c r="E12" s="123">
        <f t="shared" ref="E12:I12" si="1">SUM(E13:E40)</f>
        <v>259</v>
      </c>
      <c r="F12" s="124"/>
      <c r="G12" s="124"/>
      <c r="H12" s="124">
        <f t="shared" si="1"/>
        <v>3576.18</v>
      </c>
      <c r="I12" s="124">
        <f t="shared" si="1"/>
        <v>4419.0400000000009</v>
      </c>
    </row>
    <row r="13" spans="1:9" x14ac:dyDescent="0.25">
      <c r="A13" s="126" t="s">
        <v>31</v>
      </c>
      <c r="B13" s="127">
        <v>1</v>
      </c>
      <c r="C13" s="128">
        <f>D13+E13</f>
        <v>182</v>
      </c>
      <c r="D13" s="127">
        <v>176</v>
      </c>
      <c r="E13" s="129">
        <v>6</v>
      </c>
      <c r="F13" s="130">
        <v>1190</v>
      </c>
      <c r="G13" s="130">
        <f>F13/D13</f>
        <v>6.7613636363636367</v>
      </c>
      <c r="H13" s="131">
        <f t="shared" ref="H13:H52" si="2">ROUND(E13*G13*2,2)</f>
        <v>81.14</v>
      </c>
      <c r="I13" s="130">
        <f t="shared" ref="I13:I52" si="3">ROUND(H13*1.2359,2)</f>
        <v>100.28</v>
      </c>
    </row>
    <row r="14" spans="1:9" x14ac:dyDescent="0.25">
      <c r="A14" s="126" t="s">
        <v>31</v>
      </c>
      <c r="B14" s="127">
        <v>1</v>
      </c>
      <c r="C14" s="128">
        <f t="shared" ref="C14:C40" si="4">D14+E14</f>
        <v>178</v>
      </c>
      <c r="D14" s="127">
        <v>176</v>
      </c>
      <c r="E14" s="129">
        <v>2</v>
      </c>
      <c r="F14" s="130">
        <v>1190</v>
      </c>
      <c r="G14" s="130">
        <f t="shared" ref="G14:G52" si="5">F14/D14</f>
        <v>6.7613636363636367</v>
      </c>
      <c r="H14" s="131">
        <f t="shared" si="2"/>
        <v>27.05</v>
      </c>
      <c r="I14" s="130">
        <f t="shared" si="3"/>
        <v>33.43</v>
      </c>
    </row>
    <row r="15" spans="1:9" x14ac:dyDescent="0.25">
      <c r="A15" s="126" t="s">
        <v>31</v>
      </c>
      <c r="B15" s="127">
        <v>1</v>
      </c>
      <c r="C15" s="128">
        <f t="shared" si="4"/>
        <v>178</v>
      </c>
      <c r="D15" s="127">
        <v>176</v>
      </c>
      <c r="E15" s="128">
        <v>2</v>
      </c>
      <c r="F15" s="130">
        <v>1190</v>
      </c>
      <c r="G15" s="130">
        <f t="shared" si="5"/>
        <v>6.7613636363636367</v>
      </c>
      <c r="H15" s="131">
        <f t="shared" si="2"/>
        <v>27.05</v>
      </c>
      <c r="I15" s="130">
        <f t="shared" si="3"/>
        <v>33.43</v>
      </c>
    </row>
    <row r="16" spans="1:9" x14ac:dyDescent="0.25">
      <c r="A16" s="126" t="s">
        <v>31</v>
      </c>
      <c r="B16" s="127">
        <v>1</v>
      </c>
      <c r="C16" s="128">
        <f t="shared" si="4"/>
        <v>180</v>
      </c>
      <c r="D16" s="127">
        <v>176</v>
      </c>
      <c r="E16" s="128">
        <v>4</v>
      </c>
      <c r="F16" s="130">
        <v>1190</v>
      </c>
      <c r="G16" s="130">
        <f t="shared" si="5"/>
        <v>6.7613636363636367</v>
      </c>
      <c r="H16" s="131">
        <f t="shared" si="2"/>
        <v>54.09</v>
      </c>
      <c r="I16" s="130">
        <f t="shared" si="3"/>
        <v>66.849999999999994</v>
      </c>
    </row>
    <row r="17" spans="1:9" x14ac:dyDescent="0.25">
      <c r="A17" s="126" t="s">
        <v>31</v>
      </c>
      <c r="B17" s="127">
        <v>1</v>
      </c>
      <c r="C17" s="128">
        <f t="shared" si="4"/>
        <v>180</v>
      </c>
      <c r="D17" s="127">
        <v>176</v>
      </c>
      <c r="E17" s="128">
        <v>4</v>
      </c>
      <c r="F17" s="130">
        <v>1190</v>
      </c>
      <c r="G17" s="130">
        <f t="shared" si="5"/>
        <v>6.7613636363636367</v>
      </c>
      <c r="H17" s="131">
        <f t="shared" si="2"/>
        <v>54.09</v>
      </c>
      <c r="I17" s="130">
        <f t="shared" si="3"/>
        <v>66.849999999999994</v>
      </c>
    </row>
    <row r="18" spans="1:9" x14ac:dyDescent="0.25">
      <c r="A18" s="126" t="s">
        <v>31</v>
      </c>
      <c r="B18" s="127">
        <v>1</v>
      </c>
      <c r="C18" s="128">
        <f t="shared" si="4"/>
        <v>186</v>
      </c>
      <c r="D18" s="127">
        <v>176</v>
      </c>
      <c r="E18" s="128">
        <v>10</v>
      </c>
      <c r="F18" s="130">
        <v>1190</v>
      </c>
      <c r="G18" s="130">
        <f t="shared" si="5"/>
        <v>6.7613636363636367</v>
      </c>
      <c r="H18" s="131">
        <f t="shared" si="2"/>
        <v>135.22999999999999</v>
      </c>
      <c r="I18" s="130">
        <f t="shared" si="3"/>
        <v>167.13</v>
      </c>
    </row>
    <row r="19" spans="1:9" x14ac:dyDescent="0.25">
      <c r="A19" s="126" t="s">
        <v>31</v>
      </c>
      <c r="B19" s="127">
        <v>1</v>
      </c>
      <c r="C19" s="128">
        <f t="shared" si="4"/>
        <v>178</v>
      </c>
      <c r="D19" s="127">
        <v>176</v>
      </c>
      <c r="E19" s="128">
        <v>2</v>
      </c>
      <c r="F19" s="130">
        <v>1190</v>
      </c>
      <c r="G19" s="130">
        <f t="shared" si="5"/>
        <v>6.7613636363636367</v>
      </c>
      <c r="H19" s="131">
        <f t="shared" si="2"/>
        <v>27.05</v>
      </c>
      <c r="I19" s="134">
        <f>ROUND(H19*1.2077,2)</f>
        <v>32.67</v>
      </c>
    </row>
    <row r="20" spans="1:9" x14ac:dyDescent="0.25">
      <c r="A20" s="126" t="s">
        <v>31</v>
      </c>
      <c r="B20" s="127">
        <v>1</v>
      </c>
      <c r="C20" s="128">
        <f t="shared" si="4"/>
        <v>178</v>
      </c>
      <c r="D20" s="127">
        <v>176</v>
      </c>
      <c r="E20" s="128">
        <v>2</v>
      </c>
      <c r="F20" s="130">
        <v>1190</v>
      </c>
      <c r="G20" s="130">
        <f t="shared" si="5"/>
        <v>6.7613636363636367</v>
      </c>
      <c r="H20" s="131">
        <f t="shared" si="2"/>
        <v>27.05</v>
      </c>
      <c r="I20" s="130">
        <f t="shared" si="3"/>
        <v>33.43</v>
      </c>
    </row>
    <row r="21" spans="1:9" x14ac:dyDescent="0.25">
      <c r="A21" s="126" t="s">
        <v>31</v>
      </c>
      <c r="B21" s="127">
        <v>1</v>
      </c>
      <c r="C21" s="128">
        <f t="shared" si="4"/>
        <v>178</v>
      </c>
      <c r="D21" s="127">
        <v>176</v>
      </c>
      <c r="E21" s="128">
        <v>2</v>
      </c>
      <c r="F21" s="130">
        <v>1190</v>
      </c>
      <c r="G21" s="130">
        <f t="shared" si="5"/>
        <v>6.7613636363636367</v>
      </c>
      <c r="H21" s="131">
        <f t="shared" si="2"/>
        <v>27.05</v>
      </c>
      <c r="I21" s="130">
        <f t="shared" si="3"/>
        <v>33.43</v>
      </c>
    </row>
    <row r="22" spans="1:9" x14ac:dyDescent="0.25">
      <c r="A22" s="126" t="s">
        <v>31</v>
      </c>
      <c r="B22" s="127">
        <v>1</v>
      </c>
      <c r="C22" s="128">
        <f t="shared" si="4"/>
        <v>184</v>
      </c>
      <c r="D22" s="127">
        <v>176</v>
      </c>
      <c r="E22" s="128">
        <v>8</v>
      </c>
      <c r="F22" s="130">
        <v>1190</v>
      </c>
      <c r="G22" s="130">
        <f t="shared" si="5"/>
        <v>6.7613636363636367</v>
      </c>
      <c r="H22" s="131">
        <f t="shared" si="2"/>
        <v>108.18</v>
      </c>
      <c r="I22" s="130">
        <f t="shared" si="3"/>
        <v>133.69999999999999</v>
      </c>
    </row>
    <row r="23" spans="1:9" x14ac:dyDescent="0.25">
      <c r="A23" s="126" t="s">
        <v>31</v>
      </c>
      <c r="B23" s="127">
        <v>1</v>
      </c>
      <c r="C23" s="128">
        <f t="shared" si="4"/>
        <v>192</v>
      </c>
      <c r="D23" s="127">
        <v>176</v>
      </c>
      <c r="E23" s="128">
        <v>16</v>
      </c>
      <c r="F23" s="130">
        <v>1190</v>
      </c>
      <c r="G23" s="130">
        <f t="shared" si="5"/>
        <v>6.7613636363636367</v>
      </c>
      <c r="H23" s="131">
        <f t="shared" si="2"/>
        <v>216.36</v>
      </c>
      <c r="I23" s="130">
        <f t="shared" si="3"/>
        <v>267.39999999999998</v>
      </c>
    </row>
    <row r="24" spans="1:9" x14ac:dyDescent="0.25">
      <c r="A24" s="126" t="s">
        <v>31</v>
      </c>
      <c r="B24" s="127">
        <v>1</v>
      </c>
      <c r="C24" s="128">
        <f t="shared" si="4"/>
        <v>180</v>
      </c>
      <c r="D24" s="127">
        <v>176</v>
      </c>
      <c r="E24" s="128">
        <v>4</v>
      </c>
      <c r="F24" s="130">
        <v>1190</v>
      </c>
      <c r="G24" s="130">
        <f t="shared" si="5"/>
        <v>6.7613636363636367</v>
      </c>
      <c r="H24" s="131">
        <f t="shared" si="2"/>
        <v>54.09</v>
      </c>
      <c r="I24" s="130">
        <f t="shared" si="3"/>
        <v>66.849999999999994</v>
      </c>
    </row>
    <row r="25" spans="1:9" x14ac:dyDescent="0.25">
      <c r="A25" s="126" t="s">
        <v>31</v>
      </c>
      <c r="B25" s="127">
        <v>1</v>
      </c>
      <c r="C25" s="128">
        <f t="shared" si="4"/>
        <v>178</v>
      </c>
      <c r="D25" s="127">
        <v>176</v>
      </c>
      <c r="E25" s="128">
        <v>2</v>
      </c>
      <c r="F25" s="130">
        <v>1190</v>
      </c>
      <c r="G25" s="130">
        <f t="shared" si="5"/>
        <v>6.7613636363636367</v>
      </c>
      <c r="H25" s="131">
        <f t="shared" si="2"/>
        <v>27.05</v>
      </c>
      <c r="I25" s="130">
        <f t="shared" si="3"/>
        <v>33.43</v>
      </c>
    </row>
    <row r="26" spans="1:9" x14ac:dyDescent="0.25">
      <c r="A26" s="126" t="s">
        <v>31</v>
      </c>
      <c r="B26" s="127">
        <v>1</v>
      </c>
      <c r="C26" s="128">
        <f t="shared" si="4"/>
        <v>200</v>
      </c>
      <c r="D26" s="127">
        <v>176</v>
      </c>
      <c r="E26" s="128">
        <v>24</v>
      </c>
      <c r="F26" s="130">
        <v>1190</v>
      </c>
      <c r="G26" s="130">
        <f t="shared" si="5"/>
        <v>6.7613636363636367</v>
      </c>
      <c r="H26" s="131">
        <f t="shared" si="2"/>
        <v>324.55</v>
      </c>
      <c r="I26" s="130">
        <f t="shared" si="3"/>
        <v>401.11</v>
      </c>
    </row>
    <row r="27" spans="1:9" x14ac:dyDescent="0.25">
      <c r="A27" s="126" t="s">
        <v>31</v>
      </c>
      <c r="B27" s="127">
        <v>1</v>
      </c>
      <c r="C27" s="128">
        <f t="shared" si="4"/>
        <v>192</v>
      </c>
      <c r="D27" s="127">
        <v>176</v>
      </c>
      <c r="E27" s="128">
        <v>16</v>
      </c>
      <c r="F27" s="130">
        <v>1190</v>
      </c>
      <c r="G27" s="130">
        <f t="shared" si="5"/>
        <v>6.7613636363636367</v>
      </c>
      <c r="H27" s="131">
        <f t="shared" si="2"/>
        <v>216.36</v>
      </c>
      <c r="I27" s="130">
        <f t="shared" si="3"/>
        <v>267.39999999999998</v>
      </c>
    </row>
    <row r="28" spans="1:9" x14ac:dyDescent="0.25">
      <c r="A28" s="126" t="s">
        <v>31</v>
      </c>
      <c r="B28" s="127">
        <v>1</v>
      </c>
      <c r="C28" s="128">
        <f t="shared" si="4"/>
        <v>192</v>
      </c>
      <c r="D28" s="127">
        <v>176</v>
      </c>
      <c r="E28" s="128">
        <v>16</v>
      </c>
      <c r="F28" s="130">
        <v>1190</v>
      </c>
      <c r="G28" s="130">
        <f t="shared" si="5"/>
        <v>6.7613636363636367</v>
      </c>
      <c r="H28" s="131">
        <f t="shared" si="2"/>
        <v>216.36</v>
      </c>
      <c r="I28" s="130">
        <f t="shared" si="3"/>
        <v>267.39999999999998</v>
      </c>
    </row>
    <row r="29" spans="1:9" x14ac:dyDescent="0.25">
      <c r="A29" s="126" t="s">
        <v>31</v>
      </c>
      <c r="B29" s="127">
        <v>1</v>
      </c>
      <c r="C29" s="128">
        <f t="shared" si="4"/>
        <v>192</v>
      </c>
      <c r="D29" s="127">
        <v>176</v>
      </c>
      <c r="E29" s="128">
        <v>16</v>
      </c>
      <c r="F29" s="130">
        <v>1190</v>
      </c>
      <c r="G29" s="130">
        <f t="shared" si="5"/>
        <v>6.7613636363636367</v>
      </c>
      <c r="H29" s="131">
        <f t="shared" si="2"/>
        <v>216.36</v>
      </c>
      <c r="I29" s="130">
        <f t="shared" si="3"/>
        <v>267.39999999999998</v>
      </c>
    </row>
    <row r="30" spans="1:9" x14ac:dyDescent="0.25">
      <c r="A30" s="126" t="s">
        <v>31</v>
      </c>
      <c r="B30" s="127">
        <v>1</v>
      </c>
      <c r="C30" s="128">
        <f t="shared" si="4"/>
        <v>192</v>
      </c>
      <c r="D30" s="127">
        <v>176</v>
      </c>
      <c r="E30" s="128">
        <v>16</v>
      </c>
      <c r="F30" s="130">
        <v>1190</v>
      </c>
      <c r="G30" s="130">
        <f t="shared" si="5"/>
        <v>6.7613636363636367</v>
      </c>
      <c r="H30" s="131">
        <f t="shared" si="2"/>
        <v>216.36</v>
      </c>
      <c r="I30" s="130">
        <f t="shared" si="3"/>
        <v>267.39999999999998</v>
      </c>
    </row>
    <row r="31" spans="1:9" x14ac:dyDescent="0.25">
      <c r="A31" s="126" t="s">
        <v>31</v>
      </c>
      <c r="B31" s="127">
        <v>1</v>
      </c>
      <c r="C31" s="128">
        <f t="shared" si="4"/>
        <v>188</v>
      </c>
      <c r="D31" s="127">
        <v>176</v>
      </c>
      <c r="E31" s="128">
        <v>12</v>
      </c>
      <c r="F31" s="130">
        <v>1190</v>
      </c>
      <c r="G31" s="130">
        <f t="shared" si="5"/>
        <v>6.7613636363636367</v>
      </c>
      <c r="H31" s="131">
        <f t="shared" si="2"/>
        <v>162.27000000000001</v>
      </c>
      <c r="I31" s="130">
        <f t="shared" si="3"/>
        <v>200.55</v>
      </c>
    </row>
    <row r="32" spans="1:9" x14ac:dyDescent="0.25">
      <c r="A32" s="126" t="s">
        <v>31</v>
      </c>
      <c r="B32" s="127">
        <v>1</v>
      </c>
      <c r="C32" s="128">
        <f t="shared" si="4"/>
        <v>188</v>
      </c>
      <c r="D32" s="127">
        <v>176</v>
      </c>
      <c r="E32" s="128">
        <v>12</v>
      </c>
      <c r="F32" s="130">
        <v>1190</v>
      </c>
      <c r="G32" s="130">
        <f t="shared" si="5"/>
        <v>6.7613636363636367</v>
      </c>
      <c r="H32" s="131">
        <f t="shared" si="2"/>
        <v>162.27000000000001</v>
      </c>
      <c r="I32" s="130">
        <f t="shared" si="3"/>
        <v>200.55</v>
      </c>
    </row>
    <row r="33" spans="1:9" x14ac:dyDescent="0.25">
      <c r="A33" s="126" t="s">
        <v>31</v>
      </c>
      <c r="B33" s="127">
        <v>1</v>
      </c>
      <c r="C33" s="128">
        <f t="shared" si="4"/>
        <v>184</v>
      </c>
      <c r="D33" s="127">
        <v>176</v>
      </c>
      <c r="E33" s="128">
        <v>8</v>
      </c>
      <c r="F33" s="130">
        <v>1190</v>
      </c>
      <c r="G33" s="130">
        <f t="shared" si="5"/>
        <v>6.7613636363636367</v>
      </c>
      <c r="H33" s="130">
        <f t="shared" si="2"/>
        <v>108.18</v>
      </c>
      <c r="I33" s="130">
        <f t="shared" si="3"/>
        <v>133.69999999999999</v>
      </c>
    </row>
    <row r="34" spans="1:9" x14ac:dyDescent="0.25">
      <c r="A34" s="126" t="s">
        <v>31</v>
      </c>
      <c r="B34" s="127">
        <v>1</v>
      </c>
      <c r="C34" s="128">
        <f t="shared" si="4"/>
        <v>188</v>
      </c>
      <c r="D34" s="127">
        <v>176</v>
      </c>
      <c r="E34" s="128">
        <v>12</v>
      </c>
      <c r="F34" s="130">
        <v>1190</v>
      </c>
      <c r="G34" s="130">
        <f t="shared" si="5"/>
        <v>6.7613636363636367</v>
      </c>
      <c r="H34" s="130">
        <f t="shared" si="2"/>
        <v>162.27000000000001</v>
      </c>
      <c r="I34" s="130">
        <f t="shared" si="3"/>
        <v>200.55</v>
      </c>
    </row>
    <row r="35" spans="1:9" x14ac:dyDescent="0.25">
      <c r="A35" s="126" t="s">
        <v>31</v>
      </c>
      <c r="B35" s="127">
        <v>1</v>
      </c>
      <c r="C35" s="128">
        <f t="shared" si="4"/>
        <v>188</v>
      </c>
      <c r="D35" s="127">
        <v>176</v>
      </c>
      <c r="E35" s="128">
        <v>12</v>
      </c>
      <c r="F35" s="130">
        <v>1190</v>
      </c>
      <c r="G35" s="130">
        <f t="shared" si="5"/>
        <v>6.7613636363636367</v>
      </c>
      <c r="H35" s="130">
        <f t="shared" si="2"/>
        <v>162.27000000000001</v>
      </c>
      <c r="I35" s="130">
        <f t="shared" si="3"/>
        <v>200.55</v>
      </c>
    </row>
    <row r="36" spans="1:9" x14ac:dyDescent="0.25">
      <c r="A36" s="126" t="s">
        <v>31</v>
      </c>
      <c r="B36" s="127">
        <v>1</v>
      </c>
      <c r="C36" s="128">
        <f t="shared" si="4"/>
        <v>184</v>
      </c>
      <c r="D36" s="127">
        <v>176</v>
      </c>
      <c r="E36" s="128">
        <v>8</v>
      </c>
      <c r="F36" s="130">
        <v>1190</v>
      </c>
      <c r="G36" s="130">
        <f t="shared" si="5"/>
        <v>6.7613636363636367</v>
      </c>
      <c r="H36" s="130">
        <f t="shared" si="2"/>
        <v>108.18</v>
      </c>
      <c r="I36" s="130">
        <f t="shared" si="3"/>
        <v>133.69999999999999</v>
      </c>
    </row>
    <row r="37" spans="1:9" x14ac:dyDescent="0.25">
      <c r="A37" s="126" t="s">
        <v>31</v>
      </c>
      <c r="B37" s="127">
        <v>1</v>
      </c>
      <c r="C37" s="128">
        <f t="shared" si="4"/>
        <v>157</v>
      </c>
      <c r="D37" s="127">
        <v>154</v>
      </c>
      <c r="E37" s="128">
        <v>3</v>
      </c>
      <c r="F37" s="130">
        <v>1190</v>
      </c>
      <c r="G37" s="130">
        <f t="shared" si="5"/>
        <v>7.7272727272727275</v>
      </c>
      <c r="H37" s="130">
        <f t="shared" si="2"/>
        <v>46.36</v>
      </c>
      <c r="I37" s="130">
        <f t="shared" si="3"/>
        <v>57.3</v>
      </c>
    </row>
    <row r="38" spans="1:9" x14ac:dyDescent="0.25">
      <c r="A38" s="126" t="s">
        <v>31</v>
      </c>
      <c r="B38" s="127">
        <v>1</v>
      </c>
      <c r="C38" s="128">
        <f t="shared" si="4"/>
        <v>156</v>
      </c>
      <c r="D38" s="127">
        <v>154</v>
      </c>
      <c r="E38" s="128">
        <v>2</v>
      </c>
      <c r="F38" s="130">
        <v>1190</v>
      </c>
      <c r="G38" s="130">
        <f t="shared" si="5"/>
        <v>7.7272727272727275</v>
      </c>
      <c r="H38" s="130">
        <f t="shared" si="2"/>
        <v>30.91</v>
      </c>
      <c r="I38" s="130">
        <f t="shared" si="3"/>
        <v>38.200000000000003</v>
      </c>
    </row>
    <row r="39" spans="1:9" x14ac:dyDescent="0.25">
      <c r="A39" s="126" t="s">
        <v>31</v>
      </c>
      <c r="B39" s="127">
        <v>1</v>
      </c>
      <c r="C39" s="128">
        <f t="shared" si="4"/>
        <v>176</v>
      </c>
      <c r="D39" s="127">
        <v>154</v>
      </c>
      <c r="E39" s="128">
        <v>22</v>
      </c>
      <c r="F39" s="130">
        <v>1190</v>
      </c>
      <c r="G39" s="130">
        <f t="shared" si="5"/>
        <v>7.7272727272727275</v>
      </c>
      <c r="H39" s="130">
        <f t="shared" si="2"/>
        <v>340</v>
      </c>
      <c r="I39" s="130">
        <f t="shared" si="3"/>
        <v>420.21</v>
      </c>
    </row>
    <row r="40" spans="1:9" x14ac:dyDescent="0.25">
      <c r="A40" s="126" t="s">
        <v>31</v>
      </c>
      <c r="B40" s="127">
        <v>1</v>
      </c>
      <c r="C40" s="128">
        <f t="shared" si="4"/>
        <v>192</v>
      </c>
      <c r="D40" s="127">
        <v>176</v>
      </c>
      <c r="E40" s="128">
        <v>16</v>
      </c>
      <c r="F40" s="130">
        <v>1309</v>
      </c>
      <c r="G40" s="130">
        <f t="shared" si="5"/>
        <v>7.4375</v>
      </c>
      <c r="H40" s="130">
        <f t="shared" si="2"/>
        <v>238</v>
      </c>
      <c r="I40" s="130">
        <f t="shared" si="3"/>
        <v>294.14</v>
      </c>
    </row>
    <row r="41" spans="1:9" ht="33" x14ac:dyDescent="0.25">
      <c r="A41" s="122" t="s">
        <v>122</v>
      </c>
      <c r="B41" s="123">
        <f>SUM(B42:B52)</f>
        <v>11</v>
      </c>
      <c r="C41" s="123"/>
      <c r="D41" s="123"/>
      <c r="E41" s="123">
        <f t="shared" ref="E41:I41" si="6">SUM(E42:E52)</f>
        <v>191</v>
      </c>
      <c r="F41" s="124"/>
      <c r="G41" s="124"/>
      <c r="H41" s="124">
        <f t="shared" si="6"/>
        <v>1950.2999999999997</v>
      </c>
      <c r="I41" s="124">
        <f t="shared" si="6"/>
        <v>2410.41</v>
      </c>
    </row>
    <row r="42" spans="1:9" ht="15.75" customHeight="1" x14ac:dyDescent="0.25">
      <c r="A42" s="126" t="s">
        <v>32</v>
      </c>
      <c r="B42" s="127">
        <v>1</v>
      </c>
      <c r="C42" s="128">
        <f t="shared" ref="C42:C52" si="7">D42+E42</f>
        <v>208</v>
      </c>
      <c r="D42" s="127">
        <v>176</v>
      </c>
      <c r="E42" s="128">
        <v>32</v>
      </c>
      <c r="F42" s="130">
        <v>875</v>
      </c>
      <c r="G42" s="130">
        <f t="shared" si="5"/>
        <v>4.9715909090909092</v>
      </c>
      <c r="H42" s="131">
        <f t="shared" si="2"/>
        <v>318.18</v>
      </c>
      <c r="I42" s="130">
        <f t="shared" si="3"/>
        <v>393.24</v>
      </c>
    </row>
    <row r="43" spans="1:9" ht="15.75" customHeight="1" x14ac:dyDescent="0.25">
      <c r="A43" s="126" t="s">
        <v>32</v>
      </c>
      <c r="B43" s="127">
        <v>1</v>
      </c>
      <c r="C43" s="128">
        <f t="shared" si="7"/>
        <v>186</v>
      </c>
      <c r="D43" s="127">
        <v>176</v>
      </c>
      <c r="E43" s="128">
        <v>10</v>
      </c>
      <c r="F43" s="130">
        <v>875</v>
      </c>
      <c r="G43" s="130">
        <f t="shared" si="5"/>
        <v>4.9715909090909092</v>
      </c>
      <c r="H43" s="131">
        <f t="shared" si="2"/>
        <v>99.43</v>
      </c>
      <c r="I43" s="130">
        <f t="shared" si="3"/>
        <v>122.89</v>
      </c>
    </row>
    <row r="44" spans="1:9" ht="15.75" customHeight="1" x14ac:dyDescent="0.25">
      <c r="A44" s="126" t="s">
        <v>32</v>
      </c>
      <c r="B44" s="127">
        <v>1</v>
      </c>
      <c r="C44" s="128">
        <f t="shared" si="7"/>
        <v>184</v>
      </c>
      <c r="D44" s="127">
        <v>176</v>
      </c>
      <c r="E44" s="128">
        <v>8</v>
      </c>
      <c r="F44" s="130">
        <v>875</v>
      </c>
      <c r="G44" s="130">
        <f t="shared" si="5"/>
        <v>4.9715909090909092</v>
      </c>
      <c r="H44" s="131">
        <f t="shared" si="2"/>
        <v>79.55</v>
      </c>
      <c r="I44" s="130">
        <f t="shared" si="3"/>
        <v>98.32</v>
      </c>
    </row>
    <row r="45" spans="1:9" ht="15.75" customHeight="1" x14ac:dyDescent="0.25">
      <c r="A45" s="126" t="s">
        <v>32</v>
      </c>
      <c r="B45" s="127">
        <v>1</v>
      </c>
      <c r="C45" s="128">
        <f t="shared" si="7"/>
        <v>206</v>
      </c>
      <c r="D45" s="127">
        <v>176</v>
      </c>
      <c r="E45" s="128">
        <v>30</v>
      </c>
      <c r="F45" s="130">
        <v>875</v>
      </c>
      <c r="G45" s="130">
        <f t="shared" si="5"/>
        <v>4.9715909090909092</v>
      </c>
      <c r="H45" s="131">
        <f t="shared" si="2"/>
        <v>298.3</v>
      </c>
      <c r="I45" s="130">
        <f t="shared" si="3"/>
        <v>368.67</v>
      </c>
    </row>
    <row r="46" spans="1:9" ht="15.75" customHeight="1" x14ac:dyDescent="0.25">
      <c r="A46" s="126" t="s">
        <v>32</v>
      </c>
      <c r="B46" s="127">
        <v>1</v>
      </c>
      <c r="C46" s="128">
        <f t="shared" si="7"/>
        <v>184</v>
      </c>
      <c r="D46" s="127">
        <v>176</v>
      </c>
      <c r="E46" s="128">
        <v>8</v>
      </c>
      <c r="F46" s="130">
        <v>875</v>
      </c>
      <c r="G46" s="130">
        <f t="shared" si="5"/>
        <v>4.9715909090909092</v>
      </c>
      <c r="H46" s="131">
        <f t="shared" si="2"/>
        <v>79.55</v>
      </c>
      <c r="I46" s="130">
        <f t="shared" si="3"/>
        <v>98.32</v>
      </c>
    </row>
    <row r="47" spans="1:9" ht="15.75" customHeight="1" x14ac:dyDescent="0.25">
      <c r="A47" s="126" t="s">
        <v>32</v>
      </c>
      <c r="B47" s="127">
        <v>1</v>
      </c>
      <c r="C47" s="128">
        <f t="shared" si="7"/>
        <v>200</v>
      </c>
      <c r="D47" s="127">
        <v>176</v>
      </c>
      <c r="E47" s="128">
        <v>24</v>
      </c>
      <c r="F47" s="130">
        <v>875</v>
      </c>
      <c r="G47" s="130">
        <f t="shared" si="5"/>
        <v>4.9715909090909092</v>
      </c>
      <c r="H47" s="131">
        <f t="shared" si="2"/>
        <v>238.64</v>
      </c>
      <c r="I47" s="130">
        <f t="shared" si="3"/>
        <v>294.94</v>
      </c>
    </row>
    <row r="48" spans="1:9" ht="15.75" customHeight="1" x14ac:dyDescent="0.25">
      <c r="A48" s="126" t="s">
        <v>32</v>
      </c>
      <c r="B48" s="127">
        <v>1</v>
      </c>
      <c r="C48" s="128">
        <f t="shared" si="7"/>
        <v>200</v>
      </c>
      <c r="D48" s="127">
        <v>176</v>
      </c>
      <c r="E48" s="128">
        <v>24</v>
      </c>
      <c r="F48" s="130">
        <v>875</v>
      </c>
      <c r="G48" s="130">
        <f t="shared" si="5"/>
        <v>4.9715909090909092</v>
      </c>
      <c r="H48" s="131">
        <f t="shared" si="2"/>
        <v>238.64</v>
      </c>
      <c r="I48" s="130">
        <f t="shared" si="3"/>
        <v>294.94</v>
      </c>
    </row>
    <row r="49" spans="1:9" ht="15.75" customHeight="1" x14ac:dyDescent="0.25">
      <c r="A49" s="126" t="s">
        <v>32</v>
      </c>
      <c r="B49" s="127">
        <v>1</v>
      </c>
      <c r="C49" s="128">
        <f t="shared" si="7"/>
        <v>192</v>
      </c>
      <c r="D49" s="127">
        <v>176</v>
      </c>
      <c r="E49" s="128">
        <v>16</v>
      </c>
      <c r="F49" s="130">
        <v>875</v>
      </c>
      <c r="G49" s="130">
        <f t="shared" si="5"/>
        <v>4.9715909090909092</v>
      </c>
      <c r="H49" s="131">
        <f t="shared" si="2"/>
        <v>159.09</v>
      </c>
      <c r="I49" s="130">
        <f t="shared" si="3"/>
        <v>196.62</v>
      </c>
    </row>
    <row r="50" spans="1:9" ht="15.75" customHeight="1" x14ac:dyDescent="0.25">
      <c r="A50" s="126" t="s">
        <v>32</v>
      </c>
      <c r="B50" s="127">
        <v>1</v>
      </c>
      <c r="C50" s="128">
        <f t="shared" si="7"/>
        <v>179</v>
      </c>
      <c r="D50" s="127">
        <v>176</v>
      </c>
      <c r="E50" s="128">
        <v>3</v>
      </c>
      <c r="F50" s="130">
        <v>875</v>
      </c>
      <c r="G50" s="130">
        <f t="shared" si="5"/>
        <v>4.9715909090909092</v>
      </c>
      <c r="H50" s="131">
        <f t="shared" si="2"/>
        <v>29.83</v>
      </c>
      <c r="I50" s="130">
        <f t="shared" si="3"/>
        <v>36.869999999999997</v>
      </c>
    </row>
    <row r="51" spans="1:9" ht="15.75" customHeight="1" x14ac:dyDescent="0.25">
      <c r="A51" s="126" t="s">
        <v>32</v>
      </c>
      <c r="B51" s="127">
        <v>1</v>
      </c>
      <c r="C51" s="128">
        <f t="shared" si="7"/>
        <v>176</v>
      </c>
      <c r="D51" s="127">
        <v>154</v>
      </c>
      <c r="E51" s="128">
        <v>22</v>
      </c>
      <c r="F51" s="130">
        <v>875</v>
      </c>
      <c r="G51" s="130">
        <f t="shared" si="5"/>
        <v>5.6818181818181817</v>
      </c>
      <c r="H51" s="131">
        <f t="shared" si="2"/>
        <v>250</v>
      </c>
      <c r="I51" s="130">
        <f t="shared" si="3"/>
        <v>308.98</v>
      </c>
    </row>
    <row r="52" spans="1:9" ht="15.75" customHeight="1" x14ac:dyDescent="0.25">
      <c r="A52" s="126" t="s">
        <v>32</v>
      </c>
      <c r="B52" s="127">
        <v>1</v>
      </c>
      <c r="C52" s="128">
        <f t="shared" si="7"/>
        <v>168</v>
      </c>
      <c r="D52" s="127">
        <v>154</v>
      </c>
      <c r="E52" s="128">
        <v>14</v>
      </c>
      <c r="F52" s="130">
        <v>875</v>
      </c>
      <c r="G52" s="130">
        <f t="shared" si="5"/>
        <v>5.6818181818181817</v>
      </c>
      <c r="H52" s="131">
        <f t="shared" si="2"/>
        <v>159.09</v>
      </c>
      <c r="I52" s="130">
        <f t="shared" si="3"/>
        <v>196.62</v>
      </c>
    </row>
    <row r="53" spans="1:9" x14ac:dyDescent="0.25">
      <c r="B53" s="15"/>
      <c r="C53" s="15"/>
      <c r="D53" s="15"/>
      <c r="E53" s="15"/>
      <c r="F53" s="16"/>
      <c r="G53" s="16"/>
      <c r="H53" s="16"/>
      <c r="I53" s="16"/>
    </row>
    <row r="54" spans="1:9" x14ac:dyDescent="0.25">
      <c r="A54" s="183" t="s">
        <v>149</v>
      </c>
      <c r="B54" s="183"/>
    </row>
  </sheetData>
  <mergeCells count="13">
    <mergeCell ref="A54:B54"/>
    <mergeCell ref="D8:D9"/>
    <mergeCell ref="E8:E9"/>
    <mergeCell ref="H1:I1"/>
    <mergeCell ref="A2:I2"/>
    <mergeCell ref="A7:A9"/>
    <mergeCell ref="B7:B9"/>
    <mergeCell ref="C7:E7"/>
    <mergeCell ref="F7:F9"/>
    <mergeCell ref="G7:G9"/>
    <mergeCell ref="H7:H9"/>
    <mergeCell ref="I7:I9"/>
    <mergeCell ref="C8:C9"/>
  </mergeCells>
  <pageMargins left="0.31496062992125984" right="0.31496062992125984" top="0.55118110236220474" bottom="0.35433070866141736" header="0.31496062992125984" footer="0.31496062992125984"/>
  <pageSetup paperSize="9" scale="7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2EEE5-E6BE-44D0-B79A-6E3CA1C40296}">
  <sheetPr>
    <tabColor theme="9" tint="0.59999389629810485"/>
  </sheetPr>
  <dimension ref="A1:I43"/>
  <sheetViews>
    <sheetView zoomScale="80" zoomScaleNormal="80" workbookViewId="0">
      <selection sqref="A1:XFD1048576"/>
    </sheetView>
  </sheetViews>
  <sheetFormatPr defaultRowHeight="16.5" x14ac:dyDescent="0.25"/>
  <cols>
    <col min="1" max="1" width="64.140625" style="11" customWidth="1"/>
    <col min="2" max="2" width="12.85546875" style="11" customWidth="1"/>
    <col min="3" max="3" width="10.42578125" style="11" customWidth="1"/>
    <col min="4" max="4" width="12.140625" style="11" customWidth="1"/>
    <col min="5" max="5" width="20.28515625" style="11" customWidth="1"/>
    <col min="6" max="6" width="16" style="11" customWidth="1"/>
    <col min="7" max="7" width="18" style="11" customWidth="1"/>
    <col min="8" max="8" width="20.42578125" style="11" customWidth="1"/>
    <col min="9" max="9" width="20.7109375" style="11" customWidth="1"/>
    <col min="10" max="16384" width="9.140625" style="11"/>
  </cols>
  <sheetData>
    <row r="1" spans="1:9" x14ac:dyDescent="0.25">
      <c r="I1" s="135" t="s">
        <v>177</v>
      </c>
    </row>
    <row r="2" spans="1:9" x14ac:dyDescent="0.25">
      <c r="H2" s="193"/>
      <c r="I2" s="193"/>
    </row>
    <row r="3" spans="1:9" s="12" customFormat="1" ht="39.75" customHeight="1" x14ac:dyDescent="0.25">
      <c r="A3" s="194" t="s">
        <v>140</v>
      </c>
      <c r="B3" s="194"/>
      <c r="C3" s="194"/>
      <c r="D3" s="194"/>
      <c r="E3" s="194"/>
      <c r="F3" s="194"/>
      <c r="G3" s="194"/>
      <c r="H3" s="194"/>
      <c r="I3" s="194"/>
    </row>
    <row r="5" spans="1:9" x14ac:dyDescent="0.25">
      <c r="A5" s="11" t="s">
        <v>175</v>
      </c>
    </row>
    <row r="6" spans="1:9" x14ac:dyDescent="0.25">
      <c r="A6" s="11" t="s">
        <v>178</v>
      </c>
    </row>
    <row r="7" spans="1:9" x14ac:dyDescent="0.25">
      <c r="E7" s="13"/>
      <c r="H7" s="14"/>
    </row>
    <row r="8" spans="1:9" ht="33.75" customHeight="1" x14ac:dyDescent="0.25">
      <c r="A8" s="186"/>
      <c r="B8" s="186" t="s">
        <v>0</v>
      </c>
      <c r="C8" s="187" t="s">
        <v>1</v>
      </c>
      <c r="D8" s="187"/>
      <c r="E8" s="187"/>
      <c r="F8" s="187" t="s">
        <v>144</v>
      </c>
      <c r="G8" s="187" t="s">
        <v>151</v>
      </c>
      <c r="H8" s="187" t="s">
        <v>2</v>
      </c>
      <c r="I8" s="188" t="s">
        <v>3</v>
      </c>
    </row>
    <row r="9" spans="1:9" ht="24" customHeight="1" x14ac:dyDescent="0.25">
      <c r="A9" s="186"/>
      <c r="B9" s="186"/>
      <c r="C9" s="187" t="s">
        <v>143</v>
      </c>
      <c r="D9" s="187" t="s">
        <v>142</v>
      </c>
      <c r="E9" s="187" t="s">
        <v>4</v>
      </c>
      <c r="F9" s="187"/>
      <c r="G9" s="187"/>
      <c r="H9" s="187"/>
      <c r="I9" s="188"/>
    </row>
    <row r="10" spans="1:9" ht="48.75" customHeight="1" x14ac:dyDescent="0.25">
      <c r="A10" s="186"/>
      <c r="B10" s="186"/>
      <c r="C10" s="187"/>
      <c r="D10" s="187"/>
      <c r="E10" s="187"/>
      <c r="F10" s="187"/>
      <c r="G10" s="187"/>
      <c r="H10" s="187"/>
      <c r="I10" s="188"/>
    </row>
    <row r="11" spans="1:9" x14ac:dyDescent="0.25">
      <c r="A11" s="37">
        <v>1</v>
      </c>
      <c r="B11" s="37">
        <v>2</v>
      </c>
      <c r="C11" s="37" t="s">
        <v>26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  <c r="I11" s="37" t="s">
        <v>141</v>
      </c>
    </row>
    <row r="12" spans="1:9" s="12" customFormat="1" x14ac:dyDescent="0.25">
      <c r="A12" s="125" t="s">
        <v>5</v>
      </c>
      <c r="B12" s="132">
        <f>B13+B15+B34</f>
        <v>26</v>
      </c>
      <c r="C12" s="132"/>
      <c r="D12" s="132"/>
      <c r="E12" s="132">
        <f t="shared" ref="E12" si="0">E13+E15+E34</f>
        <v>486</v>
      </c>
      <c r="F12" s="133"/>
      <c r="G12" s="133"/>
      <c r="H12" s="133">
        <f>H13+H15+H34</f>
        <v>7093.2</v>
      </c>
      <c r="I12" s="133">
        <f>I13+I15+I34</f>
        <v>8742.15</v>
      </c>
    </row>
    <row r="13" spans="1:9" s="12" customFormat="1" ht="33" x14ac:dyDescent="0.25">
      <c r="A13" s="117" t="s">
        <v>49</v>
      </c>
      <c r="B13" s="123">
        <f>B14</f>
        <v>1</v>
      </c>
      <c r="C13" s="123"/>
      <c r="D13" s="123"/>
      <c r="E13" s="123">
        <f t="shared" ref="E13:I13" si="1">E14</f>
        <v>16</v>
      </c>
      <c r="F13" s="124"/>
      <c r="G13" s="124"/>
      <c r="H13" s="124">
        <f t="shared" si="1"/>
        <v>387.2</v>
      </c>
      <c r="I13" s="124">
        <f t="shared" si="1"/>
        <v>478.54</v>
      </c>
    </row>
    <row r="14" spans="1:9" x14ac:dyDescent="0.25">
      <c r="A14" s="126" t="s">
        <v>9</v>
      </c>
      <c r="B14" s="127">
        <v>1</v>
      </c>
      <c r="C14" s="128">
        <f>D14+E14</f>
        <v>176</v>
      </c>
      <c r="D14" s="127">
        <v>160</v>
      </c>
      <c r="E14" s="128">
        <v>16</v>
      </c>
      <c r="F14" s="130">
        <v>1936</v>
      </c>
      <c r="G14" s="130">
        <f>F14/D14</f>
        <v>12.1</v>
      </c>
      <c r="H14" s="130">
        <f>ROUND(E14*G14*2,2)</f>
        <v>387.2</v>
      </c>
      <c r="I14" s="130">
        <f>ROUND(H14*1.2359,2)</f>
        <v>478.54</v>
      </c>
    </row>
    <row r="15" spans="1:9" ht="33" x14ac:dyDescent="0.25">
      <c r="A15" s="122" t="s">
        <v>107</v>
      </c>
      <c r="B15" s="123">
        <f>SUM(B16:B33)</f>
        <v>18</v>
      </c>
      <c r="C15" s="123"/>
      <c r="D15" s="123"/>
      <c r="E15" s="123">
        <f t="shared" ref="E15:I15" si="2">SUM(E16:E33)</f>
        <v>390</v>
      </c>
      <c r="F15" s="124"/>
      <c r="G15" s="124"/>
      <c r="H15" s="124">
        <f t="shared" si="2"/>
        <v>5831</v>
      </c>
      <c r="I15" s="124">
        <f t="shared" si="2"/>
        <v>7182.2099999999991</v>
      </c>
    </row>
    <row r="16" spans="1:9" x14ac:dyDescent="0.25">
      <c r="A16" s="126" t="s">
        <v>31</v>
      </c>
      <c r="B16" s="127">
        <v>1</v>
      </c>
      <c r="C16" s="128">
        <f>D16+E16</f>
        <v>204</v>
      </c>
      <c r="D16" s="127">
        <v>160</v>
      </c>
      <c r="E16" s="128">
        <v>44</v>
      </c>
      <c r="F16" s="130">
        <v>1190</v>
      </c>
      <c r="G16" s="130">
        <f>F16/D16</f>
        <v>7.4375</v>
      </c>
      <c r="H16" s="131">
        <f t="shared" ref="H16:H41" si="3">ROUND(E16*G16*2,2)</f>
        <v>654.5</v>
      </c>
      <c r="I16" s="130">
        <f t="shared" ref="I16:I41" si="4">ROUND(H16*1.2359,2)</f>
        <v>808.9</v>
      </c>
    </row>
    <row r="17" spans="1:9" x14ac:dyDescent="0.25">
      <c r="A17" s="126" t="s">
        <v>31</v>
      </c>
      <c r="B17" s="127">
        <v>1</v>
      </c>
      <c r="C17" s="128">
        <f t="shared" ref="C17:C33" si="5">D17+E17</f>
        <v>212</v>
      </c>
      <c r="D17" s="127">
        <v>160</v>
      </c>
      <c r="E17" s="128">
        <v>52</v>
      </c>
      <c r="F17" s="130">
        <v>1190</v>
      </c>
      <c r="G17" s="130">
        <f t="shared" ref="G17:G41" si="6">F17/D17</f>
        <v>7.4375</v>
      </c>
      <c r="H17" s="131">
        <f t="shared" si="3"/>
        <v>773.5</v>
      </c>
      <c r="I17" s="130">
        <f t="shared" si="4"/>
        <v>955.97</v>
      </c>
    </row>
    <row r="18" spans="1:9" x14ac:dyDescent="0.25">
      <c r="A18" s="126" t="s">
        <v>31</v>
      </c>
      <c r="B18" s="127">
        <v>1</v>
      </c>
      <c r="C18" s="128">
        <f t="shared" si="5"/>
        <v>178</v>
      </c>
      <c r="D18" s="127">
        <v>160</v>
      </c>
      <c r="E18" s="128">
        <v>18</v>
      </c>
      <c r="F18" s="130">
        <v>1190</v>
      </c>
      <c r="G18" s="130">
        <f t="shared" si="6"/>
        <v>7.4375</v>
      </c>
      <c r="H18" s="131">
        <f t="shared" si="3"/>
        <v>267.75</v>
      </c>
      <c r="I18" s="130">
        <f t="shared" si="4"/>
        <v>330.91</v>
      </c>
    </row>
    <row r="19" spans="1:9" x14ac:dyDescent="0.25">
      <c r="A19" s="126" t="s">
        <v>31</v>
      </c>
      <c r="B19" s="127">
        <v>1</v>
      </c>
      <c r="C19" s="128">
        <f t="shared" si="5"/>
        <v>194</v>
      </c>
      <c r="D19" s="127">
        <v>160</v>
      </c>
      <c r="E19" s="128">
        <v>34</v>
      </c>
      <c r="F19" s="130">
        <v>1190</v>
      </c>
      <c r="G19" s="130">
        <f t="shared" si="6"/>
        <v>7.4375</v>
      </c>
      <c r="H19" s="131">
        <f t="shared" si="3"/>
        <v>505.75</v>
      </c>
      <c r="I19" s="130">
        <f t="shared" si="4"/>
        <v>625.05999999999995</v>
      </c>
    </row>
    <row r="20" spans="1:9" x14ac:dyDescent="0.25">
      <c r="A20" s="126" t="s">
        <v>31</v>
      </c>
      <c r="B20" s="127">
        <v>1</v>
      </c>
      <c r="C20" s="128">
        <f t="shared" si="5"/>
        <v>174</v>
      </c>
      <c r="D20" s="127">
        <v>160</v>
      </c>
      <c r="E20" s="128">
        <v>14</v>
      </c>
      <c r="F20" s="130">
        <v>1190</v>
      </c>
      <c r="G20" s="130">
        <f t="shared" si="6"/>
        <v>7.4375</v>
      </c>
      <c r="H20" s="131">
        <f t="shared" si="3"/>
        <v>208.25</v>
      </c>
      <c r="I20" s="130">
        <f t="shared" si="4"/>
        <v>257.38</v>
      </c>
    </row>
    <row r="21" spans="1:9" x14ac:dyDescent="0.25">
      <c r="A21" s="126" t="s">
        <v>31</v>
      </c>
      <c r="B21" s="127">
        <v>1</v>
      </c>
      <c r="C21" s="128">
        <f t="shared" si="5"/>
        <v>176</v>
      </c>
      <c r="D21" s="127">
        <v>160</v>
      </c>
      <c r="E21" s="128">
        <v>16</v>
      </c>
      <c r="F21" s="130">
        <v>1190</v>
      </c>
      <c r="G21" s="130">
        <f t="shared" si="6"/>
        <v>7.4375</v>
      </c>
      <c r="H21" s="131">
        <f t="shared" si="3"/>
        <v>238</v>
      </c>
      <c r="I21" s="130">
        <f t="shared" si="4"/>
        <v>294.14</v>
      </c>
    </row>
    <row r="22" spans="1:9" x14ac:dyDescent="0.25">
      <c r="A22" s="126" t="s">
        <v>31</v>
      </c>
      <c r="B22" s="127">
        <v>1</v>
      </c>
      <c r="C22" s="128">
        <f t="shared" si="5"/>
        <v>164</v>
      </c>
      <c r="D22" s="127">
        <v>160</v>
      </c>
      <c r="E22" s="128">
        <v>4</v>
      </c>
      <c r="F22" s="130">
        <v>1190</v>
      </c>
      <c r="G22" s="130">
        <f t="shared" si="6"/>
        <v>7.4375</v>
      </c>
      <c r="H22" s="131">
        <f t="shared" si="3"/>
        <v>59.5</v>
      </c>
      <c r="I22" s="130">
        <f t="shared" si="4"/>
        <v>73.540000000000006</v>
      </c>
    </row>
    <row r="23" spans="1:9" x14ac:dyDescent="0.25">
      <c r="A23" s="126" t="s">
        <v>31</v>
      </c>
      <c r="B23" s="127">
        <v>1</v>
      </c>
      <c r="C23" s="128">
        <f t="shared" si="5"/>
        <v>176</v>
      </c>
      <c r="D23" s="127">
        <v>160</v>
      </c>
      <c r="E23" s="128">
        <v>16</v>
      </c>
      <c r="F23" s="130">
        <v>1190</v>
      </c>
      <c r="G23" s="130">
        <f t="shared" si="6"/>
        <v>7.4375</v>
      </c>
      <c r="H23" s="131">
        <f t="shared" si="3"/>
        <v>238</v>
      </c>
      <c r="I23" s="130">
        <f t="shared" si="4"/>
        <v>294.14</v>
      </c>
    </row>
    <row r="24" spans="1:9" x14ac:dyDescent="0.25">
      <c r="A24" s="126" t="s">
        <v>31</v>
      </c>
      <c r="B24" s="127">
        <v>1</v>
      </c>
      <c r="C24" s="128">
        <f t="shared" si="5"/>
        <v>170</v>
      </c>
      <c r="D24" s="127">
        <v>160</v>
      </c>
      <c r="E24" s="128">
        <v>10</v>
      </c>
      <c r="F24" s="130">
        <v>1190</v>
      </c>
      <c r="G24" s="130">
        <f t="shared" si="6"/>
        <v>7.4375</v>
      </c>
      <c r="H24" s="131">
        <f t="shared" si="3"/>
        <v>148.75</v>
      </c>
      <c r="I24" s="130">
        <f t="shared" si="4"/>
        <v>183.84</v>
      </c>
    </row>
    <row r="25" spans="1:9" x14ac:dyDescent="0.25">
      <c r="A25" s="126" t="s">
        <v>31</v>
      </c>
      <c r="B25" s="127">
        <v>1</v>
      </c>
      <c r="C25" s="128">
        <f t="shared" si="5"/>
        <v>184</v>
      </c>
      <c r="D25" s="127">
        <v>160</v>
      </c>
      <c r="E25" s="128">
        <v>24</v>
      </c>
      <c r="F25" s="130">
        <v>1190</v>
      </c>
      <c r="G25" s="130">
        <f t="shared" si="6"/>
        <v>7.4375</v>
      </c>
      <c r="H25" s="131">
        <f t="shared" si="3"/>
        <v>357</v>
      </c>
      <c r="I25" s="134">
        <f>ROUND(H25*1.2077,2)</f>
        <v>431.15</v>
      </c>
    </row>
    <row r="26" spans="1:9" x14ac:dyDescent="0.25">
      <c r="A26" s="126" t="s">
        <v>31</v>
      </c>
      <c r="B26" s="127">
        <v>1</v>
      </c>
      <c r="C26" s="128">
        <f t="shared" si="5"/>
        <v>194</v>
      </c>
      <c r="D26" s="127">
        <v>160</v>
      </c>
      <c r="E26" s="128">
        <v>34</v>
      </c>
      <c r="F26" s="130">
        <v>1190</v>
      </c>
      <c r="G26" s="130">
        <f t="shared" si="6"/>
        <v>7.4375</v>
      </c>
      <c r="H26" s="131">
        <f t="shared" si="3"/>
        <v>505.75</v>
      </c>
      <c r="I26" s="134">
        <f>ROUND(H26*1.2077,2)</f>
        <v>610.79</v>
      </c>
    </row>
    <row r="27" spans="1:9" x14ac:dyDescent="0.25">
      <c r="A27" s="126" t="s">
        <v>31</v>
      </c>
      <c r="B27" s="127">
        <v>1</v>
      </c>
      <c r="C27" s="128">
        <f t="shared" si="5"/>
        <v>178</v>
      </c>
      <c r="D27" s="127">
        <v>160</v>
      </c>
      <c r="E27" s="128">
        <v>18</v>
      </c>
      <c r="F27" s="130">
        <v>1190</v>
      </c>
      <c r="G27" s="130">
        <f t="shared" si="6"/>
        <v>7.4375</v>
      </c>
      <c r="H27" s="131">
        <f t="shared" si="3"/>
        <v>267.75</v>
      </c>
      <c r="I27" s="130">
        <f t="shared" si="4"/>
        <v>330.91</v>
      </c>
    </row>
    <row r="28" spans="1:9" x14ac:dyDescent="0.25">
      <c r="A28" s="126" t="s">
        <v>31</v>
      </c>
      <c r="B28" s="127">
        <v>1</v>
      </c>
      <c r="C28" s="128">
        <f t="shared" si="5"/>
        <v>164</v>
      </c>
      <c r="D28" s="127">
        <v>160</v>
      </c>
      <c r="E28" s="128">
        <v>4</v>
      </c>
      <c r="F28" s="130">
        <v>1190</v>
      </c>
      <c r="G28" s="130">
        <f t="shared" si="6"/>
        <v>7.4375</v>
      </c>
      <c r="H28" s="131">
        <f t="shared" si="3"/>
        <v>59.5</v>
      </c>
      <c r="I28" s="130">
        <f t="shared" si="4"/>
        <v>73.540000000000006</v>
      </c>
    </row>
    <row r="29" spans="1:9" x14ac:dyDescent="0.25">
      <c r="A29" s="126" t="s">
        <v>31</v>
      </c>
      <c r="B29" s="127">
        <v>1</v>
      </c>
      <c r="C29" s="128">
        <f t="shared" si="5"/>
        <v>180</v>
      </c>
      <c r="D29" s="127">
        <v>160</v>
      </c>
      <c r="E29" s="128">
        <v>20</v>
      </c>
      <c r="F29" s="130">
        <v>1190</v>
      </c>
      <c r="G29" s="130">
        <f t="shared" si="6"/>
        <v>7.4375</v>
      </c>
      <c r="H29" s="131">
        <f t="shared" si="3"/>
        <v>297.5</v>
      </c>
      <c r="I29" s="130">
        <f t="shared" si="4"/>
        <v>367.68</v>
      </c>
    </row>
    <row r="30" spans="1:9" x14ac:dyDescent="0.25">
      <c r="A30" s="126" t="s">
        <v>31</v>
      </c>
      <c r="B30" s="127">
        <v>1</v>
      </c>
      <c r="C30" s="128">
        <f t="shared" si="5"/>
        <v>190</v>
      </c>
      <c r="D30" s="127">
        <v>160</v>
      </c>
      <c r="E30" s="128">
        <v>30</v>
      </c>
      <c r="F30" s="130">
        <v>1190</v>
      </c>
      <c r="G30" s="130">
        <f t="shared" si="6"/>
        <v>7.4375</v>
      </c>
      <c r="H30" s="131">
        <f t="shared" si="3"/>
        <v>446.25</v>
      </c>
      <c r="I30" s="130">
        <f t="shared" si="4"/>
        <v>551.52</v>
      </c>
    </row>
    <row r="31" spans="1:9" x14ac:dyDescent="0.25">
      <c r="A31" s="126" t="s">
        <v>31</v>
      </c>
      <c r="B31" s="127">
        <v>1</v>
      </c>
      <c r="C31" s="128">
        <f t="shared" si="5"/>
        <v>172</v>
      </c>
      <c r="D31" s="127">
        <v>160</v>
      </c>
      <c r="E31" s="128">
        <v>12</v>
      </c>
      <c r="F31" s="130">
        <v>1190</v>
      </c>
      <c r="G31" s="130">
        <f t="shared" si="6"/>
        <v>7.4375</v>
      </c>
      <c r="H31" s="131">
        <f t="shared" si="3"/>
        <v>178.5</v>
      </c>
      <c r="I31" s="130">
        <f t="shared" si="4"/>
        <v>220.61</v>
      </c>
    </row>
    <row r="32" spans="1:9" x14ac:dyDescent="0.25">
      <c r="A32" s="126" t="s">
        <v>31</v>
      </c>
      <c r="B32" s="127">
        <v>1</v>
      </c>
      <c r="C32" s="128">
        <f t="shared" si="5"/>
        <v>180</v>
      </c>
      <c r="D32" s="127">
        <v>160</v>
      </c>
      <c r="E32" s="128">
        <v>20</v>
      </c>
      <c r="F32" s="130">
        <v>1190</v>
      </c>
      <c r="G32" s="130">
        <f t="shared" si="6"/>
        <v>7.4375</v>
      </c>
      <c r="H32" s="130">
        <f t="shared" si="3"/>
        <v>297.5</v>
      </c>
      <c r="I32" s="130">
        <f t="shared" si="4"/>
        <v>367.68</v>
      </c>
    </row>
    <row r="33" spans="1:9" x14ac:dyDescent="0.25">
      <c r="A33" s="126" t="s">
        <v>31</v>
      </c>
      <c r="B33" s="127">
        <v>1</v>
      </c>
      <c r="C33" s="128">
        <f t="shared" si="5"/>
        <v>180</v>
      </c>
      <c r="D33" s="127">
        <v>160</v>
      </c>
      <c r="E33" s="128">
        <v>20</v>
      </c>
      <c r="F33" s="130">
        <v>1309</v>
      </c>
      <c r="G33" s="130">
        <f t="shared" si="6"/>
        <v>8.1812500000000004</v>
      </c>
      <c r="H33" s="130">
        <f t="shared" si="3"/>
        <v>327.25</v>
      </c>
      <c r="I33" s="130">
        <f t="shared" si="4"/>
        <v>404.45</v>
      </c>
    </row>
    <row r="34" spans="1:9" ht="33" x14ac:dyDescent="0.25">
      <c r="A34" s="122" t="s">
        <v>122</v>
      </c>
      <c r="B34" s="123">
        <f>SUM(B35:B41)</f>
        <v>7</v>
      </c>
      <c r="C34" s="123"/>
      <c r="D34" s="123"/>
      <c r="E34" s="123">
        <f t="shared" ref="E34:I34" si="7">SUM(E35:E41)</f>
        <v>80</v>
      </c>
      <c r="F34" s="124"/>
      <c r="G34" s="124"/>
      <c r="H34" s="124">
        <f t="shared" si="7"/>
        <v>875</v>
      </c>
      <c r="I34" s="124">
        <f t="shared" si="7"/>
        <v>1081.4000000000001</v>
      </c>
    </row>
    <row r="35" spans="1:9" ht="15.75" customHeight="1" x14ac:dyDescent="0.25">
      <c r="A35" s="126" t="s">
        <v>32</v>
      </c>
      <c r="B35" s="127">
        <v>1</v>
      </c>
      <c r="C35" s="128">
        <f t="shared" ref="C35:C41" si="8">D35+E35</f>
        <v>176</v>
      </c>
      <c r="D35" s="127">
        <v>160</v>
      </c>
      <c r="E35" s="128">
        <v>16</v>
      </c>
      <c r="F35" s="130">
        <v>875</v>
      </c>
      <c r="G35" s="130">
        <f t="shared" si="6"/>
        <v>5.46875</v>
      </c>
      <c r="H35" s="131">
        <f t="shared" si="3"/>
        <v>175</v>
      </c>
      <c r="I35" s="130">
        <f t="shared" si="4"/>
        <v>216.28</v>
      </c>
    </row>
    <row r="36" spans="1:9" ht="15.75" customHeight="1" x14ac:dyDescent="0.25">
      <c r="A36" s="126" t="s">
        <v>32</v>
      </c>
      <c r="B36" s="127">
        <v>1</v>
      </c>
      <c r="C36" s="128">
        <f t="shared" si="8"/>
        <v>176</v>
      </c>
      <c r="D36" s="127">
        <v>160</v>
      </c>
      <c r="E36" s="128">
        <v>16</v>
      </c>
      <c r="F36" s="130">
        <v>875</v>
      </c>
      <c r="G36" s="130">
        <f t="shared" si="6"/>
        <v>5.46875</v>
      </c>
      <c r="H36" s="131">
        <f t="shared" si="3"/>
        <v>175</v>
      </c>
      <c r="I36" s="130">
        <f t="shared" si="4"/>
        <v>216.28</v>
      </c>
    </row>
    <row r="37" spans="1:9" ht="15.75" customHeight="1" x14ac:dyDescent="0.25">
      <c r="A37" s="126" t="s">
        <v>32</v>
      </c>
      <c r="B37" s="127">
        <v>1</v>
      </c>
      <c r="C37" s="128">
        <f t="shared" si="8"/>
        <v>168</v>
      </c>
      <c r="D37" s="127">
        <v>160</v>
      </c>
      <c r="E37" s="128">
        <v>8</v>
      </c>
      <c r="F37" s="130">
        <v>875</v>
      </c>
      <c r="G37" s="130">
        <f t="shared" si="6"/>
        <v>5.46875</v>
      </c>
      <c r="H37" s="131">
        <f t="shared" si="3"/>
        <v>87.5</v>
      </c>
      <c r="I37" s="130">
        <f t="shared" si="4"/>
        <v>108.14</v>
      </c>
    </row>
    <row r="38" spans="1:9" ht="15.75" customHeight="1" x14ac:dyDescent="0.25">
      <c r="A38" s="126" t="s">
        <v>32</v>
      </c>
      <c r="B38" s="127">
        <v>1</v>
      </c>
      <c r="C38" s="128">
        <f t="shared" si="8"/>
        <v>168</v>
      </c>
      <c r="D38" s="127">
        <v>160</v>
      </c>
      <c r="E38" s="128">
        <v>8</v>
      </c>
      <c r="F38" s="130">
        <v>875</v>
      </c>
      <c r="G38" s="130">
        <f t="shared" si="6"/>
        <v>5.46875</v>
      </c>
      <c r="H38" s="131">
        <f t="shared" si="3"/>
        <v>87.5</v>
      </c>
      <c r="I38" s="130">
        <f t="shared" si="4"/>
        <v>108.14</v>
      </c>
    </row>
    <row r="39" spans="1:9" ht="15.75" customHeight="1" x14ac:dyDescent="0.25">
      <c r="A39" s="126" t="s">
        <v>32</v>
      </c>
      <c r="B39" s="127">
        <v>1</v>
      </c>
      <c r="C39" s="128">
        <f t="shared" si="8"/>
        <v>168</v>
      </c>
      <c r="D39" s="127">
        <v>160</v>
      </c>
      <c r="E39" s="128">
        <v>8</v>
      </c>
      <c r="F39" s="130">
        <v>875</v>
      </c>
      <c r="G39" s="130">
        <f t="shared" si="6"/>
        <v>5.46875</v>
      </c>
      <c r="H39" s="131">
        <f t="shared" si="3"/>
        <v>87.5</v>
      </c>
      <c r="I39" s="130">
        <f t="shared" si="4"/>
        <v>108.14</v>
      </c>
    </row>
    <row r="40" spans="1:9" ht="15.75" customHeight="1" x14ac:dyDescent="0.25">
      <c r="A40" s="126" t="s">
        <v>32</v>
      </c>
      <c r="B40" s="127">
        <v>1</v>
      </c>
      <c r="C40" s="128">
        <f t="shared" si="8"/>
        <v>168</v>
      </c>
      <c r="D40" s="127">
        <v>160</v>
      </c>
      <c r="E40" s="128">
        <v>8</v>
      </c>
      <c r="F40" s="130">
        <v>875</v>
      </c>
      <c r="G40" s="130">
        <f t="shared" si="6"/>
        <v>5.46875</v>
      </c>
      <c r="H40" s="131">
        <f t="shared" si="3"/>
        <v>87.5</v>
      </c>
      <c r="I40" s="130">
        <f t="shared" si="4"/>
        <v>108.14</v>
      </c>
    </row>
    <row r="41" spans="1:9" ht="15.75" customHeight="1" x14ac:dyDescent="0.25">
      <c r="A41" s="126" t="s">
        <v>32</v>
      </c>
      <c r="B41" s="127">
        <v>1</v>
      </c>
      <c r="C41" s="128">
        <f t="shared" si="8"/>
        <v>176</v>
      </c>
      <c r="D41" s="127">
        <v>160</v>
      </c>
      <c r="E41" s="128">
        <v>16</v>
      </c>
      <c r="F41" s="130">
        <v>875</v>
      </c>
      <c r="G41" s="130">
        <f t="shared" si="6"/>
        <v>5.46875</v>
      </c>
      <c r="H41" s="131">
        <f t="shared" si="3"/>
        <v>175</v>
      </c>
      <c r="I41" s="130">
        <f t="shared" si="4"/>
        <v>216.28</v>
      </c>
    </row>
    <row r="42" spans="1:9" x14ac:dyDescent="0.25">
      <c r="B42" s="15"/>
      <c r="C42" s="15"/>
      <c r="D42" s="15"/>
      <c r="E42" s="15"/>
      <c r="F42" s="16"/>
      <c r="G42" s="16"/>
      <c r="H42" s="16"/>
      <c r="I42" s="16"/>
    </row>
    <row r="43" spans="1:9" x14ac:dyDescent="0.25">
      <c r="A43" s="183" t="s">
        <v>149</v>
      </c>
      <c r="B43" s="183"/>
    </row>
  </sheetData>
  <mergeCells count="13">
    <mergeCell ref="A43:B43"/>
    <mergeCell ref="D9:D10"/>
    <mergeCell ref="E9:E10"/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</mergeCells>
  <pageMargins left="0.31496062992125984" right="0.31496062992125984" top="0.55118110236220474" bottom="0.35433070866141736" header="0.31496062992125984" footer="0.31496062992125984"/>
  <pageSetup paperSize="9"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7EFBA-C031-451E-AFE7-EBC8E5417376}">
  <sheetPr>
    <tabColor theme="9" tint="0.59999389629810485"/>
  </sheetPr>
  <dimension ref="A1:I61"/>
  <sheetViews>
    <sheetView zoomScale="80" zoomScaleNormal="80" workbookViewId="0">
      <selection sqref="A1:XFD1048576"/>
    </sheetView>
  </sheetViews>
  <sheetFormatPr defaultRowHeight="16.5" x14ac:dyDescent="0.25"/>
  <cols>
    <col min="1" max="1" width="64.140625" style="11" customWidth="1"/>
    <col min="2" max="2" width="12.85546875" style="11" customWidth="1"/>
    <col min="3" max="3" width="10.42578125" style="11" customWidth="1"/>
    <col min="4" max="4" width="12.140625" style="11" customWidth="1"/>
    <col min="5" max="5" width="20.28515625" style="11" customWidth="1"/>
    <col min="6" max="6" width="16" style="11" customWidth="1"/>
    <col min="7" max="7" width="18" style="11" customWidth="1"/>
    <col min="8" max="8" width="20.42578125" style="11" customWidth="1"/>
    <col min="9" max="9" width="20.7109375" style="11" customWidth="1"/>
    <col min="10" max="16384" width="9.140625" style="11"/>
  </cols>
  <sheetData>
    <row r="1" spans="1:9" x14ac:dyDescent="0.25">
      <c r="I1" s="135" t="s">
        <v>179</v>
      </c>
    </row>
    <row r="2" spans="1:9" x14ac:dyDescent="0.25">
      <c r="H2" s="193"/>
      <c r="I2" s="193"/>
    </row>
    <row r="3" spans="1:9" s="12" customFormat="1" ht="39.75" customHeight="1" x14ac:dyDescent="0.25">
      <c r="A3" s="194" t="s">
        <v>140</v>
      </c>
      <c r="B3" s="194"/>
      <c r="C3" s="194"/>
      <c r="D3" s="194"/>
      <c r="E3" s="194"/>
      <c r="F3" s="194"/>
      <c r="G3" s="194"/>
      <c r="H3" s="194"/>
      <c r="I3" s="194"/>
    </row>
    <row r="5" spans="1:9" x14ac:dyDescent="0.25">
      <c r="A5" s="11" t="s">
        <v>175</v>
      </c>
    </row>
    <row r="6" spans="1:9" x14ac:dyDescent="0.25">
      <c r="A6" s="11" t="s">
        <v>180</v>
      </c>
    </row>
    <row r="7" spans="1:9" x14ac:dyDescent="0.25">
      <c r="E7" s="13"/>
      <c r="H7" s="14"/>
    </row>
    <row r="8" spans="1:9" ht="33.75" customHeight="1" x14ac:dyDescent="0.25">
      <c r="A8" s="186"/>
      <c r="B8" s="186" t="s">
        <v>0</v>
      </c>
      <c r="C8" s="187" t="s">
        <v>1</v>
      </c>
      <c r="D8" s="187"/>
      <c r="E8" s="187"/>
      <c r="F8" s="187" t="s">
        <v>144</v>
      </c>
      <c r="G8" s="187" t="s">
        <v>151</v>
      </c>
      <c r="H8" s="187" t="s">
        <v>2</v>
      </c>
      <c r="I8" s="188" t="s">
        <v>3</v>
      </c>
    </row>
    <row r="9" spans="1:9" ht="24" customHeight="1" x14ac:dyDescent="0.25">
      <c r="A9" s="186"/>
      <c r="B9" s="186"/>
      <c r="C9" s="187" t="s">
        <v>143</v>
      </c>
      <c r="D9" s="187" t="s">
        <v>142</v>
      </c>
      <c r="E9" s="187" t="s">
        <v>4</v>
      </c>
      <c r="F9" s="187"/>
      <c r="G9" s="187"/>
      <c r="H9" s="187"/>
      <c r="I9" s="188"/>
    </row>
    <row r="10" spans="1:9" ht="48.75" customHeight="1" x14ac:dyDescent="0.25">
      <c r="A10" s="186"/>
      <c r="B10" s="186"/>
      <c r="C10" s="187"/>
      <c r="D10" s="187"/>
      <c r="E10" s="187"/>
      <c r="F10" s="187"/>
      <c r="G10" s="187"/>
      <c r="H10" s="187"/>
      <c r="I10" s="188"/>
    </row>
    <row r="11" spans="1:9" x14ac:dyDescent="0.25">
      <c r="A11" s="37">
        <v>1</v>
      </c>
      <c r="B11" s="37">
        <v>2</v>
      </c>
      <c r="C11" s="37" t="s">
        <v>26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  <c r="I11" s="37" t="s">
        <v>141</v>
      </c>
    </row>
    <row r="12" spans="1:9" s="12" customFormat="1" x14ac:dyDescent="0.25">
      <c r="A12" s="125" t="s">
        <v>5</v>
      </c>
      <c r="B12" s="132">
        <f>B13+B15+B36</f>
        <v>28</v>
      </c>
      <c r="C12" s="132"/>
      <c r="D12" s="132"/>
      <c r="E12" s="132">
        <f t="shared" ref="E12" si="0">E13+E15+E36</f>
        <v>613</v>
      </c>
      <c r="F12" s="133"/>
      <c r="G12" s="133"/>
      <c r="H12" s="133">
        <f>H13+H15+H36</f>
        <v>7623.9699999999993</v>
      </c>
      <c r="I12" s="133">
        <f>I13+I15+I36</f>
        <v>9390.02</v>
      </c>
    </row>
    <row r="13" spans="1:9" s="12" customFormat="1" ht="33" x14ac:dyDescent="0.25">
      <c r="A13" s="117" t="s">
        <v>49</v>
      </c>
      <c r="B13" s="123">
        <f>B14</f>
        <v>1</v>
      </c>
      <c r="C13" s="123"/>
      <c r="D13" s="123"/>
      <c r="E13" s="123">
        <f t="shared" ref="E13:I13" si="1">E14</f>
        <v>7</v>
      </c>
      <c r="F13" s="124"/>
      <c r="G13" s="124"/>
      <c r="H13" s="124">
        <f t="shared" si="1"/>
        <v>168.35</v>
      </c>
      <c r="I13" s="124">
        <f t="shared" si="1"/>
        <v>208.06</v>
      </c>
    </row>
    <row r="14" spans="1:9" x14ac:dyDescent="0.25">
      <c r="A14" s="126" t="s">
        <v>9</v>
      </c>
      <c r="B14" s="127">
        <v>1</v>
      </c>
      <c r="C14" s="128">
        <f>D14+E14</f>
        <v>168</v>
      </c>
      <c r="D14" s="127">
        <v>161</v>
      </c>
      <c r="E14" s="128">
        <v>7</v>
      </c>
      <c r="F14" s="130">
        <v>1936</v>
      </c>
      <c r="G14" s="130">
        <f>F14/D14</f>
        <v>12.024844720496894</v>
      </c>
      <c r="H14" s="130">
        <f>ROUND(E14*G14*2,2)</f>
        <v>168.35</v>
      </c>
      <c r="I14" s="130">
        <f>ROUND(H14*1.2359,2)</f>
        <v>208.06</v>
      </c>
    </row>
    <row r="15" spans="1:9" ht="33" x14ac:dyDescent="0.25">
      <c r="A15" s="122" t="s">
        <v>107</v>
      </c>
      <c r="B15" s="123">
        <f>SUM(B16:B35)</f>
        <v>20</v>
      </c>
      <c r="C15" s="123"/>
      <c r="D15" s="123"/>
      <c r="E15" s="123">
        <f t="shared" ref="E15:I15" si="2">SUM(E16:E35)</f>
        <v>496</v>
      </c>
      <c r="F15" s="124"/>
      <c r="G15" s="124"/>
      <c r="H15" s="124">
        <f t="shared" si="2"/>
        <v>6409.4299999999994</v>
      </c>
      <c r="I15" s="124">
        <f t="shared" si="2"/>
        <v>7888.96</v>
      </c>
    </row>
    <row r="16" spans="1:9" x14ac:dyDescent="0.25">
      <c r="A16" s="126" t="s">
        <v>31</v>
      </c>
      <c r="B16" s="127">
        <v>1</v>
      </c>
      <c r="C16" s="128">
        <f>D16+E16</f>
        <v>224</v>
      </c>
      <c r="D16" s="127">
        <v>184</v>
      </c>
      <c r="E16" s="128">
        <v>40</v>
      </c>
      <c r="F16" s="130">
        <v>1190</v>
      </c>
      <c r="G16" s="130">
        <f>F16/D16</f>
        <v>6.4673913043478262</v>
      </c>
      <c r="H16" s="131">
        <f t="shared" ref="H16:H43" si="3">ROUND(E16*G16*2,2)</f>
        <v>517.39</v>
      </c>
      <c r="I16" s="130">
        <f t="shared" ref="I16:I43" si="4">ROUND(H16*1.2359,2)</f>
        <v>639.44000000000005</v>
      </c>
    </row>
    <row r="17" spans="1:9" x14ac:dyDescent="0.25">
      <c r="A17" s="126" t="s">
        <v>31</v>
      </c>
      <c r="B17" s="127">
        <v>1</v>
      </c>
      <c r="C17" s="128">
        <f t="shared" ref="C17:C35" si="5">D17+E17</f>
        <v>236</v>
      </c>
      <c r="D17" s="127">
        <v>184</v>
      </c>
      <c r="E17" s="128">
        <v>52</v>
      </c>
      <c r="F17" s="130">
        <v>1190</v>
      </c>
      <c r="G17" s="130">
        <f t="shared" ref="G17:G43" si="6">F17/D17</f>
        <v>6.4673913043478262</v>
      </c>
      <c r="H17" s="131">
        <f t="shared" si="3"/>
        <v>672.61</v>
      </c>
      <c r="I17" s="130">
        <f t="shared" si="4"/>
        <v>831.28</v>
      </c>
    </row>
    <row r="18" spans="1:9" x14ac:dyDescent="0.25">
      <c r="A18" s="126" t="s">
        <v>31</v>
      </c>
      <c r="B18" s="127">
        <v>1</v>
      </c>
      <c r="C18" s="128">
        <f t="shared" si="5"/>
        <v>212</v>
      </c>
      <c r="D18" s="127">
        <v>184</v>
      </c>
      <c r="E18" s="128">
        <v>28</v>
      </c>
      <c r="F18" s="130">
        <v>1190</v>
      </c>
      <c r="G18" s="130">
        <f t="shared" si="6"/>
        <v>6.4673913043478262</v>
      </c>
      <c r="H18" s="131">
        <f t="shared" ref="H18:H20" si="7">ROUND(E18*G18*2,2)</f>
        <v>362.17</v>
      </c>
      <c r="I18" s="130">
        <f t="shared" ref="I18:I20" si="8">ROUND(H18*1.2359,2)</f>
        <v>447.61</v>
      </c>
    </row>
    <row r="19" spans="1:9" x14ac:dyDescent="0.25">
      <c r="A19" s="126" t="s">
        <v>31</v>
      </c>
      <c r="B19" s="127">
        <v>1</v>
      </c>
      <c r="C19" s="128">
        <f t="shared" ref="C19:C20" si="9">D19+E19</f>
        <v>214</v>
      </c>
      <c r="D19" s="127">
        <v>184</v>
      </c>
      <c r="E19" s="128">
        <v>30</v>
      </c>
      <c r="F19" s="130">
        <v>1190</v>
      </c>
      <c r="G19" s="130">
        <f t="shared" ref="G19:G20" si="10">F19/D19</f>
        <v>6.4673913043478262</v>
      </c>
      <c r="H19" s="131">
        <f t="shared" si="7"/>
        <v>388.04</v>
      </c>
      <c r="I19" s="130">
        <f t="shared" si="8"/>
        <v>479.58</v>
      </c>
    </row>
    <row r="20" spans="1:9" x14ac:dyDescent="0.25">
      <c r="A20" s="126" t="s">
        <v>31</v>
      </c>
      <c r="B20" s="127">
        <v>1</v>
      </c>
      <c r="C20" s="128">
        <f t="shared" si="9"/>
        <v>222</v>
      </c>
      <c r="D20" s="127">
        <v>184</v>
      </c>
      <c r="E20" s="128">
        <v>38</v>
      </c>
      <c r="F20" s="130">
        <v>1190</v>
      </c>
      <c r="G20" s="130">
        <f t="shared" si="10"/>
        <v>6.4673913043478262</v>
      </c>
      <c r="H20" s="131">
        <f t="shared" si="7"/>
        <v>491.52</v>
      </c>
      <c r="I20" s="130">
        <f t="shared" si="8"/>
        <v>607.47</v>
      </c>
    </row>
    <row r="21" spans="1:9" x14ac:dyDescent="0.25">
      <c r="A21" s="126" t="s">
        <v>31</v>
      </c>
      <c r="B21" s="127">
        <v>1</v>
      </c>
      <c r="C21" s="128">
        <f t="shared" si="5"/>
        <v>194</v>
      </c>
      <c r="D21" s="127">
        <v>184</v>
      </c>
      <c r="E21" s="128">
        <v>10</v>
      </c>
      <c r="F21" s="130">
        <v>1190</v>
      </c>
      <c r="G21" s="130">
        <f t="shared" si="6"/>
        <v>6.4673913043478262</v>
      </c>
      <c r="H21" s="131">
        <f t="shared" si="3"/>
        <v>129.35</v>
      </c>
      <c r="I21" s="130">
        <f t="shared" si="4"/>
        <v>159.86000000000001</v>
      </c>
    </row>
    <row r="22" spans="1:9" x14ac:dyDescent="0.25">
      <c r="A22" s="126" t="s">
        <v>31</v>
      </c>
      <c r="B22" s="127">
        <v>1</v>
      </c>
      <c r="C22" s="128">
        <f t="shared" si="5"/>
        <v>188</v>
      </c>
      <c r="D22" s="127">
        <v>184</v>
      </c>
      <c r="E22" s="128">
        <v>4</v>
      </c>
      <c r="F22" s="130">
        <v>1190</v>
      </c>
      <c r="G22" s="130">
        <f t="shared" si="6"/>
        <v>6.4673913043478262</v>
      </c>
      <c r="H22" s="131">
        <f t="shared" si="3"/>
        <v>51.74</v>
      </c>
      <c r="I22" s="130">
        <f t="shared" si="4"/>
        <v>63.95</v>
      </c>
    </row>
    <row r="23" spans="1:9" x14ac:dyDescent="0.25">
      <c r="A23" s="126" t="s">
        <v>31</v>
      </c>
      <c r="B23" s="127">
        <v>1</v>
      </c>
      <c r="C23" s="128">
        <f t="shared" si="5"/>
        <v>199</v>
      </c>
      <c r="D23" s="127">
        <v>184</v>
      </c>
      <c r="E23" s="128">
        <v>15</v>
      </c>
      <c r="F23" s="130">
        <v>1190</v>
      </c>
      <c r="G23" s="130">
        <f t="shared" si="6"/>
        <v>6.4673913043478262</v>
      </c>
      <c r="H23" s="131">
        <f t="shared" si="3"/>
        <v>194.02</v>
      </c>
      <c r="I23" s="130">
        <f t="shared" si="4"/>
        <v>239.79</v>
      </c>
    </row>
    <row r="24" spans="1:9" x14ac:dyDescent="0.25">
      <c r="A24" s="126" t="s">
        <v>31</v>
      </c>
      <c r="B24" s="127">
        <v>1</v>
      </c>
      <c r="C24" s="128">
        <f t="shared" si="5"/>
        <v>207</v>
      </c>
      <c r="D24" s="127">
        <v>184</v>
      </c>
      <c r="E24" s="128">
        <v>23</v>
      </c>
      <c r="F24" s="130">
        <v>1190</v>
      </c>
      <c r="G24" s="130">
        <f t="shared" si="6"/>
        <v>6.4673913043478262</v>
      </c>
      <c r="H24" s="131">
        <f t="shared" si="3"/>
        <v>297.5</v>
      </c>
      <c r="I24" s="130">
        <f t="shared" si="4"/>
        <v>367.68</v>
      </c>
    </row>
    <row r="25" spans="1:9" x14ac:dyDescent="0.25">
      <c r="A25" s="126" t="s">
        <v>31</v>
      </c>
      <c r="B25" s="127">
        <v>1</v>
      </c>
      <c r="C25" s="128">
        <f t="shared" si="5"/>
        <v>231</v>
      </c>
      <c r="D25" s="127">
        <v>184</v>
      </c>
      <c r="E25" s="128">
        <v>47</v>
      </c>
      <c r="F25" s="130">
        <v>1190</v>
      </c>
      <c r="G25" s="130">
        <f t="shared" si="6"/>
        <v>6.4673913043478262</v>
      </c>
      <c r="H25" s="131">
        <f t="shared" si="3"/>
        <v>607.92999999999995</v>
      </c>
      <c r="I25" s="134">
        <f>ROUND(H25*1.2077,2)</f>
        <v>734.2</v>
      </c>
    </row>
    <row r="26" spans="1:9" x14ac:dyDescent="0.25">
      <c r="A26" s="126" t="s">
        <v>31</v>
      </c>
      <c r="B26" s="127">
        <v>1</v>
      </c>
      <c r="C26" s="128">
        <f t="shared" si="5"/>
        <v>226</v>
      </c>
      <c r="D26" s="127">
        <v>184</v>
      </c>
      <c r="E26" s="128">
        <v>42</v>
      </c>
      <c r="F26" s="130">
        <v>1190</v>
      </c>
      <c r="G26" s="130">
        <f t="shared" si="6"/>
        <v>6.4673913043478262</v>
      </c>
      <c r="H26" s="131">
        <f t="shared" si="3"/>
        <v>543.26</v>
      </c>
      <c r="I26" s="134">
        <f>ROUND(H26*1.2077,2)</f>
        <v>656.1</v>
      </c>
    </row>
    <row r="27" spans="1:9" x14ac:dyDescent="0.25">
      <c r="A27" s="126" t="s">
        <v>31</v>
      </c>
      <c r="B27" s="127">
        <v>1</v>
      </c>
      <c r="C27" s="128">
        <f t="shared" si="5"/>
        <v>256</v>
      </c>
      <c r="D27" s="127">
        <v>184</v>
      </c>
      <c r="E27" s="128">
        <v>72</v>
      </c>
      <c r="F27" s="130">
        <v>1190</v>
      </c>
      <c r="G27" s="130">
        <f t="shared" si="6"/>
        <v>6.4673913043478262</v>
      </c>
      <c r="H27" s="131">
        <f t="shared" si="3"/>
        <v>931.3</v>
      </c>
      <c r="I27" s="130">
        <f t="shared" si="4"/>
        <v>1150.99</v>
      </c>
    </row>
    <row r="28" spans="1:9" x14ac:dyDescent="0.25">
      <c r="A28" s="126" t="s">
        <v>31</v>
      </c>
      <c r="B28" s="127">
        <v>1</v>
      </c>
      <c r="C28" s="128">
        <f t="shared" si="5"/>
        <v>188</v>
      </c>
      <c r="D28" s="127">
        <v>184</v>
      </c>
      <c r="E28" s="128">
        <v>4</v>
      </c>
      <c r="F28" s="130">
        <v>1190</v>
      </c>
      <c r="G28" s="130">
        <f t="shared" si="6"/>
        <v>6.4673913043478262</v>
      </c>
      <c r="H28" s="131">
        <f t="shared" si="3"/>
        <v>51.74</v>
      </c>
      <c r="I28" s="130">
        <f t="shared" si="4"/>
        <v>63.95</v>
      </c>
    </row>
    <row r="29" spans="1:9" x14ac:dyDescent="0.25">
      <c r="A29" s="126" t="s">
        <v>31</v>
      </c>
      <c r="B29" s="127">
        <v>1</v>
      </c>
      <c r="C29" s="128">
        <f t="shared" si="5"/>
        <v>190</v>
      </c>
      <c r="D29" s="127">
        <v>184</v>
      </c>
      <c r="E29" s="128">
        <v>6</v>
      </c>
      <c r="F29" s="130">
        <v>1190</v>
      </c>
      <c r="G29" s="130">
        <f t="shared" si="6"/>
        <v>6.4673913043478262</v>
      </c>
      <c r="H29" s="131">
        <f t="shared" si="3"/>
        <v>77.61</v>
      </c>
      <c r="I29" s="130">
        <f t="shared" si="4"/>
        <v>95.92</v>
      </c>
    </row>
    <row r="30" spans="1:9" x14ac:dyDescent="0.25">
      <c r="A30" s="126" t="s">
        <v>31</v>
      </c>
      <c r="B30" s="127">
        <v>1</v>
      </c>
      <c r="C30" s="128">
        <f t="shared" si="5"/>
        <v>202</v>
      </c>
      <c r="D30" s="127">
        <v>184</v>
      </c>
      <c r="E30" s="128">
        <v>18</v>
      </c>
      <c r="F30" s="130">
        <v>1190</v>
      </c>
      <c r="G30" s="130">
        <f t="shared" si="6"/>
        <v>6.4673913043478262</v>
      </c>
      <c r="H30" s="131">
        <f t="shared" si="3"/>
        <v>232.83</v>
      </c>
      <c r="I30" s="130">
        <f t="shared" si="4"/>
        <v>287.75</v>
      </c>
    </row>
    <row r="31" spans="1:9" x14ac:dyDescent="0.25">
      <c r="A31" s="126" t="s">
        <v>31</v>
      </c>
      <c r="B31" s="127">
        <v>1</v>
      </c>
      <c r="C31" s="128">
        <f t="shared" si="5"/>
        <v>194</v>
      </c>
      <c r="D31" s="127">
        <v>184</v>
      </c>
      <c r="E31" s="128">
        <v>10</v>
      </c>
      <c r="F31" s="130">
        <v>1190</v>
      </c>
      <c r="G31" s="130">
        <f t="shared" si="6"/>
        <v>6.4673913043478262</v>
      </c>
      <c r="H31" s="131">
        <f t="shared" si="3"/>
        <v>129.35</v>
      </c>
      <c r="I31" s="130">
        <f t="shared" si="4"/>
        <v>159.86000000000001</v>
      </c>
    </row>
    <row r="32" spans="1:9" x14ac:dyDescent="0.25">
      <c r="A32" s="126" t="s">
        <v>31</v>
      </c>
      <c r="B32" s="127">
        <v>1</v>
      </c>
      <c r="C32" s="128">
        <f t="shared" si="5"/>
        <v>190</v>
      </c>
      <c r="D32" s="127">
        <v>184</v>
      </c>
      <c r="E32" s="128">
        <v>6</v>
      </c>
      <c r="F32" s="130">
        <v>1190</v>
      </c>
      <c r="G32" s="130">
        <f t="shared" si="6"/>
        <v>6.4673913043478262</v>
      </c>
      <c r="H32" s="131">
        <f t="shared" si="3"/>
        <v>77.61</v>
      </c>
      <c r="I32" s="130">
        <f t="shared" si="4"/>
        <v>95.92</v>
      </c>
    </row>
    <row r="33" spans="1:9" x14ac:dyDescent="0.25">
      <c r="A33" s="126" t="s">
        <v>31</v>
      </c>
      <c r="B33" s="127">
        <v>1</v>
      </c>
      <c r="C33" s="128">
        <f t="shared" si="5"/>
        <v>223</v>
      </c>
      <c r="D33" s="127">
        <v>184</v>
      </c>
      <c r="E33" s="128">
        <v>39</v>
      </c>
      <c r="F33" s="130">
        <v>1190</v>
      </c>
      <c r="G33" s="130">
        <f t="shared" si="6"/>
        <v>6.4673913043478262</v>
      </c>
      <c r="H33" s="131">
        <f t="shared" si="3"/>
        <v>504.46</v>
      </c>
      <c r="I33" s="130">
        <f t="shared" si="4"/>
        <v>623.46</v>
      </c>
    </row>
    <row r="34" spans="1:9" x14ac:dyDescent="0.25">
      <c r="A34" s="126" t="s">
        <v>31</v>
      </c>
      <c r="B34" s="127">
        <v>1</v>
      </c>
      <c r="C34" s="128">
        <f t="shared" si="5"/>
        <v>192</v>
      </c>
      <c r="D34" s="127">
        <v>184</v>
      </c>
      <c r="E34" s="128">
        <v>8</v>
      </c>
      <c r="F34" s="130">
        <v>1190</v>
      </c>
      <c r="G34" s="130">
        <f t="shared" si="6"/>
        <v>6.4673913043478262</v>
      </c>
      <c r="H34" s="130">
        <f t="shared" si="3"/>
        <v>103.48</v>
      </c>
      <c r="I34" s="130">
        <f t="shared" si="4"/>
        <v>127.89</v>
      </c>
    </row>
    <row r="35" spans="1:9" x14ac:dyDescent="0.25">
      <c r="A35" s="126" t="s">
        <v>31</v>
      </c>
      <c r="B35" s="127">
        <v>1</v>
      </c>
      <c r="C35" s="128">
        <f t="shared" si="5"/>
        <v>188</v>
      </c>
      <c r="D35" s="127">
        <v>184</v>
      </c>
      <c r="E35" s="128">
        <v>4</v>
      </c>
      <c r="F35" s="130">
        <v>1047</v>
      </c>
      <c r="G35" s="130">
        <f t="shared" si="6"/>
        <v>5.6902173913043477</v>
      </c>
      <c r="H35" s="130">
        <f t="shared" si="3"/>
        <v>45.52</v>
      </c>
      <c r="I35" s="130">
        <f t="shared" si="4"/>
        <v>56.26</v>
      </c>
    </row>
    <row r="36" spans="1:9" ht="33" x14ac:dyDescent="0.25">
      <c r="A36" s="122" t="s">
        <v>122</v>
      </c>
      <c r="B36" s="123">
        <f>SUM(B37:B43)</f>
        <v>7</v>
      </c>
      <c r="C36" s="123"/>
      <c r="D36" s="123"/>
      <c r="E36" s="123">
        <f t="shared" ref="E36:I36" si="11">SUM(E37:E43)</f>
        <v>110</v>
      </c>
      <c r="F36" s="124"/>
      <c r="G36" s="124"/>
      <c r="H36" s="124">
        <f t="shared" si="11"/>
        <v>1046.19</v>
      </c>
      <c r="I36" s="124">
        <f t="shared" si="11"/>
        <v>1292.9999999999998</v>
      </c>
    </row>
    <row r="37" spans="1:9" ht="15.75" customHeight="1" x14ac:dyDescent="0.25">
      <c r="A37" s="126" t="s">
        <v>32</v>
      </c>
      <c r="B37" s="127">
        <v>1</v>
      </c>
      <c r="C37" s="128">
        <f t="shared" ref="C37:C43" si="12">D37+E37</f>
        <v>208</v>
      </c>
      <c r="D37" s="127">
        <v>184</v>
      </c>
      <c r="E37" s="128">
        <v>24</v>
      </c>
      <c r="F37" s="130">
        <v>875</v>
      </c>
      <c r="G37" s="130">
        <f t="shared" si="6"/>
        <v>4.7554347826086953</v>
      </c>
      <c r="H37" s="131">
        <f t="shared" si="3"/>
        <v>228.26</v>
      </c>
      <c r="I37" s="130">
        <f t="shared" si="4"/>
        <v>282.11</v>
      </c>
    </row>
    <row r="38" spans="1:9" ht="15.75" customHeight="1" x14ac:dyDescent="0.25">
      <c r="A38" s="126" t="s">
        <v>32</v>
      </c>
      <c r="B38" s="127">
        <v>1</v>
      </c>
      <c r="C38" s="128">
        <f t="shared" si="12"/>
        <v>207</v>
      </c>
      <c r="D38" s="127">
        <v>184</v>
      </c>
      <c r="E38" s="128">
        <v>23</v>
      </c>
      <c r="F38" s="130">
        <v>875</v>
      </c>
      <c r="G38" s="130">
        <f t="shared" si="6"/>
        <v>4.7554347826086953</v>
      </c>
      <c r="H38" s="131">
        <f t="shared" si="3"/>
        <v>218.75</v>
      </c>
      <c r="I38" s="130">
        <f t="shared" si="4"/>
        <v>270.35000000000002</v>
      </c>
    </row>
    <row r="39" spans="1:9" ht="15.75" customHeight="1" x14ac:dyDescent="0.25">
      <c r="A39" s="126" t="s">
        <v>32</v>
      </c>
      <c r="B39" s="127">
        <v>1</v>
      </c>
      <c r="C39" s="128">
        <f t="shared" si="12"/>
        <v>192</v>
      </c>
      <c r="D39" s="127">
        <v>184</v>
      </c>
      <c r="E39" s="128">
        <v>8</v>
      </c>
      <c r="F39" s="130">
        <v>875</v>
      </c>
      <c r="G39" s="130">
        <f t="shared" si="6"/>
        <v>4.7554347826086953</v>
      </c>
      <c r="H39" s="131">
        <f t="shared" si="3"/>
        <v>76.09</v>
      </c>
      <c r="I39" s="130">
        <f t="shared" si="4"/>
        <v>94.04</v>
      </c>
    </row>
    <row r="40" spans="1:9" ht="15.75" customHeight="1" x14ac:dyDescent="0.25">
      <c r="A40" s="126" t="s">
        <v>32</v>
      </c>
      <c r="B40" s="127">
        <v>1</v>
      </c>
      <c r="C40" s="128">
        <f t="shared" si="12"/>
        <v>200</v>
      </c>
      <c r="D40" s="127">
        <v>184</v>
      </c>
      <c r="E40" s="128">
        <v>16</v>
      </c>
      <c r="F40" s="130">
        <v>875</v>
      </c>
      <c r="G40" s="130">
        <f t="shared" si="6"/>
        <v>4.7554347826086953</v>
      </c>
      <c r="H40" s="131">
        <f t="shared" si="3"/>
        <v>152.16999999999999</v>
      </c>
      <c r="I40" s="130">
        <f t="shared" si="4"/>
        <v>188.07</v>
      </c>
    </row>
    <row r="41" spans="1:9" ht="15.75" customHeight="1" x14ac:dyDescent="0.25">
      <c r="A41" s="126" t="s">
        <v>32</v>
      </c>
      <c r="B41" s="127">
        <v>1</v>
      </c>
      <c r="C41" s="128">
        <f t="shared" si="12"/>
        <v>200</v>
      </c>
      <c r="D41" s="127">
        <v>184</v>
      </c>
      <c r="E41" s="128">
        <v>16</v>
      </c>
      <c r="F41" s="130">
        <v>875</v>
      </c>
      <c r="G41" s="130">
        <f t="shared" si="6"/>
        <v>4.7554347826086953</v>
      </c>
      <c r="H41" s="131">
        <f t="shared" si="3"/>
        <v>152.16999999999999</v>
      </c>
      <c r="I41" s="130">
        <f t="shared" si="4"/>
        <v>188.07</v>
      </c>
    </row>
    <row r="42" spans="1:9" ht="15.75" customHeight="1" x14ac:dyDescent="0.25">
      <c r="A42" s="126" t="s">
        <v>32</v>
      </c>
      <c r="B42" s="127">
        <v>1</v>
      </c>
      <c r="C42" s="128">
        <f t="shared" si="12"/>
        <v>191</v>
      </c>
      <c r="D42" s="127">
        <v>184</v>
      </c>
      <c r="E42" s="128">
        <v>7</v>
      </c>
      <c r="F42" s="130">
        <v>875</v>
      </c>
      <c r="G42" s="130">
        <f t="shared" si="6"/>
        <v>4.7554347826086953</v>
      </c>
      <c r="H42" s="131">
        <f t="shared" si="3"/>
        <v>66.58</v>
      </c>
      <c r="I42" s="130">
        <f t="shared" si="4"/>
        <v>82.29</v>
      </c>
    </row>
    <row r="43" spans="1:9" ht="15.75" customHeight="1" x14ac:dyDescent="0.25">
      <c r="A43" s="126" t="s">
        <v>32</v>
      </c>
      <c r="B43" s="127">
        <v>1</v>
      </c>
      <c r="C43" s="128">
        <f t="shared" si="12"/>
        <v>200</v>
      </c>
      <c r="D43" s="127">
        <v>184</v>
      </c>
      <c r="E43" s="128">
        <v>16</v>
      </c>
      <c r="F43" s="130">
        <v>875</v>
      </c>
      <c r="G43" s="130">
        <f t="shared" si="6"/>
        <v>4.7554347826086953</v>
      </c>
      <c r="H43" s="131">
        <f t="shared" si="3"/>
        <v>152.16999999999999</v>
      </c>
      <c r="I43" s="130">
        <f t="shared" si="4"/>
        <v>188.07</v>
      </c>
    </row>
    <row r="44" spans="1:9" x14ac:dyDescent="0.25">
      <c r="B44" s="15"/>
      <c r="C44" s="15"/>
      <c r="D44" s="15"/>
      <c r="E44" s="15"/>
      <c r="F44" s="16"/>
      <c r="G44" s="16"/>
      <c r="H44" s="16"/>
      <c r="I44" s="16"/>
    </row>
    <row r="45" spans="1:9" x14ac:dyDescent="0.25">
      <c r="A45" s="183" t="s">
        <v>149</v>
      </c>
      <c r="B45" s="183"/>
    </row>
    <row r="49" s="11" customFormat="1" x14ac:dyDescent="0.25"/>
    <row r="50" s="11" customFormat="1" x14ac:dyDescent="0.25"/>
    <row r="51" s="11" customFormat="1" x14ac:dyDescent="0.25"/>
    <row r="52" s="11" customFormat="1" x14ac:dyDescent="0.25"/>
    <row r="53" s="11" customFormat="1" x14ac:dyDescent="0.25"/>
    <row r="54" s="11" customFormat="1" x14ac:dyDescent="0.25"/>
    <row r="55" s="11" customFormat="1" x14ac:dyDescent="0.25"/>
    <row r="56" s="11" customFormat="1" x14ac:dyDescent="0.25"/>
    <row r="57" s="11" customFormat="1" x14ac:dyDescent="0.25"/>
    <row r="58" s="11" customFormat="1" x14ac:dyDescent="0.25"/>
    <row r="59" s="11" customFormat="1" x14ac:dyDescent="0.25"/>
    <row r="60" s="11" customFormat="1" x14ac:dyDescent="0.25"/>
    <row r="61" s="11" customFormat="1" x14ac:dyDescent="0.25"/>
  </sheetData>
  <mergeCells count="13">
    <mergeCell ref="D9:D10"/>
    <mergeCell ref="E9:E10"/>
    <mergeCell ref="A45:B45"/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89F0F-4402-4DE6-A199-27B2B532FCAF}">
  <sheetPr>
    <tabColor theme="9" tint="0.59999389629810485"/>
  </sheetPr>
  <dimension ref="A1:I57"/>
  <sheetViews>
    <sheetView zoomScale="80" zoomScaleNormal="80" workbookViewId="0">
      <selection activeCell="A57" sqref="A57:B57"/>
    </sheetView>
  </sheetViews>
  <sheetFormatPr defaultRowHeight="16.5" x14ac:dyDescent="0.25"/>
  <cols>
    <col min="1" max="1" width="64.140625" style="11" customWidth="1"/>
    <col min="2" max="2" width="12.85546875" style="11" customWidth="1"/>
    <col min="3" max="3" width="10.42578125" style="11" customWidth="1"/>
    <col min="4" max="4" width="12.140625" style="11" customWidth="1"/>
    <col min="5" max="5" width="20.28515625" style="11" customWidth="1"/>
    <col min="6" max="6" width="16" style="11" customWidth="1"/>
    <col min="7" max="7" width="18" style="11" customWidth="1"/>
    <col min="8" max="8" width="20.42578125" style="11" customWidth="1"/>
    <col min="9" max="9" width="20.7109375" style="11" customWidth="1"/>
    <col min="10" max="16384" width="9.140625" style="11"/>
  </cols>
  <sheetData>
    <row r="1" spans="1:9" x14ac:dyDescent="0.25">
      <c r="I1" s="135" t="s">
        <v>181</v>
      </c>
    </row>
    <row r="2" spans="1:9" x14ac:dyDescent="0.25">
      <c r="H2" s="193"/>
      <c r="I2" s="193"/>
    </row>
    <row r="3" spans="1:9" s="12" customFormat="1" ht="39.75" customHeight="1" x14ac:dyDescent="0.25">
      <c r="A3" s="194" t="s">
        <v>140</v>
      </c>
      <c r="B3" s="194"/>
      <c r="C3" s="194"/>
      <c r="D3" s="194"/>
      <c r="E3" s="194"/>
      <c r="F3" s="194"/>
      <c r="G3" s="194"/>
      <c r="H3" s="194"/>
      <c r="I3" s="194"/>
    </row>
    <row r="5" spans="1:9" x14ac:dyDescent="0.25">
      <c r="A5" s="11" t="s">
        <v>175</v>
      </c>
    </row>
    <row r="6" spans="1:9" x14ac:dyDescent="0.25">
      <c r="A6" s="11" t="s">
        <v>182</v>
      </c>
    </row>
    <row r="7" spans="1:9" x14ac:dyDescent="0.25">
      <c r="E7" s="13"/>
      <c r="H7" s="14"/>
    </row>
    <row r="8" spans="1:9" ht="33.75" customHeight="1" x14ac:dyDescent="0.25">
      <c r="A8" s="186"/>
      <c r="B8" s="186" t="s">
        <v>0</v>
      </c>
      <c r="C8" s="187" t="s">
        <v>1</v>
      </c>
      <c r="D8" s="187"/>
      <c r="E8" s="187"/>
      <c r="F8" s="187" t="s">
        <v>144</v>
      </c>
      <c r="G8" s="187" t="s">
        <v>151</v>
      </c>
      <c r="H8" s="187" t="s">
        <v>2</v>
      </c>
      <c r="I8" s="188" t="s">
        <v>3</v>
      </c>
    </row>
    <row r="9" spans="1:9" ht="24" customHeight="1" x14ac:dyDescent="0.25">
      <c r="A9" s="186"/>
      <c r="B9" s="186"/>
      <c r="C9" s="187" t="s">
        <v>143</v>
      </c>
      <c r="D9" s="187" t="s">
        <v>142</v>
      </c>
      <c r="E9" s="187" t="s">
        <v>4</v>
      </c>
      <c r="F9" s="187"/>
      <c r="G9" s="187"/>
      <c r="H9" s="187"/>
      <c r="I9" s="188"/>
    </row>
    <row r="10" spans="1:9" ht="48.75" customHeight="1" x14ac:dyDescent="0.25">
      <c r="A10" s="186"/>
      <c r="B10" s="186"/>
      <c r="C10" s="187"/>
      <c r="D10" s="187"/>
      <c r="E10" s="187"/>
      <c r="F10" s="187"/>
      <c r="G10" s="187"/>
      <c r="H10" s="187"/>
      <c r="I10" s="188"/>
    </row>
    <row r="11" spans="1:9" x14ac:dyDescent="0.25">
      <c r="A11" s="37">
        <v>1</v>
      </c>
      <c r="B11" s="37">
        <v>2</v>
      </c>
      <c r="C11" s="37" t="s">
        <v>26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  <c r="I11" s="37" t="s">
        <v>141</v>
      </c>
    </row>
    <row r="12" spans="1:9" s="12" customFormat="1" x14ac:dyDescent="0.25">
      <c r="A12" s="125" t="s">
        <v>5</v>
      </c>
      <c r="B12" s="132">
        <f>B13+B42</f>
        <v>41</v>
      </c>
      <c r="C12" s="132"/>
      <c r="D12" s="132"/>
      <c r="E12" s="132">
        <f>E13+E42</f>
        <v>1453</v>
      </c>
      <c r="F12" s="133"/>
      <c r="G12" s="133"/>
      <c r="H12" s="133">
        <f>H13+H42</f>
        <v>24424.080000000002</v>
      </c>
      <c r="I12" s="133">
        <f>I13+I42</f>
        <v>30144.990000000005</v>
      </c>
    </row>
    <row r="13" spans="1:9" ht="33" x14ac:dyDescent="0.25">
      <c r="A13" s="122" t="s">
        <v>107</v>
      </c>
      <c r="B13" s="123">
        <f>SUM(B14:B41)</f>
        <v>28</v>
      </c>
      <c r="C13" s="123"/>
      <c r="D13" s="123"/>
      <c r="E13" s="123">
        <f t="shared" ref="E13:I13" si="0">SUM(E14:E41)</f>
        <v>1110</v>
      </c>
      <c r="F13" s="124"/>
      <c r="G13" s="124"/>
      <c r="H13" s="124">
        <f t="shared" si="0"/>
        <v>19817.77</v>
      </c>
      <c r="I13" s="124">
        <f t="shared" si="0"/>
        <v>24452.050000000003</v>
      </c>
    </row>
    <row r="14" spans="1:9" x14ac:dyDescent="0.25">
      <c r="A14" s="126" t="s">
        <v>31</v>
      </c>
      <c r="B14" s="127">
        <v>1</v>
      </c>
      <c r="C14" s="128">
        <f>D14+E14</f>
        <v>213</v>
      </c>
      <c r="D14" s="127">
        <v>143</v>
      </c>
      <c r="E14" s="128">
        <v>70</v>
      </c>
      <c r="F14" s="130">
        <v>1274</v>
      </c>
      <c r="G14" s="130">
        <f>F14/D14</f>
        <v>8.9090909090909083</v>
      </c>
      <c r="H14" s="131">
        <f t="shared" ref="H14:H55" si="1">ROUND(E14*G14*2,2)</f>
        <v>1247.27</v>
      </c>
      <c r="I14" s="130">
        <f t="shared" ref="I14:I55" si="2">ROUND(H14*1.2359,2)</f>
        <v>1541.5</v>
      </c>
    </row>
    <row r="15" spans="1:9" x14ac:dyDescent="0.25">
      <c r="A15" s="126" t="s">
        <v>31</v>
      </c>
      <c r="B15" s="127">
        <v>1</v>
      </c>
      <c r="C15" s="128">
        <f t="shared" ref="C15:C41" si="3">D15+E15</f>
        <v>230</v>
      </c>
      <c r="D15" s="127">
        <v>143</v>
      </c>
      <c r="E15" s="128">
        <v>87</v>
      </c>
      <c r="F15" s="130">
        <v>1274</v>
      </c>
      <c r="G15" s="130">
        <f t="shared" ref="G15:G55" si="4">F15/D15</f>
        <v>8.9090909090909083</v>
      </c>
      <c r="H15" s="131">
        <f t="shared" si="1"/>
        <v>1550.18</v>
      </c>
      <c r="I15" s="130">
        <f t="shared" si="2"/>
        <v>1915.87</v>
      </c>
    </row>
    <row r="16" spans="1:9" x14ac:dyDescent="0.25">
      <c r="A16" s="126" t="s">
        <v>31</v>
      </c>
      <c r="B16" s="127">
        <v>1</v>
      </c>
      <c r="C16" s="128">
        <f t="shared" ref="C16:C23" si="5">D16+E16</f>
        <v>162</v>
      </c>
      <c r="D16" s="127">
        <v>143</v>
      </c>
      <c r="E16" s="128">
        <v>19</v>
      </c>
      <c r="F16" s="130">
        <v>1274</v>
      </c>
      <c r="G16" s="130">
        <f t="shared" ref="G16:G23" si="6">F16/D16</f>
        <v>8.9090909090909083</v>
      </c>
      <c r="H16" s="131">
        <f t="shared" ref="H16:H23" si="7">ROUND(E16*G16*2,2)</f>
        <v>338.55</v>
      </c>
      <c r="I16" s="130">
        <f t="shared" ref="I16:I22" si="8">ROUND(H16*1.2359,2)</f>
        <v>418.41</v>
      </c>
    </row>
    <row r="17" spans="1:9" x14ac:dyDescent="0.25">
      <c r="A17" s="126" t="s">
        <v>31</v>
      </c>
      <c r="B17" s="127">
        <v>1</v>
      </c>
      <c r="C17" s="128">
        <f t="shared" si="5"/>
        <v>220</v>
      </c>
      <c r="D17" s="127">
        <v>143</v>
      </c>
      <c r="E17" s="128">
        <v>77</v>
      </c>
      <c r="F17" s="130">
        <v>1274</v>
      </c>
      <c r="G17" s="130">
        <f t="shared" si="6"/>
        <v>8.9090909090909083</v>
      </c>
      <c r="H17" s="131">
        <f t="shared" si="7"/>
        <v>1372</v>
      </c>
      <c r="I17" s="130">
        <f t="shared" si="8"/>
        <v>1695.65</v>
      </c>
    </row>
    <row r="18" spans="1:9" x14ac:dyDescent="0.25">
      <c r="A18" s="126" t="s">
        <v>31</v>
      </c>
      <c r="B18" s="127">
        <v>1</v>
      </c>
      <c r="C18" s="128">
        <f t="shared" si="5"/>
        <v>180</v>
      </c>
      <c r="D18" s="127">
        <v>143</v>
      </c>
      <c r="E18" s="128">
        <v>37</v>
      </c>
      <c r="F18" s="130">
        <v>1274</v>
      </c>
      <c r="G18" s="130">
        <f t="shared" si="6"/>
        <v>8.9090909090909083</v>
      </c>
      <c r="H18" s="131">
        <f t="shared" si="7"/>
        <v>659.27</v>
      </c>
      <c r="I18" s="130">
        <f t="shared" si="8"/>
        <v>814.79</v>
      </c>
    </row>
    <row r="19" spans="1:9" x14ac:dyDescent="0.25">
      <c r="A19" s="126" t="s">
        <v>31</v>
      </c>
      <c r="B19" s="127">
        <v>1</v>
      </c>
      <c r="C19" s="128">
        <f t="shared" si="5"/>
        <v>191</v>
      </c>
      <c r="D19" s="127">
        <v>143</v>
      </c>
      <c r="E19" s="128">
        <v>48</v>
      </c>
      <c r="F19" s="130">
        <v>1274</v>
      </c>
      <c r="G19" s="130">
        <f t="shared" si="6"/>
        <v>8.9090909090909083</v>
      </c>
      <c r="H19" s="131">
        <f t="shared" si="7"/>
        <v>855.27</v>
      </c>
      <c r="I19" s="130">
        <f t="shared" si="8"/>
        <v>1057.03</v>
      </c>
    </row>
    <row r="20" spans="1:9" x14ac:dyDescent="0.25">
      <c r="A20" s="126" t="s">
        <v>31</v>
      </c>
      <c r="B20" s="127">
        <v>1</v>
      </c>
      <c r="C20" s="128">
        <f t="shared" si="5"/>
        <v>148</v>
      </c>
      <c r="D20" s="127">
        <v>143</v>
      </c>
      <c r="E20" s="128">
        <v>5</v>
      </c>
      <c r="F20" s="130">
        <v>1274</v>
      </c>
      <c r="G20" s="130">
        <f t="shared" si="6"/>
        <v>8.9090909090909083</v>
      </c>
      <c r="H20" s="131">
        <f t="shared" si="7"/>
        <v>89.09</v>
      </c>
      <c r="I20" s="130">
        <f t="shared" si="8"/>
        <v>110.11</v>
      </c>
    </row>
    <row r="21" spans="1:9" x14ac:dyDescent="0.25">
      <c r="A21" s="126" t="s">
        <v>31</v>
      </c>
      <c r="B21" s="127">
        <v>1</v>
      </c>
      <c r="C21" s="128">
        <f t="shared" si="5"/>
        <v>226</v>
      </c>
      <c r="D21" s="127">
        <v>143</v>
      </c>
      <c r="E21" s="128">
        <v>83</v>
      </c>
      <c r="F21" s="130">
        <v>1274</v>
      </c>
      <c r="G21" s="130">
        <f t="shared" si="6"/>
        <v>8.9090909090909083</v>
      </c>
      <c r="H21" s="131">
        <f t="shared" si="7"/>
        <v>1478.91</v>
      </c>
      <c r="I21" s="130">
        <f t="shared" si="8"/>
        <v>1827.78</v>
      </c>
    </row>
    <row r="22" spans="1:9" x14ac:dyDescent="0.25">
      <c r="A22" s="126" t="s">
        <v>31</v>
      </c>
      <c r="B22" s="127">
        <v>1</v>
      </c>
      <c r="C22" s="128">
        <f t="shared" si="5"/>
        <v>239</v>
      </c>
      <c r="D22" s="127">
        <v>143</v>
      </c>
      <c r="E22" s="128">
        <v>96</v>
      </c>
      <c r="F22" s="130">
        <v>1274</v>
      </c>
      <c r="G22" s="130">
        <f t="shared" si="6"/>
        <v>8.9090909090909083</v>
      </c>
      <c r="H22" s="131">
        <f t="shared" si="7"/>
        <v>1710.55</v>
      </c>
      <c r="I22" s="130">
        <f t="shared" si="8"/>
        <v>2114.0700000000002</v>
      </c>
    </row>
    <row r="23" spans="1:9" x14ac:dyDescent="0.25">
      <c r="A23" s="126" t="s">
        <v>31</v>
      </c>
      <c r="B23" s="127">
        <v>1</v>
      </c>
      <c r="C23" s="128">
        <f t="shared" si="5"/>
        <v>224</v>
      </c>
      <c r="D23" s="127">
        <v>143</v>
      </c>
      <c r="E23" s="128">
        <v>81</v>
      </c>
      <c r="F23" s="130">
        <v>1274</v>
      </c>
      <c r="G23" s="130">
        <f t="shared" si="6"/>
        <v>8.9090909090909083</v>
      </c>
      <c r="H23" s="131">
        <f t="shared" si="7"/>
        <v>1443.27</v>
      </c>
      <c r="I23" s="134">
        <f>ROUND(H23*1.2077,2)</f>
        <v>1743.04</v>
      </c>
    </row>
    <row r="24" spans="1:9" x14ac:dyDescent="0.25">
      <c r="A24" s="126" t="s">
        <v>31</v>
      </c>
      <c r="B24" s="127">
        <v>1</v>
      </c>
      <c r="C24" s="128">
        <f t="shared" si="3"/>
        <v>167</v>
      </c>
      <c r="D24" s="127">
        <v>143</v>
      </c>
      <c r="E24" s="128">
        <v>24</v>
      </c>
      <c r="F24" s="130">
        <v>1274</v>
      </c>
      <c r="G24" s="130">
        <f t="shared" si="4"/>
        <v>8.9090909090909083</v>
      </c>
      <c r="H24" s="131">
        <f t="shared" si="1"/>
        <v>427.64</v>
      </c>
      <c r="I24" s="130">
        <f t="shared" si="2"/>
        <v>528.52</v>
      </c>
    </row>
    <row r="25" spans="1:9" x14ac:dyDescent="0.25">
      <c r="A25" s="126" t="s">
        <v>31</v>
      </c>
      <c r="B25" s="127">
        <v>1</v>
      </c>
      <c r="C25" s="128">
        <f t="shared" si="3"/>
        <v>207</v>
      </c>
      <c r="D25" s="127">
        <v>143</v>
      </c>
      <c r="E25" s="128">
        <v>64</v>
      </c>
      <c r="F25" s="130">
        <v>1274</v>
      </c>
      <c r="G25" s="130">
        <f t="shared" si="4"/>
        <v>8.9090909090909083</v>
      </c>
      <c r="H25" s="131">
        <f t="shared" si="1"/>
        <v>1140.3599999999999</v>
      </c>
      <c r="I25" s="130">
        <f t="shared" si="2"/>
        <v>1409.37</v>
      </c>
    </row>
    <row r="26" spans="1:9" x14ac:dyDescent="0.25">
      <c r="A26" s="126" t="s">
        <v>31</v>
      </c>
      <c r="B26" s="127">
        <v>1</v>
      </c>
      <c r="C26" s="128">
        <f t="shared" si="3"/>
        <v>186</v>
      </c>
      <c r="D26" s="127">
        <v>143</v>
      </c>
      <c r="E26" s="128">
        <v>43</v>
      </c>
      <c r="F26" s="130">
        <v>1274</v>
      </c>
      <c r="G26" s="130">
        <f t="shared" si="4"/>
        <v>8.9090909090909083</v>
      </c>
      <c r="H26" s="131">
        <f t="shared" si="1"/>
        <v>766.18</v>
      </c>
      <c r="I26" s="130">
        <f t="shared" si="2"/>
        <v>946.92</v>
      </c>
    </row>
    <row r="27" spans="1:9" x14ac:dyDescent="0.25">
      <c r="A27" s="126" t="s">
        <v>31</v>
      </c>
      <c r="B27" s="127">
        <v>1</v>
      </c>
      <c r="C27" s="128">
        <f t="shared" si="3"/>
        <v>226</v>
      </c>
      <c r="D27" s="127">
        <v>143</v>
      </c>
      <c r="E27" s="128">
        <v>83</v>
      </c>
      <c r="F27" s="130">
        <v>1274</v>
      </c>
      <c r="G27" s="130">
        <f t="shared" si="4"/>
        <v>8.9090909090909083</v>
      </c>
      <c r="H27" s="131">
        <f t="shared" si="1"/>
        <v>1478.91</v>
      </c>
      <c r="I27" s="130">
        <f t="shared" si="2"/>
        <v>1827.78</v>
      </c>
    </row>
    <row r="28" spans="1:9" x14ac:dyDescent="0.25">
      <c r="A28" s="126" t="s">
        <v>31</v>
      </c>
      <c r="B28" s="127">
        <v>1</v>
      </c>
      <c r="C28" s="128">
        <f t="shared" si="3"/>
        <v>218</v>
      </c>
      <c r="D28" s="127">
        <v>143</v>
      </c>
      <c r="E28" s="128">
        <v>75</v>
      </c>
      <c r="F28" s="130">
        <v>1274</v>
      </c>
      <c r="G28" s="130">
        <f t="shared" si="4"/>
        <v>8.9090909090909083</v>
      </c>
      <c r="H28" s="131">
        <f t="shared" si="1"/>
        <v>1336.36</v>
      </c>
      <c r="I28" s="130">
        <f t="shared" si="2"/>
        <v>1651.61</v>
      </c>
    </row>
    <row r="29" spans="1:9" x14ac:dyDescent="0.25">
      <c r="A29" s="126" t="s">
        <v>31</v>
      </c>
      <c r="B29" s="127">
        <v>1</v>
      </c>
      <c r="C29" s="128">
        <f t="shared" si="3"/>
        <v>180</v>
      </c>
      <c r="D29" s="127">
        <v>143</v>
      </c>
      <c r="E29" s="128">
        <v>37</v>
      </c>
      <c r="F29" s="130">
        <v>1274</v>
      </c>
      <c r="G29" s="130">
        <f t="shared" si="4"/>
        <v>8.9090909090909083</v>
      </c>
      <c r="H29" s="131">
        <f t="shared" si="1"/>
        <v>659.27</v>
      </c>
      <c r="I29" s="130">
        <f t="shared" si="2"/>
        <v>814.79</v>
      </c>
    </row>
    <row r="30" spans="1:9" x14ac:dyDescent="0.25">
      <c r="A30" s="126" t="s">
        <v>31</v>
      </c>
      <c r="B30" s="127">
        <v>1</v>
      </c>
      <c r="C30" s="128">
        <f t="shared" si="3"/>
        <v>232</v>
      </c>
      <c r="D30" s="127">
        <v>143</v>
      </c>
      <c r="E30" s="128">
        <v>89</v>
      </c>
      <c r="F30" s="130">
        <v>1274</v>
      </c>
      <c r="G30" s="130">
        <f t="shared" si="4"/>
        <v>8.9090909090909083</v>
      </c>
      <c r="H30" s="131">
        <f t="shared" si="1"/>
        <v>1585.82</v>
      </c>
      <c r="I30" s="130">
        <f t="shared" si="2"/>
        <v>1959.91</v>
      </c>
    </row>
    <row r="31" spans="1:9" x14ac:dyDescent="0.25">
      <c r="A31" s="126" t="s">
        <v>31</v>
      </c>
      <c r="B31" s="127">
        <v>1</v>
      </c>
      <c r="C31" s="128">
        <f t="shared" si="3"/>
        <v>146</v>
      </c>
      <c r="D31" s="127">
        <v>143</v>
      </c>
      <c r="E31" s="128">
        <v>3</v>
      </c>
      <c r="F31" s="130">
        <v>1274</v>
      </c>
      <c r="G31" s="130">
        <f t="shared" si="4"/>
        <v>8.9090909090909083</v>
      </c>
      <c r="H31" s="131">
        <f t="shared" si="1"/>
        <v>53.45</v>
      </c>
      <c r="I31" s="130">
        <f t="shared" si="2"/>
        <v>66.06</v>
      </c>
    </row>
    <row r="32" spans="1:9" x14ac:dyDescent="0.25">
      <c r="A32" s="126" t="s">
        <v>31</v>
      </c>
      <c r="B32" s="127">
        <v>1</v>
      </c>
      <c r="C32" s="128">
        <f t="shared" si="3"/>
        <v>152</v>
      </c>
      <c r="D32" s="127">
        <v>143</v>
      </c>
      <c r="E32" s="128">
        <v>9</v>
      </c>
      <c r="F32" s="130">
        <v>1274</v>
      </c>
      <c r="G32" s="130">
        <f t="shared" si="4"/>
        <v>8.9090909090909083</v>
      </c>
      <c r="H32" s="131">
        <f t="shared" si="1"/>
        <v>160.36000000000001</v>
      </c>
      <c r="I32" s="130">
        <f t="shared" si="2"/>
        <v>198.19</v>
      </c>
    </row>
    <row r="33" spans="1:9" x14ac:dyDescent="0.25">
      <c r="A33" s="126" t="s">
        <v>31</v>
      </c>
      <c r="B33" s="127">
        <v>1</v>
      </c>
      <c r="C33" s="128">
        <f t="shared" si="3"/>
        <v>167</v>
      </c>
      <c r="D33" s="127">
        <v>143</v>
      </c>
      <c r="E33" s="128">
        <v>24</v>
      </c>
      <c r="F33" s="130">
        <v>1274</v>
      </c>
      <c r="G33" s="130">
        <f t="shared" si="4"/>
        <v>8.9090909090909083</v>
      </c>
      <c r="H33" s="131">
        <f t="shared" si="1"/>
        <v>427.64</v>
      </c>
      <c r="I33" s="130">
        <f t="shared" si="2"/>
        <v>528.52</v>
      </c>
    </row>
    <row r="34" spans="1:9" x14ac:dyDescent="0.25">
      <c r="A34" s="126" t="s">
        <v>31</v>
      </c>
      <c r="B34" s="127">
        <v>1</v>
      </c>
      <c r="C34" s="128">
        <f t="shared" si="3"/>
        <v>159</v>
      </c>
      <c r="D34" s="127">
        <v>143</v>
      </c>
      <c r="E34" s="128">
        <v>16</v>
      </c>
      <c r="F34" s="130">
        <v>1274</v>
      </c>
      <c r="G34" s="130">
        <f t="shared" si="4"/>
        <v>8.9090909090909083</v>
      </c>
      <c r="H34" s="131">
        <f t="shared" si="1"/>
        <v>285.08999999999997</v>
      </c>
      <c r="I34" s="130">
        <f t="shared" si="2"/>
        <v>352.34</v>
      </c>
    </row>
    <row r="35" spans="1:9" x14ac:dyDescent="0.25">
      <c r="A35" s="126" t="s">
        <v>31</v>
      </c>
      <c r="B35" s="127">
        <v>1</v>
      </c>
      <c r="C35" s="128">
        <f t="shared" si="3"/>
        <v>144</v>
      </c>
      <c r="D35" s="127">
        <v>143</v>
      </c>
      <c r="E35" s="128">
        <v>1</v>
      </c>
      <c r="F35" s="130">
        <v>1274</v>
      </c>
      <c r="G35" s="130">
        <f t="shared" si="4"/>
        <v>8.9090909090909083</v>
      </c>
      <c r="H35" s="131">
        <f t="shared" si="1"/>
        <v>17.82</v>
      </c>
      <c r="I35" s="130">
        <f t="shared" si="2"/>
        <v>22.02</v>
      </c>
    </row>
    <row r="36" spans="1:9" x14ac:dyDescent="0.25">
      <c r="A36" s="126" t="s">
        <v>31</v>
      </c>
      <c r="B36" s="127">
        <v>1</v>
      </c>
      <c r="C36" s="128">
        <f t="shared" si="3"/>
        <v>144</v>
      </c>
      <c r="D36" s="127">
        <v>143</v>
      </c>
      <c r="E36" s="128">
        <v>1</v>
      </c>
      <c r="F36" s="130">
        <v>1274</v>
      </c>
      <c r="G36" s="130">
        <f t="shared" si="4"/>
        <v>8.9090909090909083</v>
      </c>
      <c r="H36" s="131">
        <f t="shared" si="1"/>
        <v>17.82</v>
      </c>
      <c r="I36" s="130">
        <f t="shared" si="2"/>
        <v>22.02</v>
      </c>
    </row>
    <row r="37" spans="1:9" x14ac:dyDescent="0.25">
      <c r="A37" s="126" t="s">
        <v>31</v>
      </c>
      <c r="B37" s="127">
        <v>1</v>
      </c>
      <c r="C37" s="128">
        <f t="shared" si="3"/>
        <v>159</v>
      </c>
      <c r="D37" s="127">
        <v>143</v>
      </c>
      <c r="E37" s="128">
        <v>16</v>
      </c>
      <c r="F37" s="130">
        <v>1274</v>
      </c>
      <c r="G37" s="130">
        <f t="shared" si="4"/>
        <v>8.9090909090909083</v>
      </c>
      <c r="H37" s="131">
        <f t="shared" si="1"/>
        <v>285.08999999999997</v>
      </c>
      <c r="I37" s="130">
        <f t="shared" si="2"/>
        <v>352.34</v>
      </c>
    </row>
    <row r="38" spans="1:9" x14ac:dyDescent="0.25">
      <c r="A38" s="126" t="s">
        <v>31</v>
      </c>
      <c r="B38" s="127">
        <v>1</v>
      </c>
      <c r="C38" s="128">
        <f t="shared" si="3"/>
        <v>132</v>
      </c>
      <c r="D38" s="127">
        <v>125</v>
      </c>
      <c r="E38" s="128">
        <v>7</v>
      </c>
      <c r="F38" s="130">
        <v>1274</v>
      </c>
      <c r="G38" s="130">
        <f t="shared" si="4"/>
        <v>10.192</v>
      </c>
      <c r="H38" s="131">
        <f t="shared" si="1"/>
        <v>142.69</v>
      </c>
      <c r="I38" s="130">
        <f t="shared" si="2"/>
        <v>176.35</v>
      </c>
    </row>
    <row r="39" spans="1:9" x14ac:dyDescent="0.25">
      <c r="A39" s="126" t="s">
        <v>31</v>
      </c>
      <c r="B39" s="127">
        <v>1</v>
      </c>
      <c r="C39" s="128">
        <f t="shared" si="3"/>
        <v>144</v>
      </c>
      <c r="D39" s="127">
        <v>143</v>
      </c>
      <c r="E39" s="128">
        <v>1</v>
      </c>
      <c r="F39" s="130">
        <v>1274</v>
      </c>
      <c r="G39" s="130">
        <f t="shared" si="4"/>
        <v>8.9090909090909083</v>
      </c>
      <c r="H39" s="131">
        <f t="shared" si="1"/>
        <v>17.82</v>
      </c>
      <c r="I39" s="130">
        <f t="shared" si="2"/>
        <v>22.02</v>
      </c>
    </row>
    <row r="40" spans="1:9" x14ac:dyDescent="0.25">
      <c r="A40" s="126" t="s">
        <v>31</v>
      </c>
      <c r="B40" s="127">
        <v>1</v>
      </c>
      <c r="C40" s="128">
        <f t="shared" si="3"/>
        <v>144</v>
      </c>
      <c r="D40" s="127">
        <v>143</v>
      </c>
      <c r="E40" s="128">
        <v>1</v>
      </c>
      <c r="F40" s="130">
        <v>1274</v>
      </c>
      <c r="G40" s="130">
        <f t="shared" si="4"/>
        <v>8.9090909090909083</v>
      </c>
      <c r="H40" s="130">
        <f t="shared" si="1"/>
        <v>17.82</v>
      </c>
      <c r="I40" s="130">
        <f t="shared" si="2"/>
        <v>22.02</v>
      </c>
    </row>
    <row r="41" spans="1:9" x14ac:dyDescent="0.25">
      <c r="A41" s="126" t="s">
        <v>31</v>
      </c>
      <c r="B41" s="127">
        <v>1</v>
      </c>
      <c r="C41" s="128">
        <f t="shared" si="3"/>
        <v>156</v>
      </c>
      <c r="D41" s="127">
        <v>143</v>
      </c>
      <c r="E41" s="128">
        <v>13</v>
      </c>
      <c r="F41" s="130">
        <v>1393</v>
      </c>
      <c r="G41" s="130">
        <f t="shared" si="4"/>
        <v>9.7412587412587417</v>
      </c>
      <c r="H41" s="130">
        <f t="shared" si="1"/>
        <v>253.27</v>
      </c>
      <c r="I41" s="130">
        <f t="shared" si="2"/>
        <v>313.02</v>
      </c>
    </row>
    <row r="42" spans="1:9" ht="33" x14ac:dyDescent="0.25">
      <c r="A42" s="122" t="s">
        <v>122</v>
      </c>
      <c r="B42" s="123">
        <f>SUM(B43:B55)</f>
        <v>13</v>
      </c>
      <c r="C42" s="123"/>
      <c r="D42" s="123"/>
      <c r="E42" s="123">
        <f t="shared" ref="E42:I42" si="9">SUM(E43:E55)</f>
        <v>343</v>
      </c>
      <c r="F42" s="124"/>
      <c r="G42" s="124"/>
      <c r="H42" s="124">
        <f t="shared" si="9"/>
        <v>4606.3099999999995</v>
      </c>
      <c r="I42" s="124">
        <f t="shared" si="9"/>
        <v>5692.9400000000005</v>
      </c>
    </row>
    <row r="43" spans="1:9" ht="15.75" customHeight="1" x14ac:dyDescent="0.25">
      <c r="A43" s="126" t="s">
        <v>32</v>
      </c>
      <c r="B43" s="127">
        <v>1</v>
      </c>
      <c r="C43" s="128">
        <f t="shared" ref="C43:C55" si="10">D43+E43</f>
        <v>176</v>
      </c>
      <c r="D43" s="127">
        <v>143</v>
      </c>
      <c r="E43" s="128">
        <v>33</v>
      </c>
      <c r="F43" s="130">
        <v>959</v>
      </c>
      <c r="G43" s="130">
        <f t="shared" si="4"/>
        <v>6.7062937062937067</v>
      </c>
      <c r="H43" s="131">
        <f t="shared" si="1"/>
        <v>442.62</v>
      </c>
      <c r="I43" s="130">
        <f t="shared" si="2"/>
        <v>547.03</v>
      </c>
    </row>
    <row r="44" spans="1:9" ht="15.75" customHeight="1" x14ac:dyDescent="0.25">
      <c r="A44" s="126" t="s">
        <v>32</v>
      </c>
      <c r="B44" s="127">
        <v>1</v>
      </c>
      <c r="C44" s="128">
        <f t="shared" ref="C44:C49" si="11">D44+E44</f>
        <v>128</v>
      </c>
      <c r="D44" s="127">
        <v>125</v>
      </c>
      <c r="E44" s="128">
        <v>3</v>
      </c>
      <c r="F44" s="130">
        <v>959</v>
      </c>
      <c r="G44" s="130">
        <f t="shared" ref="G44:G49" si="12">F44/D44</f>
        <v>7.6719999999999997</v>
      </c>
      <c r="H44" s="131">
        <f t="shared" ref="H44:H49" si="13">ROUND(E44*G44*2,2)</f>
        <v>46.03</v>
      </c>
      <c r="I44" s="130">
        <f t="shared" ref="I44:I49" si="14">ROUND(H44*1.2359,2)</f>
        <v>56.89</v>
      </c>
    </row>
    <row r="45" spans="1:9" ht="15.75" customHeight="1" x14ac:dyDescent="0.25">
      <c r="A45" s="126" t="s">
        <v>32</v>
      </c>
      <c r="B45" s="127">
        <v>1</v>
      </c>
      <c r="C45" s="128">
        <f t="shared" si="11"/>
        <v>176</v>
      </c>
      <c r="D45" s="127">
        <v>143</v>
      </c>
      <c r="E45" s="128">
        <v>33</v>
      </c>
      <c r="F45" s="130">
        <v>959</v>
      </c>
      <c r="G45" s="130">
        <f t="shared" si="12"/>
        <v>6.7062937062937067</v>
      </c>
      <c r="H45" s="131">
        <f t="shared" si="13"/>
        <v>442.62</v>
      </c>
      <c r="I45" s="130">
        <f t="shared" si="14"/>
        <v>547.03</v>
      </c>
    </row>
    <row r="46" spans="1:9" ht="15.75" customHeight="1" x14ac:dyDescent="0.25">
      <c r="A46" s="126" t="s">
        <v>32</v>
      </c>
      <c r="B46" s="127">
        <v>1</v>
      </c>
      <c r="C46" s="128">
        <f t="shared" si="11"/>
        <v>159</v>
      </c>
      <c r="D46" s="127">
        <v>143</v>
      </c>
      <c r="E46" s="128">
        <v>16</v>
      </c>
      <c r="F46" s="130">
        <v>959</v>
      </c>
      <c r="G46" s="130">
        <f t="shared" si="12"/>
        <v>6.7062937062937067</v>
      </c>
      <c r="H46" s="131">
        <f t="shared" si="13"/>
        <v>214.6</v>
      </c>
      <c r="I46" s="130">
        <f t="shared" si="14"/>
        <v>265.22000000000003</v>
      </c>
    </row>
    <row r="47" spans="1:9" ht="15.75" customHeight="1" x14ac:dyDescent="0.25">
      <c r="A47" s="126" t="s">
        <v>32</v>
      </c>
      <c r="B47" s="127">
        <v>1</v>
      </c>
      <c r="C47" s="128">
        <f t="shared" si="11"/>
        <v>176</v>
      </c>
      <c r="D47" s="127">
        <v>143</v>
      </c>
      <c r="E47" s="128">
        <v>33</v>
      </c>
      <c r="F47" s="130">
        <v>959</v>
      </c>
      <c r="G47" s="130">
        <f t="shared" si="12"/>
        <v>6.7062937062937067</v>
      </c>
      <c r="H47" s="131">
        <f t="shared" si="13"/>
        <v>442.62</v>
      </c>
      <c r="I47" s="130">
        <f t="shared" si="14"/>
        <v>547.03</v>
      </c>
    </row>
    <row r="48" spans="1:9" ht="15.75" customHeight="1" x14ac:dyDescent="0.25">
      <c r="A48" s="126" t="s">
        <v>32</v>
      </c>
      <c r="B48" s="127">
        <v>1</v>
      </c>
      <c r="C48" s="128">
        <f t="shared" si="11"/>
        <v>192</v>
      </c>
      <c r="D48" s="127">
        <v>143</v>
      </c>
      <c r="E48" s="128">
        <v>49</v>
      </c>
      <c r="F48" s="130">
        <v>959</v>
      </c>
      <c r="G48" s="130">
        <f t="shared" si="12"/>
        <v>6.7062937062937067</v>
      </c>
      <c r="H48" s="131">
        <f t="shared" si="13"/>
        <v>657.22</v>
      </c>
      <c r="I48" s="130">
        <f t="shared" si="14"/>
        <v>812.26</v>
      </c>
    </row>
    <row r="49" spans="1:9" ht="15.75" customHeight="1" x14ac:dyDescent="0.25">
      <c r="A49" s="126" t="s">
        <v>32</v>
      </c>
      <c r="B49" s="127">
        <v>1</v>
      </c>
      <c r="C49" s="128">
        <f t="shared" si="11"/>
        <v>168</v>
      </c>
      <c r="D49" s="127">
        <v>143</v>
      </c>
      <c r="E49" s="128">
        <v>25</v>
      </c>
      <c r="F49" s="130">
        <v>959</v>
      </c>
      <c r="G49" s="130">
        <f t="shared" si="12"/>
        <v>6.7062937062937067</v>
      </c>
      <c r="H49" s="131">
        <f t="shared" si="13"/>
        <v>335.31</v>
      </c>
      <c r="I49" s="130">
        <f t="shared" si="14"/>
        <v>414.41</v>
      </c>
    </row>
    <row r="50" spans="1:9" ht="15.75" customHeight="1" x14ac:dyDescent="0.25">
      <c r="A50" s="126" t="s">
        <v>32</v>
      </c>
      <c r="B50" s="127">
        <v>1</v>
      </c>
      <c r="C50" s="128">
        <f t="shared" si="10"/>
        <v>168</v>
      </c>
      <c r="D50" s="127">
        <v>143</v>
      </c>
      <c r="E50" s="128">
        <v>25</v>
      </c>
      <c r="F50" s="130">
        <v>959</v>
      </c>
      <c r="G50" s="130">
        <f t="shared" si="4"/>
        <v>6.7062937062937067</v>
      </c>
      <c r="H50" s="131">
        <f t="shared" si="1"/>
        <v>335.31</v>
      </c>
      <c r="I50" s="130">
        <f t="shared" si="2"/>
        <v>414.41</v>
      </c>
    </row>
    <row r="51" spans="1:9" ht="15.75" customHeight="1" x14ac:dyDescent="0.25">
      <c r="A51" s="126" t="s">
        <v>32</v>
      </c>
      <c r="B51" s="127">
        <v>1</v>
      </c>
      <c r="C51" s="128">
        <f t="shared" si="10"/>
        <v>167</v>
      </c>
      <c r="D51" s="127">
        <v>143</v>
      </c>
      <c r="E51" s="128">
        <v>24</v>
      </c>
      <c r="F51" s="130">
        <v>959</v>
      </c>
      <c r="G51" s="130">
        <f t="shared" si="4"/>
        <v>6.7062937062937067</v>
      </c>
      <c r="H51" s="131">
        <f t="shared" si="1"/>
        <v>321.89999999999998</v>
      </c>
      <c r="I51" s="130">
        <f t="shared" si="2"/>
        <v>397.84</v>
      </c>
    </row>
    <row r="52" spans="1:9" ht="15.75" customHeight="1" x14ac:dyDescent="0.25">
      <c r="A52" s="126" t="s">
        <v>32</v>
      </c>
      <c r="B52" s="127">
        <v>1</v>
      </c>
      <c r="C52" s="128">
        <f t="shared" si="10"/>
        <v>167</v>
      </c>
      <c r="D52" s="127">
        <v>143</v>
      </c>
      <c r="E52" s="128">
        <v>24</v>
      </c>
      <c r="F52" s="130">
        <v>959</v>
      </c>
      <c r="G52" s="130">
        <f t="shared" si="4"/>
        <v>6.7062937062937067</v>
      </c>
      <c r="H52" s="131">
        <f t="shared" si="1"/>
        <v>321.89999999999998</v>
      </c>
      <c r="I52" s="130">
        <f t="shared" si="2"/>
        <v>397.84</v>
      </c>
    </row>
    <row r="53" spans="1:9" ht="15.75" customHeight="1" x14ac:dyDescent="0.25">
      <c r="A53" s="126" t="s">
        <v>32</v>
      </c>
      <c r="B53" s="127">
        <v>1</v>
      </c>
      <c r="C53" s="128">
        <f t="shared" si="10"/>
        <v>167</v>
      </c>
      <c r="D53" s="127">
        <v>143</v>
      </c>
      <c r="E53" s="128">
        <v>24</v>
      </c>
      <c r="F53" s="130">
        <v>959</v>
      </c>
      <c r="G53" s="130">
        <f t="shared" si="4"/>
        <v>6.7062937062937067</v>
      </c>
      <c r="H53" s="131">
        <f t="shared" si="1"/>
        <v>321.89999999999998</v>
      </c>
      <c r="I53" s="130">
        <f t="shared" si="2"/>
        <v>397.84</v>
      </c>
    </row>
    <row r="54" spans="1:9" ht="15.75" customHeight="1" x14ac:dyDescent="0.25">
      <c r="A54" s="126" t="s">
        <v>32</v>
      </c>
      <c r="B54" s="127">
        <v>1</v>
      </c>
      <c r="C54" s="128">
        <f t="shared" si="10"/>
        <v>160</v>
      </c>
      <c r="D54" s="127">
        <v>143</v>
      </c>
      <c r="E54" s="128">
        <v>17</v>
      </c>
      <c r="F54" s="130">
        <v>959</v>
      </c>
      <c r="G54" s="130">
        <f t="shared" si="4"/>
        <v>6.7062937062937067</v>
      </c>
      <c r="H54" s="131">
        <f t="shared" si="1"/>
        <v>228.01</v>
      </c>
      <c r="I54" s="130">
        <f t="shared" si="2"/>
        <v>281.8</v>
      </c>
    </row>
    <row r="55" spans="1:9" ht="15.75" customHeight="1" x14ac:dyDescent="0.25">
      <c r="A55" s="126" t="s">
        <v>32</v>
      </c>
      <c r="B55" s="127">
        <v>1</v>
      </c>
      <c r="C55" s="128">
        <f t="shared" si="10"/>
        <v>180</v>
      </c>
      <c r="D55" s="127">
        <v>143</v>
      </c>
      <c r="E55" s="128">
        <v>37</v>
      </c>
      <c r="F55" s="130">
        <v>959</v>
      </c>
      <c r="G55" s="130">
        <f t="shared" si="4"/>
        <v>6.7062937062937067</v>
      </c>
      <c r="H55" s="131">
        <f t="shared" si="1"/>
        <v>496.27</v>
      </c>
      <c r="I55" s="130">
        <f t="shared" si="2"/>
        <v>613.34</v>
      </c>
    </row>
    <row r="56" spans="1:9" x14ac:dyDescent="0.25">
      <c r="B56" s="15"/>
      <c r="C56" s="15"/>
      <c r="D56" s="15"/>
      <c r="E56" s="15"/>
      <c r="F56" s="16"/>
      <c r="G56" s="16"/>
      <c r="H56" s="16"/>
      <c r="I56" s="16"/>
    </row>
    <row r="57" spans="1:9" x14ac:dyDescent="0.25">
      <c r="A57" s="183" t="s">
        <v>149</v>
      </c>
      <c r="B57" s="183"/>
    </row>
  </sheetData>
  <mergeCells count="13">
    <mergeCell ref="D9:D10"/>
    <mergeCell ref="E9:E10"/>
    <mergeCell ref="A57:B57"/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2FC7C-4DA4-4BCA-BE01-B120ACA1E964}">
  <sheetPr>
    <tabColor theme="5" tint="0.59999389629810485"/>
  </sheetPr>
  <dimension ref="A1:I31"/>
  <sheetViews>
    <sheetView topLeftCell="A5" zoomScale="80" zoomScaleNormal="80" workbookViewId="0">
      <selection activeCell="A31" sqref="A31:B31"/>
    </sheetView>
  </sheetViews>
  <sheetFormatPr defaultColWidth="9.140625" defaultRowHeight="16.5" x14ac:dyDescent="0.25"/>
  <cols>
    <col min="1" max="1" width="62.85546875" style="136" customWidth="1"/>
    <col min="2" max="2" width="14" style="136" customWidth="1"/>
    <col min="3" max="3" width="10.140625" style="136" customWidth="1"/>
    <col min="4" max="4" width="13.42578125" style="137" customWidth="1"/>
    <col min="5" max="5" width="16.140625" style="137" customWidth="1"/>
    <col min="6" max="6" width="14.28515625" style="136" customWidth="1"/>
    <col min="7" max="7" width="16.85546875" style="136" customWidth="1"/>
    <col min="8" max="8" width="18" style="136" customWidth="1"/>
    <col min="9" max="9" width="16.85546875" style="136" customWidth="1"/>
    <col min="10" max="16384" width="9.140625" style="136"/>
  </cols>
  <sheetData>
    <row r="1" spans="1:9" x14ac:dyDescent="0.25">
      <c r="I1" s="149" t="s">
        <v>183</v>
      </c>
    </row>
    <row r="2" spans="1:9" x14ac:dyDescent="0.25">
      <c r="H2" s="195"/>
      <c r="I2" s="195"/>
    </row>
    <row r="3" spans="1:9" s="138" customFormat="1" ht="39.75" customHeight="1" x14ac:dyDescent="0.25">
      <c r="A3" s="196" t="s">
        <v>140</v>
      </c>
      <c r="B3" s="196"/>
      <c r="C3" s="196"/>
      <c r="D3" s="196"/>
      <c r="E3" s="196"/>
      <c r="F3" s="196"/>
      <c r="G3" s="196"/>
      <c r="H3" s="196"/>
      <c r="I3" s="196"/>
    </row>
    <row r="5" spans="1:9" x14ac:dyDescent="0.25">
      <c r="A5" s="136" t="s">
        <v>184</v>
      </c>
    </row>
    <row r="6" spans="1:9" x14ac:dyDescent="0.25">
      <c r="A6" s="136" t="s">
        <v>153</v>
      </c>
    </row>
    <row r="7" spans="1:9" x14ac:dyDescent="0.25">
      <c r="B7" s="151"/>
      <c r="C7" s="151"/>
      <c r="D7" s="152"/>
      <c r="E7" s="153"/>
      <c r="F7" s="151"/>
      <c r="G7" s="151"/>
      <c r="H7" s="154"/>
      <c r="I7" s="151"/>
    </row>
    <row r="8" spans="1:9" ht="29.25" customHeight="1" x14ac:dyDescent="0.25">
      <c r="A8" s="186"/>
      <c r="B8" s="186" t="s">
        <v>0</v>
      </c>
      <c r="C8" s="187" t="s">
        <v>1</v>
      </c>
      <c r="D8" s="187"/>
      <c r="E8" s="187"/>
      <c r="F8" s="187" t="s">
        <v>144</v>
      </c>
      <c r="G8" s="187" t="s">
        <v>151</v>
      </c>
      <c r="H8" s="187" t="s">
        <v>2</v>
      </c>
      <c r="I8" s="188" t="s">
        <v>3</v>
      </c>
    </row>
    <row r="9" spans="1:9" ht="24" customHeight="1" x14ac:dyDescent="0.25">
      <c r="A9" s="186"/>
      <c r="B9" s="186"/>
      <c r="C9" s="187" t="s">
        <v>143</v>
      </c>
      <c r="D9" s="187" t="s">
        <v>142</v>
      </c>
      <c r="E9" s="187" t="s">
        <v>4</v>
      </c>
      <c r="F9" s="187"/>
      <c r="G9" s="187"/>
      <c r="H9" s="187"/>
      <c r="I9" s="188"/>
    </row>
    <row r="10" spans="1:9" ht="57.75" customHeight="1" x14ac:dyDescent="0.25">
      <c r="A10" s="186"/>
      <c r="B10" s="186"/>
      <c r="C10" s="187"/>
      <c r="D10" s="187"/>
      <c r="E10" s="187"/>
      <c r="F10" s="187"/>
      <c r="G10" s="187"/>
      <c r="H10" s="187"/>
      <c r="I10" s="188"/>
    </row>
    <row r="11" spans="1:9" ht="18.75" customHeight="1" x14ac:dyDescent="0.25">
      <c r="A11" s="37">
        <v>1</v>
      </c>
      <c r="B11" s="37">
        <v>2</v>
      </c>
      <c r="C11" s="37" t="s">
        <v>26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  <c r="I11" s="37" t="s">
        <v>141</v>
      </c>
    </row>
    <row r="12" spans="1:9" x14ac:dyDescent="0.25">
      <c r="A12" s="139" t="s">
        <v>5</v>
      </c>
      <c r="B12" s="155">
        <f>B13+B20</f>
        <v>12</v>
      </c>
      <c r="C12" s="155"/>
      <c r="D12" s="155"/>
      <c r="E12" s="155">
        <f t="shared" ref="E12:I12" si="0">E13+E20</f>
        <v>135</v>
      </c>
      <c r="F12" s="163"/>
      <c r="G12" s="163"/>
      <c r="H12" s="163">
        <f t="shared" si="0"/>
        <v>2022.6399999999999</v>
      </c>
      <c r="I12" s="163">
        <f t="shared" si="0"/>
        <v>2496.0500000000002</v>
      </c>
    </row>
    <row r="13" spans="1:9" s="138" customFormat="1" x14ac:dyDescent="0.25">
      <c r="A13" s="150" t="s">
        <v>18</v>
      </c>
      <c r="B13" s="156">
        <f>B14</f>
        <v>5</v>
      </c>
      <c r="C13" s="156"/>
      <c r="D13" s="156"/>
      <c r="E13" s="156">
        <f t="shared" ref="E13:I13" si="1">E14</f>
        <v>54</v>
      </c>
      <c r="F13" s="164"/>
      <c r="G13" s="164"/>
      <c r="H13" s="164">
        <f t="shared" si="1"/>
        <v>881.04</v>
      </c>
      <c r="I13" s="164">
        <f t="shared" si="1"/>
        <v>1088.8800000000001</v>
      </c>
    </row>
    <row r="14" spans="1:9" s="138" customFormat="1" ht="33" x14ac:dyDescent="0.25">
      <c r="A14" s="140" t="s">
        <v>107</v>
      </c>
      <c r="B14" s="157">
        <f>SUM(B15:B19)</f>
        <v>5</v>
      </c>
      <c r="C14" s="157">
        <f t="shared" ref="C14:I14" si="2">SUM(C15:C19)</f>
        <v>824</v>
      </c>
      <c r="D14" s="157">
        <f t="shared" si="2"/>
        <v>770</v>
      </c>
      <c r="E14" s="157">
        <f t="shared" si="2"/>
        <v>54</v>
      </c>
      <c r="F14" s="148"/>
      <c r="G14" s="148"/>
      <c r="H14" s="148">
        <f t="shared" si="2"/>
        <v>881.04</v>
      </c>
      <c r="I14" s="148">
        <f t="shared" si="2"/>
        <v>1088.8800000000001</v>
      </c>
    </row>
    <row r="15" spans="1:9" x14ac:dyDescent="0.25">
      <c r="A15" s="142" t="s">
        <v>19</v>
      </c>
      <c r="B15" s="158">
        <v>1</v>
      </c>
      <c r="C15" s="158">
        <f t="shared" ref="C15:C19" si="3">D15+E15</f>
        <v>174</v>
      </c>
      <c r="D15" s="141">
        <v>154</v>
      </c>
      <c r="E15" s="159">
        <v>20</v>
      </c>
      <c r="F15" s="143">
        <v>1186</v>
      </c>
      <c r="G15" s="160">
        <f>ROUND(F15/146.08,2)</f>
        <v>8.1199999999999992</v>
      </c>
      <c r="H15" s="160">
        <f>ROUND(E15*G15,2)*2</f>
        <v>324.8</v>
      </c>
      <c r="I15" s="160">
        <f t="shared" ref="I15:I19" si="4">ROUND(H15*1.2359,2)</f>
        <v>401.42</v>
      </c>
    </row>
    <row r="16" spans="1:9" x14ac:dyDescent="0.25">
      <c r="A16" s="142" t="s">
        <v>20</v>
      </c>
      <c r="B16" s="158">
        <v>1</v>
      </c>
      <c r="C16" s="158">
        <f t="shared" si="3"/>
        <v>159</v>
      </c>
      <c r="D16" s="141">
        <v>154</v>
      </c>
      <c r="E16" s="159">
        <v>5</v>
      </c>
      <c r="F16" s="143">
        <v>1186</v>
      </c>
      <c r="G16" s="160">
        <f t="shared" ref="G16:G19" si="5">ROUND(F16/146.08,2)</f>
        <v>8.1199999999999992</v>
      </c>
      <c r="H16" s="160">
        <f t="shared" ref="H16:H18" si="6">ROUND(E16*G16,2)*2</f>
        <v>81.2</v>
      </c>
      <c r="I16" s="160">
        <f t="shared" si="4"/>
        <v>100.36</v>
      </c>
    </row>
    <row r="17" spans="1:9" x14ac:dyDescent="0.25">
      <c r="A17" s="142" t="s">
        <v>21</v>
      </c>
      <c r="B17" s="158">
        <v>1</v>
      </c>
      <c r="C17" s="158">
        <f t="shared" si="3"/>
        <v>159</v>
      </c>
      <c r="D17" s="141">
        <v>154</v>
      </c>
      <c r="E17" s="159">
        <v>5</v>
      </c>
      <c r="F17" s="143">
        <v>1203</v>
      </c>
      <c r="G17" s="160">
        <f t="shared" si="5"/>
        <v>8.24</v>
      </c>
      <c r="H17" s="160">
        <f t="shared" si="6"/>
        <v>82.4</v>
      </c>
      <c r="I17" s="160">
        <f t="shared" si="4"/>
        <v>101.84</v>
      </c>
    </row>
    <row r="18" spans="1:9" x14ac:dyDescent="0.25">
      <c r="A18" s="142" t="s">
        <v>22</v>
      </c>
      <c r="B18" s="158">
        <v>1</v>
      </c>
      <c r="C18" s="158">
        <f t="shared" si="3"/>
        <v>166</v>
      </c>
      <c r="D18" s="141">
        <v>154</v>
      </c>
      <c r="E18" s="159">
        <v>12</v>
      </c>
      <c r="F18" s="143">
        <v>1186</v>
      </c>
      <c r="G18" s="160">
        <f t="shared" si="5"/>
        <v>8.1199999999999992</v>
      </c>
      <c r="H18" s="160">
        <f t="shared" si="6"/>
        <v>194.88</v>
      </c>
      <c r="I18" s="160">
        <f t="shared" si="4"/>
        <v>240.85</v>
      </c>
    </row>
    <row r="19" spans="1:9" x14ac:dyDescent="0.25">
      <c r="A19" s="142" t="s">
        <v>23</v>
      </c>
      <c r="B19" s="158">
        <v>1</v>
      </c>
      <c r="C19" s="158">
        <f t="shared" si="3"/>
        <v>166</v>
      </c>
      <c r="D19" s="141">
        <v>154</v>
      </c>
      <c r="E19" s="159">
        <v>12</v>
      </c>
      <c r="F19" s="143">
        <v>1203</v>
      </c>
      <c r="G19" s="160">
        <f t="shared" si="5"/>
        <v>8.24</v>
      </c>
      <c r="H19" s="160">
        <f>ROUND(E19*G19,2)*2</f>
        <v>197.76</v>
      </c>
      <c r="I19" s="160">
        <f t="shared" si="4"/>
        <v>244.41</v>
      </c>
    </row>
    <row r="20" spans="1:9" x14ac:dyDescent="0.25">
      <c r="A20" s="150" t="s">
        <v>24</v>
      </c>
      <c r="B20" s="161">
        <f>B21+B26</f>
        <v>7</v>
      </c>
      <c r="C20" s="161"/>
      <c r="D20" s="161"/>
      <c r="E20" s="161">
        <f t="shared" ref="E20:I20" si="7">E21+E26</f>
        <v>81</v>
      </c>
      <c r="F20" s="165"/>
      <c r="G20" s="165"/>
      <c r="H20" s="165">
        <f t="shared" si="7"/>
        <v>1141.5999999999999</v>
      </c>
      <c r="I20" s="165">
        <f t="shared" si="7"/>
        <v>1407.17</v>
      </c>
    </row>
    <row r="21" spans="1:9" ht="33" x14ac:dyDescent="0.25">
      <c r="A21" s="140" t="s">
        <v>107</v>
      </c>
      <c r="B21" s="157">
        <f>SUM(B22:B25)</f>
        <v>4</v>
      </c>
      <c r="C21" s="157"/>
      <c r="D21" s="157"/>
      <c r="E21" s="157">
        <f>SUM(E22:E25)</f>
        <v>41</v>
      </c>
      <c r="F21" s="166"/>
      <c r="G21" s="166"/>
      <c r="H21" s="148">
        <f>SUM(H22:H25)</f>
        <v>672.8</v>
      </c>
      <c r="I21" s="148">
        <f>SUM(I22:I25)</f>
        <v>827.79</v>
      </c>
    </row>
    <row r="22" spans="1:9" x14ac:dyDescent="0.25">
      <c r="A22" s="142" t="s">
        <v>19</v>
      </c>
      <c r="B22" s="158">
        <v>1</v>
      </c>
      <c r="C22" s="158">
        <f t="shared" ref="C22:C25" si="8">D22+E22</f>
        <v>162</v>
      </c>
      <c r="D22" s="141">
        <v>154</v>
      </c>
      <c r="E22" s="158">
        <v>8</v>
      </c>
      <c r="F22" s="143">
        <v>1203</v>
      </c>
      <c r="G22" s="160">
        <f>ROUND(F22/146.08,2)</f>
        <v>8.24</v>
      </c>
      <c r="H22" s="160">
        <f>ROUND(E22*G22,2)*2</f>
        <v>131.84</v>
      </c>
      <c r="I22" s="162">
        <f>ROUND(H22*1.2077,2)</f>
        <v>159.22</v>
      </c>
    </row>
    <row r="23" spans="1:9" x14ac:dyDescent="0.25">
      <c r="A23" s="142" t="s">
        <v>20</v>
      </c>
      <c r="B23" s="158">
        <v>1</v>
      </c>
      <c r="C23" s="158">
        <f t="shared" si="8"/>
        <v>166</v>
      </c>
      <c r="D23" s="158">
        <v>154</v>
      </c>
      <c r="E23" s="158">
        <v>12</v>
      </c>
      <c r="F23" s="143">
        <v>1203</v>
      </c>
      <c r="G23" s="160">
        <f t="shared" ref="G23:G25" si="9">ROUND(F23/146.08,2)</f>
        <v>8.24</v>
      </c>
      <c r="H23" s="160">
        <f t="shared" ref="H23:H25" si="10">ROUND(E23*G23,2)*2</f>
        <v>197.76</v>
      </c>
      <c r="I23" s="160">
        <f t="shared" ref="I23:I25" si="11">ROUND(H23*1.2359,2)</f>
        <v>244.41</v>
      </c>
    </row>
    <row r="24" spans="1:9" x14ac:dyDescent="0.25">
      <c r="A24" s="142" t="s">
        <v>21</v>
      </c>
      <c r="B24" s="158">
        <v>1</v>
      </c>
      <c r="C24" s="158">
        <f t="shared" si="8"/>
        <v>166</v>
      </c>
      <c r="D24" s="158">
        <v>154</v>
      </c>
      <c r="E24" s="158">
        <v>12</v>
      </c>
      <c r="F24" s="143">
        <v>1186</v>
      </c>
      <c r="G24" s="160">
        <f t="shared" si="9"/>
        <v>8.1199999999999992</v>
      </c>
      <c r="H24" s="160">
        <f t="shared" si="10"/>
        <v>194.88</v>
      </c>
      <c r="I24" s="160">
        <f t="shared" si="11"/>
        <v>240.85</v>
      </c>
    </row>
    <row r="25" spans="1:9" x14ac:dyDescent="0.25">
      <c r="A25" s="142" t="s">
        <v>22</v>
      </c>
      <c r="B25" s="158">
        <v>1</v>
      </c>
      <c r="C25" s="158">
        <f t="shared" si="8"/>
        <v>163</v>
      </c>
      <c r="D25" s="158">
        <v>154</v>
      </c>
      <c r="E25" s="158">
        <v>9</v>
      </c>
      <c r="F25" s="143">
        <v>1203</v>
      </c>
      <c r="G25" s="160">
        <f t="shared" si="9"/>
        <v>8.24</v>
      </c>
      <c r="H25" s="160">
        <f t="shared" si="10"/>
        <v>148.32</v>
      </c>
      <c r="I25" s="160">
        <f t="shared" si="11"/>
        <v>183.31</v>
      </c>
    </row>
    <row r="26" spans="1:9" ht="33" x14ac:dyDescent="0.25">
      <c r="A26" s="146" t="s">
        <v>122</v>
      </c>
      <c r="B26" s="157">
        <f>SUM(B27:B29)</f>
        <v>3</v>
      </c>
      <c r="C26" s="157"/>
      <c r="D26" s="157"/>
      <c r="E26" s="157">
        <f>SUM(E27:E29)</f>
        <v>40</v>
      </c>
      <c r="F26" s="143"/>
      <c r="G26" s="148"/>
      <c r="H26" s="148">
        <f>SUM(H27:H29)</f>
        <v>468.79999999999995</v>
      </c>
      <c r="I26" s="148">
        <f>SUM(I27:I29)</f>
        <v>579.38</v>
      </c>
    </row>
    <row r="27" spans="1:9" x14ac:dyDescent="0.25">
      <c r="A27" s="147" t="s">
        <v>185</v>
      </c>
      <c r="B27" s="158">
        <v>1</v>
      </c>
      <c r="C27" s="158">
        <f t="shared" ref="C27:C29" si="12">D27+E27</f>
        <v>163</v>
      </c>
      <c r="D27" s="141">
        <v>154</v>
      </c>
      <c r="E27" s="158">
        <v>9</v>
      </c>
      <c r="F27" s="143">
        <v>856</v>
      </c>
      <c r="G27" s="160">
        <f>ROUND(F27/146.08,2)</f>
        <v>5.86</v>
      </c>
      <c r="H27" s="160">
        <f>ROUND(E27*G27,2)*2</f>
        <v>105.48</v>
      </c>
      <c r="I27" s="160">
        <f t="shared" ref="I27:I29" si="13">ROUND(H27*1.2359,2)</f>
        <v>130.36000000000001</v>
      </c>
    </row>
    <row r="28" spans="1:9" x14ac:dyDescent="0.25">
      <c r="A28" s="147" t="s">
        <v>185</v>
      </c>
      <c r="B28" s="158">
        <v>1</v>
      </c>
      <c r="C28" s="158">
        <f t="shared" si="12"/>
        <v>161</v>
      </c>
      <c r="D28" s="141">
        <v>154</v>
      </c>
      <c r="E28" s="158">
        <v>7</v>
      </c>
      <c r="F28" s="143">
        <v>856</v>
      </c>
      <c r="G28" s="160">
        <f t="shared" ref="G28:G29" si="14">ROUND(F28/146.08,2)</f>
        <v>5.86</v>
      </c>
      <c r="H28" s="160">
        <f t="shared" ref="H28:H29" si="15">ROUND(E28*G28,2)*2</f>
        <v>82.04</v>
      </c>
      <c r="I28" s="160">
        <f t="shared" si="13"/>
        <v>101.39</v>
      </c>
    </row>
    <row r="29" spans="1:9" x14ac:dyDescent="0.25">
      <c r="A29" s="147" t="s">
        <v>185</v>
      </c>
      <c r="B29" s="158">
        <v>1</v>
      </c>
      <c r="C29" s="158">
        <f t="shared" si="12"/>
        <v>178</v>
      </c>
      <c r="D29" s="141">
        <v>154</v>
      </c>
      <c r="E29" s="158">
        <v>24</v>
      </c>
      <c r="F29" s="143">
        <v>856</v>
      </c>
      <c r="G29" s="160">
        <f t="shared" si="14"/>
        <v>5.86</v>
      </c>
      <c r="H29" s="160">
        <f t="shared" si="15"/>
        <v>281.27999999999997</v>
      </c>
      <c r="I29" s="160">
        <f t="shared" si="13"/>
        <v>347.63</v>
      </c>
    </row>
    <row r="30" spans="1:9" ht="18" customHeight="1" x14ac:dyDescent="0.25"/>
    <row r="31" spans="1:9" x14ac:dyDescent="0.25">
      <c r="A31" s="183" t="s">
        <v>149</v>
      </c>
      <c r="B31" s="183"/>
    </row>
  </sheetData>
  <mergeCells count="13">
    <mergeCell ref="A31:B31"/>
    <mergeCell ref="D9:D10"/>
    <mergeCell ref="E9:E10"/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</mergeCells>
  <phoneticPr fontId="41" type="noConversion"/>
  <pageMargins left="0.31496062992125984" right="0.31496062992125984" top="0.55118110236220474" bottom="0.35433070866141736" header="0.31496062992125984" footer="0.31496062992125984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53E66-62F0-4987-806A-A8BEE89CF307}">
  <sheetPr>
    <tabColor theme="5" tint="0.59999389629810485"/>
  </sheetPr>
  <dimension ref="A1:I18"/>
  <sheetViews>
    <sheetView zoomScale="80" zoomScaleNormal="80" workbookViewId="0">
      <selection activeCell="A18" sqref="A18:B18"/>
    </sheetView>
  </sheetViews>
  <sheetFormatPr defaultColWidth="9.140625" defaultRowHeight="16.5" x14ac:dyDescent="0.25"/>
  <cols>
    <col min="1" max="1" width="62.85546875" style="136" customWidth="1"/>
    <col min="2" max="2" width="14" style="136" customWidth="1"/>
    <col min="3" max="3" width="10.140625" style="136" customWidth="1"/>
    <col min="4" max="4" width="13.42578125" style="137" customWidth="1"/>
    <col min="5" max="5" width="16.140625" style="137" customWidth="1"/>
    <col min="6" max="6" width="14.28515625" style="136" customWidth="1"/>
    <col min="7" max="7" width="16.85546875" style="136" customWidth="1"/>
    <col min="8" max="8" width="18" style="136" customWidth="1"/>
    <col min="9" max="9" width="16.85546875" style="136" customWidth="1"/>
    <col min="10" max="16384" width="9.140625" style="136"/>
  </cols>
  <sheetData>
    <row r="1" spans="1:9" x14ac:dyDescent="0.25">
      <c r="I1" s="149" t="s">
        <v>186</v>
      </c>
    </row>
    <row r="2" spans="1:9" x14ac:dyDescent="0.25">
      <c r="H2" s="195"/>
      <c r="I2" s="195"/>
    </row>
    <row r="3" spans="1:9" s="138" customFormat="1" ht="39.75" customHeight="1" x14ac:dyDescent="0.25">
      <c r="A3" s="196" t="s">
        <v>140</v>
      </c>
      <c r="B3" s="196"/>
      <c r="C3" s="196"/>
      <c r="D3" s="196"/>
      <c r="E3" s="196"/>
      <c r="F3" s="196"/>
      <c r="G3" s="196"/>
      <c r="H3" s="196"/>
      <c r="I3" s="196"/>
    </row>
    <row r="5" spans="1:9" x14ac:dyDescent="0.25">
      <c r="A5" s="136" t="s">
        <v>184</v>
      </c>
    </row>
    <row r="6" spans="1:9" x14ac:dyDescent="0.25">
      <c r="A6" s="136" t="s">
        <v>158</v>
      </c>
    </row>
    <row r="7" spans="1:9" x14ac:dyDescent="0.25">
      <c r="B7" s="151"/>
      <c r="C7" s="151"/>
      <c r="D7" s="152"/>
      <c r="E7" s="153"/>
      <c r="F7" s="151"/>
      <c r="G7" s="151"/>
      <c r="H7" s="154"/>
      <c r="I7" s="151"/>
    </row>
    <row r="8" spans="1:9" ht="29.25" customHeight="1" x14ac:dyDescent="0.25">
      <c r="A8" s="186"/>
      <c r="B8" s="186" t="s">
        <v>0</v>
      </c>
      <c r="C8" s="187" t="s">
        <v>1</v>
      </c>
      <c r="D8" s="187"/>
      <c r="E8" s="187"/>
      <c r="F8" s="187" t="s">
        <v>144</v>
      </c>
      <c r="G8" s="187" t="s">
        <v>151</v>
      </c>
      <c r="H8" s="187" t="s">
        <v>2</v>
      </c>
      <c r="I8" s="188" t="s">
        <v>3</v>
      </c>
    </row>
    <row r="9" spans="1:9" ht="24" customHeight="1" x14ac:dyDescent="0.25">
      <c r="A9" s="186"/>
      <c r="B9" s="186"/>
      <c r="C9" s="187" t="s">
        <v>143</v>
      </c>
      <c r="D9" s="187" t="s">
        <v>142</v>
      </c>
      <c r="E9" s="187" t="s">
        <v>4</v>
      </c>
      <c r="F9" s="187"/>
      <c r="G9" s="187"/>
      <c r="H9" s="187"/>
      <c r="I9" s="188"/>
    </row>
    <row r="10" spans="1:9" ht="57.75" customHeight="1" x14ac:dyDescent="0.25">
      <c r="A10" s="186"/>
      <c r="B10" s="186"/>
      <c r="C10" s="187"/>
      <c r="D10" s="187"/>
      <c r="E10" s="187"/>
      <c r="F10" s="187"/>
      <c r="G10" s="187"/>
      <c r="H10" s="187"/>
      <c r="I10" s="188"/>
    </row>
    <row r="11" spans="1:9" x14ac:dyDescent="0.25">
      <c r="A11" s="37">
        <v>1</v>
      </c>
      <c r="B11" s="37">
        <v>2</v>
      </c>
      <c r="C11" s="37" t="s">
        <v>26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  <c r="I11" s="37" t="s">
        <v>141</v>
      </c>
    </row>
    <row r="12" spans="1:9" x14ac:dyDescent="0.25">
      <c r="A12" s="139" t="s">
        <v>5</v>
      </c>
      <c r="B12" s="155">
        <f>B13</f>
        <v>2</v>
      </c>
      <c r="C12" s="155"/>
      <c r="D12" s="155"/>
      <c r="E12" s="155">
        <f>E13</f>
        <v>37</v>
      </c>
      <c r="F12" s="163"/>
      <c r="G12" s="163"/>
      <c r="H12" s="163">
        <f>H13</f>
        <v>609.4</v>
      </c>
      <c r="I12" s="163">
        <f>I13</f>
        <v>743.40000000000009</v>
      </c>
    </row>
    <row r="13" spans="1:9" x14ac:dyDescent="0.25">
      <c r="A13" s="150" t="s">
        <v>24</v>
      </c>
      <c r="B13" s="161">
        <f>B14</f>
        <v>2</v>
      </c>
      <c r="C13" s="161"/>
      <c r="D13" s="161"/>
      <c r="E13" s="161">
        <f>E14</f>
        <v>37</v>
      </c>
      <c r="F13" s="165"/>
      <c r="G13" s="165"/>
      <c r="H13" s="165">
        <f>H14</f>
        <v>609.4</v>
      </c>
      <c r="I13" s="165">
        <f>I14</f>
        <v>743.40000000000009</v>
      </c>
    </row>
    <row r="14" spans="1:9" ht="33" x14ac:dyDescent="0.25">
      <c r="A14" s="140" t="s">
        <v>107</v>
      </c>
      <c r="B14" s="157">
        <f>SUM(B15:B16)</f>
        <v>2</v>
      </c>
      <c r="C14" s="157"/>
      <c r="D14" s="157"/>
      <c r="E14" s="157">
        <f>SUM(E15:E16)</f>
        <v>37</v>
      </c>
      <c r="F14" s="166"/>
      <c r="G14" s="166"/>
      <c r="H14" s="148">
        <f>SUM(H15:H16)</f>
        <v>609.4</v>
      </c>
      <c r="I14" s="148">
        <f>SUM(I15:I16)</f>
        <v>743.40000000000009</v>
      </c>
    </row>
    <row r="15" spans="1:9" x14ac:dyDescent="0.25">
      <c r="A15" s="142" t="s">
        <v>19</v>
      </c>
      <c r="B15" s="158">
        <v>1</v>
      </c>
      <c r="C15" s="158">
        <f t="shared" ref="C15:C16" si="0">D15+E15</f>
        <v>161</v>
      </c>
      <c r="D15" s="141">
        <v>140</v>
      </c>
      <c r="E15" s="158">
        <v>21</v>
      </c>
      <c r="F15" s="143">
        <v>1203</v>
      </c>
      <c r="G15" s="160">
        <f>ROUND(F15/146.08,3)</f>
        <v>8.2349999999999994</v>
      </c>
      <c r="H15" s="160">
        <f>ROUND(E15*G15,2)*2</f>
        <v>345.88</v>
      </c>
      <c r="I15" s="162">
        <f>ROUND(H15*1.2077,2)</f>
        <v>417.72</v>
      </c>
    </row>
    <row r="16" spans="1:9" x14ac:dyDescent="0.25">
      <c r="A16" s="142" t="s">
        <v>20</v>
      </c>
      <c r="B16" s="158">
        <v>1</v>
      </c>
      <c r="C16" s="158">
        <f t="shared" si="0"/>
        <v>156</v>
      </c>
      <c r="D16" s="158">
        <v>140</v>
      </c>
      <c r="E16" s="158">
        <v>16</v>
      </c>
      <c r="F16" s="143">
        <v>1203</v>
      </c>
      <c r="G16" s="160">
        <f>ROUND(F16/146.08,3)</f>
        <v>8.2349999999999994</v>
      </c>
      <c r="H16" s="160">
        <f t="shared" ref="H16" si="1">ROUND(E16*G16,2)*2</f>
        <v>263.52</v>
      </c>
      <c r="I16" s="160">
        <f t="shared" ref="I16" si="2">ROUND(H16*1.2359,2)</f>
        <v>325.68</v>
      </c>
    </row>
    <row r="18" spans="1:2" x14ac:dyDescent="0.25">
      <c r="A18" s="183" t="s">
        <v>149</v>
      </c>
      <c r="B18" s="183"/>
    </row>
  </sheetData>
  <mergeCells count="13">
    <mergeCell ref="D9:D10"/>
    <mergeCell ref="E9:E10"/>
    <mergeCell ref="A18:B18"/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BA021-8AC4-4210-8340-84108697079E}">
  <sheetPr>
    <tabColor theme="5" tint="0.59999389629810485"/>
  </sheetPr>
  <dimension ref="A1:I38"/>
  <sheetViews>
    <sheetView zoomScale="80" zoomScaleNormal="80" workbookViewId="0">
      <selection activeCell="Q18" sqref="Q18"/>
    </sheetView>
  </sheetViews>
  <sheetFormatPr defaultColWidth="9.140625" defaultRowHeight="16.5" x14ac:dyDescent="0.25"/>
  <cols>
    <col min="1" max="1" width="62.85546875" style="136" customWidth="1"/>
    <col min="2" max="2" width="14" style="136" customWidth="1"/>
    <col min="3" max="3" width="10.140625" style="136" customWidth="1"/>
    <col min="4" max="4" width="13.42578125" style="137" customWidth="1"/>
    <col min="5" max="5" width="16.140625" style="137" customWidth="1"/>
    <col min="6" max="6" width="14.28515625" style="136" customWidth="1"/>
    <col min="7" max="7" width="16.85546875" style="136" customWidth="1"/>
    <col min="8" max="8" width="18" style="136" customWidth="1"/>
    <col min="9" max="9" width="16.85546875" style="136" customWidth="1"/>
    <col min="10" max="16384" width="9.140625" style="136"/>
  </cols>
  <sheetData>
    <row r="1" spans="1:9" x14ac:dyDescent="0.25">
      <c r="I1" s="149" t="s">
        <v>187</v>
      </c>
    </row>
    <row r="2" spans="1:9" x14ac:dyDescent="0.25">
      <c r="H2" s="195"/>
      <c r="I2" s="195"/>
    </row>
    <row r="3" spans="1:9" s="138" customFormat="1" ht="39.75" customHeight="1" x14ac:dyDescent="0.25">
      <c r="A3" s="196" t="s">
        <v>140</v>
      </c>
      <c r="B3" s="196"/>
      <c r="C3" s="196"/>
      <c r="D3" s="196"/>
      <c r="E3" s="196"/>
      <c r="F3" s="196"/>
      <c r="G3" s="196"/>
      <c r="H3" s="196"/>
      <c r="I3" s="196"/>
    </row>
    <row r="5" spans="1:9" x14ac:dyDescent="0.25">
      <c r="A5" s="136" t="s">
        <v>184</v>
      </c>
    </row>
    <row r="6" spans="1:9" x14ac:dyDescent="0.25">
      <c r="A6" s="136" t="s">
        <v>164</v>
      </c>
    </row>
    <row r="7" spans="1:9" x14ac:dyDescent="0.25">
      <c r="B7" s="151"/>
      <c r="C7" s="151"/>
      <c r="D7" s="152"/>
      <c r="E7" s="153"/>
      <c r="F7" s="151"/>
      <c r="G7" s="151"/>
      <c r="H7" s="154"/>
      <c r="I7" s="151"/>
    </row>
    <row r="8" spans="1:9" ht="29.25" customHeight="1" x14ac:dyDescent="0.25">
      <c r="A8" s="186"/>
      <c r="B8" s="186" t="s">
        <v>0</v>
      </c>
      <c r="C8" s="187" t="s">
        <v>1</v>
      </c>
      <c r="D8" s="187"/>
      <c r="E8" s="187"/>
      <c r="F8" s="187" t="s">
        <v>144</v>
      </c>
      <c r="G8" s="187" t="s">
        <v>151</v>
      </c>
      <c r="H8" s="187" t="s">
        <v>2</v>
      </c>
      <c r="I8" s="188" t="s">
        <v>3</v>
      </c>
    </row>
    <row r="9" spans="1:9" ht="24" customHeight="1" x14ac:dyDescent="0.25">
      <c r="A9" s="186"/>
      <c r="B9" s="186"/>
      <c r="C9" s="187" t="s">
        <v>143</v>
      </c>
      <c r="D9" s="187" t="s">
        <v>142</v>
      </c>
      <c r="E9" s="187" t="s">
        <v>4</v>
      </c>
      <c r="F9" s="187"/>
      <c r="G9" s="187"/>
      <c r="H9" s="187"/>
      <c r="I9" s="188"/>
    </row>
    <row r="10" spans="1:9" ht="57.75" customHeight="1" x14ac:dyDescent="0.25">
      <c r="A10" s="186"/>
      <c r="B10" s="186"/>
      <c r="C10" s="187"/>
      <c r="D10" s="187"/>
      <c r="E10" s="187"/>
      <c r="F10" s="187"/>
      <c r="G10" s="187"/>
      <c r="H10" s="187"/>
      <c r="I10" s="188"/>
    </row>
    <row r="11" spans="1:9" ht="18.75" customHeight="1" x14ac:dyDescent="0.25">
      <c r="A11" s="37">
        <v>1</v>
      </c>
      <c r="B11" s="37">
        <v>2</v>
      </c>
      <c r="C11" s="37" t="s">
        <v>26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  <c r="I11" s="37" t="s">
        <v>141</v>
      </c>
    </row>
    <row r="12" spans="1:9" x14ac:dyDescent="0.25">
      <c r="A12" s="139" t="s">
        <v>5</v>
      </c>
      <c r="B12" s="155">
        <f>B13</f>
        <v>174</v>
      </c>
      <c r="C12" s="155"/>
      <c r="D12" s="155"/>
      <c r="E12" s="155">
        <f>E13</f>
        <v>252.5</v>
      </c>
      <c r="F12" s="163"/>
      <c r="G12" s="163"/>
      <c r="H12" s="163">
        <f>H13</f>
        <v>3142.4000000000005</v>
      </c>
      <c r="I12" s="163">
        <f>I13</f>
        <v>3875.5699999999997</v>
      </c>
    </row>
    <row r="13" spans="1:9" s="138" customFormat="1" x14ac:dyDescent="0.25">
      <c r="A13" s="150" t="s">
        <v>18</v>
      </c>
      <c r="B13" s="156">
        <f>B14+B16</f>
        <v>174</v>
      </c>
      <c r="C13" s="156"/>
      <c r="D13" s="156"/>
      <c r="E13" s="156">
        <f>E14+E16</f>
        <v>252.5</v>
      </c>
      <c r="F13" s="164"/>
      <c r="G13" s="164"/>
      <c r="H13" s="164">
        <f>H14+H16</f>
        <v>3142.4000000000005</v>
      </c>
      <c r="I13" s="164">
        <f>I14+I16</f>
        <v>3875.5699999999997</v>
      </c>
    </row>
    <row r="14" spans="1:9" s="138" customFormat="1" ht="33" x14ac:dyDescent="0.25">
      <c r="A14" s="140" t="s">
        <v>107</v>
      </c>
      <c r="B14" s="157">
        <f>SUM(B15:B15)</f>
        <v>1</v>
      </c>
      <c r="C14" s="157">
        <f>SUM(C15:C15)</f>
        <v>149</v>
      </c>
      <c r="D14" s="157">
        <f>SUM(D15:D15)</f>
        <v>125</v>
      </c>
      <c r="E14" s="157">
        <f>SUM(E15:E15)</f>
        <v>24</v>
      </c>
      <c r="F14" s="148"/>
      <c r="G14" s="148"/>
      <c r="H14" s="148">
        <f>SUM(H15:H15)</f>
        <v>401.86</v>
      </c>
      <c r="I14" s="148">
        <f>SUM(I15:I15)</f>
        <v>496.66</v>
      </c>
    </row>
    <row r="15" spans="1:9" x14ac:dyDescent="0.25">
      <c r="A15" s="142" t="s">
        <v>19</v>
      </c>
      <c r="B15" s="158">
        <v>1</v>
      </c>
      <c r="C15" s="158">
        <f t="shared" ref="C15" si="0">D15+E15</f>
        <v>149</v>
      </c>
      <c r="D15" s="141">
        <v>125</v>
      </c>
      <c r="E15" s="159">
        <v>24</v>
      </c>
      <c r="F15" s="143">
        <v>1223</v>
      </c>
      <c r="G15" s="160">
        <f>ROUND(F15/146.08,3)</f>
        <v>8.3719999999999999</v>
      </c>
      <c r="H15" s="160">
        <f>ROUND(E15*G15,2)*2</f>
        <v>401.86</v>
      </c>
      <c r="I15" s="160">
        <f t="shared" ref="I15" si="1">ROUND(H15*1.2359,2)</f>
        <v>496.66</v>
      </c>
    </row>
    <row r="16" spans="1:9" ht="33" x14ac:dyDescent="0.25">
      <c r="A16" s="146" t="s">
        <v>122</v>
      </c>
      <c r="B16" s="157">
        <f>SUM(B17:B36)</f>
        <v>173</v>
      </c>
      <c r="C16" s="157"/>
      <c r="D16" s="157"/>
      <c r="E16" s="157">
        <f>SUM(E17:E36)</f>
        <v>228.5</v>
      </c>
      <c r="F16" s="143"/>
      <c r="G16" s="148"/>
      <c r="H16" s="148">
        <f>SUM(H17:H36)</f>
        <v>2740.5400000000004</v>
      </c>
      <c r="I16" s="148">
        <f>SUM(I17:I36)</f>
        <v>3378.91</v>
      </c>
    </row>
    <row r="17" spans="1:9" x14ac:dyDescent="0.25">
      <c r="A17" s="147" t="s">
        <v>185</v>
      </c>
      <c r="B17" s="158">
        <v>1</v>
      </c>
      <c r="C17" s="158">
        <f t="shared" ref="C17:C19" si="2">D17+E17</f>
        <v>137</v>
      </c>
      <c r="D17" s="141">
        <v>125</v>
      </c>
      <c r="E17" s="158">
        <v>12</v>
      </c>
      <c r="F17" s="143">
        <v>876</v>
      </c>
      <c r="G17" s="160">
        <f>ROUND(F17/146.08,3)</f>
        <v>5.9969999999999999</v>
      </c>
      <c r="H17" s="160">
        <f>ROUND(E17*G17,2)*2</f>
        <v>143.91999999999999</v>
      </c>
      <c r="I17" s="160">
        <f t="shared" ref="I17:I19" si="3">ROUND(H17*1.2359,2)</f>
        <v>177.87</v>
      </c>
    </row>
    <row r="18" spans="1:9" x14ac:dyDescent="0.25">
      <c r="A18" s="147" t="s">
        <v>185</v>
      </c>
      <c r="B18" s="158">
        <v>1</v>
      </c>
      <c r="C18" s="158">
        <f t="shared" si="2"/>
        <v>137</v>
      </c>
      <c r="D18" s="141">
        <v>125</v>
      </c>
      <c r="E18" s="158">
        <v>12</v>
      </c>
      <c r="F18" s="143">
        <v>876</v>
      </c>
      <c r="G18" s="160">
        <f t="shared" ref="G18:G36" si="4">ROUND(F18/146.08,3)</f>
        <v>5.9969999999999999</v>
      </c>
      <c r="H18" s="160">
        <f t="shared" ref="H18:H19" si="5">ROUND(E18*G18,2)*2</f>
        <v>143.91999999999999</v>
      </c>
      <c r="I18" s="160">
        <f t="shared" si="3"/>
        <v>177.87</v>
      </c>
    </row>
    <row r="19" spans="1:9" x14ac:dyDescent="0.25">
      <c r="A19" s="147" t="s">
        <v>185</v>
      </c>
      <c r="B19" s="158">
        <v>1</v>
      </c>
      <c r="C19" s="158">
        <f t="shared" si="2"/>
        <v>137</v>
      </c>
      <c r="D19" s="141">
        <v>125</v>
      </c>
      <c r="E19" s="158">
        <v>12</v>
      </c>
      <c r="F19" s="143">
        <v>876</v>
      </c>
      <c r="G19" s="160">
        <f t="shared" si="4"/>
        <v>5.9969999999999999</v>
      </c>
      <c r="H19" s="160">
        <f t="shared" si="5"/>
        <v>143.91999999999999</v>
      </c>
      <c r="I19" s="160">
        <f t="shared" si="3"/>
        <v>177.87</v>
      </c>
    </row>
    <row r="20" spans="1:9" ht="18" customHeight="1" x14ac:dyDescent="0.25">
      <c r="A20" s="147" t="s">
        <v>185</v>
      </c>
      <c r="B20" s="158">
        <v>2</v>
      </c>
      <c r="C20" s="158">
        <f t="shared" ref="C20:C36" si="6">D20+E20</f>
        <v>137</v>
      </c>
      <c r="D20" s="141">
        <v>125</v>
      </c>
      <c r="E20" s="145">
        <v>12</v>
      </c>
      <c r="F20" s="144">
        <v>876</v>
      </c>
      <c r="G20" s="160">
        <f t="shared" si="4"/>
        <v>5.9969999999999999</v>
      </c>
      <c r="H20" s="160">
        <f t="shared" ref="H20:H36" si="7">ROUND(E20*G20,2)*2</f>
        <v>143.91999999999999</v>
      </c>
      <c r="I20" s="160">
        <f t="shared" ref="I20:I35" si="8">ROUND(H20*1.2359,2)</f>
        <v>177.87</v>
      </c>
    </row>
    <row r="21" spans="1:9" x14ac:dyDescent="0.25">
      <c r="A21" s="147" t="s">
        <v>185</v>
      </c>
      <c r="B21" s="158">
        <v>3</v>
      </c>
      <c r="C21" s="158">
        <f t="shared" si="6"/>
        <v>137</v>
      </c>
      <c r="D21" s="141">
        <v>125</v>
      </c>
      <c r="E21" s="145">
        <v>12</v>
      </c>
      <c r="F21" s="144">
        <v>876</v>
      </c>
      <c r="G21" s="160">
        <f t="shared" si="4"/>
        <v>5.9969999999999999</v>
      </c>
      <c r="H21" s="160">
        <f t="shared" si="7"/>
        <v>143.91999999999999</v>
      </c>
      <c r="I21" s="160">
        <f t="shared" si="8"/>
        <v>177.87</v>
      </c>
    </row>
    <row r="22" spans="1:9" x14ac:dyDescent="0.25">
      <c r="A22" s="147" t="s">
        <v>185</v>
      </c>
      <c r="B22" s="158">
        <v>4</v>
      </c>
      <c r="C22" s="158">
        <f t="shared" si="6"/>
        <v>137</v>
      </c>
      <c r="D22" s="141">
        <v>125</v>
      </c>
      <c r="E22" s="145">
        <v>12</v>
      </c>
      <c r="F22" s="144">
        <v>876</v>
      </c>
      <c r="G22" s="160">
        <f t="shared" si="4"/>
        <v>5.9969999999999999</v>
      </c>
      <c r="H22" s="160">
        <f t="shared" si="7"/>
        <v>143.91999999999999</v>
      </c>
      <c r="I22" s="160">
        <f t="shared" si="8"/>
        <v>177.87</v>
      </c>
    </row>
    <row r="23" spans="1:9" x14ac:dyDescent="0.25">
      <c r="A23" s="147" t="s">
        <v>185</v>
      </c>
      <c r="B23" s="158">
        <v>5</v>
      </c>
      <c r="C23" s="158">
        <f t="shared" si="6"/>
        <v>136.5</v>
      </c>
      <c r="D23" s="141">
        <v>125</v>
      </c>
      <c r="E23" s="145">
        <v>11.5</v>
      </c>
      <c r="F23" s="144">
        <v>876</v>
      </c>
      <c r="G23" s="160">
        <f t="shared" si="4"/>
        <v>5.9969999999999999</v>
      </c>
      <c r="H23" s="160">
        <f t="shared" si="7"/>
        <v>137.94</v>
      </c>
      <c r="I23" s="160">
        <f t="shared" si="8"/>
        <v>170.48</v>
      </c>
    </row>
    <row r="24" spans="1:9" x14ac:dyDescent="0.25">
      <c r="A24" s="147" t="s">
        <v>185</v>
      </c>
      <c r="B24" s="158">
        <v>6</v>
      </c>
      <c r="C24" s="158">
        <f t="shared" si="6"/>
        <v>137</v>
      </c>
      <c r="D24" s="141">
        <v>125</v>
      </c>
      <c r="E24" s="145">
        <v>12</v>
      </c>
      <c r="F24" s="144">
        <v>876</v>
      </c>
      <c r="G24" s="160">
        <f t="shared" si="4"/>
        <v>5.9969999999999999</v>
      </c>
      <c r="H24" s="160">
        <f t="shared" si="7"/>
        <v>143.91999999999999</v>
      </c>
      <c r="I24" s="160">
        <f t="shared" si="8"/>
        <v>177.87</v>
      </c>
    </row>
    <row r="25" spans="1:9" x14ac:dyDescent="0.25">
      <c r="A25" s="147" t="s">
        <v>185</v>
      </c>
      <c r="B25" s="158">
        <v>7</v>
      </c>
      <c r="C25" s="158">
        <f t="shared" si="6"/>
        <v>137</v>
      </c>
      <c r="D25" s="141">
        <v>125</v>
      </c>
      <c r="E25" s="145">
        <v>12</v>
      </c>
      <c r="F25" s="144">
        <v>876</v>
      </c>
      <c r="G25" s="160">
        <f t="shared" si="4"/>
        <v>5.9969999999999999</v>
      </c>
      <c r="H25" s="160">
        <f t="shared" si="7"/>
        <v>143.91999999999999</v>
      </c>
      <c r="I25" s="160">
        <f t="shared" si="8"/>
        <v>177.87</v>
      </c>
    </row>
    <row r="26" spans="1:9" x14ac:dyDescent="0.25">
      <c r="A26" s="147" t="s">
        <v>185</v>
      </c>
      <c r="B26" s="158">
        <v>8</v>
      </c>
      <c r="C26" s="158">
        <f t="shared" si="6"/>
        <v>139</v>
      </c>
      <c r="D26" s="141">
        <v>125</v>
      </c>
      <c r="E26" s="145">
        <v>14</v>
      </c>
      <c r="F26" s="144">
        <v>876</v>
      </c>
      <c r="G26" s="160">
        <f t="shared" si="4"/>
        <v>5.9969999999999999</v>
      </c>
      <c r="H26" s="160">
        <f t="shared" si="7"/>
        <v>167.92</v>
      </c>
      <c r="I26" s="160">
        <f t="shared" si="8"/>
        <v>207.53</v>
      </c>
    </row>
    <row r="27" spans="1:9" x14ac:dyDescent="0.25">
      <c r="A27" s="147" t="s">
        <v>185</v>
      </c>
      <c r="B27" s="158">
        <v>9</v>
      </c>
      <c r="C27" s="158">
        <f t="shared" si="6"/>
        <v>132</v>
      </c>
      <c r="D27" s="141">
        <v>125</v>
      </c>
      <c r="E27" s="145">
        <v>7</v>
      </c>
      <c r="F27" s="144">
        <v>876</v>
      </c>
      <c r="G27" s="160">
        <f t="shared" si="4"/>
        <v>5.9969999999999999</v>
      </c>
      <c r="H27" s="160">
        <f t="shared" si="7"/>
        <v>83.96</v>
      </c>
      <c r="I27" s="160">
        <f t="shared" si="8"/>
        <v>103.77</v>
      </c>
    </row>
    <row r="28" spans="1:9" x14ac:dyDescent="0.25">
      <c r="A28" s="147" t="s">
        <v>185</v>
      </c>
      <c r="B28" s="158">
        <v>10</v>
      </c>
      <c r="C28" s="158">
        <f t="shared" si="6"/>
        <v>132</v>
      </c>
      <c r="D28" s="141">
        <v>125</v>
      </c>
      <c r="E28" s="145">
        <v>7</v>
      </c>
      <c r="F28" s="144">
        <v>876</v>
      </c>
      <c r="G28" s="160">
        <f t="shared" si="4"/>
        <v>5.9969999999999999</v>
      </c>
      <c r="H28" s="160">
        <f t="shared" si="7"/>
        <v>83.96</v>
      </c>
      <c r="I28" s="160">
        <f t="shared" si="8"/>
        <v>103.77</v>
      </c>
    </row>
    <row r="29" spans="1:9" x14ac:dyDescent="0.25">
      <c r="A29" s="147" t="s">
        <v>185</v>
      </c>
      <c r="B29" s="158">
        <v>11</v>
      </c>
      <c r="C29" s="158">
        <f t="shared" si="6"/>
        <v>132</v>
      </c>
      <c r="D29" s="141">
        <v>125</v>
      </c>
      <c r="E29" s="145">
        <v>7</v>
      </c>
      <c r="F29" s="144">
        <v>876</v>
      </c>
      <c r="G29" s="160">
        <f t="shared" si="4"/>
        <v>5.9969999999999999</v>
      </c>
      <c r="H29" s="160">
        <f t="shared" si="7"/>
        <v>83.96</v>
      </c>
      <c r="I29" s="160">
        <f t="shared" si="8"/>
        <v>103.77</v>
      </c>
    </row>
    <row r="30" spans="1:9" x14ac:dyDescent="0.25">
      <c r="A30" s="147" t="s">
        <v>185</v>
      </c>
      <c r="B30" s="158">
        <v>12</v>
      </c>
      <c r="C30" s="158">
        <f t="shared" si="6"/>
        <v>139</v>
      </c>
      <c r="D30" s="141">
        <v>125</v>
      </c>
      <c r="E30" s="145">
        <v>14</v>
      </c>
      <c r="F30" s="144">
        <v>876</v>
      </c>
      <c r="G30" s="160">
        <f t="shared" si="4"/>
        <v>5.9969999999999999</v>
      </c>
      <c r="H30" s="160">
        <f t="shared" si="7"/>
        <v>167.92</v>
      </c>
      <c r="I30" s="160">
        <f t="shared" si="8"/>
        <v>207.53</v>
      </c>
    </row>
    <row r="31" spans="1:9" x14ac:dyDescent="0.25">
      <c r="A31" s="147" t="s">
        <v>185</v>
      </c>
      <c r="B31" s="158">
        <v>13</v>
      </c>
      <c r="C31" s="158">
        <f t="shared" si="6"/>
        <v>137</v>
      </c>
      <c r="D31" s="141">
        <v>125</v>
      </c>
      <c r="E31" s="145">
        <v>12</v>
      </c>
      <c r="F31" s="144">
        <v>876</v>
      </c>
      <c r="G31" s="160">
        <f t="shared" si="4"/>
        <v>5.9969999999999999</v>
      </c>
      <c r="H31" s="160">
        <f t="shared" si="7"/>
        <v>143.91999999999999</v>
      </c>
      <c r="I31" s="160">
        <f t="shared" si="8"/>
        <v>177.87</v>
      </c>
    </row>
    <row r="32" spans="1:9" x14ac:dyDescent="0.25">
      <c r="A32" s="147" t="s">
        <v>185</v>
      </c>
      <c r="B32" s="158">
        <v>14</v>
      </c>
      <c r="C32" s="158">
        <f t="shared" si="6"/>
        <v>137</v>
      </c>
      <c r="D32" s="141">
        <v>125</v>
      </c>
      <c r="E32" s="145">
        <v>12</v>
      </c>
      <c r="F32" s="144">
        <v>876</v>
      </c>
      <c r="G32" s="160">
        <f t="shared" si="4"/>
        <v>5.9969999999999999</v>
      </c>
      <c r="H32" s="160">
        <f t="shared" si="7"/>
        <v>143.91999999999999</v>
      </c>
      <c r="I32" s="160">
        <f t="shared" si="8"/>
        <v>177.87</v>
      </c>
    </row>
    <row r="33" spans="1:9" x14ac:dyDescent="0.25">
      <c r="A33" s="147" t="s">
        <v>185</v>
      </c>
      <c r="B33" s="158">
        <v>15</v>
      </c>
      <c r="C33" s="158">
        <f t="shared" si="6"/>
        <v>137</v>
      </c>
      <c r="D33" s="141">
        <v>125</v>
      </c>
      <c r="E33" s="145">
        <v>12</v>
      </c>
      <c r="F33" s="144">
        <v>876</v>
      </c>
      <c r="G33" s="160">
        <f t="shared" si="4"/>
        <v>5.9969999999999999</v>
      </c>
      <c r="H33" s="160">
        <f t="shared" si="7"/>
        <v>143.91999999999999</v>
      </c>
      <c r="I33" s="162">
        <f>ROUND(H33*1.2077,2)</f>
        <v>173.81</v>
      </c>
    </row>
    <row r="34" spans="1:9" x14ac:dyDescent="0.25">
      <c r="A34" s="147" t="s">
        <v>185</v>
      </c>
      <c r="B34" s="158">
        <v>16</v>
      </c>
      <c r="C34" s="158">
        <f t="shared" si="6"/>
        <v>137</v>
      </c>
      <c r="D34" s="141">
        <v>125</v>
      </c>
      <c r="E34" s="145">
        <v>12</v>
      </c>
      <c r="F34" s="144">
        <v>876</v>
      </c>
      <c r="G34" s="160">
        <f t="shared" si="4"/>
        <v>5.9969999999999999</v>
      </c>
      <c r="H34" s="160">
        <f t="shared" si="7"/>
        <v>143.91999999999999</v>
      </c>
      <c r="I34" s="160">
        <f t="shared" si="8"/>
        <v>177.87</v>
      </c>
    </row>
    <row r="35" spans="1:9" x14ac:dyDescent="0.25">
      <c r="A35" s="147" t="s">
        <v>185</v>
      </c>
      <c r="B35" s="158">
        <v>17</v>
      </c>
      <c r="C35" s="158">
        <f t="shared" si="6"/>
        <v>137</v>
      </c>
      <c r="D35" s="141">
        <v>125</v>
      </c>
      <c r="E35" s="145">
        <v>12</v>
      </c>
      <c r="F35" s="144">
        <v>876</v>
      </c>
      <c r="G35" s="160">
        <f t="shared" si="4"/>
        <v>5.9969999999999999</v>
      </c>
      <c r="H35" s="160">
        <f t="shared" si="7"/>
        <v>143.91999999999999</v>
      </c>
      <c r="I35" s="160">
        <f t="shared" si="8"/>
        <v>177.87</v>
      </c>
    </row>
    <row r="36" spans="1:9" x14ac:dyDescent="0.25">
      <c r="A36" s="147" t="s">
        <v>185</v>
      </c>
      <c r="B36" s="158">
        <v>18</v>
      </c>
      <c r="C36" s="158">
        <f t="shared" si="6"/>
        <v>137</v>
      </c>
      <c r="D36" s="141">
        <v>125</v>
      </c>
      <c r="E36" s="145">
        <v>12</v>
      </c>
      <c r="F36" s="144">
        <v>876</v>
      </c>
      <c r="G36" s="160">
        <f t="shared" si="4"/>
        <v>5.9969999999999999</v>
      </c>
      <c r="H36" s="160">
        <f t="shared" si="7"/>
        <v>143.91999999999999</v>
      </c>
      <c r="I36" s="162">
        <f>ROUND(H36*1.2077,2)</f>
        <v>173.81</v>
      </c>
    </row>
    <row r="38" spans="1:9" x14ac:dyDescent="0.25">
      <c r="A38" s="183" t="s">
        <v>149</v>
      </c>
      <c r="B38" s="183"/>
    </row>
  </sheetData>
  <mergeCells count="13">
    <mergeCell ref="D9:D10"/>
    <mergeCell ref="E9:E10"/>
    <mergeCell ref="A38:B38"/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3</vt:i4>
      </vt:variant>
    </vt:vector>
  </HeadingPairs>
  <TitlesOfParts>
    <vt:vector size="21" baseType="lpstr">
      <vt:lpstr>KOPSAVILKUMS</vt:lpstr>
      <vt:lpstr>RAKUS_janv_apr</vt:lpstr>
      <vt:lpstr>Daugapils_reģ_janv</vt:lpstr>
      <vt:lpstr>Daugavpils_reģ_feb</vt:lpstr>
      <vt:lpstr>Daugavpils_reģ_marts</vt:lpstr>
      <vt:lpstr>Daugavpils_reģ_apr</vt:lpstr>
      <vt:lpstr>Z-Kurzeme_janv</vt:lpstr>
      <vt:lpstr>Z-Kurzeme_feb</vt:lpstr>
      <vt:lpstr>Z-Kurzeme_marts</vt:lpstr>
      <vt:lpstr>Z-Kurzeme_apr</vt:lpstr>
      <vt:lpstr>Vidzeme_janv_apr</vt:lpstr>
      <vt:lpstr>Jelgava_janv</vt:lpstr>
      <vt:lpstr>Jelgava_feb</vt:lpstr>
      <vt:lpstr>Jelgava_marts</vt:lpstr>
      <vt:lpstr>Jelgava_apr</vt:lpstr>
      <vt:lpstr>Daugavpils_psih_janv</vt:lpstr>
      <vt:lpstr>Daugavpils_psih_feb</vt:lpstr>
      <vt:lpstr>Daugavpils_psih_apr</vt:lpstr>
      <vt:lpstr>'Z-Kurzeme_janv'!Print_Area</vt:lpstr>
      <vt:lpstr>RAKUS_janv_apr!Print_Titles</vt:lpstr>
      <vt:lpstr>'Z-Kurzeme_janv'!Print_Titles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Jevgēnija Tisčenko</dc:creator>
  <cp:lastModifiedBy>Liene Ābola</cp:lastModifiedBy>
  <cp:lastPrinted>2023-07-05T06:44:39Z</cp:lastPrinted>
  <dcterms:created xsi:type="dcterms:W3CDTF">2015-06-05T18:17:20Z</dcterms:created>
  <dcterms:modified xsi:type="dcterms:W3CDTF">2023-09-20T12:26:33Z</dcterms:modified>
</cp:coreProperties>
</file>